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5\SOM\Confidential Info\Sept 2024\"/>
    </mc:Choice>
  </mc:AlternateContent>
  <xr:revisionPtr revIDLastSave="0" documentId="13_ncr:1_{CEBADD72-C4CD-451F-B8F3-A525F0AC3A52}" xr6:coauthVersionLast="47" xr6:coauthVersionMax="47" xr10:uidLastSave="{00000000-0000-0000-0000-000000000000}"/>
  <bookViews>
    <workbookView xWindow="28680" yWindow="-120" windowWidth="29040" windowHeight="15720" xr2:uid="{2E5B1276-DBB4-4936-B2F0-45E579AAB8D2}"/>
  </bookViews>
  <sheets>
    <sheet name="All Outage Details" sheetId="3" r:id="rId1"/>
    <sheet name="Metric 3.01" sheetId="4" r:id="rId2"/>
    <sheet name="HFTD WD 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5" l="1"/>
  <c r="E28" i="5"/>
  <c r="F28" i="5"/>
  <c r="G28" i="5"/>
  <c r="H28" i="5"/>
  <c r="I28" i="5"/>
  <c r="J28" i="5"/>
  <c r="K28" i="5"/>
  <c r="L28" i="5"/>
  <c r="M28" i="5"/>
  <c r="N28" i="5"/>
  <c r="O28" i="5"/>
  <c r="C28" i="5"/>
  <c r="C23" i="4"/>
  <c r="D27" i="5"/>
  <c r="E27" i="5"/>
  <c r="F27" i="5"/>
  <c r="G27" i="5"/>
  <c r="H27" i="5"/>
  <c r="I27" i="5"/>
  <c r="J27" i="5"/>
  <c r="K27" i="5"/>
  <c r="L27" i="5"/>
  <c r="M27" i="5"/>
  <c r="N27" i="5"/>
  <c r="C27" i="5"/>
  <c r="D20" i="5" l="1"/>
  <c r="E20" i="5"/>
  <c r="F20" i="5"/>
  <c r="G20" i="5"/>
  <c r="H20" i="5"/>
  <c r="I20" i="5"/>
  <c r="J20" i="5"/>
  <c r="K20" i="5"/>
  <c r="L20" i="5"/>
  <c r="M20" i="5"/>
  <c r="N20" i="5"/>
  <c r="C20" i="5"/>
  <c r="O17" i="5"/>
  <c r="B23" i="4" s="1"/>
  <c r="E3066" i="2" l="1"/>
  <c r="D3064" i="2" l="1"/>
  <c r="E3064" i="2"/>
  <c r="F3064" i="2"/>
  <c r="G3064" i="2"/>
  <c r="C3064" i="2"/>
  <c r="O15" i="5" l="1"/>
  <c r="B21" i="4" s="1"/>
  <c r="O12" i="5"/>
  <c r="B18" i="4" s="1"/>
  <c r="C18" i="4" l="1"/>
  <c r="C21" i="4"/>
  <c r="O16" i="5" l="1"/>
  <c r="B22" i="4" s="1"/>
  <c r="O14" i="5"/>
  <c r="B20" i="4" s="1"/>
  <c r="C20" i="4" s="1"/>
  <c r="O13" i="5"/>
  <c r="B19" i="4" s="1"/>
  <c r="C19" i="4" s="1"/>
  <c r="O11" i="5"/>
  <c r="B17" i="4" s="1"/>
  <c r="C17" i="4" s="1"/>
  <c r="O10" i="5"/>
  <c r="B16" i="4" s="1"/>
  <c r="C16" i="4" s="1"/>
  <c r="O9" i="5"/>
  <c r="B15" i="4" s="1"/>
  <c r="C15" i="4" s="1"/>
  <c r="O8" i="5"/>
  <c r="B14" i="4" s="1"/>
  <c r="C14" i="4" s="1"/>
  <c r="O7" i="5"/>
  <c r="O6" i="5"/>
  <c r="B12" i="4" s="1"/>
  <c r="C12" i="4" s="1"/>
  <c r="O20" i="5" l="1"/>
  <c r="B13" i="4"/>
  <c r="C13" i="4" s="1"/>
  <c r="O27" i="5"/>
  <c r="O21" i="5"/>
  <c r="H21" i="5"/>
  <c r="I21" i="5"/>
  <c r="J21" i="5"/>
  <c r="E21" i="5"/>
  <c r="K21" i="5"/>
  <c r="C21" i="5"/>
  <c r="G21" i="5"/>
  <c r="N21" i="5"/>
  <c r="F21" i="5"/>
  <c r="M21" i="5"/>
  <c r="L21" i="5"/>
  <c r="D21" i="5"/>
  <c r="C22" i="4"/>
  <c r="C26" i="4" l="1"/>
  <c r="C25" i="4"/>
  <c r="C29" i="5"/>
  <c r="D29" i="5" s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C28" i="4" l="1"/>
  <c r="B9" i="4" s="1"/>
  <c r="C27" i="4"/>
  <c r="N24" i="5" l="1"/>
  <c r="H24" i="5"/>
  <c r="G24" i="5"/>
  <c r="D24" i="5"/>
  <c r="C24" i="5"/>
  <c r="L24" i="5"/>
  <c r="K24" i="5"/>
  <c r="E24" i="5"/>
  <c r="F24" i="5"/>
  <c r="J24" i="5"/>
  <c r="I24" i="5"/>
  <c r="M24" i="5"/>
  <c r="O24" i="5" l="1"/>
</calcChain>
</file>

<file path=xl/sharedStrings.xml><?xml version="1.0" encoding="utf-8"?>
<sst xmlns="http://schemas.openxmlformats.org/spreadsheetml/2006/main" count="96661" uniqueCount="9704">
  <si>
    <t>HFTD WIRE-DOWN OUTAGE DETAILS (2013 - Q2 2024)</t>
  </si>
  <si>
    <t>Source: Extracted from Outage Database on 7/5/2024.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</si>
  <si>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</si>
  <si>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</si>
  <si>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Division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</si>
  <si>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</si>
  <si>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</si>
  <si>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</si>
  <si>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</si>
  <si>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</si>
  <si>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</si>
  <si>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</si>
  <si>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</si>
  <si>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</si>
  <si>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</si>
  <si>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</si>
  <si>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</si>
  <si>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</si>
  <si>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</si>
  <si>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</si>
  <si>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</si>
  <si>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</si>
  <si>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</si>
  <si>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</si>
  <si>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</si>
  <si>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</si>
  <si>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Year</t>
  </si>
  <si>
    <t>Month</t>
  </si>
  <si>
    <t>Wire
Down</t>
  </si>
  <si>
    <t>Outage Fault Type</t>
  </si>
  <si>
    <t>MEDay</t>
  </si>
  <si>
    <t>Conductor Energized</t>
  </si>
  <si>
    <t>CENTRAL COAST</t>
  </si>
  <si>
    <t xml:space="preserve">Tier 3   </t>
  </si>
  <si>
    <t xml:space="preserve">BIG BASIN-1101              </t>
  </si>
  <si>
    <t xml:space="preserve">RECLOSER     </t>
  </si>
  <si>
    <t xml:space="preserve">B1101                                             </t>
  </si>
  <si>
    <t xml:space="preserve">Distribution Circuit      </t>
  </si>
  <si>
    <t xml:space="preserve">Equipment Failure/Involved  </t>
  </si>
  <si>
    <t xml:space="preserve">Other                                </t>
  </si>
  <si>
    <t xml:space="preserve">Strong winds-32 - 90 F                                          </t>
  </si>
  <si>
    <t xml:space="preserve">Connector or Splice (OH)    </t>
  </si>
  <si>
    <t xml:space="preserve">Broken, wire on ground      </t>
  </si>
  <si>
    <t>13-0022141</t>
  </si>
  <si>
    <t>OH</t>
  </si>
  <si>
    <t>Sus</t>
  </si>
  <si>
    <t>APR</t>
  </si>
  <si>
    <t>Yes</t>
  </si>
  <si>
    <t xml:space="preserve">                 </t>
  </si>
  <si>
    <t xml:space="preserve">   </t>
  </si>
  <si>
    <t xml:space="preserve">BIG BASIN-1102              </t>
  </si>
  <si>
    <t xml:space="preserve">FUSE         </t>
  </si>
  <si>
    <t xml:space="preserve">Vegetation                  </t>
  </si>
  <si>
    <t xml:space="preserve">Tree - fell into line                </t>
  </si>
  <si>
    <t xml:space="preserve">Clear-32 - 90 F                                                 </t>
  </si>
  <si>
    <t xml:space="preserve">Conductor, Overhead         </t>
  </si>
  <si>
    <t xml:space="preserve">On Ground                   </t>
  </si>
  <si>
    <t>13-0022232</t>
  </si>
  <si>
    <t xml:space="preserve">Line to Ground   </t>
  </si>
  <si>
    <t xml:space="preserve">Tree - branch fell on line           </t>
  </si>
  <si>
    <t>13-0022293</t>
  </si>
  <si>
    <t>13-0022442</t>
  </si>
  <si>
    <t>13-0022451</t>
  </si>
  <si>
    <t xml:space="preserve">CAMP EVERS-2103             </t>
  </si>
  <si>
    <t xml:space="preserve">OTHER        </t>
  </si>
  <si>
    <t xml:space="preserve">                                                  </t>
  </si>
  <si>
    <t>13-0022792</t>
  </si>
  <si>
    <t xml:space="preserve">CAMP EVERS-2104             </t>
  </si>
  <si>
    <t xml:space="preserve">Pole-Wood                   </t>
  </si>
  <si>
    <t>13-0022445</t>
  </si>
  <si>
    <t xml:space="preserve">CAMP EVERS-2106             </t>
  </si>
  <si>
    <t>13-0022528</t>
  </si>
  <si>
    <t xml:space="preserve">Tier 2   </t>
  </si>
  <si>
    <t xml:space="preserve">DEL MONTE-2103              </t>
  </si>
  <si>
    <t>13-0022729</t>
  </si>
  <si>
    <t>13-0022766</t>
  </si>
  <si>
    <t xml:space="preserve">Line to Line     </t>
  </si>
  <si>
    <t xml:space="preserve">OTTER-1101                  </t>
  </si>
  <si>
    <t>13-0022423</t>
  </si>
  <si>
    <t xml:space="preserve">POINT MORETTI-1101          </t>
  </si>
  <si>
    <t>13-0022130</t>
  </si>
  <si>
    <t>13-0022550</t>
  </si>
  <si>
    <t>13-0022672</t>
  </si>
  <si>
    <t xml:space="preserve">SEACLIFF-0401               </t>
  </si>
  <si>
    <t>13-0022825</t>
  </si>
  <si>
    <t xml:space="preserve">Open Circuit     </t>
  </si>
  <si>
    <t xml:space="preserve">Overcast-32 - 90 F                                              </t>
  </si>
  <si>
    <t>13-0041878</t>
  </si>
  <si>
    <t>JUN</t>
  </si>
  <si>
    <t xml:space="preserve">BEN LOMOND-0401             </t>
  </si>
  <si>
    <t>14-0073443</t>
  </si>
  <si>
    <t>DEC</t>
  </si>
  <si>
    <t xml:space="preserve">BEN LOMOND-1101             </t>
  </si>
  <si>
    <t xml:space="preserve">Heavy rain-32 - 90 F                                            </t>
  </si>
  <si>
    <t>14-0073235</t>
  </si>
  <si>
    <t>14-0073506</t>
  </si>
  <si>
    <t>14-0073650</t>
  </si>
  <si>
    <t xml:space="preserve">Fog-32 - 90 F                                                   </t>
  </si>
  <si>
    <t>14-0073666</t>
  </si>
  <si>
    <t>14-0073302</t>
  </si>
  <si>
    <t>14-0073586</t>
  </si>
  <si>
    <t xml:space="preserve">Multi-Fault      </t>
  </si>
  <si>
    <t>14-0073596</t>
  </si>
  <si>
    <t>14-0073610</t>
  </si>
  <si>
    <t>14-0073622</t>
  </si>
  <si>
    <t>Three Phase Fault</t>
  </si>
  <si>
    <t xml:space="preserve">Rain-32 - 90 F                                                  </t>
  </si>
  <si>
    <t>14-0073126</t>
  </si>
  <si>
    <t>14-0073169</t>
  </si>
  <si>
    <t>14-0073551</t>
  </si>
  <si>
    <t>14-0073692</t>
  </si>
  <si>
    <t xml:space="preserve">BIG TREES-0402              </t>
  </si>
  <si>
    <t>14-0073393</t>
  </si>
  <si>
    <t>14-0073228</t>
  </si>
  <si>
    <t xml:space="preserve">CAMP EVERS-2105             </t>
  </si>
  <si>
    <t>14-0073187</t>
  </si>
  <si>
    <t>14-0073441</t>
  </si>
  <si>
    <t>14-0073570</t>
  </si>
  <si>
    <t>14-0073639</t>
  </si>
  <si>
    <t>14-0073680</t>
  </si>
  <si>
    <t>14-0073131</t>
  </si>
  <si>
    <t>14-0073258</t>
  </si>
  <si>
    <t>14-0073593</t>
  </si>
  <si>
    <t>14-0073661</t>
  </si>
  <si>
    <t xml:space="preserve">PACIFIC GROVE-0422          </t>
  </si>
  <si>
    <t xml:space="preserve">SWITCH       </t>
  </si>
  <si>
    <t xml:space="preserve">Tree - palm frond fell into line     </t>
  </si>
  <si>
    <t xml:space="preserve">Drizzle-32 - 90 F                                               </t>
  </si>
  <si>
    <t>14-0073476</t>
  </si>
  <si>
    <t xml:space="preserve">PAUL SWEET-2104             </t>
  </si>
  <si>
    <t>14-0073642</t>
  </si>
  <si>
    <t>14-0073514</t>
  </si>
  <si>
    <t>14-0073517</t>
  </si>
  <si>
    <t>14-0073601</t>
  </si>
  <si>
    <t>14-0073618</t>
  </si>
  <si>
    <t xml:space="preserve">VIEJO-2201                  </t>
  </si>
  <si>
    <t>14-0073151</t>
  </si>
  <si>
    <t>14-0073390</t>
  </si>
  <si>
    <t xml:space="preserve">Crossarm, Wood              </t>
  </si>
  <si>
    <t>14-0075254</t>
  </si>
  <si>
    <t>14-0076289</t>
  </si>
  <si>
    <t>14-0075698</t>
  </si>
  <si>
    <t>14-0076333</t>
  </si>
  <si>
    <t>14-0076034</t>
  </si>
  <si>
    <t>14-0076059</t>
  </si>
  <si>
    <t>14-0076118</t>
  </si>
  <si>
    <t>14-0075017</t>
  </si>
  <si>
    <t xml:space="preserve">Partly cloudy-32 - 90 F                                         </t>
  </si>
  <si>
    <t>14-0075065</t>
  </si>
  <si>
    <t>14-0075256</t>
  </si>
  <si>
    <t>14-0075829</t>
  </si>
  <si>
    <t>14-0075833</t>
  </si>
  <si>
    <t>14-0075973</t>
  </si>
  <si>
    <t>14-0075683</t>
  </si>
  <si>
    <t xml:space="preserve">None             </t>
  </si>
  <si>
    <t>14-0076002</t>
  </si>
  <si>
    <t>14-0076600</t>
  </si>
  <si>
    <t>14-0075401</t>
  </si>
  <si>
    <t>14-0075409</t>
  </si>
  <si>
    <t>14-0076015</t>
  </si>
  <si>
    <t>14-0076307</t>
  </si>
  <si>
    <t>14-0076559</t>
  </si>
  <si>
    <t>14-0075138</t>
  </si>
  <si>
    <t>14-0075286</t>
  </si>
  <si>
    <t>14-0075642</t>
  </si>
  <si>
    <t xml:space="preserve">HATTON-1102                 </t>
  </si>
  <si>
    <t>14-0075926</t>
  </si>
  <si>
    <t xml:space="preserve">LAURELES-1111               </t>
  </si>
  <si>
    <t>14-0076240</t>
  </si>
  <si>
    <t xml:space="preserve">LOMPICO-0401                </t>
  </si>
  <si>
    <t>14-0075102</t>
  </si>
  <si>
    <t>14-0076115</t>
  </si>
  <si>
    <t xml:space="preserve">BXD7                                              </t>
  </si>
  <si>
    <t>14-0075424</t>
  </si>
  <si>
    <t>14-0075812</t>
  </si>
  <si>
    <t>14-0075208</t>
  </si>
  <si>
    <t>14-0074992</t>
  </si>
  <si>
    <t>14-0075060</t>
  </si>
  <si>
    <t>14-0075619</t>
  </si>
  <si>
    <t>14-0075772</t>
  </si>
  <si>
    <t>14-0075834</t>
  </si>
  <si>
    <t>14-0076138</t>
  </si>
  <si>
    <t xml:space="preserve">ROB ROY-2104                </t>
  </si>
  <si>
    <t>14-0075650</t>
  </si>
  <si>
    <t>14-0075916</t>
  </si>
  <si>
    <t xml:space="preserve">ROB ROY-2105                </t>
  </si>
  <si>
    <t>14-0075594</t>
  </si>
  <si>
    <t>14-0075054</t>
  </si>
  <si>
    <t>14-0075329</t>
  </si>
  <si>
    <t>14-0075820</t>
  </si>
  <si>
    <t>14-0076664</t>
  </si>
  <si>
    <t xml:space="preserve">VIEJO-2202                  </t>
  </si>
  <si>
    <t>14-0075194</t>
  </si>
  <si>
    <t>14-0075217</t>
  </si>
  <si>
    <t>14-0075309</t>
  </si>
  <si>
    <t xml:space="preserve">VIEJO-2203                  </t>
  </si>
  <si>
    <t>14-0076380</t>
  </si>
  <si>
    <t>14-0076474</t>
  </si>
  <si>
    <t>14-0076347</t>
  </si>
  <si>
    <t>14-0076227</t>
  </si>
  <si>
    <t>14-0076035</t>
  </si>
  <si>
    <t>14-0076649</t>
  </si>
  <si>
    <t xml:space="preserve">GREEN VALLEY-2101           </t>
  </si>
  <si>
    <t>14-0076392</t>
  </si>
  <si>
    <t>14-0076389</t>
  </si>
  <si>
    <t xml:space="preserve">Conductor, Underground      </t>
  </si>
  <si>
    <t>14-0076574</t>
  </si>
  <si>
    <t>14-0076271</t>
  </si>
  <si>
    <t>14-0076314</t>
  </si>
  <si>
    <t>14-0076571</t>
  </si>
  <si>
    <t>14-0079660</t>
  </si>
  <si>
    <t>14-0079594</t>
  </si>
  <si>
    <t>14-0079613</t>
  </si>
  <si>
    <t>14-0079773</t>
  </si>
  <si>
    <t xml:space="preserve">Broken, wire on object      </t>
  </si>
  <si>
    <t>14-0079775</t>
  </si>
  <si>
    <t>14-0079669</t>
  </si>
  <si>
    <t>14-0079385</t>
  </si>
  <si>
    <t>14-0079516</t>
  </si>
  <si>
    <t>14-0079565</t>
  </si>
  <si>
    <t>14-0079726</t>
  </si>
  <si>
    <t>14-0079212</t>
  </si>
  <si>
    <t>14-0079593</t>
  </si>
  <si>
    <t>14-0079560</t>
  </si>
  <si>
    <t>14-0079598</t>
  </si>
  <si>
    <t>14-0079607</t>
  </si>
  <si>
    <t>14-0079736</t>
  </si>
  <si>
    <t>14-0079465</t>
  </si>
  <si>
    <t>14-0079779</t>
  </si>
  <si>
    <t>14-0079403</t>
  </si>
  <si>
    <t>14-0002021</t>
  </si>
  <si>
    <t>15-0009860</t>
  </si>
  <si>
    <t>FEB</t>
  </si>
  <si>
    <t>15-0010646</t>
  </si>
  <si>
    <t>15-0009879</t>
  </si>
  <si>
    <t>15-0011372</t>
  </si>
  <si>
    <t>15-0010398</t>
  </si>
  <si>
    <t>15-0010872</t>
  </si>
  <si>
    <t>15-0011297</t>
  </si>
  <si>
    <t>15-0011056</t>
  </si>
  <si>
    <t>15-0011130</t>
  </si>
  <si>
    <t>15-0011779</t>
  </si>
  <si>
    <t>15-0011919</t>
  </si>
  <si>
    <t>15-0011654</t>
  </si>
  <si>
    <t>15-0011651</t>
  </si>
  <si>
    <t>15-0011726</t>
  </si>
  <si>
    <t>15-0011768</t>
  </si>
  <si>
    <t xml:space="preserve">PAUL SWEET-2102             </t>
  </si>
  <si>
    <t>15-0011669</t>
  </si>
  <si>
    <t>15-0011638</t>
  </si>
  <si>
    <t xml:space="preserve">JUMPER       </t>
  </si>
  <si>
    <t xml:space="preserve">OPEN JUMPERS 1 SPAN SS MTR                        </t>
  </si>
  <si>
    <t xml:space="preserve">Clear-32-90F                                                    </t>
  </si>
  <si>
    <t>15-0071472</t>
  </si>
  <si>
    <t>OCT</t>
  </si>
  <si>
    <t xml:space="preserve">No </t>
  </si>
  <si>
    <t xml:space="preserve">Strong Winds-Heavy Rain-32-90 F                                 </t>
  </si>
  <si>
    <t>15-0084792</t>
  </si>
  <si>
    <t xml:space="preserve">Overcast-Fog-Heavy Rain-32-90 F                                 </t>
  </si>
  <si>
    <t>15-0084839</t>
  </si>
  <si>
    <t xml:space="preserve">OJ'S TO MTR#  1007590064                          </t>
  </si>
  <si>
    <t>15-0084876</t>
  </si>
  <si>
    <t xml:space="preserve">Overcast-Drizzle-32-90 F                                        </t>
  </si>
  <si>
    <t>15-0085039</t>
  </si>
  <si>
    <t xml:space="preserve">Overcast-Rain-32-90 F                                           </t>
  </si>
  <si>
    <t>15-0084859</t>
  </si>
  <si>
    <t xml:space="preserve">Overhead                             </t>
  </si>
  <si>
    <t>15-0084823</t>
  </si>
  <si>
    <t xml:space="preserve">Clear-32-90 F                                                   </t>
  </si>
  <si>
    <t>15-0084752</t>
  </si>
  <si>
    <t>15-0084936</t>
  </si>
  <si>
    <t xml:space="preserve">Partly Cloudy-Fog-Rain-32-90 F                                  </t>
  </si>
  <si>
    <t>15-0084858</t>
  </si>
  <si>
    <t xml:space="preserve">OPEN JPRS 1 SPANS SS OF MTR 50001225809           </t>
  </si>
  <si>
    <t>16-0013271</t>
  </si>
  <si>
    <t xml:space="preserve">Overcast-Heavy Rain-32-90 F                                     </t>
  </si>
  <si>
    <t>16-0013302</t>
  </si>
  <si>
    <t xml:space="preserve">OJ HIGHSIDE OF 2293                               </t>
  </si>
  <si>
    <t xml:space="preserve">Overcast-Fog-Rain-32-90 F                                       </t>
  </si>
  <si>
    <t>16-0013489</t>
  </si>
  <si>
    <t>16-0013773</t>
  </si>
  <si>
    <t>16-0017628</t>
  </si>
  <si>
    <t>MAR</t>
  </si>
  <si>
    <t xml:space="preserve">Overcast-Heavy Rain-Strong Winds-32-90 F                        </t>
  </si>
  <si>
    <t>16-0017965</t>
  </si>
  <si>
    <t>16-0018051</t>
  </si>
  <si>
    <t>16-0017976</t>
  </si>
  <si>
    <t>16-0018033</t>
  </si>
  <si>
    <t>16-0018246</t>
  </si>
  <si>
    <t>16-0017498</t>
  </si>
  <si>
    <t>16-0017987</t>
  </si>
  <si>
    <t>16-0017465</t>
  </si>
  <si>
    <t>16-0017537</t>
  </si>
  <si>
    <t>16-0017695</t>
  </si>
  <si>
    <t>16-0018037</t>
  </si>
  <si>
    <t xml:space="preserve">Force Out        </t>
  </si>
  <si>
    <t xml:space="preserve">OJ'S 1 SP SS 1 BROOKES LN                         </t>
  </si>
  <si>
    <t>16-0018345</t>
  </si>
  <si>
    <t>16-0017396</t>
  </si>
  <si>
    <t>16-0017496</t>
  </si>
  <si>
    <t>16-0018413</t>
  </si>
  <si>
    <t>16-0018197</t>
  </si>
  <si>
    <t>16-0018103</t>
  </si>
  <si>
    <t>16-0017828</t>
  </si>
  <si>
    <t>s1189817</t>
  </si>
  <si>
    <t>16-0017955</t>
  </si>
  <si>
    <t>16-0018853</t>
  </si>
  <si>
    <t>16-0018136</t>
  </si>
  <si>
    <t>16-0017557</t>
  </si>
  <si>
    <t>16-0017667</t>
  </si>
  <si>
    <t xml:space="preserve">OCB          </t>
  </si>
  <si>
    <t xml:space="preserve">2201/2                                            </t>
  </si>
  <si>
    <t xml:space="preserve">Overcast-Rain-Strong Winds-32-90 F                              </t>
  </si>
  <si>
    <t>16-0017873</t>
  </si>
  <si>
    <t>16-0018040</t>
  </si>
  <si>
    <t xml:space="preserve">VIEJO-2204                  </t>
  </si>
  <si>
    <t>16-0017602</t>
  </si>
  <si>
    <t>16-0072262</t>
  </si>
  <si>
    <t xml:space="preserve">Overcast-32-90 F                                                </t>
  </si>
  <si>
    <t>16-0072307</t>
  </si>
  <si>
    <t>17-0003363</t>
  </si>
  <si>
    <t>JAN</t>
  </si>
  <si>
    <t>17-0002955</t>
  </si>
  <si>
    <t xml:space="preserve">WIRE DOWN @ SW 461                                </t>
  </si>
  <si>
    <t>17-0003151</t>
  </si>
  <si>
    <t xml:space="preserve">PAUL SWEET-2106             </t>
  </si>
  <si>
    <t>17-0003318</t>
  </si>
  <si>
    <t>17-0003317</t>
  </si>
  <si>
    <t xml:space="preserve">BIG BASIN SUB               </t>
  </si>
  <si>
    <t xml:space="preserve">1101/2                                            </t>
  </si>
  <si>
    <t>17-0004942</t>
  </si>
  <si>
    <t>17-0005147</t>
  </si>
  <si>
    <t>17-0005095</t>
  </si>
  <si>
    <t xml:space="preserve">WIRE DOWN 3 SPANS S/SIDE OF 4367                  </t>
  </si>
  <si>
    <t>17-0005852</t>
  </si>
  <si>
    <t xml:space="preserve">BURNS-2101                  </t>
  </si>
  <si>
    <t xml:space="preserve">WIRE DOWN 1 SPAN SOURCE SIDE 374675               </t>
  </si>
  <si>
    <t>17-0004890</t>
  </si>
  <si>
    <t xml:space="preserve">Overcast-Fog-Heavy Rain-Strong Winds-32-90 F                    </t>
  </si>
  <si>
    <t>17-0004994</t>
  </si>
  <si>
    <t>17-0004989</t>
  </si>
  <si>
    <t xml:space="preserve">OJ @ MTR 1007590761                               </t>
  </si>
  <si>
    <t>17-0005411</t>
  </si>
  <si>
    <t xml:space="preserve">Overcast-Fog-Drizzle-32-90 F                                    </t>
  </si>
  <si>
    <t>17-0005772</t>
  </si>
  <si>
    <t>17-0005163</t>
  </si>
  <si>
    <t xml:space="preserve">Environmental/External      </t>
  </si>
  <si>
    <t xml:space="preserve">Flood/Erosion                        </t>
  </si>
  <si>
    <t>17-0005274</t>
  </si>
  <si>
    <t>17-0005600</t>
  </si>
  <si>
    <t xml:space="preserve">OJ SS OF MTR 1008750940                           </t>
  </si>
  <si>
    <t>17-0005828</t>
  </si>
  <si>
    <t xml:space="preserve">WIRE DOWN 1 SP SS/OF 839                          </t>
  </si>
  <si>
    <t>17-0005912</t>
  </si>
  <si>
    <t xml:space="preserve">WIRE DWN 2 SP LD SIDE OF 11929                    </t>
  </si>
  <si>
    <t>17-0005943</t>
  </si>
  <si>
    <t>17-0004900</t>
  </si>
  <si>
    <t>17-0005068</t>
  </si>
  <si>
    <t>17-0005622</t>
  </si>
  <si>
    <t>17-0005736</t>
  </si>
  <si>
    <t xml:space="preserve">WIRE DOWN 1 SP S/S FUCO 5725                      </t>
  </si>
  <si>
    <t>17-0004936</t>
  </si>
  <si>
    <t xml:space="preserve">Overcast-Fog-Strong Winds-32-90 F                               </t>
  </si>
  <si>
    <t>17-0005039</t>
  </si>
  <si>
    <t>17-0005379</t>
  </si>
  <si>
    <t>17-0005484</t>
  </si>
  <si>
    <t>17-0005511</t>
  </si>
  <si>
    <t>17-0005021</t>
  </si>
  <si>
    <t>17-0005269</t>
  </si>
  <si>
    <t xml:space="preserve">WIRE DOWN 1 SPAN L/S OF METER # 1008412331        </t>
  </si>
  <si>
    <t>17-0005428</t>
  </si>
  <si>
    <t>17-0005569</t>
  </si>
  <si>
    <t>17-0006347</t>
  </si>
  <si>
    <t>17-0005192</t>
  </si>
  <si>
    <t xml:space="preserve">WIRE DOWN 2 SPANS LD S/O MTR#409498               </t>
  </si>
  <si>
    <t>17-0005628</t>
  </si>
  <si>
    <t>17-0005768</t>
  </si>
  <si>
    <t>17-0005774</t>
  </si>
  <si>
    <t xml:space="preserve">SAN BENITO-2104             </t>
  </si>
  <si>
    <t>17-0005642</t>
  </si>
  <si>
    <t>17-0005644</t>
  </si>
  <si>
    <t>17-0006443</t>
  </si>
  <si>
    <t>17-0006517</t>
  </si>
  <si>
    <t xml:space="preserve">Overcast-Fog-32-90 F                                            </t>
  </si>
  <si>
    <t>17-0005975</t>
  </si>
  <si>
    <t>SECTIONALIZER</t>
  </si>
  <si>
    <t>17-0005875</t>
  </si>
  <si>
    <t xml:space="preserve">OJ LD SIDE OF TX#315371522847                     </t>
  </si>
  <si>
    <t>17-0006226</t>
  </si>
  <si>
    <t xml:space="preserve">OTTER-1102                  </t>
  </si>
  <si>
    <t>17-0005966</t>
  </si>
  <si>
    <t>17-0006272</t>
  </si>
  <si>
    <t>17-0005898</t>
  </si>
  <si>
    <t>17-0006258</t>
  </si>
  <si>
    <t>17-0007048</t>
  </si>
  <si>
    <t>17-0007046</t>
  </si>
  <si>
    <t>17-0007363</t>
  </si>
  <si>
    <t>17-0007608</t>
  </si>
  <si>
    <t>17-0006906</t>
  </si>
  <si>
    <t>17-0007254</t>
  </si>
  <si>
    <t>17-0007433</t>
  </si>
  <si>
    <t xml:space="preserve">TRIP-SAVER   </t>
  </si>
  <si>
    <t>17-0007445</t>
  </si>
  <si>
    <t>17-0007701</t>
  </si>
  <si>
    <t xml:space="preserve">OJ'S AT TAKE OFF POWER TO EOL                     </t>
  </si>
  <si>
    <t>17-0006659</t>
  </si>
  <si>
    <t>17-0007266</t>
  </si>
  <si>
    <t>17-0007737</t>
  </si>
  <si>
    <t xml:space="preserve">WIRE DOWN @ 17230 LAUREL RD                       </t>
  </si>
  <si>
    <t>17-0007742</t>
  </si>
  <si>
    <t>17-0007411</t>
  </si>
  <si>
    <t xml:space="preserve">Overcast-Strong Winds-32-90 F                                   </t>
  </si>
  <si>
    <t>17-0006711</t>
  </si>
  <si>
    <t>17-0007302</t>
  </si>
  <si>
    <t>17-0006697</t>
  </si>
  <si>
    <t xml:space="preserve">SAN JUSTO-1101              </t>
  </si>
  <si>
    <t>17-0006910</t>
  </si>
  <si>
    <t>17-0007359</t>
  </si>
  <si>
    <t>17-0007937</t>
  </si>
  <si>
    <t xml:space="preserve">WIRE DOWN 1 LD SIDE OF 5151                       </t>
  </si>
  <si>
    <t>17-0007828</t>
  </si>
  <si>
    <t>17-0007938</t>
  </si>
  <si>
    <t>17-0007507</t>
  </si>
  <si>
    <t>17-0008264</t>
  </si>
  <si>
    <t>17-0007431</t>
  </si>
  <si>
    <t>17-0010460</t>
  </si>
  <si>
    <t>17-0010554</t>
  </si>
  <si>
    <t>17-0010486</t>
  </si>
  <si>
    <t>17-0010455</t>
  </si>
  <si>
    <t>17-0010572</t>
  </si>
  <si>
    <t>17-0010494</t>
  </si>
  <si>
    <t>17-0010570</t>
  </si>
  <si>
    <t xml:space="preserve">WIRE DOWN 1 SP S/SIDE OF 6133                     </t>
  </si>
  <si>
    <t>17-0011077</t>
  </si>
  <si>
    <t>17-0011441</t>
  </si>
  <si>
    <t>17-0011739</t>
  </si>
  <si>
    <t xml:space="preserve">JUMPERS IFO MTR# 100845729                        </t>
  </si>
  <si>
    <t>17-0011405</t>
  </si>
  <si>
    <t>17-0011563</t>
  </si>
  <si>
    <t>17-0011631</t>
  </si>
  <si>
    <t>17-0011650</t>
  </si>
  <si>
    <t>17-0011668</t>
  </si>
  <si>
    <t xml:space="preserve">WIRE DOWN                                         </t>
  </si>
  <si>
    <t>17-0011711</t>
  </si>
  <si>
    <t>17-0011627</t>
  </si>
  <si>
    <t xml:space="preserve">WIRE DOWN 2 SP E/O 766683                         </t>
  </si>
  <si>
    <t>17-0011510</t>
  </si>
  <si>
    <t xml:space="preserve">HATTON-1101                 </t>
  </si>
  <si>
    <t xml:space="preserve">Partly Cloudy-Rain-32-90 F                                      </t>
  </si>
  <si>
    <t>17-0011575</t>
  </si>
  <si>
    <t>17-0011712</t>
  </si>
  <si>
    <t>17-0011629</t>
  </si>
  <si>
    <t>17-0011558</t>
  </si>
  <si>
    <t>17-0013129</t>
  </si>
  <si>
    <t>17-0011658</t>
  </si>
  <si>
    <t>17-0011721</t>
  </si>
  <si>
    <t>17-0011593</t>
  </si>
  <si>
    <t>17-0012016</t>
  </si>
  <si>
    <t>17-0012315</t>
  </si>
  <si>
    <t>17-0012506</t>
  </si>
  <si>
    <t xml:space="preserve">WIRE DOWN @ METER # 1007348651                    </t>
  </si>
  <si>
    <t>17-0012093</t>
  </si>
  <si>
    <t>17-0012166</t>
  </si>
  <si>
    <t xml:space="preserve">Partly Cloudy-Drizzle-32-90 F                                   </t>
  </si>
  <si>
    <t>17-0011921</t>
  </si>
  <si>
    <t>17-0011931</t>
  </si>
  <si>
    <t xml:space="preserve">2202/2                                            </t>
  </si>
  <si>
    <t xml:space="preserve">3rd Party                   </t>
  </si>
  <si>
    <t xml:space="preserve">Vehicle                              </t>
  </si>
  <si>
    <t>17-0011934</t>
  </si>
  <si>
    <t>17-0013047</t>
  </si>
  <si>
    <t>17-0013142</t>
  </si>
  <si>
    <t>17-0013194</t>
  </si>
  <si>
    <t>17-0013280</t>
  </si>
  <si>
    <t>17-0012713</t>
  </si>
  <si>
    <t>17-0012789</t>
  </si>
  <si>
    <t>17-0012819</t>
  </si>
  <si>
    <t>17-0013302</t>
  </si>
  <si>
    <t>17-0013343</t>
  </si>
  <si>
    <t>17-0013656</t>
  </si>
  <si>
    <t>17-0012600</t>
  </si>
  <si>
    <t>s1251532</t>
  </si>
  <si>
    <t>17-0012709</t>
  </si>
  <si>
    <t>17-0013124</t>
  </si>
  <si>
    <t>17-0013144</t>
  </si>
  <si>
    <t>17-0013103</t>
  </si>
  <si>
    <t>17-0013162</t>
  </si>
  <si>
    <t>17-0013271</t>
  </si>
  <si>
    <t xml:space="preserve">PAUL SWEET-2109             </t>
  </si>
  <si>
    <t>17-0013395</t>
  </si>
  <si>
    <t xml:space="preserve">WIRE DOWN 3S/E/O 5411                             </t>
  </si>
  <si>
    <t>17-0012721</t>
  </si>
  <si>
    <t xml:space="preserve">WIRE DOWN 843 CALABASAS                           </t>
  </si>
  <si>
    <t>17-0012952</t>
  </si>
  <si>
    <t>17-0013074</t>
  </si>
  <si>
    <t>17-0013543</t>
  </si>
  <si>
    <t>17-0012824</t>
  </si>
  <si>
    <t>17-0013005</t>
  </si>
  <si>
    <t>17-0013085</t>
  </si>
  <si>
    <t>17-0013721</t>
  </si>
  <si>
    <t>17-0013021</t>
  </si>
  <si>
    <t xml:space="preserve">WIRE DWN @ 487 ON MAINLINE                        </t>
  </si>
  <si>
    <t>17-0013809</t>
  </si>
  <si>
    <t>17-0013748</t>
  </si>
  <si>
    <t>17-0014213</t>
  </si>
  <si>
    <t xml:space="preserve">LOS OSITOS-2103             </t>
  </si>
  <si>
    <t>17-0013627</t>
  </si>
  <si>
    <t xml:space="preserve">Footings, Tower or Pole     </t>
  </si>
  <si>
    <t>17-0013857</t>
  </si>
  <si>
    <t>17-0013798</t>
  </si>
  <si>
    <t>17-0013596</t>
  </si>
  <si>
    <t>17-0018659</t>
  </si>
  <si>
    <t>17-0018045</t>
  </si>
  <si>
    <t>17-0018264</t>
  </si>
  <si>
    <t>17-0018500</t>
  </si>
  <si>
    <t>17-0018693</t>
  </si>
  <si>
    <t>17-0018748</t>
  </si>
  <si>
    <t>17-0018812</t>
  </si>
  <si>
    <t>17-0018325</t>
  </si>
  <si>
    <t>17-0018388</t>
  </si>
  <si>
    <t xml:space="preserve">OJ 1 LD SIDE OF 10705                             </t>
  </si>
  <si>
    <t>17-0018633</t>
  </si>
  <si>
    <t xml:space="preserve">WIRE DOWN LD SID EOF 7521                         </t>
  </si>
  <si>
    <t>17-0018675</t>
  </si>
  <si>
    <t>17-0018054</t>
  </si>
  <si>
    <t>17-0018120</t>
  </si>
  <si>
    <t>17-0018699</t>
  </si>
  <si>
    <t>17-0018795</t>
  </si>
  <si>
    <t>17-0018273</t>
  </si>
  <si>
    <t>17-0018528</t>
  </si>
  <si>
    <t>17-0018743</t>
  </si>
  <si>
    <t xml:space="preserve">WIRE DOWN TWD MTR 1006211444                      </t>
  </si>
  <si>
    <t>17-0018823</t>
  </si>
  <si>
    <t>17-0018915</t>
  </si>
  <si>
    <t>17-0019368</t>
  </si>
  <si>
    <t>17-0019711</t>
  </si>
  <si>
    <t>17-0019614</t>
  </si>
  <si>
    <t xml:space="preserve">WIRE DOWN LD SIDE METER # 1008728481              </t>
  </si>
  <si>
    <t>17-0019521</t>
  </si>
  <si>
    <t>17-0019736</t>
  </si>
  <si>
    <t>17-0019626</t>
  </si>
  <si>
    <t>17-0019497</t>
  </si>
  <si>
    <t>17-0019333</t>
  </si>
  <si>
    <t>17-0019710</t>
  </si>
  <si>
    <t>17-0019491</t>
  </si>
  <si>
    <t>17-0019632</t>
  </si>
  <si>
    <t>17-0019718</t>
  </si>
  <si>
    <t>17-0019731</t>
  </si>
  <si>
    <t xml:space="preserve">Partly Cloudy-Rain-Strong Winds-32-90 F                         </t>
  </si>
  <si>
    <t>17-0022158</t>
  </si>
  <si>
    <t xml:space="preserve">WIRE DOWN 5 SP LD SD 4533                         </t>
  </si>
  <si>
    <t>17-0022552</t>
  </si>
  <si>
    <t>17-0023434</t>
  </si>
  <si>
    <t>17-0022411</t>
  </si>
  <si>
    <t xml:space="preserve">WIRE DOWN @ MTR#1008453916                        </t>
  </si>
  <si>
    <t xml:space="preserve">Heavy Rain-Strong Winds-Overcast-32-90 F                        </t>
  </si>
  <si>
    <t>17-0022601</t>
  </si>
  <si>
    <t xml:space="preserve">TRANSFORMER  </t>
  </si>
  <si>
    <t>17-0022713</t>
  </si>
  <si>
    <t>17-0022832</t>
  </si>
  <si>
    <t xml:space="preserve">Overcast-Drizzle-Strong Winds-32-90 F                           </t>
  </si>
  <si>
    <t>17-0021846</t>
  </si>
  <si>
    <t>17-0022966</t>
  </si>
  <si>
    <t xml:space="preserve">DEL MONTE-2104              </t>
  </si>
  <si>
    <t>17-0021790</t>
  </si>
  <si>
    <t>17-0023064</t>
  </si>
  <si>
    <t>17-0023467</t>
  </si>
  <si>
    <t>17-0023154</t>
  </si>
  <si>
    <t xml:space="preserve">LAURELES-1112               </t>
  </si>
  <si>
    <t>17-0022220</t>
  </si>
  <si>
    <t xml:space="preserve">Heavy Rain-Strong Winds-32-90 F                                 </t>
  </si>
  <si>
    <t>17-0022660</t>
  </si>
  <si>
    <t>17-0023841</t>
  </si>
  <si>
    <t>17-0022386</t>
  </si>
  <si>
    <t>17-0022705</t>
  </si>
  <si>
    <t>17-0021827</t>
  </si>
  <si>
    <t>17-0021997</t>
  </si>
  <si>
    <t>17-0023155</t>
  </si>
  <si>
    <t>17-0021973</t>
  </si>
  <si>
    <t xml:space="preserve">WIRE DOWN BETWEEN 5413 &amp; 823                      </t>
  </si>
  <si>
    <t xml:space="preserve">                                                                </t>
  </si>
  <si>
    <t>17-0021809</t>
  </si>
  <si>
    <t>17-0022263</t>
  </si>
  <si>
    <t xml:space="preserve">Strong Winds-Overcast-Rain-32-90 F                              </t>
  </si>
  <si>
    <t>17-0022361</t>
  </si>
  <si>
    <t>17-0022567</t>
  </si>
  <si>
    <t xml:space="preserve">RESERVATION ROAD-1101       </t>
  </si>
  <si>
    <t>17-0021789</t>
  </si>
  <si>
    <t xml:space="preserve">Tree - bark fell into line           </t>
  </si>
  <si>
    <t>17-0022014</t>
  </si>
  <si>
    <t>17-0022724</t>
  </si>
  <si>
    <t>17-0022903</t>
  </si>
  <si>
    <t>17-0023847</t>
  </si>
  <si>
    <t>17-0024741</t>
  </si>
  <si>
    <t>17-0023363</t>
  </si>
  <si>
    <t>17-0023367</t>
  </si>
  <si>
    <t>17-0023299</t>
  </si>
  <si>
    <t>17-0022126</t>
  </si>
  <si>
    <t>17-0023463</t>
  </si>
  <si>
    <t>17-0023008</t>
  </si>
  <si>
    <t xml:space="preserve">Partly Cloudy-32-90 F                                           </t>
  </si>
  <si>
    <t>17-0023150</t>
  </si>
  <si>
    <t>17-0023082</t>
  </si>
  <si>
    <t xml:space="preserve">HOLLISTER-2106              </t>
  </si>
  <si>
    <t>17-0023210</t>
  </si>
  <si>
    <t xml:space="preserve">Rain-Strong Winds-32-90 F                                       </t>
  </si>
  <si>
    <t>17-0023212</t>
  </si>
  <si>
    <t>17-0023391</t>
  </si>
  <si>
    <t>17-0025083</t>
  </si>
  <si>
    <t>17-0022988</t>
  </si>
  <si>
    <t>17-0023956</t>
  </si>
  <si>
    <t>17-0023976</t>
  </si>
  <si>
    <t>17-0024742</t>
  </si>
  <si>
    <t>17-0025020</t>
  </si>
  <si>
    <t>17-0023764</t>
  </si>
  <si>
    <t>17-0024995</t>
  </si>
  <si>
    <t>17-0025057</t>
  </si>
  <si>
    <t>17-0025275</t>
  </si>
  <si>
    <t>17-0023669</t>
  </si>
  <si>
    <t>17-0024753</t>
  </si>
  <si>
    <t>17-0025235</t>
  </si>
  <si>
    <t>17-0023913</t>
  </si>
  <si>
    <t>17-0023930</t>
  </si>
  <si>
    <t>17-0023885</t>
  </si>
  <si>
    <t>17-0023910</t>
  </si>
  <si>
    <t>17-0023971</t>
  </si>
  <si>
    <t>17-0024011</t>
  </si>
  <si>
    <t>17-0024020</t>
  </si>
  <si>
    <t>17-0024059</t>
  </si>
  <si>
    <t>17-0024073</t>
  </si>
  <si>
    <t>17-0024404</t>
  </si>
  <si>
    <t>17-0024891</t>
  </si>
  <si>
    <t>17-0024894</t>
  </si>
  <si>
    <t>17-0024935</t>
  </si>
  <si>
    <t>17-0025037</t>
  </si>
  <si>
    <t>17-0023922</t>
  </si>
  <si>
    <t>17-0025224</t>
  </si>
  <si>
    <t>17-0025282</t>
  </si>
  <si>
    <t>17-0025754</t>
  </si>
  <si>
    <t xml:space="preserve">WIRE DWN @ 9213                                   </t>
  </si>
  <si>
    <t>17-0024683</t>
  </si>
  <si>
    <t>17-0023864</t>
  </si>
  <si>
    <t>17-0025065</t>
  </si>
  <si>
    <t>17-0025079</t>
  </si>
  <si>
    <t xml:space="preserve">Partly Cloudy-Heavy Rain-32-90 F                                </t>
  </si>
  <si>
    <t>17-0023852</t>
  </si>
  <si>
    <t>17-0023853</t>
  </si>
  <si>
    <t>17-0024003</t>
  </si>
  <si>
    <t>17-0024074</t>
  </si>
  <si>
    <t>17-0023933</t>
  </si>
  <si>
    <t>17-0024044</t>
  </si>
  <si>
    <t>17-0023801</t>
  </si>
  <si>
    <t>17-0025671</t>
  </si>
  <si>
    <t>17-0023848</t>
  </si>
  <si>
    <t>17-0024820</t>
  </si>
  <si>
    <t xml:space="preserve">OJ'S 4 SPANS LOAD-SIDE OF 5411                    </t>
  </si>
  <si>
    <t>17-0023819</t>
  </si>
  <si>
    <t>17-0023886</t>
  </si>
  <si>
    <t>17-0024598</t>
  </si>
  <si>
    <t>17-0024949</t>
  </si>
  <si>
    <t>17-0025305</t>
  </si>
  <si>
    <t>17-0023808</t>
  </si>
  <si>
    <t>17-0025405</t>
  </si>
  <si>
    <t>17-0023664</t>
  </si>
  <si>
    <t>17-0023693</t>
  </si>
  <si>
    <t>17-0024104</t>
  </si>
  <si>
    <t xml:space="preserve">WIRE DWN 4 S/OF 4091                              </t>
  </si>
  <si>
    <t>17-0023796</t>
  </si>
  <si>
    <t>17-0023850</t>
  </si>
  <si>
    <t>17-0023965</t>
  </si>
  <si>
    <t>17-0024025</t>
  </si>
  <si>
    <t>17-0024037</t>
  </si>
  <si>
    <t>17-0025423</t>
  </si>
  <si>
    <t>17-0024024</t>
  </si>
  <si>
    <t>17-0025453</t>
  </si>
  <si>
    <t>17-0024868</t>
  </si>
  <si>
    <t xml:space="preserve">OJ ON HARD TAP FEEDING MTR1008554001              </t>
  </si>
  <si>
    <t>17-0025477</t>
  </si>
  <si>
    <t xml:space="preserve">WIRE DOWN S/S OF 9559                             </t>
  </si>
  <si>
    <t>17-0025481</t>
  </si>
  <si>
    <t>17-0025257</t>
  </si>
  <si>
    <t xml:space="preserve">Insulator                   </t>
  </si>
  <si>
    <t>17-0025105</t>
  </si>
  <si>
    <t>17-0025377</t>
  </si>
  <si>
    <t>17-0024911</t>
  </si>
  <si>
    <t>17-0025313</t>
  </si>
  <si>
    <t xml:space="preserve">WIRE DOWN 2 SP E/OF 7199                          </t>
  </si>
  <si>
    <t>17-0025221</t>
  </si>
  <si>
    <t>17-0025274</t>
  </si>
  <si>
    <t>17-0025283</t>
  </si>
  <si>
    <t xml:space="preserve">WIRE DOWN 1 SP LD SIDE OF MTR#1008739291          </t>
  </si>
  <si>
    <t>17-0025570</t>
  </si>
  <si>
    <t>17-0025114</t>
  </si>
  <si>
    <t>17-0024835</t>
  </si>
  <si>
    <t>17-0025137</t>
  </si>
  <si>
    <t>17-0025243</t>
  </si>
  <si>
    <t>17-0025248</t>
  </si>
  <si>
    <t>17-0025218</t>
  </si>
  <si>
    <t>17-0025965</t>
  </si>
  <si>
    <t>17-0025073</t>
  </si>
  <si>
    <t>17-0025238</t>
  </si>
  <si>
    <t xml:space="preserve">WIRE DOWN 1 SPAN LD SIDE OF 2143                  </t>
  </si>
  <si>
    <t>17-0025061</t>
  </si>
  <si>
    <t>17-0025446</t>
  </si>
  <si>
    <t>17-0025704</t>
  </si>
  <si>
    <t>17-0025876</t>
  </si>
  <si>
    <t>17-0025575</t>
  </si>
  <si>
    <t xml:space="preserve">OJ @ MTR#1008725926                               </t>
  </si>
  <si>
    <t>17-0025936</t>
  </si>
  <si>
    <t>17-0025769</t>
  </si>
  <si>
    <t>17-0025710</t>
  </si>
  <si>
    <t>17-0037586</t>
  </si>
  <si>
    <t>17-0037547</t>
  </si>
  <si>
    <t>17-0038071</t>
  </si>
  <si>
    <t>17-0038119</t>
  </si>
  <si>
    <t>17-0037521</t>
  </si>
  <si>
    <t>17-0037604</t>
  </si>
  <si>
    <t xml:space="preserve">WIRE DOWN 1 SS/OF R813                            </t>
  </si>
  <si>
    <t>17-0037796</t>
  </si>
  <si>
    <t xml:space="preserve">FELTON-0401                 </t>
  </si>
  <si>
    <t xml:space="preserve">WIRE DOWN LD SD FCO 121                           </t>
  </si>
  <si>
    <t>17-0056107</t>
  </si>
  <si>
    <t>17-0075541</t>
  </si>
  <si>
    <t>SEP</t>
  </si>
  <si>
    <t>17-0075732</t>
  </si>
  <si>
    <t xml:space="preserve">GABILAN-1101                </t>
  </si>
  <si>
    <t xml:space="preserve">WIRE DOWN 1 SS OF 25027                           </t>
  </si>
  <si>
    <t xml:space="preserve">Lightning                            </t>
  </si>
  <si>
    <t>17-0077860</t>
  </si>
  <si>
    <t xml:space="preserve">WIRE DOWN @ MTR 100926211                         </t>
  </si>
  <si>
    <t>17-0077544</t>
  </si>
  <si>
    <t>17-0085312</t>
  </si>
  <si>
    <t>17-0085482</t>
  </si>
  <si>
    <t xml:space="preserve">WIRE DOWN MTR 1007590728                          </t>
  </si>
  <si>
    <t>17-0089038</t>
  </si>
  <si>
    <t>17-0089318</t>
  </si>
  <si>
    <t xml:space="preserve">WIRE DOWN @ 519075                                </t>
  </si>
  <si>
    <t>17-0088877</t>
  </si>
  <si>
    <t>17-0088903</t>
  </si>
  <si>
    <t>17-0099694</t>
  </si>
  <si>
    <t>17-0099716</t>
  </si>
  <si>
    <t>17-0099755</t>
  </si>
  <si>
    <t>17-0099837</t>
  </si>
  <si>
    <t>17-0102088</t>
  </si>
  <si>
    <t>17-0102009</t>
  </si>
  <si>
    <t>17-0101957</t>
  </si>
  <si>
    <t>17-0102065</t>
  </si>
  <si>
    <t>18-0023410</t>
  </si>
  <si>
    <t>18-0023295</t>
  </si>
  <si>
    <t>18-0023231</t>
  </si>
  <si>
    <t>18-0064531</t>
  </si>
  <si>
    <t>JUL</t>
  </si>
  <si>
    <t>18-0098292</t>
  </si>
  <si>
    <t>NOV</t>
  </si>
  <si>
    <t xml:space="preserve">Company Initiated           </t>
  </si>
  <si>
    <t xml:space="preserve">Construction Activity/equip- company </t>
  </si>
  <si>
    <t>18-0098270</t>
  </si>
  <si>
    <t>18-0101851</t>
  </si>
  <si>
    <t>18-0102192</t>
  </si>
  <si>
    <t>18-0101966</t>
  </si>
  <si>
    <t>18-0104854</t>
  </si>
  <si>
    <t>18-0105021</t>
  </si>
  <si>
    <t>18-0105322</t>
  </si>
  <si>
    <t xml:space="preserve">Strong Winds-Heavy Rain-Overcast-Rain-32-90 F                   </t>
  </si>
  <si>
    <t>18-0104884</t>
  </si>
  <si>
    <t>18-0105107</t>
  </si>
  <si>
    <t>18-0105156</t>
  </si>
  <si>
    <t>18-0105440</t>
  </si>
  <si>
    <t>18-0104665</t>
  </si>
  <si>
    <t xml:space="preserve">PAUL SWEET-2105             </t>
  </si>
  <si>
    <t>18-0105146</t>
  </si>
  <si>
    <t>18-0104810</t>
  </si>
  <si>
    <t>18-0105091</t>
  </si>
  <si>
    <t xml:space="preserve">FUCO 27429                                        </t>
  </si>
  <si>
    <t>18-0105438</t>
  </si>
  <si>
    <t>18-0105138</t>
  </si>
  <si>
    <t>19-0005120</t>
  </si>
  <si>
    <t>19-0005074</t>
  </si>
  <si>
    <t>19-0005117</t>
  </si>
  <si>
    <t>19-0005408</t>
  </si>
  <si>
    <t xml:space="preserve">WIRE DOWN.                                        </t>
  </si>
  <si>
    <t>19-0005550</t>
  </si>
  <si>
    <t>19-0005780</t>
  </si>
  <si>
    <t>19-0005332</t>
  </si>
  <si>
    <t>19-0005092</t>
  </si>
  <si>
    <t>19-0005150</t>
  </si>
  <si>
    <t>19-0005652</t>
  </si>
  <si>
    <t xml:space="preserve">401/2                                             </t>
  </si>
  <si>
    <t>19-0005486</t>
  </si>
  <si>
    <t>19-0005554</t>
  </si>
  <si>
    <t xml:space="preserve">WIRE DOWN ON MAINLINE 2 SPANS S/SIDE 857 TAP      </t>
  </si>
  <si>
    <t>19-0005263</t>
  </si>
  <si>
    <t>19-0005466</t>
  </si>
  <si>
    <t>19-0005357</t>
  </si>
  <si>
    <t>19-0005378</t>
  </si>
  <si>
    <t>19-0005932</t>
  </si>
  <si>
    <t>19-0005454</t>
  </si>
  <si>
    <t>19-0005797</t>
  </si>
  <si>
    <t>19-0005363</t>
  </si>
  <si>
    <t>19-0005661</t>
  </si>
  <si>
    <t>19-0005268</t>
  </si>
  <si>
    <t xml:space="preserve">WIRE DOWN SOURCE SIDE OF 7625                     </t>
  </si>
  <si>
    <t>19-0005269</t>
  </si>
  <si>
    <t>19-0005401</t>
  </si>
  <si>
    <t>19-0010150</t>
  </si>
  <si>
    <t>19-0010253</t>
  </si>
  <si>
    <t>19-0011197</t>
  </si>
  <si>
    <t>19-0010389</t>
  </si>
  <si>
    <t>19-0009363</t>
  </si>
  <si>
    <t>19-0009903</t>
  </si>
  <si>
    <t>19-0010576</t>
  </si>
  <si>
    <t>19-0010606</t>
  </si>
  <si>
    <t>19-0010978</t>
  </si>
  <si>
    <t>19-0011376</t>
  </si>
  <si>
    <t>19-0010673</t>
  </si>
  <si>
    <t>19-0012097</t>
  </si>
  <si>
    <t>19-0010224</t>
  </si>
  <si>
    <t>19-0010731</t>
  </si>
  <si>
    <t>19-0011129</t>
  </si>
  <si>
    <t>19-0011468</t>
  </si>
  <si>
    <t>19-0011728</t>
  </si>
  <si>
    <t>19-0011094</t>
  </si>
  <si>
    <t>19-0010481</t>
  </si>
  <si>
    <t>19-0009860</t>
  </si>
  <si>
    <t>19-0009950</t>
  </si>
  <si>
    <t xml:space="preserve">WIRE DOWN 1 SPAN SOURCE SIDE 40283                </t>
  </si>
  <si>
    <t>19-0010513</t>
  </si>
  <si>
    <t>19-0010102</t>
  </si>
  <si>
    <t>19-0009718</t>
  </si>
  <si>
    <t>19-0009760</t>
  </si>
  <si>
    <t>19-0010133</t>
  </si>
  <si>
    <t>19-0010922</t>
  </si>
  <si>
    <t>19-0011118</t>
  </si>
  <si>
    <t>19-0011144</t>
  </si>
  <si>
    <t>19-0011278</t>
  </si>
  <si>
    <t>19-0009896</t>
  </si>
  <si>
    <t>19-0010516</t>
  </si>
  <si>
    <t>19-0009754</t>
  </si>
  <si>
    <t>19-0010136</t>
  </si>
  <si>
    <t>19-0011063</t>
  </si>
  <si>
    <t xml:space="preserve">2203/2                                            </t>
  </si>
  <si>
    <t>19-0010273</t>
  </si>
  <si>
    <t>19-0011489</t>
  </si>
  <si>
    <t>19-0011497</t>
  </si>
  <si>
    <t>19-0011333</t>
  </si>
  <si>
    <t>19-0011417</t>
  </si>
  <si>
    <t xml:space="preserve">OJ @ CGC 315145724442                             </t>
  </si>
  <si>
    <t>19-0010638</t>
  </si>
  <si>
    <t>19-0011078</t>
  </si>
  <si>
    <t>19-0010628</t>
  </si>
  <si>
    <t>19-0011375</t>
  </si>
  <si>
    <t>19-0011432</t>
  </si>
  <si>
    <t xml:space="preserve">OJ AT HARD 6 POLES TO EOL TWD N/E                 </t>
  </si>
  <si>
    <t>19-0011498</t>
  </si>
  <si>
    <t>19-0011238</t>
  </si>
  <si>
    <t>19-0011306</t>
  </si>
  <si>
    <t>19-0010915</t>
  </si>
  <si>
    <t>19-0010474</t>
  </si>
  <si>
    <t>19-0017058</t>
  </si>
  <si>
    <t>19-0017082</t>
  </si>
  <si>
    <t>19-0017233</t>
  </si>
  <si>
    <t>19-0017469</t>
  </si>
  <si>
    <t>19-0016957</t>
  </si>
  <si>
    <t>19-0017100</t>
  </si>
  <si>
    <t xml:space="preserve">DEL MONTE-2105              </t>
  </si>
  <si>
    <t>19-0017264</t>
  </si>
  <si>
    <t>19-0016919</t>
  </si>
  <si>
    <t xml:space="preserve">Heavy Rain-Clear-32-90 F                                        </t>
  </si>
  <si>
    <t>19-0017244</t>
  </si>
  <si>
    <t>19-0017292</t>
  </si>
  <si>
    <t>19-0017178</t>
  </si>
  <si>
    <t xml:space="preserve">Partly Cloudy-Strong Winds-32-90 F                              </t>
  </si>
  <si>
    <t>19-0017217</t>
  </si>
  <si>
    <t>19-0017224</t>
  </si>
  <si>
    <t>19-0016851</t>
  </si>
  <si>
    <t>19-0016970</t>
  </si>
  <si>
    <t>19-0016999</t>
  </si>
  <si>
    <t>19-0017171</t>
  </si>
  <si>
    <t>19-0016877</t>
  </si>
  <si>
    <t>19-0016908</t>
  </si>
  <si>
    <t>19-0017371</t>
  </si>
  <si>
    <t xml:space="preserve">Partly Cloudy-Drizzle-Strong Winds-32-90 F                      </t>
  </si>
  <si>
    <t>19-0017259</t>
  </si>
  <si>
    <t xml:space="preserve">WIRE DOWN @ 997 MESA GRANDE CT                    </t>
  </si>
  <si>
    <t>19-0017333</t>
  </si>
  <si>
    <t>19-0016884</t>
  </si>
  <si>
    <t>19-0017265</t>
  </si>
  <si>
    <t>19-0017327</t>
  </si>
  <si>
    <t>19-0017123</t>
  </si>
  <si>
    <t>19-0017748</t>
  </si>
  <si>
    <t>19-0018007</t>
  </si>
  <si>
    <t xml:space="preserve">LOS GATOS-1107              </t>
  </si>
  <si>
    <t>19-0018112</t>
  </si>
  <si>
    <t>19-0017871</t>
  </si>
  <si>
    <t>19-0017769</t>
  </si>
  <si>
    <t>19-0018645</t>
  </si>
  <si>
    <t>19-0020495</t>
  </si>
  <si>
    <t>19-0020625</t>
  </si>
  <si>
    <t>19-0020758</t>
  </si>
  <si>
    <t xml:space="preserve">WIRE DOWN @ MTR# 1009698877                       </t>
  </si>
  <si>
    <t>19-0022562</t>
  </si>
  <si>
    <t>19-0022695</t>
  </si>
  <si>
    <t>19-0023339</t>
  </si>
  <si>
    <t>19-0023837</t>
  </si>
  <si>
    <t>19-0023839</t>
  </si>
  <si>
    <t>19-0023843</t>
  </si>
  <si>
    <t>19-0023855</t>
  </si>
  <si>
    <t>19-0022520</t>
  </si>
  <si>
    <t>19-0023266</t>
  </si>
  <si>
    <t>19-0023378</t>
  </si>
  <si>
    <t xml:space="preserve">OJS SS/OF CGC 411493846296                        </t>
  </si>
  <si>
    <t>19-0024243</t>
  </si>
  <si>
    <t>19-0023655</t>
  </si>
  <si>
    <t>19-0022134</t>
  </si>
  <si>
    <t>19-0022432</t>
  </si>
  <si>
    <t>19-0023140</t>
  </si>
  <si>
    <t>19-0023961</t>
  </si>
  <si>
    <t>19-0024150</t>
  </si>
  <si>
    <t xml:space="preserve">WIRE DOWN 1 LD SIDE OF MTR#1008500619             </t>
  </si>
  <si>
    <t>19-0022470</t>
  </si>
  <si>
    <t>19-0022271</t>
  </si>
  <si>
    <t>19-0022988</t>
  </si>
  <si>
    <t>19-0023478</t>
  </si>
  <si>
    <t>19-0023971</t>
  </si>
  <si>
    <t>19-0021958</t>
  </si>
  <si>
    <t>19-0021965</t>
  </si>
  <si>
    <t>19-0022151</t>
  </si>
  <si>
    <t>19-0022690</t>
  </si>
  <si>
    <t>19-0021880</t>
  </si>
  <si>
    <t>19-0022583</t>
  </si>
  <si>
    <t>19-0022677</t>
  </si>
  <si>
    <t>19-0023191</t>
  </si>
  <si>
    <t>19-0023248</t>
  </si>
  <si>
    <t>19-0024691</t>
  </si>
  <si>
    <t>19-0024692</t>
  </si>
  <si>
    <t>19-0021875</t>
  </si>
  <si>
    <t>19-0023117</t>
  </si>
  <si>
    <t>19-0023555</t>
  </si>
  <si>
    <t>19-0023595</t>
  </si>
  <si>
    <t>19-0023894</t>
  </si>
  <si>
    <t>19-0024100</t>
  </si>
  <si>
    <t>19-0023084</t>
  </si>
  <si>
    <t>19-0022936</t>
  </si>
  <si>
    <t>19-0023065</t>
  </si>
  <si>
    <t>19-0023219</t>
  </si>
  <si>
    <t>19-0023290</t>
  </si>
  <si>
    <t>19-0024032</t>
  </si>
  <si>
    <t>19-0023421</t>
  </si>
  <si>
    <t>19-0024523</t>
  </si>
  <si>
    <t>19-0022890</t>
  </si>
  <si>
    <t xml:space="preserve">WIRE DOWN 2 SPANS PAST MT# 1007328258             </t>
  </si>
  <si>
    <t>19-0023017</t>
  </si>
  <si>
    <t>19-0023038</t>
  </si>
  <si>
    <t>19-0023166</t>
  </si>
  <si>
    <t>19-0023587</t>
  </si>
  <si>
    <t>19-0023672</t>
  </si>
  <si>
    <t>19-0024449</t>
  </si>
  <si>
    <t>19-0022802</t>
  </si>
  <si>
    <t>19-0023080</t>
  </si>
  <si>
    <t>19-0023240</t>
  </si>
  <si>
    <t>19-0024114</t>
  </si>
  <si>
    <t>19-0024520</t>
  </si>
  <si>
    <t>19-0023331</t>
  </si>
  <si>
    <t>19-0023424</t>
  </si>
  <si>
    <t xml:space="preserve">WIRE DOWN SS OF 6445                              </t>
  </si>
  <si>
    <t>19-0023087</t>
  </si>
  <si>
    <t>19-0022824</t>
  </si>
  <si>
    <t>19-0023034</t>
  </si>
  <si>
    <t>s1417125</t>
  </si>
  <si>
    <t>19-0024014</t>
  </si>
  <si>
    <t>19-0024654</t>
  </si>
  <si>
    <t>19-0023950</t>
  </si>
  <si>
    <t>19-0024123</t>
  </si>
  <si>
    <t>19-0024197</t>
  </si>
  <si>
    <t xml:space="preserve">WIRE DOWN CGC 315933018430                        </t>
  </si>
  <si>
    <t>19-0024269</t>
  </si>
  <si>
    <t>19-0024742</t>
  </si>
  <si>
    <t>19-0024443</t>
  </si>
  <si>
    <t>19-0025152</t>
  </si>
  <si>
    <t>19-0025123</t>
  </si>
  <si>
    <t>19-0028597</t>
  </si>
  <si>
    <t>19-0029083</t>
  </si>
  <si>
    <t>19-0028703</t>
  </si>
  <si>
    <t>19-0028797</t>
  </si>
  <si>
    <t>19-0028656</t>
  </si>
  <si>
    <t xml:space="preserve">PAUL SWEET-2107             </t>
  </si>
  <si>
    <t>19-0064604</t>
  </si>
  <si>
    <t>19-0065104</t>
  </si>
  <si>
    <t>19-0088407</t>
  </si>
  <si>
    <t>AUG</t>
  </si>
  <si>
    <t>19-0118288</t>
  </si>
  <si>
    <t xml:space="preserve">OJ 2 S/SS OF 90 CARTER                            </t>
  </si>
  <si>
    <t>20-0010232</t>
  </si>
  <si>
    <t>20-0010080</t>
  </si>
  <si>
    <t>20-0009638</t>
  </si>
  <si>
    <t>20-0009991</t>
  </si>
  <si>
    <t>20-0019015</t>
  </si>
  <si>
    <t>20-0032166</t>
  </si>
  <si>
    <t>20-0032258</t>
  </si>
  <si>
    <t>20-0032480</t>
  </si>
  <si>
    <t>20-0032481</t>
  </si>
  <si>
    <t>20-0085566</t>
  </si>
  <si>
    <t>20-0085007</t>
  </si>
  <si>
    <t>20-0084687</t>
  </si>
  <si>
    <t>20-0084706</t>
  </si>
  <si>
    <t>20-0084775</t>
  </si>
  <si>
    <t>20-0084611</t>
  </si>
  <si>
    <t>20-0085160</t>
  </si>
  <si>
    <t>20-0085524</t>
  </si>
  <si>
    <t xml:space="preserve">RIO DEL MAR-0401            </t>
  </si>
  <si>
    <t xml:space="preserve">Transformer (OH)            </t>
  </si>
  <si>
    <t>20-0094801</t>
  </si>
  <si>
    <t>21-0009704</t>
  </si>
  <si>
    <t>21-0010780</t>
  </si>
  <si>
    <t xml:space="preserve">Strong Winds-Clear-32-90 F                                      </t>
  </si>
  <si>
    <t>21-0011105</t>
  </si>
  <si>
    <t>21-0012724</t>
  </si>
  <si>
    <t>21-0010509</t>
  </si>
  <si>
    <t xml:space="preserve">FUSE 11739                                        </t>
  </si>
  <si>
    <t>21-0013207</t>
  </si>
  <si>
    <t>21-0014252</t>
  </si>
  <si>
    <t>21-0013669</t>
  </si>
  <si>
    <t>21-0013541</t>
  </si>
  <si>
    <t>21-0016196</t>
  </si>
  <si>
    <t>21-0016912</t>
  </si>
  <si>
    <t>21-0015778</t>
  </si>
  <si>
    <t>21-0015501</t>
  </si>
  <si>
    <t>21-0015454</t>
  </si>
  <si>
    <t>21-0017127</t>
  </si>
  <si>
    <t>21-0015710</t>
  </si>
  <si>
    <t>21-0016234</t>
  </si>
  <si>
    <t>21-0016057</t>
  </si>
  <si>
    <t>21-0016100</t>
  </si>
  <si>
    <t>21-0017284</t>
  </si>
  <si>
    <t>21-0099476</t>
  </si>
  <si>
    <t>21-0128730</t>
  </si>
  <si>
    <t>21-0136028</t>
  </si>
  <si>
    <t>21-0135836</t>
  </si>
  <si>
    <t xml:space="preserve">WIRE DOWN 6868 SAN LARENZO WY                     </t>
  </si>
  <si>
    <t>21-0136517</t>
  </si>
  <si>
    <t xml:space="preserve">WIRE DOWN 5 SP LD SD OF 7565                      </t>
  </si>
  <si>
    <t>21-0136413</t>
  </si>
  <si>
    <t>21-0135694</t>
  </si>
  <si>
    <t xml:space="preserve">WIRE DOWN E/OF 6939                               </t>
  </si>
  <si>
    <t>21-0137039</t>
  </si>
  <si>
    <t xml:space="preserve">WIRE DOWN @ 391980                                </t>
  </si>
  <si>
    <t>21-0156934</t>
  </si>
  <si>
    <t>21-0157313</t>
  </si>
  <si>
    <t>21-0156952</t>
  </si>
  <si>
    <t>21-0156949</t>
  </si>
  <si>
    <t>21-0160562</t>
  </si>
  <si>
    <t>21-0161049</t>
  </si>
  <si>
    <t>21-0161023</t>
  </si>
  <si>
    <t>22-0106392</t>
  </si>
  <si>
    <t>22-0107132</t>
  </si>
  <si>
    <t>22-0138371</t>
  </si>
  <si>
    <t>22-0138456</t>
  </si>
  <si>
    <t>22-0138154</t>
  </si>
  <si>
    <t>22-0138442</t>
  </si>
  <si>
    <t>22-0138126</t>
  </si>
  <si>
    <t xml:space="preserve">WIRE DOWN 1 SPAN LD SIDE OF CFC# 315508318685     </t>
  </si>
  <si>
    <t>22-0138226</t>
  </si>
  <si>
    <t xml:space="preserve">OJ 1 SPAN LD SIDE OF CGCG 315455021192            </t>
  </si>
  <si>
    <t>22-0138235</t>
  </si>
  <si>
    <t>22-0138296</t>
  </si>
  <si>
    <t>22-0142448</t>
  </si>
  <si>
    <t>22-0142481</t>
  </si>
  <si>
    <t>22-0142489</t>
  </si>
  <si>
    <t>22-0142449</t>
  </si>
  <si>
    <t>23-0007591</t>
  </si>
  <si>
    <t>23-0007028</t>
  </si>
  <si>
    <t>23-0008847</t>
  </si>
  <si>
    <t>23-0006449</t>
  </si>
  <si>
    <t>23-0010216</t>
  </si>
  <si>
    <t>23-0010256</t>
  </si>
  <si>
    <t>23-0010081</t>
  </si>
  <si>
    <t>23-0009843</t>
  </si>
  <si>
    <t>23-0009789</t>
  </si>
  <si>
    <t>23-0010784</t>
  </si>
  <si>
    <t xml:space="preserve">OPEN/CREATE FOR LR 698634                         </t>
  </si>
  <si>
    <t>23-0010782</t>
  </si>
  <si>
    <t>23-0011010</t>
  </si>
  <si>
    <t xml:space="preserve">PANOCHE-1103                </t>
  </si>
  <si>
    <t>23-0010788</t>
  </si>
  <si>
    <t>23-0010785</t>
  </si>
  <si>
    <t>23-0011143</t>
  </si>
  <si>
    <t>23-0010786</t>
  </si>
  <si>
    <t>23-0011726</t>
  </si>
  <si>
    <t xml:space="preserve">Return Circuit Normal                </t>
  </si>
  <si>
    <t>23-0012684</t>
  </si>
  <si>
    <t xml:space="preserve">HATTON SUB                  </t>
  </si>
  <si>
    <t>23-0015922</t>
  </si>
  <si>
    <t>23-0016178</t>
  </si>
  <si>
    <t>23-0016929</t>
  </si>
  <si>
    <t>23-0017049</t>
  </si>
  <si>
    <t>23-0017031</t>
  </si>
  <si>
    <t>23-0017064</t>
  </si>
  <si>
    <t>23-0016880</t>
  </si>
  <si>
    <t>23-0016893</t>
  </si>
  <si>
    <t>23-0016911</t>
  </si>
  <si>
    <t>23-0031165</t>
  </si>
  <si>
    <t xml:space="preserve">2101/2                                            </t>
  </si>
  <si>
    <t>23-0033657</t>
  </si>
  <si>
    <t xml:space="preserve">BURNS SUB                   </t>
  </si>
  <si>
    <t xml:space="preserve">BURNS                                             </t>
  </si>
  <si>
    <t>23-0036162</t>
  </si>
  <si>
    <t xml:space="preserve">POINT MORETTI SUB           </t>
  </si>
  <si>
    <t xml:space="preserve">POINT MORETTI                                     </t>
  </si>
  <si>
    <t xml:space="preserve">Clear-Strong Winds-32-90 F                                      </t>
  </si>
  <si>
    <t>23-0044704</t>
  </si>
  <si>
    <t>23-0044931</t>
  </si>
  <si>
    <t>23-0045877</t>
  </si>
  <si>
    <t>23-0045535</t>
  </si>
  <si>
    <t>23-0049798</t>
  </si>
  <si>
    <t>23-0049710</t>
  </si>
  <si>
    <t xml:space="preserve">DE ANZA      </t>
  </si>
  <si>
    <t>13-0022721</t>
  </si>
  <si>
    <t xml:space="preserve">LOS GATOS-1106              </t>
  </si>
  <si>
    <t xml:space="preserve">SB15                                              </t>
  </si>
  <si>
    <t>13-0022728</t>
  </si>
  <si>
    <t>14-0073571</t>
  </si>
  <si>
    <t>14-0073128</t>
  </si>
  <si>
    <t>14-0073146</t>
  </si>
  <si>
    <t>14-0073409</t>
  </si>
  <si>
    <t xml:space="preserve">SARATOGA-1106               </t>
  </si>
  <si>
    <t>14-0073519</t>
  </si>
  <si>
    <t>14-0073545</t>
  </si>
  <si>
    <t xml:space="preserve">Other                       </t>
  </si>
  <si>
    <t>14-0075200</t>
  </si>
  <si>
    <t>14-0075306</t>
  </si>
  <si>
    <t>14-0075384</t>
  </si>
  <si>
    <t>14-0075669</t>
  </si>
  <si>
    <t xml:space="preserve">SARATOGA-1107               </t>
  </si>
  <si>
    <t>14-0075428</t>
  </si>
  <si>
    <t>14-0075630</t>
  </si>
  <si>
    <t xml:space="preserve">STELLING-1110               </t>
  </si>
  <si>
    <t>14-0075295</t>
  </si>
  <si>
    <t>14-0079406</t>
  </si>
  <si>
    <t xml:space="preserve">SA07                                              </t>
  </si>
  <si>
    <t>14-0079551</t>
  </si>
  <si>
    <t>14-0079668</t>
  </si>
  <si>
    <t>14-0079733</t>
  </si>
  <si>
    <t>15-0010831</t>
  </si>
  <si>
    <t>15-0010837</t>
  </si>
  <si>
    <t>15-0010384</t>
  </si>
  <si>
    <t>15-0010269</t>
  </si>
  <si>
    <t>15-0011415</t>
  </si>
  <si>
    <t xml:space="preserve">SARATOGA-1105               </t>
  </si>
  <si>
    <t>15-0011044</t>
  </si>
  <si>
    <t>15-0011611</t>
  </si>
  <si>
    <t>15-0011548</t>
  </si>
  <si>
    <t xml:space="preserve">WIRE DOWN 5P LOAD SIDE 23069                      </t>
  </si>
  <si>
    <t>15-0084768</t>
  </si>
  <si>
    <t>16-0013277</t>
  </si>
  <si>
    <t>16-0013459</t>
  </si>
  <si>
    <t xml:space="preserve">WIRE DOWN ONE SPAN NORTH OF METER 5000058672      </t>
  </si>
  <si>
    <t>16-0013647</t>
  </si>
  <si>
    <t xml:space="preserve">SARATOGA-1104               </t>
  </si>
  <si>
    <t>16-0013316</t>
  </si>
  <si>
    <t>16-0013596</t>
  </si>
  <si>
    <t>16-0017487</t>
  </si>
  <si>
    <t>16-0017809</t>
  </si>
  <si>
    <t>16-0017451</t>
  </si>
  <si>
    <t xml:space="preserve">LB44                                              </t>
  </si>
  <si>
    <t>16-0017573</t>
  </si>
  <si>
    <t>16-0017815</t>
  </si>
  <si>
    <t>16-0017840</t>
  </si>
  <si>
    <t xml:space="preserve">1 SPAN OF WIRE DOWN @ 7653 TWD 4985               </t>
  </si>
  <si>
    <t>16-0018071</t>
  </si>
  <si>
    <t xml:space="preserve">Overcast-Fog-Rain-Strong Winds-32-90 F                          </t>
  </si>
  <si>
    <t>17-0003164</t>
  </si>
  <si>
    <t>17-0002877</t>
  </si>
  <si>
    <t xml:space="preserve">WIRE DOWN 1 SPAN SSD OF 11239                     </t>
  </si>
  <si>
    <t>17-0003333</t>
  </si>
  <si>
    <t>17-0005385</t>
  </si>
  <si>
    <t>17-0005604</t>
  </si>
  <si>
    <t xml:space="preserve">WIRE DOWN 2 P/W/O 23069                           </t>
  </si>
  <si>
    <t>17-0005263</t>
  </si>
  <si>
    <t xml:space="preserve">WIRE DOWN 1 P/S/O 33481                           </t>
  </si>
  <si>
    <t>17-0004885</t>
  </si>
  <si>
    <t>17-0006375</t>
  </si>
  <si>
    <t>17-0006326</t>
  </si>
  <si>
    <t xml:space="preserve">TAPS @ 26199 PIERCE RD, LG                        </t>
  </si>
  <si>
    <t>17-0006519</t>
  </si>
  <si>
    <t>17-0006382</t>
  </si>
  <si>
    <t>17-0007001</t>
  </si>
  <si>
    <t>17-0007211</t>
  </si>
  <si>
    <t>17-0006576</t>
  </si>
  <si>
    <t>17-0006882</t>
  </si>
  <si>
    <t>17-0006848</t>
  </si>
  <si>
    <t>17-0006782</t>
  </si>
  <si>
    <t xml:space="preserve">WIRE DOWN @ 2897                                  </t>
  </si>
  <si>
    <t>17-0007514</t>
  </si>
  <si>
    <t>17-0007560</t>
  </si>
  <si>
    <t>17-0011564</t>
  </si>
  <si>
    <t>17-0013294</t>
  </si>
  <si>
    <t>17-0013552</t>
  </si>
  <si>
    <t>17-0012915</t>
  </si>
  <si>
    <t>17-0013603</t>
  </si>
  <si>
    <t xml:space="preserve">LA64                                              </t>
  </si>
  <si>
    <t>17-0018174</t>
  </si>
  <si>
    <t xml:space="preserve">LB48                                              </t>
  </si>
  <si>
    <t>17-0018321</t>
  </si>
  <si>
    <t>17-0018469</t>
  </si>
  <si>
    <t>17-0018532</t>
  </si>
  <si>
    <t xml:space="preserve">SC01                                              </t>
  </si>
  <si>
    <t>17-0018656</t>
  </si>
  <si>
    <t>17-0018379</t>
  </si>
  <si>
    <t xml:space="preserve">WIRE DOWN 23400 OLD SANTA CRUZ HWY                </t>
  </si>
  <si>
    <t>17-0019734</t>
  </si>
  <si>
    <t>17-0022859</t>
  </si>
  <si>
    <t>17-0023041</t>
  </si>
  <si>
    <t>17-0023867</t>
  </si>
  <si>
    <t xml:space="preserve">HICKS-1116                  </t>
  </si>
  <si>
    <t xml:space="preserve">WIRE DOWN 1 SP S/S OF 18667                       </t>
  </si>
  <si>
    <t>17-0025621</t>
  </si>
  <si>
    <t xml:space="preserve">LOS GATOS-1101              </t>
  </si>
  <si>
    <t>17-0025632</t>
  </si>
  <si>
    <t>17-0023898</t>
  </si>
  <si>
    <t xml:space="preserve">LA46                                              </t>
  </si>
  <si>
    <t>17-0023899</t>
  </si>
  <si>
    <t>17-0023924</t>
  </si>
  <si>
    <t>17-0023990</t>
  </si>
  <si>
    <t>17-0024200</t>
  </si>
  <si>
    <t xml:space="preserve">SB19                                              </t>
  </si>
  <si>
    <t>17-0024916</t>
  </si>
  <si>
    <t>17-0024730</t>
  </si>
  <si>
    <t>17-0024806</t>
  </si>
  <si>
    <t>17-0025464</t>
  </si>
  <si>
    <t>17-0025761</t>
  </si>
  <si>
    <t>17-0024892</t>
  </si>
  <si>
    <t>17-0026749</t>
  </si>
  <si>
    <t xml:space="preserve">OJ'S                                              </t>
  </si>
  <si>
    <t>17-0025874</t>
  </si>
  <si>
    <t>17-0025855</t>
  </si>
  <si>
    <t>17-0038433</t>
  </si>
  <si>
    <t xml:space="preserve">SARATOGA-1103               </t>
  </si>
  <si>
    <t xml:space="preserve">CUT IN CLERAR                                     </t>
  </si>
  <si>
    <t>17-0077619</t>
  </si>
  <si>
    <t>17-0077592</t>
  </si>
  <si>
    <t>17-0085291</t>
  </si>
  <si>
    <t>17-0099810</t>
  </si>
  <si>
    <t>17-0099811</t>
  </si>
  <si>
    <t>17-0099865</t>
  </si>
  <si>
    <t>17-0101950</t>
  </si>
  <si>
    <t>17-0101910</t>
  </si>
  <si>
    <t xml:space="preserve">WIRE DOWN 1 POLE S/OF 13831                       </t>
  </si>
  <si>
    <t>18-0064573</t>
  </si>
  <si>
    <t>18-0098245</t>
  </si>
  <si>
    <t>18-0104832</t>
  </si>
  <si>
    <t>18-0105018</t>
  </si>
  <si>
    <t>18-0104981</t>
  </si>
  <si>
    <t>19-0005194</t>
  </si>
  <si>
    <t xml:space="preserve">WIRE DOWN @ C/OUT 4421 TWD WEST                   </t>
  </si>
  <si>
    <t>19-0005341</t>
  </si>
  <si>
    <t>19-0005414</t>
  </si>
  <si>
    <t>19-0005084</t>
  </si>
  <si>
    <t>19-0010191</t>
  </si>
  <si>
    <t>19-0010569</t>
  </si>
  <si>
    <t>19-0010970</t>
  </si>
  <si>
    <t>19-0011363</t>
  </si>
  <si>
    <t xml:space="preserve">LA60                                              </t>
  </si>
  <si>
    <t>19-0009835</t>
  </si>
  <si>
    <t>19-0010265</t>
  </si>
  <si>
    <t>19-0009938</t>
  </si>
  <si>
    <t>19-0010340</t>
  </si>
  <si>
    <t>19-0010840</t>
  </si>
  <si>
    <t>19-0021961</t>
  </si>
  <si>
    <t>19-0023198</t>
  </si>
  <si>
    <t>19-0022717</t>
  </si>
  <si>
    <t>19-0022748</t>
  </si>
  <si>
    <t>19-0028735</t>
  </si>
  <si>
    <t>19-0064523</t>
  </si>
  <si>
    <t>19-0114891</t>
  </si>
  <si>
    <t>19-0118769</t>
  </si>
  <si>
    <t>20-0010328</t>
  </si>
  <si>
    <t xml:space="preserve">Lightning-Partly Cloudy-32-90 F                                 </t>
  </si>
  <si>
    <t>20-0084746</t>
  </si>
  <si>
    <t>21-0009632</t>
  </si>
  <si>
    <t>21-0013574</t>
  </si>
  <si>
    <t>21-0015496</t>
  </si>
  <si>
    <t>21-0135727</t>
  </si>
  <si>
    <t xml:space="preserve">WIRE DOWN 195 MILLER CUTOFF RD                    </t>
  </si>
  <si>
    <t>21-0135958</t>
  </si>
  <si>
    <t xml:space="preserve">WIRE DOWN 17294 STEVENS CANYON RD                 </t>
  </si>
  <si>
    <t>21-0137836</t>
  </si>
  <si>
    <t xml:space="preserve">Clear-Strong Winds-Rain-Combination-32-90 F                     </t>
  </si>
  <si>
    <t>21-0138270</t>
  </si>
  <si>
    <t>22-0138134</t>
  </si>
  <si>
    <t>23-0016872</t>
  </si>
  <si>
    <t>23-0017111</t>
  </si>
  <si>
    <t>23-0017028</t>
  </si>
  <si>
    <t>23-0031709</t>
  </si>
  <si>
    <t xml:space="preserve">DIABLO       </t>
  </si>
  <si>
    <t xml:space="preserve">MORAGA-1104                 </t>
  </si>
  <si>
    <t>14-0075193</t>
  </si>
  <si>
    <t xml:space="preserve">ROSSMOOR-1101               </t>
  </si>
  <si>
    <t>14-0075788</t>
  </si>
  <si>
    <t xml:space="preserve">TASSAJARA-2112              </t>
  </si>
  <si>
    <t>14-0076234</t>
  </si>
  <si>
    <t xml:space="preserve">MORAGA-1101                 </t>
  </si>
  <si>
    <t>16-0017600</t>
  </si>
  <si>
    <t xml:space="preserve">WIRE DOWN @ 236 EL TOYONAL                        </t>
  </si>
  <si>
    <t>16-0018145</t>
  </si>
  <si>
    <t xml:space="preserve">Transformer                 </t>
  </si>
  <si>
    <t>16-0017569</t>
  </si>
  <si>
    <t xml:space="preserve">SOBRANTE-1102               </t>
  </si>
  <si>
    <t>16-0018036</t>
  </si>
  <si>
    <t xml:space="preserve">L551S                                             </t>
  </si>
  <si>
    <t>17-0003314</t>
  </si>
  <si>
    <t xml:space="preserve">CLAYTON-2212                </t>
  </si>
  <si>
    <t>17-0005186</t>
  </si>
  <si>
    <t xml:space="preserve">1104/2                                            </t>
  </si>
  <si>
    <t>17-0005237</t>
  </si>
  <si>
    <t xml:space="preserve">MORAGA-1105                 </t>
  </si>
  <si>
    <t>17-0005423</t>
  </si>
  <si>
    <t>17-0008230</t>
  </si>
  <si>
    <t xml:space="preserve">LAS AROMAS-0401             </t>
  </si>
  <si>
    <t>17-0006571</t>
  </si>
  <si>
    <t xml:space="preserve">ALHAMBRA-1105               </t>
  </si>
  <si>
    <t>17-0013028</t>
  </si>
  <si>
    <t>17-0018033</t>
  </si>
  <si>
    <t xml:space="preserve">D514R                                             </t>
  </si>
  <si>
    <t>17-0018811</t>
  </si>
  <si>
    <t>17-0037948</t>
  </si>
  <si>
    <t xml:space="preserve">TASSAJARA-2109              </t>
  </si>
  <si>
    <t xml:space="preserve">WIRE DOWN IRO 5433 OLD SCHOOL RD                  </t>
  </si>
  <si>
    <t>17-0089040</t>
  </si>
  <si>
    <t>19-0011114</t>
  </si>
  <si>
    <t xml:space="preserve">ORINDA-0401                 </t>
  </si>
  <si>
    <t xml:space="preserve">WIRE DOWN  CORNER OF LA CINTILLA AND DIAS DOR     </t>
  </si>
  <si>
    <t>19-0023752</t>
  </si>
  <si>
    <t>19-0023808</t>
  </si>
  <si>
    <t>19-0025051</t>
  </si>
  <si>
    <t>19-0028748</t>
  </si>
  <si>
    <t>20-0018960</t>
  </si>
  <si>
    <t xml:space="preserve">WIRE DOWN 1175 GARCIA RANCH RD                    </t>
  </si>
  <si>
    <t>20-0102102</t>
  </si>
  <si>
    <t xml:space="preserve">CLAYTON-2215                </t>
  </si>
  <si>
    <t>21-0135726</t>
  </si>
  <si>
    <t xml:space="preserve">ORINDA-0402                 </t>
  </si>
  <si>
    <t>21-0136039</t>
  </si>
  <si>
    <t>23-0012606</t>
  </si>
  <si>
    <t xml:space="preserve">SOBRANTE-1103               </t>
  </si>
  <si>
    <t>23-0012141</t>
  </si>
  <si>
    <t>23-0031574</t>
  </si>
  <si>
    <t xml:space="preserve">EAST BAY     </t>
  </si>
  <si>
    <t xml:space="preserve">BERKELEY F-1103             </t>
  </si>
  <si>
    <t>13-0078749</t>
  </si>
  <si>
    <t xml:space="preserve">OAKLAND K-1102              </t>
  </si>
  <si>
    <t>13-0078278</t>
  </si>
  <si>
    <t xml:space="preserve">OAKLAND K-1104              </t>
  </si>
  <si>
    <t>13-0078341</t>
  </si>
  <si>
    <t xml:space="preserve">OAKLAND X-1104              </t>
  </si>
  <si>
    <t xml:space="preserve">CR214                                             </t>
  </si>
  <si>
    <t>13-0078070</t>
  </si>
  <si>
    <t xml:space="preserve">OAKLAND K-1103              </t>
  </si>
  <si>
    <t>13-0078427</t>
  </si>
  <si>
    <t>13-0078446</t>
  </si>
  <si>
    <t>13-0078764</t>
  </si>
  <si>
    <t xml:space="preserve">OAKLAND X-1106              </t>
  </si>
  <si>
    <t>14-0073553</t>
  </si>
  <si>
    <t xml:space="preserve">OAK-0401                    </t>
  </si>
  <si>
    <t xml:space="preserve">OCB                                               </t>
  </si>
  <si>
    <t>14-0074841</t>
  </si>
  <si>
    <t xml:space="preserve">EDES-1112                   </t>
  </si>
  <si>
    <t xml:space="preserve">CR282                                             </t>
  </si>
  <si>
    <t>14-0079107</t>
  </si>
  <si>
    <t xml:space="preserve">SAN LEANDRO-1109            </t>
  </si>
  <si>
    <t>14-0079485</t>
  </si>
  <si>
    <t>15-0010355</t>
  </si>
  <si>
    <t>15-0010057</t>
  </si>
  <si>
    <t xml:space="preserve">FLORENCE-0401               </t>
  </si>
  <si>
    <t>15-0084558</t>
  </si>
  <si>
    <t xml:space="preserve">CR022                                             </t>
  </si>
  <si>
    <t>15-0084701</t>
  </si>
  <si>
    <t>16-0013482</t>
  </si>
  <si>
    <t xml:space="preserve">WIRE DOWN WESTOVER AND SHELTERWOOD                </t>
  </si>
  <si>
    <t>16-0013324</t>
  </si>
  <si>
    <t xml:space="preserve">WIRE DOWN 2/N/O 9024                              </t>
  </si>
  <si>
    <t>16-0018006</t>
  </si>
  <si>
    <t>16-0018093</t>
  </si>
  <si>
    <t xml:space="preserve">CR182                                             </t>
  </si>
  <si>
    <t>16-0017860</t>
  </si>
  <si>
    <t xml:space="preserve">EL CERRITO G-1105           </t>
  </si>
  <si>
    <t xml:space="preserve">BR160                                             </t>
  </si>
  <si>
    <t>17-0005469</t>
  </si>
  <si>
    <t>17-0005216</t>
  </si>
  <si>
    <t>17-0005230</t>
  </si>
  <si>
    <t xml:space="preserve">OAKLAND J-1102              </t>
  </si>
  <si>
    <t>17-0006655</t>
  </si>
  <si>
    <t>17-0006685</t>
  </si>
  <si>
    <t>17-0006860</t>
  </si>
  <si>
    <t>17-0006634</t>
  </si>
  <si>
    <t xml:space="preserve">Overcast-Fog-Rain-Lightning-32-90 F                             </t>
  </si>
  <si>
    <t>17-0007370</t>
  </si>
  <si>
    <t>17-0013605</t>
  </si>
  <si>
    <t>17-0018118</t>
  </si>
  <si>
    <t xml:space="preserve">CR206                                             </t>
  </si>
  <si>
    <t>17-0018169</t>
  </si>
  <si>
    <t>17-0022917</t>
  </si>
  <si>
    <t xml:space="preserve">WIRE DOWN 6995 ELVERTON DR                        </t>
  </si>
  <si>
    <t>17-0024836</t>
  </si>
  <si>
    <t xml:space="preserve">CR21                                              </t>
  </si>
  <si>
    <t>17-0025740</t>
  </si>
  <si>
    <t xml:space="preserve">R8029                                             </t>
  </si>
  <si>
    <t>17-0037714</t>
  </si>
  <si>
    <t xml:space="preserve">FRANKLIN-1104               </t>
  </si>
  <si>
    <t xml:space="preserve">P136                                              </t>
  </si>
  <si>
    <t>17-0037545</t>
  </si>
  <si>
    <t xml:space="preserve">CR210                                             </t>
  </si>
  <si>
    <t>17-0037451</t>
  </si>
  <si>
    <t xml:space="preserve">WIRE DOWN CORNER CHELTON LN &amp; BAG S/S MTR 100     </t>
  </si>
  <si>
    <t>17-0037583</t>
  </si>
  <si>
    <t>17-0038059</t>
  </si>
  <si>
    <t>17-0037609</t>
  </si>
  <si>
    <t>17-0037629</t>
  </si>
  <si>
    <t>17-0102194</t>
  </si>
  <si>
    <t>19-0005153</t>
  </si>
  <si>
    <t xml:space="preserve">OAK SUB                     </t>
  </si>
  <si>
    <t>19-0009986</t>
  </si>
  <si>
    <t>19-0011128</t>
  </si>
  <si>
    <t xml:space="preserve">RIDGE-0401                  </t>
  </si>
  <si>
    <t xml:space="preserve">R7941                                             </t>
  </si>
  <si>
    <t>19-0016981</t>
  </si>
  <si>
    <t xml:space="preserve">OAKLAND K SUB               </t>
  </si>
  <si>
    <t>19-0023258</t>
  </si>
  <si>
    <t>19-0064773</t>
  </si>
  <si>
    <t xml:space="preserve">OAKLAND J-1106              </t>
  </si>
  <si>
    <t>20-0018981</t>
  </si>
  <si>
    <t xml:space="preserve">BOSTON-0401                 </t>
  </si>
  <si>
    <t xml:space="preserve">1 PHASE DOWN C/O LEIMERT MONTEREY                 </t>
  </si>
  <si>
    <t>21-0010158</t>
  </si>
  <si>
    <t xml:space="preserve">R8474                                             </t>
  </si>
  <si>
    <t xml:space="preserve">Improper Construction                </t>
  </si>
  <si>
    <t>21-0010425</t>
  </si>
  <si>
    <t xml:space="preserve">R8236                                             </t>
  </si>
  <si>
    <t>21-0010755</t>
  </si>
  <si>
    <t xml:space="preserve">1102/2                                            </t>
  </si>
  <si>
    <t>21-0010280</t>
  </si>
  <si>
    <t xml:space="preserve">WIRE DOWN LOAD SIDE OF 9880                       </t>
  </si>
  <si>
    <t>21-0010704</t>
  </si>
  <si>
    <t xml:space="preserve">SPRUCE-0402                 </t>
  </si>
  <si>
    <t xml:space="preserve">R3383                                             </t>
  </si>
  <si>
    <t>21-0010529</t>
  </si>
  <si>
    <t>21-0136022</t>
  </si>
  <si>
    <t>21-0157820</t>
  </si>
  <si>
    <t xml:space="preserve">PALO SECO-0401              </t>
  </si>
  <si>
    <t>23-0044645</t>
  </si>
  <si>
    <t xml:space="preserve">FRESNO       </t>
  </si>
  <si>
    <t xml:space="preserve">AUBERRY-1101                </t>
  </si>
  <si>
    <t xml:space="preserve">D133                                              </t>
  </si>
  <si>
    <t>13-0022304</t>
  </si>
  <si>
    <t xml:space="preserve">D13006                                            </t>
  </si>
  <si>
    <t>16-0017870</t>
  </si>
  <si>
    <t xml:space="preserve">DUNLAP-1103                 </t>
  </si>
  <si>
    <t>17-0007485</t>
  </si>
  <si>
    <t xml:space="preserve">Overcast-Fog-Snow-Below 32 F                                    </t>
  </si>
  <si>
    <t>17-0011753</t>
  </si>
  <si>
    <t xml:space="preserve">SAND CREEK-1103             </t>
  </si>
  <si>
    <t xml:space="preserve">7995F                                             </t>
  </si>
  <si>
    <t>17-0011886</t>
  </si>
  <si>
    <t xml:space="preserve">D5467                                             </t>
  </si>
  <si>
    <t>17-0013060</t>
  </si>
  <si>
    <t xml:space="preserve">R314                                              </t>
  </si>
  <si>
    <t>17-0013127</t>
  </si>
  <si>
    <t xml:space="preserve">DUNLAP-1102                 </t>
  </si>
  <si>
    <t xml:space="preserve">3084D                                             </t>
  </si>
  <si>
    <t xml:space="preserve">Snow-Below 32 F                                                 </t>
  </si>
  <si>
    <t>17-0012500</t>
  </si>
  <si>
    <t>17-0013043</t>
  </si>
  <si>
    <t xml:space="preserve">Overcast-Snow-Below 32 F                                        </t>
  </si>
  <si>
    <t>17-0013985</t>
  </si>
  <si>
    <t xml:space="preserve">7997F                                             </t>
  </si>
  <si>
    <t xml:space="preserve">Ice or snow                          </t>
  </si>
  <si>
    <t xml:space="preserve">Overcast-Below 32 F                                             </t>
  </si>
  <si>
    <t xml:space="preserve">WIRE DOWN 1 W/OF MTR# 1004704399                  </t>
  </si>
  <si>
    <t>17-0037721</t>
  </si>
  <si>
    <t xml:space="preserve">AUBERRY-1102                </t>
  </si>
  <si>
    <t xml:space="preserve">D2748                                             </t>
  </si>
  <si>
    <t>19-0005476</t>
  </si>
  <si>
    <t>19-0018005</t>
  </si>
  <si>
    <t xml:space="preserve">7684F                                             </t>
  </si>
  <si>
    <t>19-0018401</t>
  </si>
  <si>
    <t xml:space="preserve">3201F                                             </t>
  </si>
  <si>
    <t>19-0017740</t>
  </si>
  <si>
    <t xml:space="preserve">Overcast-Fog-Snow-32-90 F                                       </t>
  </si>
  <si>
    <t xml:space="preserve">3767F                                             </t>
  </si>
  <si>
    <t>19-0020277</t>
  </si>
  <si>
    <t xml:space="preserve">D325                                              </t>
  </si>
  <si>
    <t>19-0023635</t>
  </si>
  <si>
    <t xml:space="preserve">D9404                                             </t>
  </si>
  <si>
    <t xml:space="preserve">Partly Cloudy-Fog-Below 32 F                                    </t>
  </si>
  <si>
    <t>19-0025522</t>
  </si>
  <si>
    <t xml:space="preserve">DUNLAP-0001                 </t>
  </si>
  <si>
    <t xml:space="preserve">7985F                                             </t>
  </si>
  <si>
    <t xml:space="preserve">Partly Cloudy-Heat Wave-Above 90                                </t>
  </si>
  <si>
    <t>20-0086152</t>
  </si>
  <si>
    <t xml:space="preserve">R2845                                             </t>
  </si>
  <si>
    <t>21-0129469</t>
  </si>
  <si>
    <t xml:space="preserve">D10394                                            </t>
  </si>
  <si>
    <t>21-0157266</t>
  </si>
  <si>
    <t xml:space="preserve">R2838                                             </t>
  </si>
  <si>
    <t>23-0010866</t>
  </si>
  <si>
    <t xml:space="preserve">D8323                                             </t>
  </si>
  <si>
    <t>23-0017068</t>
  </si>
  <si>
    <t>23-0034521</t>
  </si>
  <si>
    <t xml:space="preserve">KERCKHOFF-1101              </t>
  </si>
  <si>
    <t xml:space="preserve">D2818                                             </t>
  </si>
  <si>
    <t>23-0035155</t>
  </si>
  <si>
    <t xml:space="preserve">7485F                                             </t>
  </si>
  <si>
    <t>23-0035280</t>
  </si>
  <si>
    <t>23-0044810</t>
  </si>
  <si>
    <t xml:space="preserve">HUMBOLDT     </t>
  </si>
  <si>
    <t xml:space="preserve">BIG RIVER-1101              </t>
  </si>
  <si>
    <t>13-0022464</t>
  </si>
  <si>
    <t xml:space="preserve">ELK-1101                    </t>
  </si>
  <si>
    <t>13-0022150</t>
  </si>
  <si>
    <t>13-0022485</t>
  </si>
  <si>
    <t>13-0022531</t>
  </si>
  <si>
    <t>13-0022575</t>
  </si>
  <si>
    <t xml:space="preserve">FORT BRAGG A-1101           </t>
  </si>
  <si>
    <t>13-0022453</t>
  </si>
  <si>
    <t>13-0022757</t>
  </si>
  <si>
    <t xml:space="preserve">FORT BRAGG A-1102           </t>
  </si>
  <si>
    <t>13-0022231</t>
  </si>
  <si>
    <t>13-0022646</t>
  </si>
  <si>
    <t xml:space="preserve">RIO DELL-1102               </t>
  </si>
  <si>
    <t>13-0022562</t>
  </si>
  <si>
    <t xml:space="preserve">WILLITS-1103                </t>
  </si>
  <si>
    <t>13-0022207</t>
  </si>
  <si>
    <t xml:space="preserve">GARBERVILLE-1101            </t>
  </si>
  <si>
    <t>13-0078055</t>
  </si>
  <si>
    <t xml:space="preserve">LUCERNE-1103                </t>
  </si>
  <si>
    <t>13-0078065</t>
  </si>
  <si>
    <t>13-0078266</t>
  </si>
  <si>
    <t xml:space="preserve">POTTER VALLEY P H-1105      </t>
  </si>
  <si>
    <t>13-0078100</t>
  </si>
  <si>
    <t>13-0078220</t>
  </si>
  <si>
    <t xml:space="preserve">UPPER LAKE-1101             </t>
  </si>
  <si>
    <t>13-0078985</t>
  </si>
  <si>
    <t>13-0078139</t>
  </si>
  <si>
    <t xml:space="preserve">HOPLAND-1101                </t>
  </si>
  <si>
    <t>13-0078282</t>
  </si>
  <si>
    <t xml:space="preserve">LOW GAP-1101                </t>
  </si>
  <si>
    <t>13-0078480</t>
  </si>
  <si>
    <t>13-0078968</t>
  </si>
  <si>
    <t>13-0078827</t>
  </si>
  <si>
    <t xml:space="preserve">LUCERNE-1106                </t>
  </si>
  <si>
    <t>13-0079011</t>
  </si>
  <si>
    <t xml:space="preserve">POTTER VALLEY P H-1102      </t>
  </si>
  <si>
    <t>13-0078486</t>
  </si>
  <si>
    <t xml:space="preserve">REDBUD-1101                 </t>
  </si>
  <si>
    <t>13-0078777</t>
  </si>
  <si>
    <t>13-0078913</t>
  </si>
  <si>
    <t>13-0078846</t>
  </si>
  <si>
    <t>14-0073664</t>
  </si>
  <si>
    <t xml:space="preserve">ANNAPOLIS-1101              </t>
  </si>
  <si>
    <t>14-0075914</t>
  </si>
  <si>
    <t>14-0075943</t>
  </si>
  <si>
    <t>14-0074826</t>
  </si>
  <si>
    <t>14-0074868</t>
  </si>
  <si>
    <t>14-0075069</t>
  </si>
  <si>
    <t>14-0075198</t>
  </si>
  <si>
    <t>14-0075265</t>
  </si>
  <si>
    <t>14-0075648</t>
  </si>
  <si>
    <t>14-0075694</t>
  </si>
  <si>
    <t>14-0075750</t>
  </si>
  <si>
    <t>14-0075762</t>
  </si>
  <si>
    <t>14-0075768</t>
  </si>
  <si>
    <t>14-0075843</t>
  </si>
  <si>
    <t xml:space="preserve">EEL RIVER 1101              </t>
  </si>
  <si>
    <t>14-0074833</t>
  </si>
  <si>
    <t>14-0074837</t>
  </si>
  <si>
    <t>14-0075128</t>
  </si>
  <si>
    <t>14-0075457</t>
  </si>
  <si>
    <t>14-0075495</t>
  </si>
  <si>
    <t>14-0075929</t>
  </si>
  <si>
    <t>14-0075986</t>
  </si>
  <si>
    <t>14-0076256</t>
  </si>
  <si>
    <t>14-0075001</t>
  </si>
  <si>
    <t>14-0075970</t>
  </si>
  <si>
    <t>14-0075975</t>
  </si>
  <si>
    <t>14-0076152</t>
  </si>
  <si>
    <t>14-0074900</t>
  </si>
  <si>
    <t>14-0075156</t>
  </si>
  <si>
    <t>14-0075253</t>
  </si>
  <si>
    <t>14-0075271</t>
  </si>
  <si>
    <t>14-0075281</t>
  </si>
  <si>
    <t>14-0075351</t>
  </si>
  <si>
    <t>14-0075356</t>
  </si>
  <si>
    <t>14-0075418</t>
  </si>
  <si>
    <t>14-0075899</t>
  </si>
  <si>
    <t>14-0076054</t>
  </si>
  <si>
    <t>14-0076237</t>
  </si>
  <si>
    <t xml:space="preserve">FORT BRAGG A-1104           </t>
  </si>
  <si>
    <t>14-0075020</t>
  </si>
  <si>
    <t>14-0075311</t>
  </si>
  <si>
    <t xml:space="preserve">FORT SEWARD-1121            </t>
  </si>
  <si>
    <t>14-0074908</t>
  </si>
  <si>
    <t xml:space="preserve">FRUITLAND-1142              </t>
  </si>
  <si>
    <t>14-0074878</t>
  </si>
  <si>
    <t>14-0075272</t>
  </si>
  <si>
    <t xml:space="preserve">GARBERVILLE-1102            </t>
  </si>
  <si>
    <t>14-0074827</t>
  </si>
  <si>
    <t>14-0074918</t>
  </si>
  <si>
    <t>14-0075778</t>
  </si>
  <si>
    <t>14-0075925</t>
  </si>
  <si>
    <t xml:space="preserve">GUALALA-1111                </t>
  </si>
  <si>
    <t>14-0074955</t>
  </si>
  <si>
    <t>14-0075092</t>
  </si>
  <si>
    <t>14-0075570</t>
  </si>
  <si>
    <t xml:space="preserve">GUALALA-1112                </t>
  </si>
  <si>
    <t>14-0075244</t>
  </si>
  <si>
    <t>14-0075644</t>
  </si>
  <si>
    <t xml:space="preserve">KONOCTI-1102                </t>
  </si>
  <si>
    <t>14-0074888</t>
  </si>
  <si>
    <t>14-0075320</t>
  </si>
  <si>
    <t xml:space="preserve">LAYTONVILLE-1102            </t>
  </si>
  <si>
    <t>14-0075191</t>
  </si>
  <si>
    <t>14-0074812</t>
  </si>
  <si>
    <t xml:space="preserve">UKIAH-1114                  </t>
  </si>
  <si>
    <t>14-0075651</t>
  </si>
  <si>
    <t>14-0076378</t>
  </si>
  <si>
    <t>14-0076302</t>
  </si>
  <si>
    <t>14-0076297</t>
  </si>
  <si>
    <t>14-0076558</t>
  </si>
  <si>
    <t xml:space="preserve">Cutout, fuse holder         </t>
  </si>
  <si>
    <t>14-0078927</t>
  </si>
  <si>
    <t>15-0009900</t>
  </si>
  <si>
    <t>15-0009896</t>
  </si>
  <si>
    <t>15-0010339</t>
  </si>
  <si>
    <t>15-0010416</t>
  </si>
  <si>
    <t>15-0010417</t>
  </si>
  <si>
    <t>15-0010434</t>
  </si>
  <si>
    <t>15-0010956</t>
  </si>
  <si>
    <t>15-0011064</t>
  </si>
  <si>
    <t>15-0011350</t>
  </si>
  <si>
    <t>15-0010380</t>
  </si>
  <si>
    <t>15-0010536</t>
  </si>
  <si>
    <t>15-0010596</t>
  </si>
  <si>
    <t>15-0010883</t>
  </si>
  <si>
    <t>15-0011147</t>
  </si>
  <si>
    <t>15-0011181</t>
  </si>
  <si>
    <t>15-0011215</t>
  </si>
  <si>
    <t>15-0011272</t>
  </si>
  <si>
    <t>15-0009853</t>
  </si>
  <si>
    <t>15-0010016</t>
  </si>
  <si>
    <t>15-0010526</t>
  </si>
  <si>
    <t>15-0010612</t>
  </si>
  <si>
    <t>15-0011375</t>
  </si>
  <si>
    <t>15-0010605</t>
  </si>
  <si>
    <t xml:space="preserve">FRUITLAND-1141              </t>
  </si>
  <si>
    <t>15-0010206</t>
  </si>
  <si>
    <t>15-0010792</t>
  </si>
  <si>
    <t>15-0010794</t>
  </si>
  <si>
    <t>15-0011224</t>
  </si>
  <si>
    <t>15-0010098</t>
  </si>
  <si>
    <t>15-0011045</t>
  </si>
  <si>
    <t>15-0011404</t>
  </si>
  <si>
    <t>15-0009837</t>
  </si>
  <si>
    <t>15-0010247</t>
  </si>
  <si>
    <t>15-0010399</t>
  </si>
  <si>
    <t>15-0011195</t>
  </si>
  <si>
    <t>15-0009808</t>
  </si>
  <si>
    <t>15-0010933</t>
  </si>
  <si>
    <t>15-0011027</t>
  </si>
  <si>
    <t xml:space="preserve">HARTLEY-1101                </t>
  </si>
  <si>
    <t>15-0010829</t>
  </si>
  <si>
    <t xml:space="preserve">LAYTONVILLE-1101            </t>
  </si>
  <si>
    <t>15-0010876</t>
  </si>
  <si>
    <t>15-0011282</t>
  </si>
  <si>
    <t>15-0009903</t>
  </si>
  <si>
    <t xml:space="preserve">POINT ARENA-1101            </t>
  </si>
  <si>
    <t>15-0009878</t>
  </si>
  <si>
    <t>15-0010193</t>
  </si>
  <si>
    <t>15-0010860</t>
  </si>
  <si>
    <t>15-0011364</t>
  </si>
  <si>
    <t>15-0009940</t>
  </si>
  <si>
    <t>15-0009869</t>
  </si>
  <si>
    <t>15-0010215</t>
  </si>
  <si>
    <t>15-0010995</t>
  </si>
  <si>
    <t xml:space="preserve">WILLITS-1104                </t>
  </si>
  <si>
    <t>15-0009819</t>
  </si>
  <si>
    <t>15-0010821</t>
  </si>
  <si>
    <t xml:space="preserve">WILLOW CREEK-1103           </t>
  </si>
  <si>
    <t>15-0010597</t>
  </si>
  <si>
    <t>15-0011311</t>
  </si>
  <si>
    <t>15-0011231</t>
  </si>
  <si>
    <t>15-0011263</t>
  </si>
  <si>
    <t>15-0011491</t>
  </si>
  <si>
    <t>15-0011512</t>
  </si>
  <si>
    <t>15-0011041</t>
  </si>
  <si>
    <t>15-0011153</t>
  </si>
  <si>
    <t>15-0011336</t>
  </si>
  <si>
    <t>15-0011333</t>
  </si>
  <si>
    <t>15-0011167</t>
  </si>
  <si>
    <t>15-0011102</t>
  </si>
  <si>
    <t>15-0011390</t>
  </si>
  <si>
    <t xml:space="preserve">PHILO-1101                  </t>
  </si>
  <si>
    <t>15-0012327</t>
  </si>
  <si>
    <t xml:space="preserve">PHILO-1102                  </t>
  </si>
  <si>
    <t>15-0011100</t>
  </si>
  <si>
    <t>15-0011075</t>
  </si>
  <si>
    <t>15-0011699</t>
  </si>
  <si>
    <t xml:space="preserve">WILLOW CREEK-1101           </t>
  </si>
  <si>
    <t>15-0010931</t>
  </si>
  <si>
    <t>15-0011377</t>
  </si>
  <si>
    <t>15-0012201</t>
  </si>
  <si>
    <t xml:space="preserve">ARCATA-1122                 </t>
  </si>
  <si>
    <t>15-0011615</t>
  </si>
  <si>
    <t>15-0011715</t>
  </si>
  <si>
    <t>15-0011805</t>
  </si>
  <si>
    <t>15-0011533</t>
  </si>
  <si>
    <t>15-0011466</t>
  </si>
  <si>
    <t>15-0011508</t>
  </si>
  <si>
    <t>15-0011649</t>
  </si>
  <si>
    <t>15-0011463</t>
  </si>
  <si>
    <t xml:space="preserve">FORT SEWARD-1122            </t>
  </si>
  <si>
    <t>15-0012266</t>
  </si>
  <si>
    <t>15-0011579</t>
  </si>
  <si>
    <t>15-0011878</t>
  </si>
  <si>
    <t>15-0011784</t>
  </si>
  <si>
    <t xml:space="preserve">HIGHLANDS-1103              </t>
  </si>
  <si>
    <t>15-0012272</t>
  </si>
  <si>
    <t xml:space="preserve">HOOPA-1101                  </t>
  </si>
  <si>
    <t>15-0011469</t>
  </si>
  <si>
    <t>15-0011973</t>
  </si>
  <si>
    <t>15-0011985</t>
  </si>
  <si>
    <t>15-0011997</t>
  </si>
  <si>
    <t>15-0012582</t>
  </si>
  <si>
    <t>15-0012139</t>
  </si>
  <si>
    <t>15-0011819</t>
  </si>
  <si>
    <t>15-0011870</t>
  </si>
  <si>
    <t>15-0011879</t>
  </si>
  <si>
    <t>15-0011957</t>
  </si>
  <si>
    <t>15-0012336</t>
  </si>
  <si>
    <t>15-0011981</t>
  </si>
  <si>
    <t>15-0024650</t>
  </si>
  <si>
    <t xml:space="preserve">UKIAH-1115                  </t>
  </si>
  <si>
    <t>15-0039293</t>
  </si>
  <si>
    <t xml:space="preserve">COVELO-1101                 </t>
  </si>
  <si>
    <t>15-0048410</t>
  </si>
  <si>
    <t xml:space="preserve">2 SPANS SS 4487                                   </t>
  </si>
  <si>
    <t>15-0048394</t>
  </si>
  <si>
    <t>15-0048315</t>
  </si>
  <si>
    <t>15-0048331</t>
  </si>
  <si>
    <t>15-0084681</t>
  </si>
  <si>
    <t>15-0084657</t>
  </si>
  <si>
    <t>15-0084969</t>
  </si>
  <si>
    <t>15-0084977</t>
  </si>
  <si>
    <t xml:space="preserve">BRIDGEVILLE-1102            </t>
  </si>
  <si>
    <t>15-0084833</t>
  </si>
  <si>
    <t>15-0084576</t>
  </si>
  <si>
    <t>15-0084853</t>
  </si>
  <si>
    <t>15-0085022</t>
  </si>
  <si>
    <t xml:space="preserve">OJ 5 SPANS LOAD SIDE FUCO 5187                    </t>
  </si>
  <si>
    <t>15-0085026</t>
  </si>
  <si>
    <t>15-0085196</t>
  </si>
  <si>
    <t>15-0085197</t>
  </si>
  <si>
    <t>15-0085210</t>
  </si>
  <si>
    <t>15-0084488</t>
  </si>
  <si>
    <t>15-0084591</t>
  </si>
  <si>
    <t>15-0084543</t>
  </si>
  <si>
    <t>15-0084934</t>
  </si>
  <si>
    <t>15-0084740</t>
  </si>
  <si>
    <t>15-0084910</t>
  </si>
  <si>
    <t>15-0084489</t>
  </si>
  <si>
    <t>15-0084912</t>
  </si>
  <si>
    <t>15-0085352</t>
  </si>
  <si>
    <t>15-0084515</t>
  </si>
  <si>
    <t>15-0084908</t>
  </si>
  <si>
    <t>15-0084503</t>
  </si>
  <si>
    <t>15-0084816</t>
  </si>
  <si>
    <t>15-0085050</t>
  </si>
  <si>
    <t xml:space="preserve">HARRIS-1109                 </t>
  </si>
  <si>
    <t>15-0084616</t>
  </si>
  <si>
    <t>15-0085003</t>
  </si>
  <si>
    <t>15-0084774</t>
  </si>
  <si>
    <t>15-0084857</t>
  </si>
  <si>
    <t xml:space="preserve">PGs, Kearneys               </t>
  </si>
  <si>
    <t>15-0084696</t>
  </si>
  <si>
    <t xml:space="preserve">Clear-Lightning-32-90 F                                         </t>
  </si>
  <si>
    <t>15-0085044</t>
  </si>
  <si>
    <t>15-0084887</t>
  </si>
  <si>
    <t>15-0084479</t>
  </si>
  <si>
    <t xml:space="preserve">BRIDGEVILLE-1101            </t>
  </si>
  <si>
    <t>15-0087101</t>
  </si>
  <si>
    <t xml:space="preserve">WIRE DOWN 2 SP S/SIDE OF FUSE 4087                </t>
  </si>
  <si>
    <t>15-0087118</t>
  </si>
  <si>
    <t>15-0087079</t>
  </si>
  <si>
    <t>15-0087176</t>
  </si>
  <si>
    <t>15-0087120</t>
  </si>
  <si>
    <t>15-0087414</t>
  </si>
  <si>
    <t>15-0087119</t>
  </si>
  <si>
    <t>15-0087061</t>
  </si>
  <si>
    <t>15-0087111</t>
  </si>
  <si>
    <t xml:space="preserve">HOT WIRE DOWN 1/S/OF 8263 TWD 83975               </t>
  </si>
  <si>
    <t>15-0087108</t>
  </si>
  <si>
    <t>15-0087115</t>
  </si>
  <si>
    <t xml:space="preserve">Snow-Sleet or Ice-Rain-Hail-Combination-Overcast-Fog-Below 32 F </t>
  </si>
  <si>
    <t>15-0087223</t>
  </si>
  <si>
    <t>15-0087227</t>
  </si>
  <si>
    <t xml:space="preserve">WILLOW CREEK-1102           </t>
  </si>
  <si>
    <t>s1177329</t>
  </si>
  <si>
    <t xml:space="preserve">Snow-Sleet or Ice-Rain-Combination-Overcast-32-90 F             </t>
  </si>
  <si>
    <t>15-0087248</t>
  </si>
  <si>
    <t xml:space="preserve">Overcast-Fog-Below 32 F                                         </t>
  </si>
  <si>
    <t>15-0087230</t>
  </si>
  <si>
    <t>15-0087306</t>
  </si>
  <si>
    <t xml:space="preserve">MENDOCINO-1101              </t>
  </si>
  <si>
    <t xml:space="preserve">Animal                      </t>
  </si>
  <si>
    <t xml:space="preserve">Bird found                           </t>
  </si>
  <si>
    <t xml:space="preserve">Strong Winds-Overcast-32-90 F                                   </t>
  </si>
  <si>
    <t>16-0012987</t>
  </si>
  <si>
    <t>16-0017769</t>
  </si>
  <si>
    <t xml:space="preserve">3 PHASES WIRE DOWN AT SW 4101                     </t>
  </si>
  <si>
    <t>16-0017789</t>
  </si>
  <si>
    <t xml:space="preserve">CALPELLA-1101               </t>
  </si>
  <si>
    <t>16-0017610</t>
  </si>
  <si>
    <t>16-0017648</t>
  </si>
  <si>
    <t>16-0017657</t>
  </si>
  <si>
    <t xml:space="preserve">Partly Cloudy-Fog-Heavy Rain-32-90 F                            </t>
  </si>
  <si>
    <t>16-0017977</t>
  </si>
  <si>
    <t>16-0017626</t>
  </si>
  <si>
    <t>16-0017717</t>
  </si>
  <si>
    <t>16-0017818</t>
  </si>
  <si>
    <t>16-0017757</t>
  </si>
  <si>
    <t>16-0017678</t>
  </si>
  <si>
    <t>16-0017702</t>
  </si>
  <si>
    <t>16-0017426</t>
  </si>
  <si>
    <t xml:space="preserve">WIRE DOWN 4 SP LD SIDE OF 1510                    </t>
  </si>
  <si>
    <t>16-0017558</t>
  </si>
  <si>
    <t>16-0017549</t>
  </si>
  <si>
    <t>16-0018474</t>
  </si>
  <si>
    <t xml:space="preserve">EEL RIVER-1102              </t>
  </si>
  <si>
    <t>16-0072159</t>
  </si>
  <si>
    <t>16-0072393</t>
  </si>
  <si>
    <t>16-0071846</t>
  </si>
  <si>
    <t>16-0072089</t>
  </si>
  <si>
    <t>17-0003288</t>
  </si>
  <si>
    <t>17-0003620</t>
  </si>
  <si>
    <t>17-0002980</t>
  </si>
  <si>
    <t xml:space="preserve">Clear-Below 32 F                                                </t>
  </si>
  <si>
    <t>17-0002947</t>
  </si>
  <si>
    <t>17-0003117</t>
  </si>
  <si>
    <t>17-0003166</t>
  </si>
  <si>
    <t>17-0003545</t>
  </si>
  <si>
    <t xml:space="preserve">WIRE DOWN @ 2ND HARD TAP BEYOND 3243              </t>
  </si>
  <si>
    <t>17-0003662</t>
  </si>
  <si>
    <t>17-0003722</t>
  </si>
  <si>
    <t xml:space="preserve">WIRE DOWN LD SIDE @ 3073                          </t>
  </si>
  <si>
    <t>17-0003723</t>
  </si>
  <si>
    <t>17-0004114</t>
  </si>
  <si>
    <t>17-0004117</t>
  </si>
  <si>
    <t>17-0004142</t>
  </si>
  <si>
    <t>17-0006364</t>
  </si>
  <si>
    <t>17-0003334</t>
  </si>
  <si>
    <t>17-0002897</t>
  </si>
  <si>
    <t xml:space="preserve">Overcast-Fog-Strong Winds-Below 32 F                            </t>
  </si>
  <si>
    <t>17-0003212</t>
  </si>
  <si>
    <t xml:space="preserve">OJ'S 1 S/OF 2905                                  </t>
  </si>
  <si>
    <t xml:space="preserve">Clear-Strong Winds-Below 32 F                                   </t>
  </si>
  <si>
    <t>17-0003576</t>
  </si>
  <si>
    <t>17-0003705</t>
  </si>
  <si>
    <t>17-0003760</t>
  </si>
  <si>
    <t>17-0003227</t>
  </si>
  <si>
    <t>17-0003223</t>
  </si>
  <si>
    <t>17-0003607</t>
  </si>
  <si>
    <t xml:space="preserve">OJ 1 E/OF MTR 1008027868                          </t>
  </si>
  <si>
    <t>17-0003735</t>
  </si>
  <si>
    <t>17-0003770</t>
  </si>
  <si>
    <t>17-0005127</t>
  </si>
  <si>
    <t xml:space="preserve">UN-NUMBERED  FUSES                                </t>
  </si>
  <si>
    <t>17-0005452</t>
  </si>
  <si>
    <t>17-0004982</t>
  </si>
  <si>
    <t>17-0005035</t>
  </si>
  <si>
    <t>17-0005099</t>
  </si>
  <si>
    <t>17-0005320</t>
  </si>
  <si>
    <t>17-0005813</t>
  </si>
  <si>
    <t xml:space="preserve">OPEN JUMPERS SOURCE SIDE OF METER 1009653056      </t>
  </si>
  <si>
    <t>17-0006277</t>
  </si>
  <si>
    <t>17-0005481</t>
  </si>
  <si>
    <t>17-0006463</t>
  </si>
  <si>
    <t>17-0005393</t>
  </si>
  <si>
    <t>17-0005459</t>
  </si>
  <si>
    <t>17-0005521</t>
  </si>
  <si>
    <t xml:space="preserve">OJ 1 SPAN LD SIDE OF 1701 - 2                     </t>
  </si>
  <si>
    <t>17-0006223</t>
  </si>
  <si>
    <t>17-0005173</t>
  </si>
  <si>
    <t>17-0005554</t>
  </si>
  <si>
    <t>17-0004949</t>
  </si>
  <si>
    <t>17-0005181</t>
  </si>
  <si>
    <t>17-0005378</t>
  </si>
  <si>
    <t>17-0005525</t>
  </si>
  <si>
    <t>17-0005676</t>
  </si>
  <si>
    <t>17-0005679</t>
  </si>
  <si>
    <t>17-0005731</t>
  </si>
  <si>
    <t xml:space="preserve">OJ'S SS OF MTR # 1009672629                       </t>
  </si>
  <si>
    <t>17-0005906</t>
  </si>
  <si>
    <t>17-0005953</t>
  </si>
  <si>
    <t>17-0006009</t>
  </si>
  <si>
    <t>17-0006089</t>
  </si>
  <si>
    <t>17-0007706</t>
  </si>
  <si>
    <t>17-0005184</t>
  </si>
  <si>
    <t>17-0005366</t>
  </si>
  <si>
    <t>17-0005370</t>
  </si>
  <si>
    <t>17-0005446</t>
  </si>
  <si>
    <t>17-0005153</t>
  </si>
  <si>
    <t>17-0005236</t>
  </si>
  <si>
    <t>17-0005334</t>
  </si>
  <si>
    <t>17-0006014</t>
  </si>
  <si>
    <t>17-0006845</t>
  </si>
  <si>
    <t>17-0007672</t>
  </si>
  <si>
    <t>17-0004963</t>
  </si>
  <si>
    <t>17-0005392</t>
  </si>
  <si>
    <t>17-0005277</t>
  </si>
  <si>
    <t>17-0005420</t>
  </si>
  <si>
    <t>17-0005565</t>
  </si>
  <si>
    <t>17-0005572</t>
  </si>
  <si>
    <t xml:space="preserve">OJ'S ON HARD TAP FEEDING TRANSF#114418827490      </t>
  </si>
  <si>
    <t>s1246410</t>
  </si>
  <si>
    <t>17-0006824</t>
  </si>
  <si>
    <t>17-0005226</t>
  </si>
  <si>
    <t>17-0005299</t>
  </si>
  <si>
    <t>17-0005089</t>
  </si>
  <si>
    <t>17-0005164</t>
  </si>
  <si>
    <t>17-0005055</t>
  </si>
  <si>
    <t xml:space="preserve">WIRE DOWN 2 SPANS FROM 2311                       </t>
  </si>
  <si>
    <t>17-0005356</t>
  </si>
  <si>
    <t>17-0005602</t>
  </si>
  <si>
    <t>17-0006842</t>
  </si>
  <si>
    <t>17-0005260</t>
  </si>
  <si>
    <t>17-0005310</t>
  </si>
  <si>
    <t>17-0005156</t>
  </si>
  <si>
    <t>17-0005547</t>
  </si>
  <si>
    <t>17-0006107</t>
  </si>
  <si>
    <t>17-0005038</t>
  </si>
  <si>
    <t>17-0005092</t>
  </si>
  <si>
    <t xml:space="preserve">WIRE DOWN 2 SP LD SIDE OF 97045                   </t>
  </si>
  <si>
    <t>17-0005416</t>
  </si>
  <si>
    <t>17-0008416</t>
  </si>
  <si>
    <t xml:space="preserve">Water                                </t>
  </si>
  <si>
    <t>17-0005307</t>
  </si>
  <si>
    <t>17-0005759</t>
  </si>
  <si>
    <t xml:space="preserve">ARCATA-1121                 </t>
  </si>
  <si>
    <t>17-0005890</t>
  </si>
  <si>
    <t>17-0006269</t>
  </si>
  <si>
    <t>17-0006281</t>
  </si>
  <si>
    <t>17-0006290</t>
  </si>
  <si>
    <t>17-0006466</t>
  </si>
  <si>
    <t>17-0006922</t>
  </si>
  <si>
    <t>17-0006162</t>
  </si>
  <si>
    <t xml:space="preserve">WIRE DOWN @ MTR#1009140678                        </t>
  </si>
  <si>
    <t>17-0006228</t>
  </si>
  <si>
    <t>17-0007604</t>
  </si>
  <si>
    <t>17-0005974</t>
  </si>
  <si>
    <t>17-0006183</t>
  </si>
  <si>
    <t xml:space="preserve">WIRE DOWN 4 SP LD SIDE OF 1595                    </t>
  </si>
  <si>
    <t>17-0006207</t>
  </si>
  <si>
    <t>17-0005896</t>
  </si>
  <si>
    <t>17-0005923</t>
  </si>
  <si>
    <t>17-0006079</t>
  </si>
  <si>
    <t>17-0006339</t>
  </si>
  <si>
    <t>17-0005930</t>
  </si>
  <si>
    <t>17-0006116</t>
  </si>
  <si>
    <t>17-0006219</t>
  </si>
  <si>
    <t>17-0006166</t>
  </si>
  <si>
    <t>17-0006506</t>
  </si>
  <si>
    <t>17-0007513</t>
  </si>
  <si>
    <t>17-0006521</t>
  </si>
  <si>
    <t>17-0006581</t>
  </si>
  <si>
    <t>17-0007252</t>
  </si>
  <si>
    <t>17-0006956</t>
  </si>
  <si>
    <t>17-0006810</t>
  </si>
  <si>
    <t>17-0006994</t>
  </si>
  <si>
    <t>17-0007231</t>
  </si>
  <si>
    <t xml:space="preserve">OPEN JUMPERS NORTH OF 2071 @ LINE &amp; BUCK          </t>
  </si>
  <si>
    <t>17-0006493</t>
  </si>
  <si>
    <t>17-0006836</t>
  </si>
  <si>
    <t xml:space="preserve">OJ'S FEEDING MTR# 1006277257                      </t>
  </si>
  <si>
    <t>17-0007238</t>
  </si>
  <si>
    <t>17-0006726</t>
  </si>
  <si>
    <t>17-0006555</t>
  </si>
  <si>
    <t>17-0006904</t>
  </si>
  <si>
    <t>17-0006612</t>
  </si>
  <si>
    <t>17-0006516</t>
  </si>
  <si>
    <t>17-0006682</t>
  </si>
  <si>
    <t>17-0007780</t>
  </si>
  <si>
    <t>17-0007483</t>
  </si>
  <si>
    <t>17-0007543</t>
  </si>
  <si>
    <t>17-0007840</t>
  </si>
  <si>
    <t>17-0008241</t>
  </si>
  <si>
    <t>17-0007609</t>
  </si>
  <si>
    <t>17-0007652</t>
  </si>
  <si>
    <t>17-0007725</t>
  </si>
  <si>
    <t>17-0007778</t>
  </si>
  <si>
    <t>17-0008438</t>
  </si>
  <si>
    <t>17-0007389</t>
  </si>
  <si>
    <t>17-0007819</t>
  </si>
  <si>
    <t>17-0009722</t>
  </si>
  <si>
    <t>17-0010058</t>
  </si>
  <si>
    <t xml:space="preserve">Partly Cloudy-Fog-Drizzle-32-90 F                               </t>
  </si>
  <si>
    <t>17-0010541</t>
  </si>
  <si>
    <t>17-0010227</t>
  </si>
  <si>
    <t xml:space="preserve">WIRE DOWN 3 POLES SOUTH/OF 87707                  </t>
  </si>
  <si>
    <t>s1249472</t>
  </si>
  <si>
    <t>17-0010088</t>
  </si>
  <si>
    <t>17-0010049</t>
  </si>
  <si>
    <t>17-0010015</t>
  </si>
  <si>
    <t>17-0010411</t>
  </si>
  <si>
    <t xml:space="preserve">OJ FLYING BELL 1/P/N/OF 8519                      </t>
  </si>
  <si>
    <t>17-0010184</t>
  </si>
  <si>
    <t>17-0009905</t>
  </si>
  <si>
    <t>17-0010236</t>
  </si>
  <si>
    <t>17-0009930</t>
  </si>
  <si>
    <t>17-0010007</t>
  </si>
  <si>
    <t>17-0009995</t>
  </si>
  <si>
    <t>17-0010660</t>
  </si>
  <si>
    <t xml:space="preserve">WIRE DOWN N/O 4471                                </t>
  </si>
  <si>
    <t>17-0010867</t>
  </si>
  <si>
    <t>17-0011511</t>
  </si>
  <si>
    <t>17-0011329</t>
  </si>
  <si>
    <t>17-0011322</t>
  </si>
  <si>
    <t>17-0012563</t>
  </si>
  <si>
    <t>17-0012042</t>
  </si>
  <si>
    <t>17-0011880</t>
  </si>
  <si>
    <t>17-0012530</t>
  </si>
  <si>
    <t>17-0012978</t>
  </si>
  <si>
    <t>17-0011878</t>
  </si>
  <si>
    <t>17-0012000</t>
  </si>
  <si>
    <t xml:space="preserve">Electrical Overload                  </t>
  </si>
  <si>
    <t>17-0012120</t>
  </si>
  <si>
    <t>17-0012951</t>
  </si>
  <si>
    <t xml:space="preserve">HOT WIRE DOWN                                     </t>
  </si>
  <si>
    <t>17-0013022</t>
  </si>
  <si>
    <t>17-0012937</t>
  </si>
  <si>
    <t>17-0013117</t>
  </si>
  <si>
    <t>17-0013134</t>
  </si>
  <si>
    <t>17-0013256</t>
  </si>
  <si>
    <t>17-0012851</t>
  </si>
  <si>
    <t xml:space="preserve">NEWBURG-1133                </t>
  </si>
  <si>
    <t>17-0013525</t>
  </si>
  <si>
    <t>17-0012794</t>
  </si>
  <si>
    <t>17-0013057</t>
  </si>
  <si>
    <t>17-0013189</t>
  </si>
  <si>
    <t xml:space="preserve">RIO DELL-1101               </t>
  </si>
  <si>
    <t>17-0013081</t>
  </si>
  <si>
    <t>17-0013094</t>
  </si>
  <si>
    <t>17-0012601</t>
  </si>
  <si>
    <t>17-0013845</t>
  </si>
  <si>
    <t>17-0013631</t>
  </si>
  <si>
    <t>17-0013701</t>
  </si>
  <si>
    <t xml:space="preserve">OJ'S 2 SPAN SS MTR 1008761141                     </t>
  </si>
  <si>
    <t>17-0013827</t>
  </si>
  <si>
    <t>17-0018160</t>
  </si>
  <si>
    <t>17-0018345</t>
  </si>
  <si>
    <t>17-0018464</t>
  </si>
  <si>
    <t>17-0018588</t>
  </si>
  <si>
    <t>17-0018313</t>
  </si>
  <si>
    <t>17-0018615</t>
  </si>
  <si>
    <t>17-0018704</t>
  </si>
  <si>
    <t>17-0018052</t>
  </si>
  <si>
    <t>17-0018744</t>
  </si>
  <si>
    <t>17-0018949</t>
  </si>
  <si>
    <t>17-0018352</t>
  </si>
  <si>
    <t>17-0018452</t>
  </si>
  <si>
    <t xml:space="preserve">MIDDLETOWN-1101             </t>
  </si>
  <si>
    <t>17-0018425</t>
  </si>
  <si>
    <t>17-0018119</t>
  </si>
  <si>
    <t>17-0018179</t>
  </si>
  <si>
    <t>17-0018490</t>
  </si>
  <si>
    <t>17-0018311</t>
  </si>
  <si>
    <t>17-0019388</t>
  </si>
  <si>
    <t>17-0019580</t>
  </si>
  <si>
    <t xml:space="preserve">EEL RIVER-1103              </t>
  </si>
  <si>
    <t>17-0019302</t>
  </si>
  <si>
    <t>17-0019380</t>
  </si>
  <si>
    <t>17-0019338</t>
  </si>
  <si>
    <t>17-0019577</t>
  </si>
  <si>
    <t>17-0019589</t>
  </si>
  <si>
    <t>17-0019336</t>
  </si>
  <si>
    <t xml:space="preserve">GARBERVILLE-1103            </t>
  </si>
  <si>
    <t>17-0019322</t>
  </si>
  <si>
    <t xml:space="preserve">1103/2                                            </t>
  </si>
  <si>
    <t>17-0019450</t>
  </si>
  <si>
    <t>17-0019494</t>
  </si>
  <si>
    <t>17-0019229</t>
  </si>
  <si>
    <t>17-0019960</t>
  </si>
  <si>
    <t>17-0019209</t>
  </si>
  <si>
    <t>17-0019288</t>
  </si>
  <si>
    <t>17-0019395</t>
  </si>
  <si>
    <t>17-0022268</t>
  </si>
  <si>
    <t>17-0022153</t>
  </si>
  <si>
    <t>17-0022229</t>
  </si>
  <si>
    <t xml:space="preserve">MAPLE CREEK-1101            </t>
  </si>
  <si>
    <t>17-0022109</t>
  </si>
  <si>
    <t xml:space="preserve">CARLOTTA-1121               </t>
  </si>
  <si>
    <t xml:space="preserve">WIRE DOWN 4/S/LD/OF 5841                          </t>
  </si>
  <si>
    <t>17-0022876</t>
  </si>
  <si>
    <t>17-0022905</t>
  </si>
  <si>
    <t>17-0022935</t>
  </si>
  <si>
    <t>17-0022959</t>
  </si>
  <si>
    <t>17-0022953</t>
  </si>
  <si>
    <t>17-0023003</t>
  </si>
  <si>
    <t>17-0024976</t>
  </si>
  <si>
    <t>17-0023957</t>
  </si>
  <si>
    <t>17-0024078</t>
  </si>
  <si>
    <t>17-0023655</t>
  </si>
  <si>
    <t>17-0023732</t>
  </si>
  <si>
    <t>17-0023979</t>
  </si>
  <si>
    <t>17-0025064</t>
  </si>
  <si>
    <t>17-0024064</t>
  </si>
  <si>
    <t>17-0024320</t>
  </si>
  <si>
    <t>17-0024838</t>
  </si>
  <si>
    <t>17-0024905</t>
  </si>
  <si>
    <t>17-0024560</t>
  </si>
  <si>
    <t>17-0023733</t>
  </si>
  <si>
    <t>17-0023880</t>
  </si>
  <si>
    <t>17-0024132</t>
  </si>
  <si>
    <t xml:space="preserve">HUMBOLDT BAY-1102           </t>
  </si>
  <si>
    <t>17-0025205</t>
  </si>
  <si>
    <t>17-0024934</t>
  </si>
  <si>
    <t xml:space="preserve">KONOCTI-1108                </t>
  </si>
  <si>
    <t>17-0025699</t>
  </si>
  <si>
    <t>17-0025703</t>
  </si>
  <si>
    <t>17-0036900</t>
  </si>
  <si>
    <t xml:space="preserve">2/3 WIRES DOWN @ MTR# 1008391365                  </t>
  </si>
  <si>
    <t>17-0037311</t>
  </si>
  <si>
    <t>17-0037320</t>
  </si>
  <si>
    <t>17-0037983</t>
  </si>
  <si>
    <t>17-0037112</t>
  </si>
  <si>
    <t>17-0037472</t>
  </si>
  <si>
    <t>17-0037475</t>
  </si>
  <si>
    <t xml:space="preserve">Partly Cloudy-Heavy Rain-Strong Winds-32-90 F                   </t>
  </si>
  <si>
    <t>17-0037495</t>
  </si>
  <si>
    <t>17-0037728</t>
  </si>
  <si>
    <t>17-0036882</t>
  </si>
  <si>
    <t>17-0037309</t>
  </si>
  <si>
    <t>17-0037511</t>
  </si>
  <si>
    <t xml:space="preserve">OJ'S AT 42765 CASPAR LITTLE LAKE RD               </t>
  </si>
  <si>
    <t>17-0037500</t>
  </si>
  <si>
    <t>17-0036890</t>
  </si>
  <si>
    <t xml:space="preserve">1 OF 3 HOT WIRES DOWN                             </t>
  </si>
  <si>
    <t>17-0037421</t>
  </si>
  <si>
    <t>17-0037246</t>
  </si>
  <si>
    <t>17-0037463</t>
  </si>
  <si>
    <t>17-0036920</t>
  </si>
  <si>
    <t>17-0037151</t>
  </si>
  <si>
    <t>17-0037481</t>
  </si>
  <si>
    <t>17-0036905</t>
  </si>
  <si>
    <t>17-0037077</t>
  </si>
  <si>
    <t>17-0037181</t>
  </si>
  <si>
    <t>17-0037415</t>
  </si>
  <si>
    <t>17-0037203</t>
  </si>
  <si>
    <t>17-0037342</t>
  </si>
  <si>
    <t>17-0037441</t>
  </si>
  <si>
    <t>17-0037531</t>
  </si>
  <si>
    <t>17-0037272</t>
  </si>
  <si>
    <t>17-0037941</t>
  </si>
  <si>
    <t>17-0037706</t>
  </si>
  <si>
    <t>17-0038023</t>
  </si>
  <si>
    <t xml:space="preserve">WIRE DOWN @ CAP BK 884                            </t>
  </si>
  <si>
    <t>17-0037967</t>
  </si>
  <si>
    <t>17-0037815</t>
  </si>
  <si>
    <t>17-0038106</t>
  </si>
  <si>
    <t>17-0042022</t>
  </si>
  <si>
    <t xml:space="preserve">Clear-Heat Wave-32-90 F                                         </t>
  </si>
  <si>
    <t>17-0056092</t>
  </si>
  <si>
    <t>17-0085214</t>
  </si>
  <si>
    <t>17-0085739</t>
  </si>
  <si>
    <t xml:space="preserve">Fire- Forest/Grass                   </t>
  </si>
  <si>
    <t>17-0085418</t>
  </si>
  <si>
    <t xml:space="preserve">WIRE DOWN 1P S/SIDE OF 9789                       </t>
  </si>
  <si>
    <t>17-0085344</t>
  </si>
  <si>
    <t xml:space="preserve">1106/2                                            </t>
  </si>
  <si>
    <t>17-0085361</t>
  </si>
  <si>
    <t>17-0085395</t>
  </si>
  <si>
    <t xml:space="preserve">4/P/LD 90439                                      </t>
  </si>
  <si>
    <t>17-0085335</t>
  </si>
  <si>
    <t>17-0102101</t>
  </si>
  <si>
    <t>18-0023246</t>
  </si>
  <si>
    <t>18-0098214</t>
  </si>
  <si>
    <t xml:space="preserve">Gun Shot                             </t>
  </si>
  <si>
    <t>18-0101683</t>
  </si>
  <si>
    <t>18-0104657</t>
  </si>
  <si>
    <t>19-0005081</t>
  </si>
  <si>
    <t>19-0005695</t>
  </si>
  <si>
    <t>19-0009691</t>
  </si>
  <si>
    <t>19-0009773</t>
  </si>
  <si>
    <t>19-0010041</t>
  </si>
  <si>
    <t>19-0010128</t>
  </si>
  <si>
    <t>19-0010291</t>
  </si>
  <si>
    <t>19-0010308</t>
  </si>
  <si>
    <t>19-0010336</t>
  </si>
  <si>
    <t>19-0010091</t>
  </si>
  <si>
    <t>19-0009782</t>
  </si>
  <si>
    <t>19-0009901</t>
  </si>
  <si>
    <t xml:space="preserve">WIRE DOWN 1 SOURCE SIDE OF 3921                   </t>
  </si>
  <si>
    <t>19-0010079</t>
  </si>
  <si>
    <t>19-0011962</t>
  </si>
  <si>
    <t>19-0010545</t>
  </si>
  <si>
    <t>19-0010022</t>
  </si>
  <si>
    <t>19-0010170</t>
  </si>
  <si>
    <t>19-0010172</t>
  </si>
  <si>
    <t>19-0010078</t>
  </si>
  <si>
    <t>19-0011499</t>
  </si>
  <si>
    <t>19-0009952</t>
  </si>
  <si>
    <t>19-0011360</t>
  </si>
  <si>
    <t>19-0009660</t>
  </si>
  <si>
    <t>19-0009931</t>
  </si>
  <si>
    <t xml:space="preserve">Strong Winds-Overcast-Heavy Rain-32-90 F                        </t>
  </si>
  <si>
    <t>19-0010287</t>
  </si>
  <si>
    <t>19-0010238</t>
  </si>
  <si>
    <t>19-0010056</t>
  </si>
  <si>
    <t>19-0011295</t>
  </si>
  <si>
    <t>19-0010012</t>
  </si>
  <si>
    <t>19-0010069</t>
  </si>
  <si>
    <t>19-0011132</t>
  </si>
  <si>
    <t>19-0009593</t>
  </si>
  <si>
    <t>19-0010021</t>
  </si>
  <si>
    <t>19-0010431</t>
  </si>
  <si>
    <t>19-0010932</t>
  </si>
  <si>
    <t>19-0011203</t>
  </si>
  <si>
    <t>19-0010175</t>
  </si>
  <si>
    <t>19-0011320</t>
  </si>
  <si>
    <t>19-0010918</t>
  </si>
  <si>
    <t>19-0010961</t>
  </si>
  <si>
    <t>19-0011223</t>
  </si>
  <si>
    <t>19-0011149</t>
  </si>
  <si>
    <t>19-0011198</t>
  </si>
  <si>
    <t>19-0011465</t>
  </si>
  <si>
    <t>19-0016978</t>
  </si>
  <si>
    <t>19-0017015</t>
  </si>
  <si>
    <t>19-0018024</t>
  </si>
  <si>
    <t>19-0018155</t>
  </si>
  <si>
    <t>19-0018075</t>
  </si>
  <si>
    <t>19-0020356</t>
  </si>
  <si>
    <t>19-0020326</t>
  </si>
  <si>
    <t>19-0020385</t>
  </si>
  <si>
    <t>19-0020485</t>
  </si>
  <si>
    <t>19-0020836</t>
  </si>
  <si>
    <t>19-0021513</t>
  </si>
  <si>
    <t xml:space="preserve">WIRE DOWN 3 NW/OF 3161                            </t>
  </si>
  <si>
    <t>19-0020330</t>
  </si>
  <si>
    <t>19-0020999</t>
  </si>
  <si>
    <t>19-0020808</t>
  </si>
  <si>
    <t xml:space="preserve">OJ TO CGC 114440453436                            </t>
  </si>
  <si>
    <t>19-0021548</t>
  </si>
  <si>
    <t>19-0021549</t>
  </si>
  <si>
    <t>19-0021550</t>
  </si>
  <si>
    <t>19-0020528</t>
  </si>
  <si>
    <t>19-0021196</t>
  </si>
  <si>
    <t>19-0020741</t>
  </si>
  <si>
    <t>19-0020837</t>
  </si>
  <si>
    <t>19-0020567</t>
  </si>
  <si>
    <t>19-0021156</t>
  </si>
  <si>
    <t>19-0020569</t>
  </si>
  <si>
    <t xml:space="preserve">1141/2                                            </t>
  </si>
  <si>
    <t>19-0020635</t>
  </si>
  <si>
    <t>19-0020811</t>
  </si>
  <si>
    <t>19-0020571</t>
  </si>
  <si>
    <t>19-0020576</t>
  </si>
  <si>
    <t>19-0021112</t>
  </si>
  <si>
    <t>19-0020546</t>
  </si>
  <si>
    <t>19-0020550</t>
  </si>
  <si>
    <t xml:space="preserve">OJ'S 1 SS/OF MTR#1008282876                       </t>
  </si>
  <si>
    <t>19-0020857</t>
  </si>
  <si>
    <t>19-0021186</t>
  </si>
  <si>
    <t>19-0020682</t>
  </si>
  <si>
    <t>19-0020691</t>
  </si>
  <si>
    <t>19-0020621</t>
  </si>
  <si>
    <t>19-0020494</t>
  </si>
  <si>
    <t>19-0020815</t>
  </si>
  <si>
    <t xml:space="preserve">NEWBURG-1131                </t>
  </si>
  <si>
    <t>19-0020596</t>
  </si>
  <si>
    <t>19-0020718</t>
  </si>
  <si>
    <t>19-0020639</t>
  </si>
  <si>
    <t>19-0020798</t>
  </si>
  <si>
    <t>19-0020714</t>
  </si>
  <si>
    <t xml:space="preserve">2 WIRES DOWN FEEDING LR 4904                      </t>
  </si>
  <si>
    <t>19-0020693</t>
  </si>
  <si>
    <t>19-0020724</t>
  </si>
  <si>
    <t>19-0020920</t>
  </si>
  <si>
    <t xml:space="preserve">OJ'S ON HARD TAP FEEDING MTR# 1006304361          </t>
  </si>
  <si>
    <t>19-0020772</t>
  </si>
  <si>
    <t>19-0020924</t>
  </si>
  <si>
    <t>19-0021476</t>
  </si>
  <si>
    <t>19-0021540</t>
  </si>
  <si>
    <t>19-0022555</t>
  </si>
  <si>
    <t>19-0022557</t>
  </si>
  <si>
    <t xml:space="preserve">OJ 1 SS MTR 1008024281                            </t>
  </si>
  <si>
    <t>19-0022872</t>
  </si>
  <si>
    <t>19-0023086</t>
  </si>
  <si>
    <t>19-0021585</t>
  </si>
  <si>
    <t>19-0021652</t>
  </si>
  <si>
    <t xml:space="preserve">WIRE DOWN BETWEEN FUCO 7713 AND FUCO 667805       </t>
  </si>
  <si>
    <t>19-0021694</t>
  </si>
  <si>
    <t>19-0022095</t>
  </si>
  <si>
    <t>19-0022224</t>
  </si>
  <si>
    <t xml:space="preserve">Tree - grew into line                </t>
  </si>
  <si>
    <t>19-0024119</t>
  </si>
  <si>
    <t>19-0021642</t>
  </si>
  <si>
    <t>19-0021777</t>
  </si>
  <si>
    <t>19-0021882</t>
  </si>
  <si>
    <t>19-0022482</t>
  </si>
  <si>
    <t>19-0021502</t>
  </si>
  <si>
    <t>19-0021644</t>
  </si>
  <si>
    <t>19-0022211</t>
  </si>
  <si>
    <t>19-0021645</t>
  </si>
  <si>
    <t>19-0021565</t>
  </si>
  <si>
    <t>19-0021577</t>
  </si>
  <si>
    <t>19-0021648</t>
  </si>
  <si>
    <t>19-0021651</t>
  </si>
  <si>
    <t>19-0021712</t>
  </si>
  <si>
    <t>19-0021717</t>
  </si>
  <si>
    <t>19-0021761</t>
  </si>
  <si>
    <t xml:space="preserve">OJ'S 2 S/OF 3651                                  </t>
  </si>
  <si>
    <t>19-0023527</t>
  </si>
  <si>
    <t>19-0021579</t>
  </si>
  <si>
    <t>19-0021580</t>
  </si>
  <si>
    <t>19-0022122</t>
  </si>
  <si>
    <t>19-0022322</t>
  </si>
  <si>
    <t>19-0022325</t>
  </si>
  <si>
    <t>19-0022550</t>
  </si>
  <si>
    <t>19-0023535</t>
  </si>
  <si>
    <t>19-0021790</t>
  </si>
  <si>
    <t>19-0022128</t>
  </si>
  <si>
    <t xml:space="preserve">OJ  SS/O MTR 1008944984                           </t>
  </si>
  <si>
    <t>19-0022379</t>
  </si>
  <si>
    <t>19-0022736</t>
  </si>
  <si>
    <t>19-0023044</t>
  </si>
  <si>
    <t>19-0021812</t>
  </si>
  <si>
    <t>19-0022525</t>
  </si>
  <si>
    <t>19-0022577</t>
  </si>
  <si>
    <t>19-0022315</t>
  </si>
  <si>
    <t>19-0021840</t>
  </si>
  <si>
    <t>19-0021803</t>
  </si>
  <si>
    <t>19-0023579</t>
  </si>
  <si>
    <t>19-0022956</t>
  </si>
  <si>
    <t>19-0023262</t>
  </si>
  <si>
    <t>19-0023437</t>
  </si>
  <si>
    <t>19-0023621</t>
  </si>
  <si>
    <t>19-0022944</t>
  </si>
  <si>
    <t>19-0022972</t>
  </si>
  <si>
    <t>19-0023207</t>
  </si>
  <si>
    <t>19-0024370</t>
  </si>
  <si>
    <t>19-0024369</t>
  </si>
  <si>
    <t>19-0024050</t>
  </si>
  <si>
    <t xml:space="preserve">Overcast-Snow-32-90 F                                           </t>
  </si>
  <si>
    <t>19-0024262</t>
  </si>
  <si>
    <t xml:space="preserve">OJ'S 9 SPANS LS OF LR-3090                        </t>
  </si>
  <si>
    <t>19-0024651</t>
  </si>
  <si>
    <t>19-0024674</t>
  </si>
  <si>
    <t>19-0024517</t>
  </si>
  <si>
    <t>19-0024570</t>
  </si>
  <si>
    <t>19-0025194</t>
  </si>
  <si>
    <t>19-0025107</t>
  </si>
  <si>
    <t>19-0025268</t>
  </si>
  <si>
    <t>19-0025278</t>
  </si>
  <si>
    <t>19-0025294</t>
  </si>
  <si>
    <t>19-0028121</t>
  </si>
  <si>
    <t>19-0028957</t>
  </si>
  <si>
    <t>19-0029110</t>
  </si>
  <si>
    <t xml:space="preserve">WIRE DOWN AT SB 134281                            </t>
  </si>
  <si>
    <t>19-0028688</t>
  </si>
  <si>
    <t>19-0028724</t>
  </si>
  <si>
    <t>19-0029001</t>
  </si>
  <si>
    <t>19-0028935</t>
  </si>
  <si>
    <t>19-0029288</t>
  </si>
  <si>
    <t>19-0028507</t>
  </si>
  <si>
    <t>19-0028509</t>
  </si>
  <si>
    <t>19-0028461</t>
  </si>
  <si>
    <t>19-0028598</t>
  </si>
  <si>
    <t>19-0028503</t>
  </si>
  <si>
    <t>19-0028126</t>
  </si>
  <si>
    <t>19-0028161</t>
  </si>
  <si>
    <t>19-0028170</t>
  </si>
  <si>
    <t>19-0028100</t>
  </si>
  <si>
    <t>19-0028252</t>
  </si>
  <si>
    <t>19-0028550</t>
  </si>
  <si>
    <t>19-0029138</t>
  </si>
  <si>
    <t>19-0029014</t>
  </si>
  <si>
    <t>19-0028962</t>
  </si>
  <si>
    <t>19-0029004</t>
  </si>
  <si>
    <t>19-0028726</t>
  </si>
  <si>
    <t>19-0028929</t>
  </si>
  <si>
    <t>19-0065314</t>
  </si>
  <si>
    <t>19-0102283</t>
  </si>
  <si>
    <t xml:space="preserve">Fog-32-90 F                                                     </t>
  </si>
  <si>
    <t>19-0126622</t>
  </si>
  <si>
    <t>19-0129754</t>
  </si>
  <si>
    <t xml:space="preserve">WIRE DOWN 1 SP LD SIDE OF 3223                    </t>
  </si>
  <si>
    <t>19-0129264</t>
  </si>
  <si>
    <t>20-0009594</t>
  </si>
  <si>
    <t>20-0009498</t>
  </si>
  <si>
    <t>20-0009497</t>
  </si>
  <si>
    <t>20-0010994</t>
  </si>
  <si>
    <t>20-0011174</t>
  </si>
  <si>
    <t>20-0009525</t>
  </si>
  <si>
    <t>20-0011186</t>
  </si>
  <si>
    <t>20-0009495</t>
  </si>
  <si>
    <t>20-0010326</t>
  </si>
  <si>
    <t>20-0010920</t>
  </si>
  <si>
    <t>20-0009489</t>
  </si>
  <si>
    <t>20-0010303</t>
  </si>
  <si>
    <t>20-0011049</t>
  </si>
  <si>
    <t>20-0011341</t>
  </si>
  <si>
    <t>20-0010377</t>
  </si>
  <si>
    <t>20-0009710</t>
  </si>
  <si>
    <t>20-0009939</t>
  </si>
  <si>
    <t>20-0009955</t>
  </si>
  <si>
    <t>20-0010932</t>
  </si>
  <si>
    <t>20-0009576</t>
  </si>
  <si>
    <t>20-0009587</t>
  </si>
  <si>
    <t xml:space="preserve">OJ 20 SPANS LD SIDE OF 3893                       </t>
  </si>
  <si>
    <t>20-0010301</t>
  </si>
  <si>
    <t>20-0010309</t>
  </si>
  <si>
    <t>20-0010315</t>
  </si>
  <si>
    <t>20-0009490</t>
  </si>
  <si>
    <t>20-0009480</t>
  </si>
  <si>
    <t>20-0009483</t>
  </si>
  <si>
    <t>20-0009481</t>
  </si>
  <si>
    <t>20-0009554</t>
  </si>
  <si>
    <t>20-0010592</t>
  </si>
  <si>
    <t>20-0010959</t>
  </si>
  <si>
    <t>20-0010307</t>
  </si>
  <si>
    <t>20-0010579</t>
  </si>
  <si>
    <t xml:space="preserve">WIRE DOWN 3 SPANS LD SIDE OF 2989                 </t>
  </si>
  <si>
    <t xml:space="preserve">Partly Cloudy-Fog-Snow-32-90 F                                  </t>
  </si>
  <si>
    <t>20-0010636</t>
  </si>
  <si>
    <t xml:space="preserve">Clear                                                           </t>
  </si>
  <si>
    <t>20-0019275</t>
  </si>
  <si>
    <t>20-0032183</t>
  </si>
  <si>
    <t xml:space="preserve">WIRE DOWN 46800 N. HIGHWAY 101                    </t>
  </si>
  <si>
    <t>20-0032241</t>
  </si>
  <si>
    <t>20-0032250</t>
  </si>
  <si>
    <t>20-0032249</t>
  </si>
  <si>
    <t xml:space="preserve">Clear-Above 90                                                  </t>
  </si>
  <si>
    <t>20-0085153</t>
  </si>
  <si>
    <t>20-0084718</t>
  </si>
  <si>
    <t>20-0113188</t>
  </si>
  <si>
    <t>21-0009573</t>
  </si>
  <si>
    <t>21-0010034</t>
  </si>
  <si>
    <t>21-0010215</t>
  </si>
  <si>
    <t>21-0014749</t>
  </si>
  <si>
    <t>21-0014752</t>
  </si>
  <si>
    <t>21-0014550</t>
  </si>
  <si>
    <t>21-0017859</t>
  </si>
  <si>
    <t xml:space="preserve">Tree - cutting- 3rd party            </t>
  </si>
  <si>
    <t>21-0099421</t>
  </si>
  <si>
    <t>21-0132067</t>
  </si>
  <si>
    <t>21-0135570</t>
  </si>
  <si>
    <t>21-0135839</t>
  </si>
  <si>
    <t>21-0135917</t>
  </si>
  <si>
    <t>21-0136152</t>
  </si>
  <si>
    <t>21-0136049</t>
  </si>
  <si>
    <t>21-0135812</t>
  </si>
  <si>
    <t>21-0137448</t>
  </si>
  <si>
    <t xml:space="preserve">WIRE DOWN 2 SS/OF 8035                            </t>
  </si>
  <si>
    <t>21-0156920</t>
  </si>
  <si>
    <t>21-0158512</t>
  </si>
  <si>
    <t>21-0158440</t>
  </si>
  <si>
    <t>21-0158436</t>
  </si>
  <si>
    <t>21-0158432</t>
  </si>
  <si>
    <t>21-0160523</t>
  </si>
  <si>
    <t>21-0160664</t>
  </si>
  <si>
    <t>21-0160770</t>
  </si>
  <si>
    <t>21-0160782</t>
  </si>
  <si>
    <t>21-0160942</t>
  </si>
  <si>
    <t xml:space="preserve">WILLITS-1102                </t>
  </si>
  <si>
    <t>21-0160947</t>
  </si>
  <si>
    <t>21-0161157</t>
  </si>
  <si>
    <t>21-0161012</t>
  </si>
  <si>
    <t>22-0107533</t>
  </si>
  <si>
    <t>22-0138047</t>
  </si>
  <si>
    <t>22-0138072</t>
  </si>
  <si>
    <t>22-0138069</t>
  </si>
  <si>
    <t xml:space="preserve">WIRE DOWN 1  LD SIDE 215049057372                 </t>
  </si>
  <si>
    <t>22-0138077</t>
  </si>
  <si>
    <t>22-0138343</t>
  </si>
  <si>
    <t>22-0138032</t>
  </si>
  <si>
    <t>22-0142634</t>
  </si>
  <si>
    <t>23-0005533</t>
  </si>
  <si>
    <t>23-0005593</t>
  </si>
  <si>
    <t>23-0005723</t>
  </si>
  <si>
    <t>23-0005797</t>
  </si>
  <si>
    <t>23-0005861</t>
  </si>
  <si>
    <t xml:space="preserve">OJ'S 2 SS OF MTR 1008917383                       </t>
  </si>
  <si>
    <t>23-0008775</t>
  </si>
  <si>
    <t>23-0010804</t>
  </si>
  <si>
    <t xml:space="preserve">OJS 1 SPAN S/S OF FUCO 7593                       </t>
  </si>
  <si>
    <t>23-0010931</t>
  </si>
  <si>
    <t>23-0011200</t>
  </si>
  <si>
    <t>23-0012134</t>
  </si>
  <si>
    <t>23-0012389</t>
  </si>
  <si>
    <t>23-0012160</t>
  </si>
  <si>
    <t>23-0012104</t>
  </si>
  <si>
    <t>23-0015919</t>
  </si>
  <si>
    <t>23-0016021</t>
  </si>
  <si>
    <t>23-0015866</t>
  </si>
  <si>
    <t>23-0015849</t>
  </si>
  <si>
    <t>23-0016075</t>
  </si>
  <si>
    <t xml:space="preserve">WIRE DOWN, 3 SPANS LD SIDE                        </t>
  </si>
  <si>
    <t>23-0016123</t>
  </si>
  <si>
    <t xml:space="preserve">WIRE DOWN 16 LD SIDE 202293                       </t>
  </si>
  <si>
    <t>23-0015853</t>
  </si>
  <si>
    <t xml:space="preserve">WIRE DOWN 10 SPANS S/E/OF 8331                    </t>
  </si>
  <si>
    <t>23-0015863</t>
  </si>
  <si>
    <t>23-0015859</t>
  </si>
  <si>
    <t>23-0015950</t>
  </si>
  <si>
    <t>23-0015973</t>
  </si>
  <si>
    <t>23-0015868</t>
  </si>
  <si>
    <t xml:space="preserve">WIRE DOWN LD SIDE METER # 1009745169              </t>
  </si>
  <si>
    <t>23-0015998</t>
  </si>
  <si>
    <t>23-0017014</t>
  </si>
  <si>
    <t>23-0017317</t>
  </si>
  <si>
    <t>23-0031017</t>
  </si>
  <si>
    <t>23-0031177</t>
  </si>
  <si>
    <t>23-0031467</t>
  </si>
  <si>
    <t>23-0032941</t>
  </si>
  <si>
    <t>23-0033088</t>
  </si>
  <si>
    <t>23-0034009</t>
  </si>
  <si>
    <t>23-0034056</t>
  </si>
  <si>
    <t>23-0033529</t>
  </si>
  <si>
    <t xml:space="preserve">WIRE DOWN SS OF CGC#217743946937                  </t>
  </si>
  <si>
    <t>23-0036652</t>
  </si>
  <si>
    <t>23-0036118</t>
  </si>
  <si>
    <t>23-0036509</t>
  </si>
  <si>
    <t xml:space="preserve">WIRE DOWN 13 SP LD SIDE OF 4557                   </t>
  </si>
  <si>
    <t>23-0037087</t>
  </si>
  <si>
    <t>23-0038783</t>
  </si>
  <si>
    <t>23-0037272</t>
  </si>
  <si>
    <t>23-0037049</t>
  </si>
  <si>
    <t>23-0042317</t>
  </si>
  <si>
    <t>23-0042311</t>
  </si>
  <si>
    <t>23-0044999</t>
  </si>
  <si>
    <t>23-0044611</t>
  </si>
  <si>
    <t>23-0044947</t>
  </si>
  <si>
    <t>23-0045651</t>
  </si>
  <si>
    <t>23-0044559</t>
  </si>
  <si>
    <t>23-0044660</t>
  </si>
  <si>
    <t>23-0045438</t>
  </si>
  <si>
    <t>23-0044894</t>
  </si>
  <si>
    <t>23-0049334</t>
  </si>
  <si>
    <t xml:space="preserve">KERN         </t>
  </si>
  <si>
    <t xml:space="preserve">POSO MOUNTAIN-2101          </t>
  </si>
  <si>
    <t>14-0076008</t>
  </si>
  <si>
    <t xml:space="preserve">LOS PADRES   </t>
  </si>
  <si>
    <t xml:space="preserve">PERRY-1101                  </t>
  </si>
  <si>
    <t xml:space="preserve">W14                                               </t>
  </si>
  <si>
    <t>13-0022826</t>
  </si>
  <si>
    <t xml:space="preserve">CAMBRIA-1102                </t>
  </si>
  <si>
    <t>14-0075760</t>
  </si>
  <si>
    <t xml:space="preserve">W50                                               </t>
  </si>
  <si>
    <t xml:space="preserve">Fog-Below 32 F                                                  </t>
  </si>
  <si>
    <t>14-0075837</t>
  </si>
  <si>
    <t xml:space="preserve">FOOTHILL-1101               </t>
  </si>
  <si>
    <t>14-0076586</t>
  </si>
  <si>
    <t xml:space="preserve">V74                                               </t>
  </si>
  <si>
    <t>14-0075784</t>
  </si>
  <si>
    <t xml:space="preserve">PURISIMA-1101               </t>
  </si>
  <si>
    <t>14-0075587</t>
  </si>
  <si>
    <t xml:space="preserve">SAN LUIS OBISPO-1107        </t>
  </si>
  <si>
    <t>14-0076103</t>
  </si>
  <si>
    <t xml:space="preserve">SANTA MARIA-1108            </t>
  </si>
  <si>
    <t xml:space="preserve">M80                                               </t>
  </si>
  <si>
    <t>14-0075934</t>
  </si>
  <si>
    <t>14-0076665</t>
  </si>
  <si>
    <t xml:space="preserve">SANTA YNEZ-1104             </t>
  </si>
  <si>
    <t>14-0076098</t>
  </si>
  <si>
    <t xml:space="preserve">TEMPLETON-2110              </t>
  </si>
  <si>
    <t>14-0075708</t>
  </si>
  <si>
    <t xml:space="preserve">TEMPLETON-2113              </t>
  </si>
  <si>
    <t>14-0076201</t>
  </si>
  <si>
    <t xml:space="preserve">BUELLTON-1101               </t>
  </si>
  <si>
    <t>14-0076296</t>
  </si>
  <si>
    <t xml:space="preserve">SANTA YNEZ-1102             </t>
  </si>
  <si>
    <t>14-0076453</t>
  </si>
  <si>
    <t xml:space="preserve">A10                                               </t>
  </si>
  <si>
    <t>15-0010615</t>
  </si>
  <si>
    <t>15-0011274</t>
  </si>
  <si>
    <t xml:space="preserve">OCEANO-1108                 </t>
  </si>
  <si>
    <t>15-0048930</t>
  </si>
  <si>
    <t xml:space="preserve">WIRE DOWN SS 14843                                </t>
  </si>
  <si>
    <t>15-0048751</t>
  </si>
  <si>
    <t xml:space="preserve">OCEANO-1104                 </t>
  </si>
  <si>
    <t xml:space="preserve">Q06                                               </t>
  </si>
  <si>
    <t>15-0071600</t>
  </si>
  <si>
    <t xml:space="preserve">GOLDTREE-1107               </t>
  </si>
  <si>
    <t xml:space="preserve">1107/2                                            </t>
  </si>
  <si>
    <t>16-0013484</t>
  </si>
  <si>
    <t xml:space="preserve">CAYUCOS-1101                </t>
  </si>
  <si>
    <t>16-0018118</t>
  </si>
  <si>
    <t xml:space="preserve">TEMPLETON-2111              </t>
  </si>
  <si>
    <t xml:space="preserve">A66                                               </t>
  </si>
  <si>
    <t>16-0018035</t>
  </si>
  <si>
    <t xml:space="preserve">ATASCADERO-1103             </t>
  </si>
  <si>
    <t>17-0005110</t>
  </si>
  <si>
    <t>17-0005667</t>
  </si>
  <si>
    <t>17-0005865</t>
  </si>
  <si>
    <t xml:space="preserve">ATASCADERO-1101             </t>
  </si>
  <si>
    <t>17-0007344</t>
  </si>
  <si>
    <t>17-0007581</t>
  </si>
  <si>
    <t>17-0010071</t>
  </si>
  <si>
    <t xml:space="preserve">WIRE DOWN 2 LD SD SW 7345                         </t>
  </si>
  <si>
    <t>17-0009934</t>
  </si>
  <si>
    <t>17-0011234</t>
  </si>
  <si>
    <t>17-0011615</t>
  </si>
  <si>
    <t xml:space="preserve">A02                                               </t>
  </si>
  <si>
    <t>17-0012685</t>
  </si>
  <si>
    <t>17-0012925</t>
  </si>
  <si>
    <t>17-0013079</t>
  </si>
  <si>
    <t>17-0013034</t>
  </si>
  <si>
    <t xml:space="preserve">OJ'S 1 SPAN S/OF 1008717736                       </t>
  </si>
  <si>
    <t>17-0013259</t>
  </si>
  <si>
    <t xml:space="preserve">MESA-1101                   </t>
  </si>
  <si>
    <t>17-0013341</t>
  </si>
  <si>
    <t>17-0013038</t>
  </si>
  <si>
    <t xml:space="preserve">WIRE DOWN 3 N/E OF 9407                           </t>
  </si>
  <si>
    <t>17-0013045</t>
  </si>
  <si>
    <t>17-0012852</t>
  </si>
  <si>
    <t>17-0012934</t>
  </si>
  <si>
    <t>17-0012998</t>
  </si>
  <si>
    <t xml:space="preserve">SANTA YNEZ-1101             </t>
  </si>
  <si>
    <t xml:space="preserve">Y52                                               </t>
  </si>
  <si>
    <t>17-0013523</t>
  </si>
  <si>
    <t>17-0013257</t>
  </si>
  <si>
    <t xml:space="preserve">CABRILLO-1104               </t>
  </si>
  <si>
    <t>17-0013854</t>
  </si>
  <si>
    <t>17-0013804</t>
  </si>
  <si>
    <t xml:space="preserve">Rain-Partly Cloudy-32-90 F                                      </t>
  </si>
  <si>
    <t>17-0013600</t>
  </si>
  <si>
    <t xml:space="preserve">CAMBRIA-1101                </t>
  </si>
  <si>
    <t xml:space="preserve">WIRE DOWN @ 19019 HWY 1                           </t>
  </si>
  <si>
    <t>17-0018731</t>
  </si>
  <si>
    <t xml:space="preserve">A18                                               </t>
  </si>
  <si>
    <t>17-0022620</t>
  </si>
  <si>
    <t>17-0022640</t>
  </si>
  <si>
    <t>17-0023378</t>
  </si>
  <si>
    <t>17-0023411</t>
  </si>
  <si>
    <t xml:space="preserve">OCEANO-1105                 </t>
  </si>
  <si>
    <t xml:space="preserve">V02                                               </t>
  </si>
  <si>
    <t>17-0022024</t>
  </si>
  <si>
    <t>17-0022227</t>
  </si>
  <si>
    <t>17-0022333</t>
  </si>
  <si>
    <t>17-0022557</t>
  </si>
  <si>
    <t>17-0022828</t>
  </si>
  <si>
    <t>17-0023187</t>
  </si>
  <si>
    <t xml:space="preserve">CABRILLO-1103               </t>
  </si>
  <si>
    <t>17-0023007</t>
  </si>
  <si>
    <t>17-0023308</t>
  </si>
  <si>
    <t xml:space="preserve">Overcast-Strong Winds-Heavy Rain-32-90 F                        </t>
  </si>
  <si>
    <t>17-0022979</t>
  </si>
  <si>
    <t>17-0023111</t>
  </si>
  <si>
    <t>17-0023115</t>
  </si>
  <si>
    <t>17-0023038</t>
  </si>
  <si>
    <t>17-0023909</t>
  </si>
  <si>
    <t xml:space="preserve">SAN LUIS OBISPO-1104        </t>
  </si>
  <si>
    <t xml:space="preserve">Q08                                               </t>
  </si>
  <si>
    <t>17-0023646</t>
  </si>
  <si>
    <t>17-0023599</t>
  </si>
  <si>
    <t xml:space="preserve">A12                                               </t>
  </si>
  <si>
    <t>17-0024923</t>
  </si>
  <si>
    <t>17-0025179</t>
  </si>
  <si>
    <t xml:space="preserve">Heavy Rain-Strong Winds-Partly Cloudy-32-90 F                   </t>
  </si>
  <si>
    <t>17-0025134</t>
  </si>
  <si>
    <t>17-0038104</t>
  </si>
  <si>
    <t>17-0089249</t>
  </si>
  <si>
    <t>17-0099678</t>
  </si>
  <si>
    <t xml:space="preserve">MESA-1103                   </t>
  </si>
  <si>
    <t>18-0023230</t>
  </si>
  <si>
    <t>18-0104799</t>
  </si>
  <si>
    <t xml:space="preserve">A08                                               </t>
  </si>
  <si>
    <t>19-0010176</t>
  </si>
  <si>
    <t>19-0011313</t>
  </si>
  <si>
    <t>19-0016901</t>
  </si>
  <si>
    <t xml:space="preserve">LINE &amp; BUCK AT 10500 SAN MARCOS RD                </t>
  </si>
  <si>
    <t>19-0017307</t>
  </si>
  <si>
    <t xml:space="preserve">BUELLTON-1102               </t>
  </si>
  <si>
    <t>19-0017067</t>
  </si>
  <si>
    <t>19-0017199</t>
  </si>
  <si>
    <t>19-0017515</t>
  </si>
  <si>
    <t xml:space="preserve">PALMER-1101                 </t>
  </si>
  <si>
    <t xml:space="preserve">M82                                               </t>
  </si>
  <si>
    <t>19-0016863</t>
  </si>
  <si>
    <t>19-0016882</t>
  </si>
  <si>
    <t>19-0017348</t>
  </si>
  <si>
    <t xml:space="preserve">Strong Winds-Rain-Partly Cloudy-32-90 F                         </t>
  </si>
  <si>
    <t>19-0017374</t>
  </si>
  <si>
    <t>19-0017271</t>
  </si>
  <si>
    <t>19-0017042</t>
  </si>
  <si>
    <t>19-0016944</t>
  </si>
  <si>
    <t xml:space="preserve">ZACA-1102                   </t>
  </si>
  <si>
    <t>19-0016880</t>
  </si>
  <si>
    <t>19-0017961</t>
  </si>
  <si>
    <t>19-0022150</t>
  </si>
  <si>
    <t xml:space="preserve">MORRO BAY-1102              </t>
  </si>
  <si>
    <t>19-0021876</t>
  </si>
  <si>
    <t>19-0029173</t>
  </si>
  <si>
    <t>20-0032262</t>
  </si>
  <si>
    <t>21-0010922</t>
  </si>
  <si>
    <t xml:space="preserve">W12                                               </t>
  </si>
  <si>
    <t>21-0010709</t>
  </si>
  <si>
    <t xml:space="preserve">V72                                               </t>
  </si>
  <si>
    <t>21-0015564</t>
  </si>
  <si>
    <t>21-0103873</t>
  </si>
  <si>
    <t xml:space="preserve">PASO ROBLES-1104            </t>
  </si>
  <si>
    <t xml:space="preserve">WIRE DOWN TWD CGC  511598579063                   </t>
  </si>
  <si>
    <t>21-0136963</t>
  </si>
  <si>
    <t xml:space="preserve">V18                                               </t>
  </si>
  <si>
    <t>21-0136878</t>
  </si>
  <si>
    <t>22-0138378</t>
  </si>
  <si>
    <t>23-0007093</t>
  </si>
  <si>
    <t>23-0010233</t>
  </si>
  <si>
    <t xml:space="preserve">OCEANO-1102                 </t>
  </si>
  <si>
    <t>23-0016277</t>
  </si>
  <si>
    <t>23-0033704</t>
  </si>
  <si>
    <t>23-0044832</t>
  </si>
  <si>
    <t>23-0044881</t>
  </si>
  <si>
    <t xml:space="preserve">MISSION      </t>
  </si>
  <si>
    <t xml:space="preserve">CASTRO VALLEY-1108          </t>
  </si>
  <si>
    <t xml:space="preserve">MR243                                             </t>
  </si>
  <si>
    <t>14-0079088</t>
  </si>
  <si>
    <t xml:space="preserve">CAYETANO-2111               </t>
  </si>
  <si>
    <t>14-0079393</t>
  </si>
  <si>
    <t xml:space="preserve">VINEYARD-2107               </t>
  </si>
  <si>
    <t>14-0079180</t>
  </si>
  <si>
    <t xml:space="preserve">SAN RAMON-2108              </t>
  </si>
  <si>
    <t>17-0005889</t>
  </si>
  <si>
    <t>17-0006767</t>
  </si>
  <si>
    <t>17-0006380</t>
  </si>
  <si>
    <t>17-0011676</t>
  </si>
  <si>
    <t xml:space="preserve">SUNOL-1101                  </t>
  </si>
  <si>
    <t xml:space="preserve">WIRE DOWN @ 2373 KILKARE                          </t>
  </si>
  <si>
    <t>17-0012145</t>
  </si>
  <si>
    <t xml:space="preserve">CAYETANO-2109               </t>
  </si>
  <si>
    <t>17-0022796</t>
  </si>
  <si>
    <t>18-0090336</t>
  </si>
  <si>
    <t>18-0105428</t>
  </si>
  <si>
    <t>20-0085343</t>
  </si>
  <si>
    <t xml:space="preserve">TASSAJARA-2113              </t>
  </si>
  <si>
    <t>21-0161713</t>
  </si>
  <si>
    <t xml:space="preserve">CASTRO VALLEY-1110          </t>
  </si>
  <si>
    <t xml:space="preserve">Heavy Rain-Strong Winds-Clear-32-90F                            </t>
  </si>
  <si>
    <t>23-0011302</t>
  </si>
  <si>
    <t>23-0034027</t>
  </si>
  <si>
    <t xml:space="preserve">NORTH BAY    </t>
  </si>
  <si>
    <t xml:space="preserve">ALTO-1124                   </t>
  </si>
  <si>
    <t>13-0022604</t>
  </si>
  <si>
    <t xml:space="preserve">CALISTOGA-1101              </t>
  </si>
  <si>
    <t>13-0078697</t>
  </si>
  <si>
    <t xml:space="preserve">SILVERADO-2104              </t>
  </si>
  <si>
    <t>13-0078272</t>
  </si>
  <si>
    <t>13-0078276</t>
  </si>
  <si>
    <t>13-0078295</t>
  </si>
  <si>
    <t xml:space="preserve">PUEBLO-2103                 </t>
  </si>
  <si>
    <t xml:space="preserve">Earthquake                           </t>
  </si>
  <si>
    <t>14-0052765</t>
  </si>
  <si>
    <t xml:space="preserve">PUEBLO-1104                 </t>
  </si>
  <si>
    <t>14-0073572</t>
  </si>
  <si>
    <t>14-0073189</t>
  </si>
  <si>
    <t xml:space="preserve">SAN RAFAEL-1108             </t>
  </si>
  <si>
    <t>14-0073264</t>
  </si>
  <si>
    <t xml:space="preserve">ALTO-1125                   </t>
  </si>
  <si>
    <t>14-0075690</t>
  </si>
  <si>
    <t>14-0075862</t>
  </si>
  <si>
    <t xml:space="preserve">BOLINAS-1101                </t>
  </si>
  <si>
    <t>14-0074792</t>
  </si>
  <si>
    <t>14-0075789</t>
  </si>
  <si>
    <t>14-0075425</t>
  </si>
  <si>
    <t xml:space="preserve">GREENBRAE-1102              </t>
  </si>
  <si>
    <t>14-0076269</t>
  </si>
  <si>
    <t xml:space="preserve">OLEMA-1101                  </t>
  </si>
  <si>
    <t>14-0075216</t>
  </si>
  <si>
    <t>14-0075224</t>
  </si>
  <si>
    <t xml:space="preserve">Strong winds-Below 32 F                                         </t>
  </si>
  <si>
    <t>14-0075312</t>
  </si>
  <si>
    <t xml:space="preserve">SAN RAFAEL-1107             </t>
  </si>
  <si>
    <t>14-0075400</t>
  </si>
  <si>
    <t>14-0074913</t>
  </si>
  <si>
    <t>14-0075242</t>
  </si>
  <si>
    <t xml:space="preserve">WOODACRE-1101               </t>
  </si>
  <si>
    <t>14-0075853</t>
  </si>
  <si>
    <t>14-0076370</t>
  </si>
  <si>
    <t>14-0079431</t>
  </si>
  <si>
    <t>14-0079308</t>
  </si>
  <si>
    <t>14-0079480</t>
  </si>
  <si>
    <t xml:space="preserve">SILVERADO-2105              </t>
  </si>
  <si>
    <t>14-0079407</t>
  </si>
  <si>
    <t>15-0011343</t>
  </si>
  <si>
    <t>15-0010514</t>
  </si>
  <si>
    <t>15-0010738</t>
  </si>
  <si>
    <t>15-0009790</t>
  </si>
  <si>
    <t>15-0010393</t>
  </si>
  <si>
    <t>15-0011247</t>
  </si>
  <si>
    <t>15-0010265</t>
  </si>
  <si>
    <t>15-0010897</t>
  </si>
  <si>
    <t>15-0009841</t>
  </si>
  <si>
    <t>15-0010282</t>
  </si>
  <si>
    <t xml:space="preserve">Cutout, Fused, Distribution </t>
  </si>
  <si>
    <t>15-0011262</t>
  </si>
  <si>
    <t>15-0011368</t>
  </si>
  <si>
    <t>15-0010826</t>
  </si>
  <si>
    <t>15-0011361</t>
  </si>
  <si>
    <t xml:space="preserve">SAN RAFAEL-1109             </t>
  </si>
  <si>
    <t>15-0011001</t>
  </si>
  <si>
    <t>15-0011143</t>
  </si>
  <si>
    <t>15-0010991</t>
  </si>
  <si>
    <t>15-0011936</t>
  </si>
  <si>
    <t xml:space="preserve">WOODACRE-1102               </t>
  </si>
  <si>
    <t>15-0011721</t>
  </si>
  <si>
    <t>15-0039553</t>
  </si>
  <si>
    <t xml:space="preserve">PUEBLO-1105                 </t>
  </si>
  <si>
    <t>15-0039246</t>
  </si>
  <si>
    <t>15-0084782</t>
  </si>
  <si>
    <t>15-0084945</t>
  </si>
  <si>
    <t>15-0084593</t>
  </si>
  <si>
    <t xml:space="preserve">CALISTOGA-1102              </t>
  </si>
  <si>
    <t xml:space="preserve">WIRE DOWN AT 1011 TWD 9139                        </t>
  </si>
  <si>
    <t>s1174426</t>
  </si>
  <si>
    <t>15-0084758</t>
  </si>
  <si>
    <t xml:space="preserve">MONTICELLO-1101             </t>
  </si>
  <si>
    <t>15-0084650</t>
  </si>
  <si>
    <t xml:space="preserve">WIRE DOWN @ PANORAMIC AND ST JUDE                 </t>
  </si>
  <si>
    <t>16-0017642</t>
  </si>
  <si>
    <t>16-0018041</t>
  </si>
  <si>
    <t>16-0017457</t>
  </si>
  <si>
    <t xml:space="preserve">WIRE DOWN @ 8 PINEHILL RD                         </t>
  </si>
  <si>
    <t>16-0018142</t>
  </si>
  <si>
    <t>16-0017566</t>
  </si>
  <si>
    <t>16-0017530</t>
  </si>
  <si>
    <t>16-0017956</t>
  </si>
  <si>
    <t>16-0018138</t>
  </si>
  <si>
    <t>16-0017902</t>
  </si>
  <si>
    <t>16-0018152</t>
  </si>
  <si>
    <t xml:space="preserve">WIRE DOWN @1700 HOWELL MTN RD                     </t>
  </si>
  <si>
    <t>16-0018237</t>
  </si>
  <si>
    <t>16-0017833</t>
  </si>
  <si>
    <t xml:space="preserve">OJ LINE SIDE OF 40  DE BURGH DR                   </t>
  </si>
  <si>
    <t>16-0018236</t>
  </si>
  <si>
    <t>16-0072389</t>
  </si>
  <si>
    <t>16-0072063</t>
  </si>
  <si>
    <t xml:space="preserve">SILVERADO-2102              </t>
  </si>
  <si>
    <t>16-0072113</t>
  </si>
  <si>
    <t xml:space="preserve">ALTO-1122                   </t>
  </si>
  <si>
    <t>17-0003388</t>
  </si>
  <si>
    <t>17-0003201</t>
  </si>
  <si>
    <t>17-0003346</t>
  </si>
  <si>
    <t>17-0003331</t>
  </si>
  <si>
    <t xml:space="preserve">WIRE DOWN 31 FERNHILL                             </t>
  </si>
  <si>
    <t>17-0003348</t>
  </si>
  <si>
    <t>17-0003221</t>
  </si>
  <si>
    <t>17-0005176</t>
  </si>
  <si>
    <t>17-0005514</t>
  </si>
  <si>
    <t>17-0005562</t>
  </si>
  <si>
    <t>17-0005267</t>
  </si>
  <si>
    <t>17-0005607</t>
  </si>
  <si>
    <t>17-0005870</t>
  </si>
  <si>
    <t>17-0005059</t>
  </si>
  <si>
    <t>17-0005063</t>
  </si>
  <si>
    <t>17-0005182</t>
  </si>
  <si>
    <t xml:space="preserve">Strong Winds-Rain-32-90 F                                       </t>
  </si>
  <si>
    <t>17-0005782</t>
  </si>
  <si>
    <t>17-0005873</t>
  </si>
  <si>
    <t>17-0005183</t>
  </si>
  <si>
    <t>17-0005512</t>
  </si>
  <si>
    <t>17-0005589</t>
  </si>
  <si>
    <t>17-0005592</t>
  </si>
  <si>
    <t>17-0004893</t>
  </si>
  <si>
    <t>17-0005004</t>
  </si>
  <si>
    <t>17-0005119</t>
  </si>
  <si>
    <t>17-0005447</t>
  </si>
  <si>
    <t xml:space="preserve">STAFFORD-1101               </t>
  </si>
  <si>
    <t>17-0005360</t>
  </si>
  <si>
    <t>17-0004985</t>
  </si>
  <si>
    <t>17-0005332</t>
  </si>
  <si>
    <t xml:space="preserve">WIRE DOWN MADERA AND LONE TREE                    </t>
  </si>
  <si>
    <t>17-0005937</t>
  </si>
  <si>
    <t>17-0006273</t>
  </si>
  <si>
    <t>17-0006287</t>
  </si>
  <si>
    <t>17-0007204</t>
  </si>
  <si>
    <t>17-0007563</t>
  </si>
  <si>
    <t>17-0007648</t>
  </si>
  <si>
    <t>17-0008265</t>
  </si>
  <si>
    <t xml:space="preserve">LAS GALLINAS A-1105         </t>
  </si>
  <si>
    <t>17-0007214</t>
  </si>
  <si>
    <t>17-0006360</t>
  </si>
  <si>
    <t>17-0006843</t>
  </si>
  <si>
    <t xml:space="preserve">WIRE DOWN 43 ALLYNN RD                            </t>
  </si>
  <si>
    <t>17-0006947</t>
  </si>
  <si>
    <t>17-0007429</t>
  </si>
  <si>
    <t>17-0006405</t>
  </si>
  <si>
    <t>17-0006748</t>
  </si>
  <si>
    <t xml:space="preserve">OJ SS OF 1449                                     </t>
  </si>
  <si>
    <t>17-0007284</t>
  </si>
  <si>
    <t>17-0007412</t>
  </si>
  <si>
    <t>17-0008244</t>
  </si>
  <si>
    <t xml:space="preserve">STAFFORD-1102               </t>
  </si>
  <si>
    <t xml:space="preserve">WIRE DOWN W/O MTR 100837551                       </t>
  </si>
  <si>
    <t>17-0006551</t>
  </si>
  <si>
    <t>17-0006778</t>
  </si>
  <si>
    <t>17-0008222</t>
  </si>
  <si>
    <t>17-0007601</t>
  </si>
  <si>
    <t>17-0007902</t>
  </si>
  <si>
    <t>17-0007915</t>
  </si>
  <si>
    <t>17-0008208</t>
  </si>
  <si>
    <t>17-0008211</t>
  </si>
  <si>
    <t>17-0008261</t>
  </si>
  <si>
    <t>17-0008240</t>
  </si>
  <si>
    <t>17-0007473</t>
  </si>
  <si>
    <t>17-0007427</t>
  </si>
  <si>
    <t>17-0010296</t>
  </si>
  <si>
    <t>17-0010389</t>
  </si>
  <si>
    <t>17-0011176</t>
  </si>
  <si>
    <t xml:space="preserve">Overcast-Heavy Rain-Lightning-32-90 F                           </t>
  </si>
  <si>
    <t>17-0011252</t>
  </si>
  <si>
    <t>17-0011762</t>
  </si>
  <si>
    <t>17-0012750</t>
  </si>
  <si>
    <t>17-0012834</t>
  </si>
  <si>
    <t xml:space="preserve">ALTO-1120                   </t>
  </si>
  <si>
    <t>17-0018590</t>
  </si>
  <si>
    <t>17-0018116</t>
  </si>
  <si>
    <t>17-0018157</t>
  </si>
  <si>
    <t>17-0018453</t>
  </si>
  <si>
    <t>17-0018290</t>
  </si>
  <si>
    <t xml:space="preserve">SAN RAFAEL-1105             </t>
  </si>
  <si>
    <t>17-0018180</t>
  </si>
  <si>
    <t>17-0018209</t>
  </si>
  <si>
    <t>17-0018072</t>
  </si>
  <si>
    <t>17-0018092</t>
  </si>
  <si>
    <t>17-0019421</t>
  </si>
  <si>
    <t>17-0019470</t>
  </si>
  <si>
    <t>17-0019512</t>
  </si>
  <si>
    <t>17-0021922</t>
  </si>
  <si>
    <t>17-0022009</t>
  </si>
  <si>
    <t>17-0022594</t>
  </si>
  <si>
    <t>17-0023166</t>
  </si>
  <si>
    <t>17-0022923</t>
  </si>
  <si>
    <t>17-0024649</t>
  </si>
  <si>
    <t xml:space="preserve">UN-NUMBERED FUCO                                  </t>
  </si>
  <si>
    <t>17-0025059</t>
  </si>
  <si>
    <t>17-0023603</t>
  </si>
  <si>
    <t>17-0024023</t>
  </si>
  <si>
    <t>17-0023993</t>
  </si>
  <si>
    <t>17-0023987</t>
  </si>
  <si>
    <t>17-0024727</t>
  </si>
  <si>
    <t xml:space="preserve">Overcast-Fog-Drizzle-Strong Winds-32-90 F                       </t>
  </si>
  <si>
    <t>17-0024745</t>
  </si>
  <si>
    <t>17-0024264</t>
  </si>
  <si>
    <t xml:space="preserve">Partly Cloudy-Fog-32-90 F                                       </t>
  </si>
  <si>
    <t>17-0025139</t>
  </si>
  <si>
    <t>17-0025168</t>
  </si>
  <si>
    <t xml:space="preserve">Clear-Rain-32-90 F                                              </t>
  </si>
  <si>
    <t>17-0025873</t>
  </si>
  <si>
    <t>17-0025669</t>
  </si>
  <si>
    <t xml:space="preserve">WIRE DOWN 12 SPANS LOAD SIDE OF 1232              </t>
  </si>
  <si>
    <t>17-0037454</t>
  </si>
  <si>
    <t xml:space="preserve">WIRE ON GRD 1 POLE LD SIDE OF 1767                </t>
  </si>
  <si>
    <t>17-0037692</t>
  </si>
  <si>
    <t>17-0037052</t>
  </si>
  <si>
    <t>17-0037447</t>
  </si>
  <si>
    <t xml:space="preserve">WIRE DOWN SS OF 9769                              </t>
  </si>
  <si>
    <t>17-0037995</t>
  </si>
  <si>
    <t>17-0038061</t>
  </si>
  <si>
    <t>17-0037800</t>
  </si>
  <si>
    <t>17-0037727</t>
  </si>
  <si>
    <t>17-0038178</t>
  </si>
  <si>
    <t xml:space="preserve">GREENBRAE-1103              </t>
  </si>
  <si>
    <t>17-0077470</t>
  </si>
  <si>
    <t>17-0085175</t>
  </si>
  <si>
    <t>17-0085239</t>
  </si>
  <si>
    <t xml:space="preserve">1/E/OF 773                                        </t>
  </si>
  <si>
    <t xml:space="preserve">Fire- pole                           </t>
  </si>
  <si>
    <t>17-0086476</t>
  </si>
  <si>
    <t>17-0088360</t>
  </si>
  <si>
    <t>17-0088407</t>
  </si>
  <si>
    <t>17-0089778</t>
  </si>
  <si>
    <t>17-0087501</t>
  </si>
  <si>
    <t>17-0086893</t>
  </si>
  <si>
    <t>17-0086273</t>
  </si>
  <si>
    <t>17-0085216</t>
  </si>
  <si>
    <t>17-0085393</t>
  </si>
  <si>
    <t>17-0087310</t>
  </si>
  <si>
    <t>17-0087984</t>
  </si>
  <si>
    <t xml:space="preserve">O/J 3 SPANS W/OF 9319                             </t>
  </si>
  <si>
    <t>17-0087429</t>
  </si>
  <si>
    <t>17-0099600</t>
  </si>
  <si>
    <t>17-0099617</t>
  </si>
  <si>
    <t>17-0099624</t>
  </si>
  <si>
    <t>17-0099647</t>
  </si>
  <si>
    <t>17-0099800</t>
  </si>
  <si>
    <t>17-0101966</t>
  </si>
  <si>
    <t>17-0101995</t>
  </si>
  <si>
    <t>17-0101947</t>
  </si>
  <si>
    <t>17-0102074</t>
  </si>
  <si>
    <t xml:space="preserve">SAUSALITO-1102              </t>
  </si>
  <si>
    <t>17-0102014</t>
  </si>
  <si>
    <t>18-0023225</t>
  </si>
  <si>
    <t xml:space="preserve">OJS 4 SPANS N/O 3654                              </t>
  </si>
  <si>
    <t>18-0098264</t>
  </si>
  <si>
    <t xml:space="preserve">SILVERADO-2103              </t>
  </si>
  <si>
    <t>18-0104940</t>
  </si>
  <si>
    <t xml:space="preserve">Overcast-Heavy Rain-Lightning-Strong Winds-32-90 F              </t>
  </si>
  <si>
    <t>18-0104908</t>
  </si>
  <si>
    <t>19-0005045</t>
  </si>
  <si>
    <t xml:space="preserve">WIRE DOWN @ 1 EDEN LANE STAIRS                    </t>
  </si>
  <si>
    <t>19-0005083</t>
  </si>
  <si>
    <t xml:space="preserve">Strong Winds-Heavy Rain-Clear-32-90 F                           </t>
  </si>
  <si>
    <t>19-0009817</t>
  </si>
  <si>
    <t>19-0009996</t>
  </si>
  <si>
    <t>19-0010130</t>
  </si>
  <si>
    <t>19-0009830</t>
  </si>
  <si>
    <t>19-0010784</t>
  </si>
  <si>
    <t>19-0010528</t>
  </si>
  <si>
    <t>19-0010417</t>
  </si>
  <si>
    <t>19-0010778</t>
  </si>
  <si>
    <t>19-0010037</t>
  </si>
  <si>
    <t>19-0010556</t>
  </si>
  <si>
    <t>19-0009999</t>
  </si>
  <si>
    <t>19-0010346</t>
  </si>
  <si>
    <t>19-0010312</t>
  </si>
  <si>
    <t>19-0010046</t>
  </si>
  <si>
    <t>19-0009786</t>
  </si>
  <si>
    <t>19-0009821</t>
  </si>
  <si>
    <t>19-0009840</t>
  </si>
  <si>
    <t xml:space="preserve">OJ FEEDING FUCO 1421                              </t>
  </si>
  <si>
    <t>19-0009925</t>
  </si>
  <si>
    <t>19-0010122</t>
  </si>
  <si>
    <t>19-0010751</t>
  </si>
  <si>
    <t>19-0011067</t>
  </si>
  <si>
    <t xml:space="preserve">WIRE DOWN @ 17 OAK KNOLL AVE                      </t>
  </si>
  <si>
    <t>19-0010496</t>
  </si>
  <si>
    <t xml:space="preserve">WIRE DOWN 3 N/OF FUCO 2197                        </t>
  </si>
  <si>
    <t>19-0011021</t>
  </si>
  <si>
    <t xml:space="preserve">O/J MEDWAY AND SAN ANSELMO                        </t>
  </si>
  <si>
    <t>19-0011488</t>
  </si>
  <si>
    <t>19-0011023</t>
  </si>
  <si>
    <t>19-0011167</t>
  </si>
  <si>
    <t xml:space="preserve">OJ 3/S/W/OF 5937                                  </t>
  </si>
  <si>
    <t>19-0010906</t>
  </si>
  <si>
    <t>19-0022711</t>
  </si>
  <si>
    <t xml:space="preserve">WIRE DOWN 5 S/OF 1803                             </t>
  </si>
  <si>
    <t>19-0022172</t>
  </si>
  <si>
    <t>19-0022565</t>
  </si>
  <si>
    <t>19-0023559</t>
  </si>
  <si>
    <t>19-0023243</t>
  </si>
  <si>
    <t>19-0022934</t>
  </si>
  <si>
    <t xml:space="preserve">WIRE DOWN @ 78 BOSQUE AVE                         </t>
  </si>
  <si>
    <t>s1422019</t>
  </si>
  <si>
    <t>19-0023654</t>
  </si>
  <si>
    <t>19-0023821</t>
  </si>
  <si>
    <t>19-0022798</t>
  </si>
  <si>
    <t>19-0022832</t>
  </si>
  <si>
    <t>19-0023067</t>
  </si>
  <si>
    <t>19-0023235</t>
  </si>
  <si>
    <t>19-0022842</t>
  </si>
  <si>
    <t>19-0023130</t>
  </si>
  <si>
    <t>19-0023178</t>
  </si>
  <si>
    <t>19-0023276</t>
  </si>
  <si>
    <t>19-0023143</t>
  </si>
  <si>
    <t>19-0023501</t>
  </si>
  <si>
    <t>19-0024717</t>
  </si>
  <si>
    <t>19-0028584</t>
  </si>
  <si>
    <t>19-0028590</t>
  </si>
  <si>
    <t>19-0028660</t>
  </si>
  <si>
    <t>19-0028662</t>
  </si>
  <si>
    <t>19-0028528</t>
  </si>
  <si>
    <t>19-0028156</t>
  </si>
  <si>
    <t>19-0028529</t>
  </si>
  <si>
    <t>19-0028517</t>
  </si>
  <si>
    <t>19-0028561</t>
  </si>
  <si>
    <t>19-0028591</t>
  </si>
  <si>
    <t xml:space="preserve">IGNACIO-1105                </t>
  </si>
  <si>
    <t>19-0028691</t>
  </si>
  <si>
    <t xml:space="preserve">Partly Cloudy-Heat Wave-32-90 F                                 </t>
  </si>
  <si>
    <t>19-0065525</t>
  </si>
  <si>
    <t>19-0102537</t>
  </si>
  <si>
    <t xml:space="preserve">WIRE DOWN 2 SPANS LD SIDE OF 947917               </t>
  </si>
  <si>
    <t>19-0129529</t>
  </si>
  <si>
    <t>20-0010955</t>
  </si>
  <si>
    <t>20-0019092</t>
  </si>
  <si>
    <t xml:space="preserve">WIRE DOWN 4 SPANS LD SIDE OF 3403                 </t>
  </si>
  <si>
    <t>20-0019668</t>
  </si>
  <si>
    <t>20-0085412</t>
  </si>
  <si>
    <t>21-0009559</t>
  </si>
  <si>
    <t>21-0009698</t>
  </si>
  <si>
    <t>21-0009557</t>
  </si>
  <si>
    <t xml:space="preserve">WIRE DOWN TAP W/OF 9259                           </t>
  </si>
  <si>
    <t>21-0009586</t>
  </si>
  <si>
    <t>21-0010406</t>
  </si>
  <si>
    <t>21-0010126</t>
  </si>
  <si>
    <t>21-0010761</t>
  </si>
  <si>
    <t xml:space="preserve">WIRE DOWN 4 SPAN SS OF 4307                       </t>
  </si>
  <si>
    <t>21-0010771</t>
  </si>
  <si>
    <t>21-0158500</t>
  </si>
  <si>
    <t>22-0138070</t>
  </si>
  <si>
    <t>22-0138159</t>
  </si>
  <si>
    <t>22-0140801</t>
  </si>
  <si>
    <t>23-0008930</t>
  </si>
  <si>
    <t xml:space="preserve">OJS 1 SPAN LD SIDE OF CGC 3141091171              </t>
  </si>
  <si>
    <t>23-0009825</t>
  </si>
  <si>
    <t>23-0010921</t>
  </si>
  <si>
    <t>23-0011743</t>
  </si>
  <si>
    <t>23-0011919</t>
  </si>
  <si>
    <t>23-0015862</t>
  </si>
  <si>
    <t>23-0042458</t>
  </si>
  <si>
    <t>23-0044682</t>
  </si>
  <si>
    <t xml:space="preserve">NORTH VALLEY </t>
  </si>
  <si>
    <t xml:space="preserve">VOLTA-1101                  </t>
  </si>
  <si>
    <t>13-0022592</t>
  </si>
  <si>
    <t xml:space="preserve">CHALLENGE-1101              </t>
  </si>
  <si>
    <t>13-0078087</t>
  </si>
  <si>
    <t xml:space="preserve">OREGON TRAIL-1104           </t>
  </si>
  <si>
    <t>13-0077677</t>
  </si>
  <si>
    <t xml:space="preserve">ORO FINO-1102               </t>
  </si>
  <si>
    <t>13-0078134</t>
  </si>
  <si>
    <t>13-0077871</t>
  </si>
  <si>
    <t xml:space="preserve">RED BLUFF-1104              </t>
  </si>
  <si>
    <t>13-0077612</t>
  </si>
  <si>
    <t>13-0077991</t>
  </si>
  <si>
    <t xml:space="preserve">VOLTA-1102                  </t>
  </si>
  <si>
    <t>13-0077607</t>
  </si>
  <si>
    <t>13-0077798</t>
  </si>
  <si>
    <t>13-0078093</t>
  </si>
  <si>
    <t xml:space="preserve">BANGOR-1101                 </t>
  </si>
  <si>
    <t>13-0078626</t>
  </si>
  <si>
    <t xml:space="preserve">BUCKS CREEK-1103            </t>
  </si>
  <si>
    <t>13-0078619</t>
  </si>
  <si>
    <t>13-0078839</t>
  </si>
  <si>
    <t>13-0078298</t>
  </si>
  <si>
    <t>13-0078347</t>
  </si>
  <si>
    <t>13-0078367</t>
  </si>
  <si>
    <t>13-0078612</t>
  </si>
  <si>
    <t>13-0078543</t>
  </si>
  <si>
    <t>13-0078597</t>
  </si>
  <si>
    <t>13-0078514</t>
  </si>
  <si>
    <t xml:space="preserve">WHITMORE-1101               </t>
  </si>
  <si>
    <t>13-0078271</t>
  </si>
  <si>
    <t xml:space="preserve">WYANDOTTE-1105              </t>
  </si>
  <si>
    <t>13-0078378</t>
  </si>
  <si>
    <t xml:space="preserve">CHALLENGE-1102              </t>
  </si>
  <si>
    <t>14-0073477</t>
  </si>
  <si>
    <t>14-0075380</t>
  </si>
  <si>
    <t xml:space="preserve">ELK CREEK-1101              </t>
  </si>
  <si>
    <t>14-0075288</t>
  </si>
  <si>
    <t xml:space="preserve">GIRVAN-1101                 </t>
  </si>
  <si>
    <t>14-0075121</t>
  </si>
  <si>
    <t xml:space="preserve">JESSUP-1101                 </t>
  </si>
  <si>
    <t>14-0075354</t>
  </si>
  <si>
    <t xml:space="preserve">KANAKA-1101                 </t>
  </si>
  <si>
    <t>14-0075550</t>
  </si>
  <si>
    <t xml:space="preserve">OREGON TRAIL-1103           </t>
  </si>
  <si>
    <t>14-0075451</t>
  </si>
  <si>
    <t>14-0075081</t>
  </si>
  <si>
    <t>14-0075147</t>
  </si>
  <si>
    <t xml:space="preserve">PARADISE-1101               </t>
  </si>
  <si>
    <t>14-0075364</t>
  </si>
  <si>
    <t xml:space="preserve">PIT NO 3-2101               </t>
  </si>
  <si>
    <t>14-0075430</t>
  </si>
  <si>
    <t xml:space="preserve">RISING RIVER-1101           </t>
  </si>
  <si>
    <t>14-0075028</t>
  </si>
  <si>
    <t xml:space="preserve">STILLWATER-1102             </t>
  </si>
  <si>
    <t>14-0075234</t>
  </si>
  <si>
    <t xml:space="preserve">SYCAMORE CREEK-1111         </t>
  </si>
  <si>
    <t>14-0075186</t>
  </si>
  <si>
    <t>14-0075484</t>
  </si>
  <si>
    <t>14-0075300</t>
  </si>
  <si>
    <t>14-0075499</t>
  </si>
  <si>
    <t>14-0075672</t>
  </si>
  <si>
    <t>14-0075066</t>
  </si>
  <si>
    <t>14-0075554</t>
  </si>
  <si>
    <t xml:space="preserve">GANSNER-1101                </t>
  </si>
  <si>
    <t>14-0076473</t>
  </si>
  <si>
    <t xml:space="preserve">GRAYS FLAT-0401             </t>
  </si>
  <si>
    <t>14-0076376</t>
  </si>
  <si>
    <t>14-0076492</t>
  </si>
  <si>
    <t xml:space="preserve">WYANDOTTE-1102              </t>
  </si>
  <si>
    <t>14-0076425</t>
  </si>
  <si>
    <t xml:space="preserve">WYANDOTTE-1107              </t>
  </si>
  <si>
    <t>14-0076251</t>
  </si>
  <si>
    <t>14-0078998</t>
  </si>
  <si>
    <t>14-0078943</t>
  </si>
  <si>
    <t xml:space="preserve">ORO FINO-1101               </t>
  </si>
  <si>
    <t>14-0079100</t>
  </si>
  <si>
    <t>14-0079487</t>
  </si>
  <si>
    <t>14-0079339</t>
  </si>
  <si>
    <t>14-0078941</t>
  </si>
  <si>
    <t xml:space="preserve">Anchor or Guy               </t>
  </si>
  <si>
    <t>14-0079237</t>
  </si>
  <si>
    <t xml:space="preserve">PARADISE-1104               </t>
  </si>
  <si>
    <t>14-0078902</t>
  </si>
  <si>
    <t>14-0078916</t>
  </si>
  <si>
    <t>14-0079284</t>
  </si>
  <si>
    <t xml:space="preserve">PARADISE-1106               </t>
  </si>
  <si>
    <t>14-0079211</t>
  </si>
  <si>
    <t>14-0078914</t>
  </si>
  <si>
    <t>14-0078922</t>
  </si>
  <si>
    <t>14-0078898</t>
  </si>
  <si>
    <t xml:space="preserve">WYANDOTTE-1103              </t>
  </si>
  <si>
    <t>14-0078885</t>
  </si>
  <si>
    <t>14-0078907</t>
  </si>
  <si>
    <t>14-0079584</t>
  </si>
  <si>
    <t xml:space="preserve">BIG MEADOWS-2101            </t>
  </si>
  <si>
    <t>15-0009807</t>
  </si>
  <si>
    <t xml:space="preserve">BURNEY-1101                 </t>
  </si>
  <si>
    <t>15-0009789</t>
  </si>
  <si>
    <t>15-0009796</t>
  </si>
  <si>
    <t>15-0009806</t>
  </si>
  <si>
    <t>15-0009901</t>
  </si>
  <si>
    <t>15-0010034</t>
  </si>
  <si>
    <t>ODB-9918</t>
  </si>
  <si>
    <t>15-0010479</t>
  </si>
  <si>
    <t>15-0010385</t>
  </si>
  <si>
    <t>15-0010127</t>
  </si>
  <si>
    <t>15-0010512</t>
  </si>
  <si>
    <t>15-0010205</t>
  </si>
  <si>
    <t>15-0009866</t>
  </si>
  <si>
    <t>15-0010742</t>
  </si>
  <si>
    <t xml:space="preserve">OREGON TRAIL-1102           </t>
  </si>
  <si>
    <t>15-0010732</t>
  </si>
  <si>
    <t>15-0011122</t>
  </si>
  <si>
    <t>15-0009795</t>
  </si>
  <si>
    <t>15-0009924</t>
  </si>
  <si>
    <t>15-0011058</t>
  </si>
  <si>
    <t>15-0011060</t>
  </si>
  <si>
    <t>15-0011241</t>
  </si>
  <si>
    <t>15-0009784</t>
  </si>
  <si>
    <t>15-0009791</t>
  </si>
  <si>
    <t>15-0009799</t>
  </si>
  <si>
    <t>15-0009778</t>
  </si>
  <si>
    <t xml:space="preserve">BUCKS CREEK-1102            </t>
  </si>
  <si>
    <t>15-0011094</t>
  </si>
  <si>
    <t>15-0011349</t>
  </si>
  <si>
    <t>15-0011398</t>
  </si>
  <si>
    <t>15-0011564</t>
  </si>
  <si>
    <t>15-0010880</t>
  </si>
  <si>
    <t xml:space="preserve">COTTONWOOD-1103             </t>
  </si>
  <si>
    <t>15-0011193</t>
  </si>
  <si>
    <t xml:space="preserve">DESCHUTES-1101              </t>
  </si>
  <si>
    <t>15-0011020</t>
  </si>
  <si>
    <t>15-0011355</t>
  </si>
  <si>
    <t>15-0009920</t>
  </si>
  <si>
    <t xml:space="preserve">MC ARTHUR-1101              </t>
  </si>
  <si>
    <t>15-0011207</t>
  </si>
  <si>
    <t>15-0010964</t>
  </si>
  <si>
    <t>15-0010854</t>
  </si>
  <si>
    <t>15-0011126</t>
  </si>
  <si>
    <t>15-0011091</t>
  </si>
  <si>
    <t>15-0011496</t>
  </si>
  <si>
    <t>15-0011326</t>
  </si>
  <si>
    <t xml:space="preserve">PANORAMA-1102               </t>
  </si>
  <si>
    <t>15-0011538</t>
  </si>
  <si>
    <t>15-0011917</t>
  </si>
  <si>
    <t>15-0048403</t>
  </si>
  <si>
    <t>15-0084609</t>
  </si>
  <si>
    <t>15-0084753</t>
  </si>
  <si>
    <t xml:space="preserve">CORNING-1102                </t>
  </si>
  <si>
    <t>15-0087229</t>
  </si>
  <si>
    <t xml:space="preserve">Snow-Overcast-Below 32 F                                        </t>
  </si>
  <si>
    <t>16-0013446</t>
  </si>
  <si>
    <t xml:space="preserve">ANTLER-1101                 </t>
  </si>
  <si>
    <t>16-0017920</t>
  </si>
  <si>
    <t>16-0018147</t>
  </si>
  <si>
    <t xml:space="preserve">BUCKS CREEK-1101            </t>
  </si>
  <si>
    <t>16-0018442</t>
  </si>
  <si>
    <t>16-0017808</t>
  </si>
  <si>
    <t xml:space="preserve">FRENCH GULCH-1101           </t>
  </si>
  <si>
    <t>16-0017773</t>
  </si>
  <si>
    <t>16-0018537</t>
  </si>
  <si>
    <t>16-0017656</t>
  </si>
  <si>
    <t>16-0017617</t>
  </si>
  <si>
    <t>16-0017771</t>
  </si>
  <si>
    <t>16-0018169</t>
  </si>
  <si>
    <t xml:space="preserve">PARADISE-1105               </t>
  </si>
  <si>
    <t xml:space="preserve">LINE BURNED OPEN                                  </t>
  </si>
  <si>
    <t>16-0018010</t>
  </si>
  <si>
    <t xml:space="preserve">RED BLUFF-1101              </t>
  </si>
  <si>
    <t>16-0017720</t>
  </si>
  <si>
    <t xml:space="preserve">RED BLUFF-1103              </t>
  </si>
  <si>
    <t>16-0017941</t>
  </si>
  <si>
    <t xml:space="preserve">TSB 2 E/OF MTR# 1008302681                        </t>
  </si>
  <si>
    <t>16-0017805</t>
  </si>
  <si>
    <t>16-0017879</t>
  </si>
  <si>
    <t>16-0017865</t>
  </si>
  <si>
    <t xml:space="preserve">WYANDOTTE-1109              </t>
  </si>
  <si>
    <t xml:space="preserve">Partly Cloudy-Fog-Heavy Rain-Strong Winds-32-90 F               </t>
  </si>
  <si>
    <t>16-0018025</t>
  </si>
  <si>
    <t>16-0071832</t>
  </si>
  <si>
    <t>16-0071897</t>
  </si>
  <si>
    <t xml:space="preserve">CEDAR CREEK-1101            </t>
  </si>
  <si>
    <t>17-0003454</t>
  </si>
  <si>
    <t>17-0003359</t>
  </si>
  <si>
    <t>17-0003238</t>
  </si>
  <si>
    <t>17-0006104</t>
  </si>
  <si>
    <t>17-0005584</t>
  </si>
  <si>
    <t xml:space="preserve">CLARK ROAD-1102             </t>
  </si>
  <si>
    <t>17-0005653</t>
  </si>
  <si>
    <t>17-0006505</t>
  </si>
  <si>
    <t xml:space="preserve">NOTRE DAME-1104             </t>
  </si>
  <si>
    <t>17-0005492</t>
  </si>
  <si>
    <t>17-0006093</t>
  </si>
  <si>
    <t xml:space="preserve">PARADISE-1103               </t>
  </si>
  <si>
    <t>17-0005345</t>
  </si>
  <si>
    <t>17-0005084</t>
  </si>
  <si>
    <t>17-0005685</t>
  </si>
  <si>
    <t>17-0005624</t>
  </si>
  <si>
    <t>17-0005410</t>
  </si>
  <si>
    <t>17-0006051</t>
  </si>
  <si>
    <t xml:space="preserve">Overcast-Fog-Snow-Strong Winds-Below 32 F                       </t>
  </si>
  <si>
    <t>17-0006341</t>
  </si>
  <si>
    <t xml:space="preserve">OJ COR NEW YORK AND SESAME                        </t>
  </si>
  <si>
    <t>17-0006215</t>
  </si>
  <si>
    <t>17-0006353</t>
  </si>
  <si>
    <t>17-0006490</t>
  </si>
  <si>
    <t xml:space="preserve">BIG BEND-1101               </t>
  </si>
  <si>
    <t>17-0006772</t>
  </si>
  <si>
    <t xml:space="preserve">WIRE DOWN S/SIDE OF 18145 ON MAINLINE             </t>
  </si>
  <si>
    <t>17-0006828</t>
  </si>
  <si>
    <t>17-0007278</t>
  </si>
  <si>
    <t xml:space="preserve">COTTONWOOD-1102             </t>
  </si>
  <si>
    <t>17-0006595</t>
  </si>
  <si>
    <t xml:space="preserve">HAMILTON BRANCH-1101        </t>
  </si>
  <si>
    <t xml:space="preserve">LINE &amp; BUCK RIPPED CLEAR                          </t>
  </si>
  <si>
    <t>17-0007245</t>
  </si>
  <si>
    <t>17-0007034</t>
  </si>
  <si>
    <t>17-0009979</t>
  </si>
  <si>
    <t>17-0010942</t>
  </si>
  <si>
    <t>17-0009937</t>
  </si>
  <si>
    <t xml:space="preserve">KESWICK-1101                </t>
  </si>
  <si>
    <t>17-0010121</t>
  </si>
  <si>
    <t xml:space="preserve">WILDWOOD-1101               </t>
  </si>
  <si>
    <t>17-0010452</t>
  </si>
  <si>
    <t xml:space="preserve">WIRE DOWN 2 SP S/S OF MTR#1008299576              </t>
  </si>
  <si>
    <t>17-0010844</t>
  </si>
  <si>
    <t>17-0010851</t>
  </si>
  <si>
    <t>17-0011583</t>
  </si>
  <si>
    <t>17-0010776</t>
  </si>
  <si>
    <t xml:space="preserve">CHESTER-1102                </t>
  </si>
  <si>
    <t>17-0010850</t>
  </si>
  <si>
    <t>17-0011106</t>
  </si>
  <si>
    <t>17-0011415</t>
  </si>
  <si>
    <t>17-0011812</t>
  </si>
  <si>
    <t>17-0011380</t>
  </si>
  <si>
    <t>17-0011750</t>
  </si>
  <si>
    <t xml:space="preserve">WIRE DOWN 4 SPANS N/OF 5221                       </t>
  </si>
  <si>
    <t>17-0011771</t>
  </si>
  <si>
    <t>17-0011171</t>
  </si>
  <si>
    <t>17-0011760</t>
  </si>
  <si>
    <t>17-0011326</t>
  </si>
  <si>
    <t xml:space="preserve">PIT NO 5-1101               </t>
  </si>
  <si>
    <t>17-0011653</t>
  </si>
  <si>
    <t>17-0011755</t>
  </si>
  <si>
    <t>17-0011986</t>
  </si>
  <si>
    <t xml:space="preserve">WIRE DWN 11 SP LD S/O FUSE 8379                   </t>
  </si>
  <si>
    <t>17-0012538</t>
  </si>
  <si>
    <t xml:space="preserve">STILLWATER-1101             </t>
  </si>
  <si>
    <t>17-0011156</t>
  </si>
  <si>
    <t xml:space="preserve">OJ'S @ L&amp;B FEEDING 7133                           </t>
  </si>
  <si>
    <t>17-0011293</t>
  </si>
  <si>
    <t>17-0011675</t>
  </si>
  <si>
    <t>17-0012368</t>
  </si>
  <si>
    <t>17-0013567</t>
  </si>
  <si>
    <t>17-0013702</t>
  </si>
  <si>
    <t>17-0013557</t>
  </si>
  <si>
    <t>17-0012653</t>
  </si>
  <si>
    <t xml:space="preserve">ORO LOMA-1102               </t>
  </si>
  <si>
    <t>17-0013588</t>
  </si>
  <si>
    <t>17-0013829</t>
  </si>
  <si>
    <t>17-0013629</t>
  </si>
  <si>
    <t>17-0018641</t>
  </si>
  <si>
    <t>17-0018423</t>
  </si>
  <si>
    <t>17-0018327</t>
  </si>
  <si>
    <t>17-0018125</t>
  </si>
  <si>
    <t>17-0018747</t>
  </si>
  <si>
    <t>17-0018097</t>
  </si>
  <si>
    <t xml:space="preserve">WIRE DOWN SS MTR 1009720193                       </t>
  </si>
  <si>
    <t>17-0019391</t>
  </si>
  <si>
    <t>17-0024762</t>
  </si>
  <si>
    <t>17-0025138</t>
  </si>
  <si>
    <t xml:space="preserve">COTTONWOOD-1101             </t>
  </si>
  <si>
    <t>17-0023920</t>
  </si>
  <si>
    <t xml:space="preserve">EAST QUINCY-1101            </t>
  </si>
  <si>
    <t>17-0024697</t>
  </si>
  <si>
    <t>17-0024102</t>
  </si>
  <si>
    <t>17-0024889</t>
  </si>
  <si>
    <t>17-0025633</t>
  </si>
  <si>
    <t>17-0025092</t>
  </si>
  <si>
    <t>17-0025118</t>
  </si>
  <si>
    <t>17-0025080</t>
  </si>
  <si>
    <t>17-0025128</t>
  </si>
  <si>
    <t>17-0024936</t>
  </si>
  <si>
    <t>17-0024980</t>
  </si>
  <si>
    <t xml:space="preserve">SPANISH CREEK-4401          </t>
  </si>
  <si>
    <t xml:space="preserve">WIRE DOWN  3 SPANS LD SIDE OF 18129               </t>
  </si>
  <si>
    <t>17-0025199</t>
  </si>
  <si>
    <t>17-0025267</t>
  </si>
  <si>
    <t>17-0024840</t>
  </si>
  <si>
    <t xml:space="preserve">CENTERVILLE-1101            </t>
  </si>
  <si>
    <t>17-0037564</t>
  </si>
  <si>
    <t xml:space="preserve">JESSUP-1102                 </t>
  </si>
  <si>
    <t>17-0037446</t>
  </si>
  <si>
    <t>17-0037632</t>
  </si>
  <si>
    <t>17-0037563</t>
  </si>
  <si>
    <t>17-0038086</t>
  </si>
  <si>
    <t>17-0037544</t>
  </si>
  <si>
    <t>17-0037693</t>
  </si>
  <si>
    <t>17-0037522</t>
  </si>
  <si>
    <t>17-0037584</t>
  </si>
  <si>
    <t>17-0037908</t>
  </si>
  <si>
    <t>17-0037572</t>
  </si>
  <si>
    <t>17-0085339</t>
  </si>
  <si>
    <t>17-0085303</t>
  </si>
  <si>
    <t>17-0085263</t>
  </si>
  <si>
    <t>17-0085359</t>
  </si>
  <si>
    <t>17-0085276</t>
  </si>
  <si>
    <t>17-0085039</t>
  </si>
  <si>
    <t>17-0085314</t>
  </si>
  <si>
    <t xml:space="preserve">HOT WIRE DOWN 1 SS OF MTR 1007551383              </t>
  </si>
  <si>
    <t>17-0085504</t>
  </si>
  <si>
    <t>17-0085265</t>
  </si>
  <si>
    <t>17-0085196</t>
  </si>
  <si>
    <t xml:space="preserve">WIRE DOWN 2 SPANS LD SIDE OF 3491                 </t>
  </si>
  <si>
    <t>17-0085524</t>
  </si>
  <si>
    <t>17-0088893</t>
  </si>
  <si>
    <t>17-0088896</t>
  </si>
  <si>
    <t>17-0088953</t>
  </si>
  <si>
    <t>17-0099731</t>
  </si>
  <si>
    <t>17-0102019</t>
  </si>
  <si>
    <t xml:space="preserve">WIRE DOWN 1 SP LD SIDE OF 1553                    </t>
  </si>
  <si>
    <t>17-0102098</t>
  </si>
  <si>
    <t>18-0023263</t>
  </si>
  <si>
    <t>18-0023329</t>
  </si>
  <si>
    <t>18-0023409</t>
  </si>
  <si>
    <t>18-0065462</t>
  </si>
  <si>
    <t>18-0065468</t>
  </si>
  <si>
    <t>18-0065470</t>
  </si>
  <si>
    <t>18-0066705</t>
  </si>
  <si>
    <t>18-0064616</t>
  </si>
  <si>
    <t>18-0090193</t>
  </si>
  <si>
    <t>18-0098064</t>
  </si>
  <si>
    <t>18-0098208</t>
  </si>
  <si>
    <t>18-0099384</t>
  </si>
  <si>
    <t xml:space="preserve">OJ'S ON HARD TAP 1 POLE S/OF 815317               </t>
  </si>
  <si>
    <t>18-0099388</t>
  </si>
  <si>
    <t>18-0098438</t>
  </si>
  <si>
    <t>18-0104677</t>
  </si>
  <si>
    <t>19-0005061</t>
  </si>
  <si>
    <t>19-0005266</t>
  </si>
  <si>
    <t>19-0005051</t>
  </si>
  <si>
    <t>19-0005497</t>
  </si>
  <si>
    <t>19-0005346</t>
  </si>
  <si>
    <t>19-0005794</t>
  </si>
  <si>
    <t>19-0010040</t>
  </si>
  <si>
    <t>19-0010867</t>
  </si>
  <si>
    <t xml:space="preserve">WIRE DOWN 8 SPANS SS OF 865983                    </t>
  </si>
  <si>
    <t>19-0009948</t>
  </si>
  <si>
    <t>19-0010243</t>
  </si>
  <si>
    <t>19-0010311</t>
  </si>
  <si>
    <t>19-0010386</t>
  </si>
  <si>
    <t xml:space="preserve">Overcast-Fog-Snow-Strong Winds-32-90 F                          </t>
  </si>
  <si>
    <t>19-0011368</t>
  </si>
  <si>
    <t>19-0011300</t>
  </si>
  <si>
    <t>19-0016836</t>
  </si>
  <si>
    <t>19-0018159</t>
  </si>
  <si>
    <t>19-0017711</t>
  </si>
  <si>
    <t>19-0017942</t>
  </si>
  <si>
    <t>19-0017688</t>
  </si>
  <si>
    <t>19-0017998</t>
  </si>
  <si>
    <t xml:space="preserve">Partly Cloudy-Below 32 F                                        </t>
  </si>
  <si>
    <t>19-0018269</t>
  </si>
  <si>
    <t>19-0020401</t>
  </si>
  <si>
    <t>19-0021674</t>
  </si>
  <si>
    <t>19-0021707</t>
  </si>
  <si>
    <t xml:space="preserve">OJ'S AT SNOWBIRD LN &amp; BIG OAK LD                  </t>
  </si>
  <si>
    <t>19-0025104</t>
  </si>
  <si>
    <t>19-0025181</t>
  </si>
  <si>
    <t>19-0025677</t>
  </si>
  <si>
    <t>19-0024682</t>
  </si>
  <si>
    <t>19-0024710</t>
  </si>
  <si>
    <t>19-0024712</t>
  </si>
  <si>
    <t>19-0025073</t>
  </si>
  <si>
    <t>19-0021669</t>
  </si>
  <si>
    <t>19-0021680</t>
  </si>
  <si>
    <t xml:space="preserve">OJ @ GOLDEN MEADOW &amp; GOLDEN DOE                   </t>
  </si>
  <si>
    <t>19-0022697</t>
  </si>
  <si>
    <t>19-0023842</t>
  </si>
  <si>
    <t>19-0024037</t>
  </si>
  <si>
    <t>19-0024173</t>
  </si>
  <si>
    <t xml:space="preserve">OJ                                                </t>
  </si>
  <si>
    <t>19-0024689</t>
  </si>
  <si>
    <t>19-0021843</t>
  </si>
  <si>
    <t>19-0022438</t>
  </si>
  <si>
    <t xml:space="preserve">OJ 2 SPANS LD SIDE OF MTR# 1010342071             </t>
  </si>
  <si>
    <t>19-0026190</t>
  </si>
  <si>
    <t xml:space="preserve">OJ @ 15173 TRINITY MTN RD                         </t>
  </si>
  <si>
    <t>19-0026201</t>
  </si>
  <si>
    <t xml:space="preserve">OJ @ 15864 TRINITY MTN RD                         </t>
  </si>
  <si>
    <t>19-0026603</t>
  </si>
  <si>
    <t>19-0021661</t>
  </si>
  <si>
    <t xml:space="preserve">OJ'S /SS/OFF MAINLINE TWDS MTR#1008046102         </t>
  </si>
  <si>
    <t>19-0024070</t>
  </si>
  <si>
    <t>19-0025639</t>
  </si>
  <si>
    <t>19-0025640</t>
  </si>
  <si>
    <t>19-0025641</t>
  </si>
  <si>
    <t>19-0026127</t>
  </si>
  <si>
    <t xml:space="preserve">Customer Equipment                   </t>
  </si>
  <si>
    <t>19-0026238</t>
  </si>
  <si>
    <t xml:space="preserve">GIRVAN-1102                 </t>
  </si>
  <si>
    <t xml:space="preserve">Snow-Overcast-Fog-Heavy Rain-32-90 F                            </t>
  </si>
  <si>
    <t>19-0021821</t>
  </si>
  <si>
    <t>19-0023659</t>
  </si>
  <si>
    <t>19-0024143</t>
  </si>
  <si>
    <t>19-0021665</t>
  </si>
  <si>
    <t xml:space="preserve">OJ 4547 HIGH SIDE                                 </t>
  </si>
  <si>
    <t>19-0021931</t>
  </si>
  <si>
    <t xml:space="preserve">OJ'S/TWDS MTR#1008942651                          </t>
  </si>
  <si>
    <t>19-0024039</t>
  </si>
  <si>
    <t>19-0024483</t>
  </si>
  <si>
    <t>19-0024700</t>
  </si>
  <si>
    <t xml:space="preserve">OJ'S N/OF FUCO 53313                              </t>
  </si>
  <si>
    <t>19-0024706</t>
  </si>
  <si>
    <t>19-0025315</t>
  </si>
  <si>
    <t xml:space="preserve">OJ SS TO 5937                                     </t>
  </si>
  <si>
    <t>19-0025638</t>
  </si>
  <si>
    <t xml:space="preserve">OJ 6 SPANS SS OF CGC# 118661241120                </t>
  </si>
  <si>
    <t>19-0025656</t>
  </si>
  <si>
    <t>19-0025699</t>
  </si>
  <si>
    <t xml:space="preserve">OJ 1 /E/OF 88301                                  </t>
  </si>
  <si>
    <t>19-0026231</t>
  </si>
  <si>
    <t>19-0024592</t>
  </si>
  <si>
    <t>19-0025250</t>
  </si>
  <si>
    <t xml:space="preserve">JESSUP-1103                 </t>
  </si>
  <si>
    <t xml:space="preserve">OJ 1 SPAN SE/O MTR 5000009730                     </t>
  </si>
  <si>
    <t>19-0023874</t>
  </si>
  <si>
    <t>19-0022436</t>
  </si>
  <si>
    <t>19-0024564</t>
  </si>
  <si>
    <t>19-0024624</t>
  </si>
  <si>
    <t>19-0024625</t>
  </si>
  <si>
    <t>19-0024628</t>
  </si>
  <si>
    <t>19-0025745</t>
  </si>
  <si>
    <t>19-0025748</t>
  </si>
  <si>
    <t xml:space="preserve">ANDERSON-1101               </t>
  </si>
  <si>
    <t xml:space="preserve">OJ'S 1 LD SIDE OF 9573                            </t>
  </si>
  <si>
    <t>19-0022248</t>
  </si>
  <si>
    <t xml:space="preserve">ANDERSON-1103               </t>
  </si>
  <si>
    <t xml:space="preserve">OJ'S 5 SS/OF 3243                                 </t>
  </si>
  <si>
    <t>19-0022862</t>
  </si>
  <si>
    <t xml:space="preserve">OJ'S AT L&amp;B FEEDING SINGLE PHASE TO THE NORTH     </t>
  </si>
  <si>
    <t>19-0025306</t>
  </si>
  <si>
    <t>19-0025686</t>
  </si>
  <si>
    <t xml:space="preserve">5137 SS JUMPERS                                   </t>
  </si>
  <si>
    <t>19-0025688</t>
  </si>
  <si>
    <t>19-0025706</t>
  </si>
  <si>
    <t xml:space="preserve">BIG BEND-1102               </t>
  </si>
  <si>
    <t xml:space="preserve">WIRE DOWN 1 LD SIDE OF MTR #1007906658            </t>
  </si>
  <si>
    <t>19-0021983</t>
  </si>
  <si>
    <t xml:space="preserve">WIRE DOWN W/O 27107 HWY 299                       </t>
  </si>
  <si>
    <t>19-0021704</t>
  </si>
  <si>
    <t>19-0023849</t>
  </si>
  <si>
    <t>19-0024258</t>
  </si>
  <si>
    <t>19-0022201</t>
  </si>
  <si>
    <t>19-0023195</t>
  </si>
  <si>
    <t xml:space="preserve">OJ'S 1 SS/OF 2707                                 </t>
  </si>
  <si>
    <t>19-0023129</t>
  </si>
  <si>
    <t>19-0023136</t>
  </si>
  <si>
    <t xml:space="preserve">DESCHUTES-1104              </t>
  </si>
  <si>
    <t xml:space="preserve">OJ'S 1 S/OF 7487                                  </t>
  </si>
  <si>
    <t>19-0022339</t>
  </si>
  <si>
    <t>19-0022435</t>
  </si>
  <si>
    <t xml:space="preserve">WIRE DOWN @ MTR# 5000076164                       </t>
  </si>
  <si>
    <t>19-0023002</t>
  </si>
  <si>
    <t>19-0021769</t>
  </si>
  <si>
    <t>19-0022606</t>
  </si>
  <si>
    <t>19-0022996</t>
  </si>
  <si>
    <t>19-0021724</t>
  </si>
  <si>
    <t>19-0023902</t>
  </si>
  <si>
    <t xml:space="preserve">OJ'S/SS/TO 2843                                   </t>
  </si>
  <si>
    <t>19-0023952</t>
  </si>
  <si>
    <t>19-0024179</t>
  </si>
  <si>
    <t>19-0024182</t>
  </si>
  <si>
    <t>19-0024194</t>
  </si>
  <si>
    <t>19-0026200</t>
  </si>
  <si>
    <t>19-0021709</t>
  </si>
  <si>
    <t xml:space="preserve">OJ'S/1/P/SS/TO 10231                              </t>
  </si>
  <si>
    <t>19-0023841</t>
  </si>
  <si>
    <t>19-0024433</t>
  </si>
  <si>
    <t xml:space="preserve">OJ 1 P/E/OF 10257                                 </t>
  </si>
  <si>
    <t>19-0025629</t>
  </si>
  <si>
    <t>19-0022960</t>
  </si>
  <si>
    <t>19-0023010</t>
  </si>
  <si>
    <t>19-0021700</t>
  </si>
  <si>
    <t xml:space="preserve">OJ'S AT MTR 1008048270                            </t>
  </si>
  <si>
    <t>19-0025112</t>
  </si>
  <si>
    <t xml:space="preserve">OJ'S ON MAINLINE FEEDING MTR 1008044666           </t>
  </si>
  <si>
    <t>19-0025139</t>
  </si>
  <si>
    <t>19-0025141</t>
  </si>
  <si>
    <t>19-0025142</t>
  </si>
  <si>
    <t xml:space="preserve">OJ'S AT REDBLUFF RD &amp; MIDDLE CREEK RD             </t>
  </si>
  <si>
    <t>19-0025248</t>
  </si>
  <si>
    <t>19-0021795</t>
  </si>
  <si>
    <t>19-0023890</t>
  </si>
  <si>
    <t xml:space="preserve">OJ'S AT MTR # 1008045869                          </t>
  </si>
  <si>
    <t>19-0024169</t>
  </si>
  <si>
    <t>19-0025167</t>
  </si>
  <si>
    <t>19-0025208</t>
  </si>
  <si>
    <t>19-0025587</t>
  </si>
  <si>
    <t>19-0025595</t>
  </si>
  <si>
    <t xml:space="preserve">OJ 1 N/OF 3177                                    </t>
  </si>
  <si>
    <t>19-0026616</t>
  </si>
  <si>
    <t>19-0023411</t>
  </si>
  <si>
    <t xml:space="preserve">OJ'S FEEDING MTR# 1006191323                      </t>
  </si>
  <si>
    <t>19-0023459</t>
  </si>
  <si>
    <t>19-0023545</t>
  </si>
  <si>
    <t xml:space="preserve">OJ'S 1 W/OF 5567                                  </t>
  </si>
  <si>
    <t>19-0023548</t>
  </si>
  <si>
    <t>19-0024635</t>
  </si>
  <si>
    <t>19-0024697</t>
  </si>
  <si>
    <t>19-0021850</t>
  </si>
  <si>
    <t>19-0022445</t>
  </si>
  <si>
    <t>19-0023141</t>
  </si>
  <si>
    <t>19-0023489</t>
  </si>
  <si>
    <t xml:space="preserve">VJ'S FEEDING 8515                                 </t>
  </si>
  <si>
    <t>19-0023686</t>
  </si>
  <si>
    <t>19-0024184</t>
  </si>
  <si>
    <t>19-0024234</t>
  </si>
  <si>
    <t>19-0024235</t>
  </si>
  <si>
    <t>19-0024239</t>
  </si>
  <si>
    <t>19-0021783</t>
  </si>
  <si>
    <t>19-0022452</t>
  </si>
  <si>
    <t>19-0022507</t>
  </si>
  <si>
    <t>19-0021969</t>
  </si>
  <si>
    <t>19-0021695</t>
  </si>
  <si>
    <t>19-0023063</t>
  </si>
  <si>
    <t>19-0024118</t>
  </si>
  <si>
    <t xml:space="preserve">OJ AT TAP FEEDING 88969 &amp; 4697                    </t>
  </si>
  <si>
    <t>19-0024584</t>
  </si>
  <si>
    <t>19-0025284</t>
  </si>
  <si>
    <t>19-0025286</t>
  </si>
  <si>
    <t xml:space="preserve">SPAN SS OF 4695 REMOVED                           </t>
  </si>
  <si>
    <t>19-0025323</t>
  </si>
  <si>
    <t>19-0025614</t>
  </si>
  <si>
    <t>19-0025615</t>
  </si>
  <si>
    <t>19-0025616</t>
  </si>
  <si>
    <t xml:space="preserve">OJ 2/SS/OF MTR# 1007054564                        </t>
  </si>
  <si>
    <t>19-0025725</t>
  </si>
  <si>
    <t xml:space="preserve">OJ 1/SS/OF 7145 FEEDING TWD MTR# 1008045723       </t>
  </si>
  <si>
    <t>19-0025726</t>
  </si>
  <si>
    <t xml:space="preserve">TAP TO 4713 CUT IN CLEAR                          </t>
  </si>
  <si>
    <t>19-0024145</t>
  </si>
  <si>
    <t>19-0024166</t>
  </si>
  <si>
    <t>19-0024215</t>
  </si>
  <si>
    <t>19-0024741</t>
  </si>
  <si>
    <t>19-0025041</t>
  </si>
  <si>
    <t>19-0025695</t>
  </si>
  <si>
    <t>19-0021731</t>
  </si>
  <si>
    <t>19-0022489</t>
  </si>
  <si>
    <t>19-0022549</t>
  </si>
  <si>
    <t>19-0023867</t>
  </si>
  <si>
    <t>19-0021846</t>
  </si>
  <si>
    <t>19-0025089</t>
  </si>
  <si>
    <t xml:space="preserve">OJ @ MAIN LINE SS OF 7661                         </t>
  </si>
  <si>
    <t>19-0025273</t>
  </si>
  <si>
    <t>19-0025997</t>
  </si>
  <si>
    <t>19-0026140</t>
  </si>
  <si>
    <t>19-0023542</t>
  </si>
  <si>
    <t>19-0024567</t>
  </si>
  <si>
    <t>19-0023665</t>
  </si>
  <si>
    <t>19-0022876</t>
  </si>
  <si>
    <t>19-0022912</t>
  </si>
  <si>
    <t>19-0023762</t>
  </si>
  <si>
    <t xml:space="preserve">Pole - Tower, steel         </t>
  </si>
  <si>
    <t>19-0024190</t>
  </si>
  <si>
    <t xml:space="preserve">OJ'S 1 LD SIDE OF MTR# 5000078976                 </t>
  </si>
  <si>
    <t>19-0024240</t>
  </si>
  <si>
    <t>19-0024711</t>
  </si>
  <si>
    <t>19-0023508</t>
  </si>
  <si>
    <t>19-0022815</t>
  </si>
  <si>
    <t>19-0023641</t>
  </si>
  <si>
    <t>19-0024211</t>
  </si>
  <si>
    <t>19-0024236</t>
  </si>
  <si>
    <t>19-0024102</t>
  </si>
  <si>
    <t>19-0024612</t>
  </si>
  <si>
    <t>19-0023868</t>
  </si>
  <si>
    <t>19-0024410</t>
  </si>
  <si>
    <t>19-0024610</t>
  </si>
  <si>
    <t>19-0024207</t>
  </si>
  <si>
    <t>19-0024356</t>
  </si>
  <si>
    <t>19-0025320</t>
  </si>
  <si>
    <t>19-0025285</t>
  </si>
  <si>
    <t xml:space="preserve">OJ'S AT L&amp;B FEEDING MTR# 1009724158               </t>
  </si>
  <si>
    <t>19-0025611</t>
  </si>
  <si>
    <t>19-0026365</t>
  </si>
  <si>
    <t>19-0025593</t>
  </si>
  <si>
    <t>19-0025684</t>
  </si>
  <si>
    <t>19-0025150</t>
  </si>
  <si>
    <t xml:space="preserve">FRENCH GULCH-1102           </t>
  </si>
  <si>
    <t xml:space="preserve">WIRE DOWN 11 LD SD LR 1462                        </t>
  </si>
  <si>
    <t>19-0025086</t>
  </si>
  <si>
    <t xml:space="preserve">OJ 2/SP/SS/OF MTR# 1009717918                     </t>
  </si>
  <si>
    <t>19-0025130</t>
  </si>
  <si>
    <t xml:space="preserve">3 WIRES DOWN 5 POLES SS OF 2675                   </t>
  </si>
  <si>
    <t>19-0025909</t>
  </si>
  <si>
    <t>19-0025603</t>
  </si>
  <si>
    <t>19-0025667</t>
  </si>
  <si>
    <t>19-0025043</t>
  </si>
  <si>
    <t>19-0025889</t>
  </si>
  <si>
    <t>19-0026780</t>
  </si>
  <si>
    <t xml:space="preserve">WIRE DOWN @ MTR# 1009767053                       </t>
  </si>
  <si>
    <t>19-0025253</t>
  </si>
  <si>
    <t>19-0025327</t>
  </si>
  <si>
    <t>19-0025697</t>
  </si>
  <si>
    <t>19-0028060</t>
  </si>
  <si>
    <t>19-0028347</t>
  </si>
  <si>
    <t xml:space="preserve">OJ'S @ L&amp;B FEEDING MTR# 1008829224                </t>
  </si>
  <si>
    <t>19-0028356</t>
  </si>
  <si>
    <t>19-0028296</t>
  </si>
  <si>
    <t xml:space="preserve">WIRE DOWN MAINLINE SS 1809                        </t>
  </si>
  <si>
    <t>19-0028322</t>
  </si>
  <si>
    <t>19-0028520</t>
  </si>
  <si>
    <t>19-0028273</t>
  </si>
  <si>
    <t>19-0028383</t>
  </si>
  <si>
    <t>19-0028069</t>
  </si>
  <si>
    <t xml:space="preserve">WIRE DOWN MAINLINE AT MTR# 1006233956             </t>
  </si>
  <si>
    <t>19-0028501</t>
  </si>
  <si>
    <t>19-0028109</t>
  </si>
  <si>
    <t>19-0028635</t>
  </si>
  <si>
    <t xml:space="preserve">WYANDOTTE-1110              </t>
  </si>
  <si>
    <t>19-0028263</t>
  </si>
  <si>
    <t xml:space="preserve">WIRE DOWN @ LINE AND BUCK FEEDING 3157            </t>
  </si>
  <si>
    <t>19-0028746</t>
  </si>
  <si>
    <t xml:space="preserve">CORNING-1101                </t>
  </si>
  <si>
    <t>19-0028762</t>
  </si>
  <si>
    <t>19-0028766</t>
  </si>
  <si>
    <t>19-0028696</t>
  </si>
  <si>
    <t>19-0028938</t>
  </si>
  <si>
    <t xml:space="preserve">Woodpin                     </t>
  </si>
  <si>
    <t>19-0029136</t>
  </si>
  <si>
    <t>19-0029026</t>
  </si>
  <si>
    <t>19-0064515</t>
  </si>
  <si>
    <t>19-0103372</t>
  </si>
  <si>
    <t xml:space="preserve">WIRE DOWN 1 P E/O 13759                           </t>
  </si>
  <si>
    <t>19-0130373</t>
  </si>
  <si>
    <t xml:space="preserve">OJ'S 1 E/O 709                                    </t>
  </si>
  <si>
    <t>19-0130575</t>
  </si>
  <si>
    <t>19-0130351</t>
  </si>
  <si>
    <t>19-0129558</t>
  </si>
  <si>
    <t>20-0010251</t>
  </si>
  <si>
    <t>20-0010211</t>
  </si>
  <si>
    <t>20-0010625</t>
  </si>
  <si>
    <t xml:space="preserve">WIRE DOWN 1/S/N/OF 7649                           </t>
  </si>
  <si>
    <t>20-0009909</t>
  </si>
  <si>
    <t>20-0019320</t>
  </si>
  <si>
    <t xml:space="preserve">WIRE DOWN MAINLINE 2 S/O MTR 1007888458           </t>
  </si>
  <si>
    <t>20-0032219</t>
  </si>
  <si>
    <t xml:space="preserve">Partly Cloudy-Lightning-Heat Wave-32-90 F                       </t>
  </si>
  <si>
    <t>20-0085570</t>
  </si>
  <si>
    <t>20-0094909</t>
  </si>
  <si>
    <t>21-0009558</t>
  </si>
  <si>
    <t>21-0010539</t>
  </si>
  <si>
    <t xml:space="preserve">WIRE DOWN 5 SPANS S/S 1596                        </t>
  </si>
  <si>
    <t>21-0013592</t>
  </si>
  <si>
    <t>21-0015779</t>
  </si>
  <si>
    <t>21-0015916</t>
  </si>
  <si>
    <t>21-0015647</t>
  </si>
  <si>
    <t>21-0015526</t>
  </si>
  <si>
    <t>21-0017650</t>
  </si>
  <si>
    <t xml:space="preserve">PIT NO 1-1101               </t>
  </si>
  <si>
    <t>21-0115712</t>
  </si>
  <si>
    <t>21-0132188</t>
  </si>
  <si>
    <t>21-0136508</t>
  </si>
  <si>
    <t>21-0136052</t>
  </si>
  <si>
    <t>21-0137602</t>
  </si>
  <si>
    <t>21-0157006</t>
  </si>
  <si>
    <t>21-0157433</t>
  </si>
  <si>
    <t>21-0156941</t>
  </si>
  <si>
    <t xml:space="preserve">1 SPAN DOWN                                       </t>
  </si>
  <si>
    <t>21-0157724</t>
  </si>
  <si>
    <t>21-0157716</t>
  </si>
  <si>
    <t>21-0157708</t>
  </si>
  <si>
    <t xml:space="preserve">WIRE DOWN @ 209 RIVER VIEW DR                     </t>
  </si>
  <si>
    <t>21-0160600</t>
  </si>
  <si>
    <t xml:space="preserve">WIRE DOWN 1.5 LD SIDE OF 55453                    </t>
  </si>
  <si>
    <t>21-0160774</t>
  </si>
  <si>
    <t xml:space="preserve">1 WIRE DOWN HOT                                   </t>
  </si>
  <si>
    <t>21-0160981</t>
  </si>
  <si>
    <t xml:space="preserve">WIRE DOWN 2 LD SIDE OF 697                        </t>
  </si>
  <si>
    <t>21-0161578</t>
  </si>
  <si>
    <t>21-0161623</t>
  </si>
  <si>
    <t xml:space="preserve">WIRE DOWN SS OF FUCO 17833                        </t>
  </si>
  <si>
    <t>21-0161488</t>
  </si>
  <si>
    <t>21-0161638</t>
  </si>
  <si>
    <t>21-0161537</t>
  </si>
  <si>
    <t>22-0138281</t>
  </si>
  <si>
    <t>22-0138180</t>
  </si>
  <si>
    <t>22-0138142</t>
  </si>
  <si>
    <t>22-0138228</t>
  </si>
  <si>
    <t>23-0009775</t>
  </si>
  <si>
    <t>23-0009879</t>
  </si>
  <si>
    <t>23-0010800</t>
  </si>
  <si>
    <t>23-0010755</t>
  </si>
  <si>
    <t>23-0010725</t>
  </si>
  <si>
    <t xml:space="preserve">BUTTE-1105                  </t>
  </si>
  <si>
    <t>23-0011867</t>
  </si>
  <si>
    <t>23-0015833</t>
  </si>
  <si>
    <t>23-0015972</t>
  </si>
  <si>
    <t>23-0016072</t>
  </si>
  <si>
    <t>23-0034188</t>
  </si>
  <si>
    <t xml:space="preserve">WIRE DOWN 1 SP LD SIDE OF 1711                    </t>
  </si>
  <si>
    <t>23-0033847</t>
  </si>
  <si>
    <t>23-0034485</t>
  </si>
  <si>
    <t>23-0034256</t>
  </si>
  <si>
    <t>23-0034107</t>
  </si>
  <si>
    <t>23-0033662</t>
  </si>
  <si>
    <t>23-0034298</t>
  </si>
  <si>
    <t>23-0034169</t>
  </si>
  <si>
    <t>23-0033935</t>
  </si>
  <si>
    <t xml:space="preserve">TYLER-1105                  </t>
  </si>
  <si>
    <t>23-0035489</t>
  </si>
  <si>
    <t>23-0036472</t>
  </si>
  <si>
    <t>23-0037149</t>
  </si>
  <si>
    <t>23-0037480</t>
  </si>
  <si>
    <t>23-0045523</t>
  </si>
  <si>
    <t>23-0045625</t>
  </si>
  <si>
    <t>23-0049162</t>
  </si>
  <si>
    <t xml:space="preserve">PENINSULA    </t>
  </si>
  <si>
    <t xml:space="preserve">WOODSIDE-1101               </t>
  </si>
  <si>
    <t>13-0022762</t>
  </si>
  <si>
    <t>13-0022777</t>
  </si>
  <si>
    <t>13-0022831</t>
  </si>
  <si>
    <t xml:space="preserve">HALF MOON BAY-1103          </t>
  </si>
  <si>
    <t>13-0078168</t>
  </si>
  <si>
    <t>14-0073444</t>
  </si>
  <si>
    <t>14-0073538</t>
  </si>
  <si>
    <t xml:space="preserve">HALF MOON BAY-1101          </t>
  </si>
  <si>
    <t>14-0075835</t>
  </si>
  <si>
    <t>14-0075453</t>
  </si>
  <si>
    <t>14-0075467</t>
  </si>
  <si>
    <t>14-0075510</t>
  </si>
  <si>
    <t>14-0075627</t>
  </si>
  <si>
    <t>14-0075639</t>
  </si>
  <si>
    <t>14-0076299</t>
  </si>
  <si>
    <t>14-0076301</t>
  </si>
  <si>
    <t xml:space="preserve">MENLO-1103                  </t>
  </si>
  <si>
    <t>14-0075502</t>
  </si>
  <si>
    <t>14-0076457</t>
  </si>
  <si>
    <t>14-0075181</t>
  </si>
  <si>
    <t>14-0075739</t>
  </si>
  <si>
    <t>14-0075765</t>
  </si>
  <si>
    <t>ODB-9919</t>
  </si>
  <si>
    <t>14-0076355</t>
  </si>
  <si>
    <t>14-0076629</t>
  </si>
  <si>
    <t xml:space="preserve">BERESFORD-0403              </t>
  </si>
  <si>
    <t>14-0079526</t>
  </si>
  <si>
    <t>14-0079363</t>
  </si>
  <si>
    <t>14-0079243</t>
  </si>
  <si>
    <t>15-0010578</t>
  </si>
  <si>
    <t xml:space="preserve">PACIFICA-1103               </t>
  </si>
  <si>
    <t>15-0010125</t>
  </si>
  <si>
    <t xml:space="preserve">WOODSIDE-1104               </t>
  </si>
  <si>
    <t>15-0010652</t>
  </si>
  <si>
    <t>15-0011148</t>
  </si>
  <si>
    <t>15-0011160</t>
  </si>
  <si>
    <t>15-0011719</t>
  </si>
  <si>
    <t xml:space="preserve">CAROLANDS-0404              </t>
  </si>
  <si>
    <t>15-0011987</t>
  </si>
  <si>
    <t xml:space="preserve">EMERALD LAKE-0401           </t>
  </si>
  <si>
    <t>15-0011941</t>
  </si>
  <si>
    <t>15-0011695</t>
  </si>
  <si>
    <t>15-0084772</t>
  </si>
  <si>
    <t xml:space="preserve">MENLO-1102                  </t>
  </si>
  <si>
    <t>15-0084641</t>
  </si>
  <si>
    <t>15-0084881</t>
  </si>
  <si>
    <t xml:space="preserve">BELMONT-1103                </t>
  </si>
  <si>
    <t>15-0087178</t>
  </si>
  <si>
    <t>16-0017669</t>
  </si>
  <si>
    <t>16-0017983</t>
  </si>
  <si>
    <t xml:space="preserve">WIRE DOWN 9/N OF 8898                             </t>
  </si>
  <si>
    <t>16-0018008</t>
  </si>
  <si>
    <t>16-0018045</t>
  </si>
  <si>
    <t>16-0017753</t>
  </si>
  <si>
    <t>16-0017826</t>
  </si>
  <si>
    <t>17-0003329</t>
  </si>
  <si>
    <t>17-0003321</t>
  </si>
  <si>
    <t>17-0005286</t>
  </si>
  <si>
    <t xml:space="preserve">WIRE DOWN @ MTR# 10058597405                      </t>
  </si>
  <si>
    <t>17-0005168</t>
  </si>
  <si>
    <t>17-0005329</t>
  </si>
  <si>
    <t>17-0005515</t>
  </si>
  <si>
    <t>17-0005965</t>
  </si>
  <si>
    <t>17-0005971</t>
  </si>
  <si>
    <t>17-0006049</t>
  </si>
  <si>
    <t xml:space="preserve">MENLO-0401                  </t>
  </si>
  <si>
    <t>17-0005033</t>
  </si>
  <si>
    <t xml:space="preserve">WIRE  DOWN  &amp;  CUT  LD/S/  DDE                    </t>
  </si>
  <si>
    <t>17-0005507</t>
  </si>
  <si>
    <t>17-0004910</t>
  </si>
  <si>
    <t xml:space="preserve">WIRE DOWN @ MTR# 1003838035                       </t>
  </si>
  <si>
    <t>17-0005177</t>
  </si>
  <si>
    <t>17-0005275</t>
  </si>
  <si>
    <t>17-0005339</t>
  </si>
  <si>
    <t xml:space="preserve">WIRE DOWN MARINE RD                               </t>
  </si>
  <si>
    <t>17-0005665</t>
  </si>
  <si>
    <t>17-0005927</t>
  </si>
  <si>
    <t>17-0006088</t>
  </si>
  <si>
    <t>17-0006008</t>
  </si>
  <si>
    <t>17-0006295</t>
  </si>
  <si>
    <t>17-0007206</t>
  </si>
  <si>
    <t>17-0006851</t>
  </si>
  <si>
    <t xml:space="preserve">WIRE DOWN @ LA FONDA RD E/OF 4133                 </t>
  </si>
  <si>
    <t>17-0006973</t>
  </si>
  <si>
    <t xml:space="preserve">WIRE DOWN @ 17000 SKYLINE                         </t>
  </si>
  <si>
    <t>17-0007175</t>
  </si>
  <si>
    <t>17-0006723</t>
  </si>
  <si>
    <t>17-0007870</t>
  </si>
  <si>
    <t>17-0007567</t>
  </si>
  <si>
    <t>17-0007876</t>
  </si>
  <si>
    <t>17-0008382</t>
  </si>
  <si>
    <t>17-0010229</t>
  </si>
  <si>
    <t>17-0010356</t>
  </si>
  <si>
    <t>17-0011429</t>
  </si>
  <si>
    <t>17-0011669</t>
  </si>
  <si>
    <t>17-0012704</t>
  </si>
  <si>
    <t>17-0012809</t>
  </si>
  <si>
    <t>17-0013115</t>
  </si>
  <si>
    <t>17-0013217</t>
  </si>
  <si>
    <t>17-0013347</t>
  </si>
  <si>
    <t>17-0012863</t>
  </si>
  <si>
    <t xml:space="preserve">WIRE  DOWN  4/SP/LINE  SIDE  4737                 </t>
  </si>
  <si>
    <t>17-0013075</t>
  </si>
  <si>
    <t>17-0018292</t>
  </si>
  <si>
    <t>17-0018614</t>
  </si>
  <si>
    <t>17-0018195</t>
  </si>
  <si>
    <t>17-0018462</t>
  </si>
  <si>
    <t>17-0018677</t>
  </si>
  <si>
    <t>17-0019634</t>
  </si>
  <si>
    <t>17-0019761</t>
  </si>
  <si>
    <t>17-0019480</t>
  </si>
  <si>
    <t>17-0021980</t>
  </si>
  <si>
    <t>17-0022113</t>
  </si>
  <si>
    <t>17-0022911</t>
  </si>
  <si>
    <t xml:space="preserve">WIRE DOWN IFO 773 EL CERRITO AVE                  </t>
  </si>
  <si>
    <t>17-0024267</t>
  </si>
  <si>
    <t xml:space="preserve">UNNUMBERED DISC                                   </t>
  </si>
  <si>
    <t>17-0023767</t>
  </si>
  <si>
    <t>17-0024165</t>
  </si>
  <si>
    <t>17-0024680</t>
  </si>
  <si>
    <t>17-0024802</t>
  </si>
  <si>
    <t>17-0023662</t>
  </si>
  <si>
    <t xml:space="preserve">WIRE DOWN 16995 SKYLINE BLVD                      </t>
  </si>
  <si>
    <t>17-0023943</t>
  </si>
  <si>
    <t>17-0025078</t>
  </si>
  <si>
    <t>17-0025169</t>
  </si>
  <si>
    <t>17-0024948</t>
  </si>
  <si>
    <t>17-0037356</t>
  </si>
  <si>
    <t>17-0037279</t>
  </si>
  <si>
    <t>17-0037971</t>
  </si>
  <si>
    <t xml:space="preserve">WIRE ON GROUND TWD 7550 ALPINE RD                 </t>
  </si>
  <si>
    <t>17-0075505</t>
  </si>
  <si>
    <t xml:space="preserve">OJ 8 POLES 13329                                  </t>
  </si>
  <si>
    <t xml:space="preserve">Clear-Heat Wave-Above 90                                        </t>
  </si>
  <si>
    <t>17-0075627</t>
  </si>
  <si>
    <t xml:space="preserve">SNEATH LANE-1106            </t>
  </si>
  <si>
    <t xml:space="preserve">WIRE DOWN JUST LD SIDE OF 11089                   </t>
  </si>
  <si>
    <t xml:space="preserve">Partly Cloudy-Drizzle-Lightning-32-90 F                         </t>
  </si>
  <si>
    <t>17-0077883</t>
  </si>
  <si>
    <t>17-0099791</t>
  </si>
  <si>
    <t>17-0102222</t>
  </si>
  <si>
    <t>18-0098441</t>
  </si>
  <si>
    <t>18-0104871</t>
  </si>
  <si>
    <t>19-0005295</t>
  </si>
  <si>
    <t xml:space="preserve">SLATE CREEK &amp; PORTOLA STATE PARK RD               </t>
  </si>
  <si>
    <t>19-0005121</t>
  </si>
  <si>
    <t>19-0005246</t>
  </si>
  <si>
    <t>19-0005477</t>
  </si>
  <si>
    <t>19-0010096</t>
  </si>
  <si>
    <t xml:space="preserve">WIRE DOWN 2N/O 12249                              </t>
  </si>
  <si>
    <t>19-0010421</t>
  </si>
  <si>
    <t>19-0010086</t>
  </si>
  <si>
    <t>19-0010441</t>
  </si>
  <si>
    <t xml:space="preserve">WIRE DOWN @ SOURCE SIDE 13253                     </t>
  </si>
  <si>
    <t>19-0010563</t>
  </si>
  <si>
    <t>19-0011180</t>
  </si>
  <si>
    <t>19-0011907</t>
  </si>
  <si>
    <t xml:space="preserve">OJ  LINE  SIDE  4277                              </t>
  </si>
  <si>
    <t>19-0012088</t>
  </si>
  <si>
    <t xml:space="preserve">SAN CARLOS-1103             </t>
  </si>
  <si>
    <t>19-0011332</t>
  </si>
  <si>
    <t xml:space="preserve">WIRE DOWN @ LD SIDE 7483                          </t>
  </si>
  <si>
    <t>19-0010501</t>
  </si>
  <si>
    <t xml:space="preserve">WIRE BROKEN @ 1 POLE N/O 11769                    </t>
  </si>
  <si>
    <t>19-0017359</t>
  </si>
  <si>
    <t xml:space="preserve">WIRE DOWN 6 SPANS SOURCE SIDE 4737                </t>
  </si>
  <si>
    <t>19-0017036</t>
  </si>
  <si>
    <t>19-0018303</t>
  </si>
  <si>
    <t xml:space="preserve">WIRE DOWN @ 2 SS REDWOOD &amp; SHELDON                </t>
  </si>
  <si>
    <t>19-0018773</t>
  </si>
  <si>
    <t xml:space="preserve">WIRE DOWN N/O 7867                                </t>
  </si>
  <si>
    <t>19-0020853</t>
  </si>
  <si>
    <t>19-0021721</t>
  </si>
  <si>
    <t>19-0022190</t>
  </si>
  <si>
    <t>19-0022410</t>
  </si>
  <si>
    <t>19-0022524</t>
  </si>
  <si>
    <t>19-0023318</t>
  </si>
  <si>
    <t>19-0021938</t>
  </si>
  <si>
    <t>19-0023372</t>
  </si>
  <si>
    <t>19-0022945</t>
  </si>
  <si>
    <t>19-0023599</t>
  </si>
  <si>
    <t>19-0023737</t>
  </si>
  <si>
    <t xml:space="preserve">RALSTON-1101                </t>
  </si>
  <si>
    <t>19-0023500</t>
  </si>
  <si>
    <t>19-0022723</t>
  </si>
  <si>
    <t xml:space="preserve">PRI WIRE DOWN @ 1480 LA HONDA RD                  </t>
  </si>
  <si>
    <t>19-0022743</t>
  </si>
  <si>
    <t>19-0025121</t>
  </si>
  <si>
    <t>19-0025737</t>
  </si>
  <si>
    <t>19-0028725</t>
  </si>
  <si>
    <t>20-0009621</t>
  </si>
  <si>
    <t xml:space="preserve">Partly Cloudy-Drizzle-Lightning-Heat Wave-32-90 F               </t>
  </si>
  <si>
    <t>20-0084802</t>
  </si>
  <si>
    <t>20-0085352</t>
  </si>
  <si>
    <t xml:space="preserve">WIRE DOWN 6 SPAN LINE SIDE OF 8549                </t>
  </si>
  <si>
    <t>21-0009656</t>
  </si>
  <si>
    <t>21-0010195</t>
  </si>
  <si>
    <t>21-0010039</t>
  </si>
  <si>
    <t>21-0010078</t>
  </si>
  <si>
    <t xml:space="preserve">Strong Winds-                                                   </t>
  </si>
  <si>
    <t>21-0015827</t>
  </si>
  <si>
    <t>21-0157413</t>
  </si>
  <si>
    <t xml:space="preserve">Heavy Rain-Strong Winds-Clear-32-90 F                           </t>
  </si>
  <si>
    <t>22-0138490</t>
  </si>
  <si>
    <t>23-0007745</t>
  </si>
  <si>
    <t>23-0012235</t>
  </si>
  <si>
    <t>23-0016185</t>
  </si>
  <si>
    <t xml:space="preserve">H80                                               </t>
  </si>
  <si>
    <t>23-0016493</t>
  </si>
  <si>
    <t>23-0016057</t>
  </si>
  <si>
    <t>23-0016957</t>
  </si>
  <si>
    <t xml:space="preserve">Strong Winds-Heavy Rain-Clear-32-90F                            </t>
  </si>
  <si>
    <t>23-0017018</t>
  </si>
  <si>
    <t xml:space="preserve">SACRAMENTO   </t>
  </si>
  <si>
    <t xml:space="preserve">VACA DIXON-1105             </t>
  </si>
  <si>
    <t>13-0078622</t>
  </si>
  <si>
    <t>14-0078910</t>
  </si>
  <si>
    <t xml:space="preserve">BROWNS VALLEY-1101          </t>
  </si>
  <si>
    <t>14-0079333</t>
  </si>
  <si>
    <t>17-0005344</t>
  </si>
  <si>
    <t xml:space="preserve">NARROWS-2101                </t>
  </si>
  <si>
    <t xml:space="preserve">Partly Cloudy-Fog-Rain-Strong Winds-32-90 F                     </t>
  </si>
  <si>
    <t>17-0005482</t>
  </si>
  <si>
    <t xml:space="preserve">VACAVILLE-1108              </t>
  </si>
  <si>
    <t>17-0007253</t>
  </si>
  <si>
    <t xml:space="preserve">WIRE DOWN BEYOND 459277                           </t>
  </si>
  <si>
    <t>17-0010068</t>
  </si>
  <si>
    <t xml:space="preserve">PUTAH CREEK-1102            </t>
  </si>
  <si>
    <t>17-0025868</t>
  </si>
  <si>
    <t>17-0075611</t>
  </si>
  <si>
    <t>17-0085755</t>
  </si>
  <si>
    <t>17-0086750</t>
  </si>
  <si>
    <t>17-0086819</t>
  </si>
  <si>
    <t>17-0086820</t>
  </si>
  <si>
    <t>17-0086821</t>
  </si>
  <si>
    <t>17-0086822</t>
  </si>
  <si>
    <t>17-0086823</t>
  </si>
  <si>
    <t>17-0086825</t>
  </si>
  <si>
    <t>17-0086826</t>
  </si>
  <si>
    <t xml:space="preserve">OJ'S 1 NE/OF 17889                                </t>
  </si>
  <si>
    <t>17-0086827</t>
  </si>
  <si>
    <t>17-0086828</t>
  </si>
  <si>
    <t>17-0086829</t>
  </si>
  <si>
    <t>17-0086830</t>
  </si>
  <si>
    <t>17-0086833</t>
  </si>
  <si>
    <t xml:space="preserve">OJ'S 1 N/E OF 15809                               </t>
  </si>
  <si>
    <t>17-0086835</t>
  </si>
  <si>
    <t>17-0086837</t>
  </si>
  <si>
    <t>17-0086838</t>
  </si>
  <si>
    <t>17-0086839</t>
  </si>
  <si>
    <t>17-0086840</t>
  </si>
  <si>
    <t>17-0086841</t>
  </si>
  <si>
    <t>17-0086842</t>
  </si>
  <si>
    <t>17-0086845</t>
  </si>
  <si>
    <t>17-0086846</t>
  </si>
  <si>
    <t>17-0086847</t>
  </si>
  <si>
    <t>17-0086849</t>
  </si>
  <si>
    <t xml:space="preserve">DOBBINS-1101                </t>
  </si>
  <si>
    <t>17-0085274</t>
  </si>
  <si>
    <t>17-0086135</t>
  </si>
  <si>
    <t>17-0089070</t>
  </si>
  <si>
    <t>19-0011107</t>
  </si>
  <si>
    <t xml:space="preserve">WIRE DOWN 2 SS OF MTR# 1008859464                 </t>
  </si>
  <si>
    <t>21-0136382</t>
  </si>
  <si>
    <t>23-0007542</t>
  </si>
  <si>
    <t>23-0045549</t>
  </si>
  <si>
    <t>SAN FRANCISCO</t>
  </si>
  <si>
    <t xml:space="preserve">WIRE DOWN 8 SPANS LD S/O FUSE 4737                </t>
  </si>
  <si>
    <t>s1249610</t>
  </si>
  <si>
    <t>17-0010247</t>
  </si>
  <si>
    <t xml:space="preserve">SAN JOSE     </t>
  </si>
  <si>
    <t xml:space="preserve">LLAGAS-2103                 </t>
  </si>
  <si>
    <t>14-0075959</t>
  </si>
  <si>
    <t xml:space="preserve">MILPITAS-1109               </t>
  </si>
  <si>
    <t>14-0076326</t>
  </si>
  <si>
    <t xml:space="preserve">SWIFT-2110                  </t>
  </si>
  <si>
    <t>14-0079602</t>
  </si>
  <si>
    <t xml:space="preserve">MORGAN HILL-2105            </t>
  </si>
  <si>
    <t>17-0007155</t>
  </si>
  <si>
    <t xml:space="preserve">MORGAN HILL-2111            </t>
  </si>
  <si>
    <t>17-0007249</t>
  </si>
  <si>
    <t xml:space="preserve">XR254                                             </t>
  </si>
  <si>
    <t>17-0010809</t>
  </si>
  <si>
    <t xml:space="preserve">LLAGAS-2101                 </t>
  </si>
  <si>
    <t>17-0018354</t>
  </si>
  <si>
    <t xml:space="preserve">WIRE DOWN 1/S/S/O FUCO'S 4889                     </t>
  </si>
  <si>
    <t xml:space="preserve">Strong Winds-Rain-Heavy Rain-Clear-32-90 F                      </t>
  </si>
  <si>
    <t>17-0018660</t>
  </si>
  <si>
    <t>17-0018740</t>
  </si>
  <si>
    <t xml:space="preserve">MC KEE-1111                 </t>
  </si>
  <si>
    <t>17-0023138</t>
  </si>
  <si>
    <t>19-0005517</t>
  </si>
  <si>
    <t>19-0018584</t>
  </si>
  <si>
    <t xml:space="preserve">LLAGAS-2107                 </t>
  </si>
  <si>
    <t>19-0022427</t>
  </si>
  <si>
    <t xml:space="preserve">HICKS-2101                  </t>
  </si>
  <si>
    <t>19-0024737</t>
  </si>
  <si>
    <t xml:space="preserve">OJ'S NW/O 73299                                   </t>
  </si>
  <si>
    <t>20-0085670</t>
  </si>
  <si>
    <t>21-0161149</t>
  </si>
  <si>
    <t>22-0138452</t>
  </si>
  <si>
    <t xml:space="preserve">SIERRA       </t>
  </si>
  <si>
    <t xml:space="preserve">GRASS VALLEY-1103           </t>
  </si>
  <si>
    <t>13-0022600</t>
  </si>
  <si>
    <t xml:space="preserve">ALLEGHANY-1102              </t>
  </si>
  <si>
    <t>13-0078484</t>
  </si>
  <si>
    <t xml:space="preserve">APPLE HILL-2102             </t>
  </si>
  <si>
    <t>13-0078113</t>
  </si>
  <si>
    <t>13-0078998</t>
  </si>
  <si>
    <t xml:space="preserve">DRUM-1101                   </t>
  </si>
  <si>
    <t>13-0078249</t>
  </si>
  <si>
    <t xml:space="preserve">EL DORADO PH-2102           </t>
  </si>
  <si>
    <t>13-0078237</t>
  </si>
  <si>
    <t xml:space="preserve">PLACERVILLE-2106            </t>
  </si>
  <si>
    <t>13-0077956</t>
  </si>
  <si>
    <t xml:space="preserve">ALLEGHANY-1101              </t>
  </si>
  <si>
    <t>13-0078701</t>
  </si>
  <si>
    <t xml:space="preserve">BRUNSWICK-1102              </t>
  </si>
  <si>
    <t>13-0078675</t>
  </si>
  <si>
    <t xml:space="preserve">BRUNSWICK-1106              </t>
  </si>
  <si>
    <t>13-0078615</t>
  </si>
  <si>
    <t>13-0078726</t>
  </si>
  <si>
    <t>13-0078583</t>
  </si>
  <si>
    <t xml:space="preserve">EL DORADO PH-2101           </t>
  </si>
  <si>
    <t>13-0078241</t>
  </si>
  <si>
    <t>13-0078541</t>
  </si>
  <si>
    <t xml:space="preserve">MOUNTAIN QUARRIES-2101      </t>
  </si>
  <si>
    <t>13-0078771</t>
  </si>
  <si>
    <t>13-0078837</t>
  </si>
  <si>
    <t>13-0078568</t>
  </si>
  <si>
    <t>13-0078552</t>
  </si>
  <si>
    <t xml:space="preserve">TAMARACK-1101               </t>
  </si>
  <si>
    <t>13-0078544</t>
  </si>
  <si>
    <t>13-0078691</t>
  </si>
  <si>
    <t>13-0078862</t>
  </si>
  <si>
    <t>13-0078891</t>
  </si>
  <si>
    <t>14-0052913</t>
  </si>
  <si>
    <t>14-0073345</t>
  </si>
  <si>
    <t xml:space="preserve">BRUNSWICK-1103              </t>
  </si>
  <si>
    <t>14-0073530</t>
  </si>
  <si>
    <t xml:space="preserve">COLUMBIA HILL-1101          </t>
  </si>
  <si>
    <t>14-0073563</t>
  </si>
  <si>
    <t xml:space="preserve">DIAMOND SPRINGS-1103        </t>
  </si>
  <si>
    <t>14-0073194</t>
  </si>
  <si>
    <t xml:space="preserve">HALSEY-1101                 </t>
  </si>
  <si>
    <t>14-0073415</t>
  </si>
  <si>
    <t xml:space="preserve">HALSEY-1102                 </t>
  </si>
  <si>
    <t>14-0073135</t>
  </si>
  <si>
    <t xml:space="preserve">SHINGLE SPRINGS-2109        </t>
  </si>
  <si>
    <t>14-0073166</t>
  </si>
  <si>
    <t>14-0075037</t>
  </si>
  <si>
    <t>14-0075426</t>
  </si>
  <si>
    <t>14-0075600</t>
  </si>
  <si>
    <t xml:space="preserve">BONNIE NOOK-1102            </t>
  </si>
  <si>
    <t>14-0075553</t>
  </si>
  <si>
    <t xml:space="preserve">BRUNSWICK-1105              </t>
  </si>
  <si>
    <t>14-0075130</t>
  </si>
  <si>
    <t xml:space="preserve">CLARKSVILLE-2103            </t>
  </si>
  <si>
    <t>14-0075022</t>
  </si>
  <si>
    <t>14-0075279</t>
  </si>
  <si>
    <t>14-0075342</t>
  </si>
  <si>
    <t>14-0075221</t>
  </si>
  <si>
    <t xml:space="preserve">NARROWS-2102                </t>
  </si>
  <si>
    <t>14-0074819</t>
  </si>
  <si>
    <t xml:space="preserve">PIKE CITY-1101              </t>
  </si>
  <si>
    <t>14-0075552</t>
  </si>
  <si>
    <t xml:space="preserve">SHINGLE SPRINGS-2108        </t>
  </si>
  <si>
    <t>14-0074971</t>
  </si>
  <si>
    <t>14-0075377</t>
  </si>
  <si>
    <t xml:space="preserve">SHINGLE SPRINGS-2110        </t>
  </si>
  <si>
    <t>14-0075446</t>
  </si>
  <si>
    <t>14-0076193</t>
  </si>
  <si>
    <t>14-0076542</t>
  </si>
  <si>
    <t xml:space="preserve">Snow-32 - 90 F                                                  </t>
  </si>
  <si>
    <t>14-0076149</t>
  </si>
  <si>
    <t>14-0076356</t>
  </si>
  <si>
    <t xml:space="preserve">SUMMIT-1101                 </t>
  </si>
  <si>
    <t>14-0076114</t>
  </si>
  <si>
    <t>14-0076718</t>
  </si>
  <si>
    <t>14-0079527</t>
  </si>
  <si>
    <t>14-0079102</t>
  </si>
  <si>
    <t>14-0079003</t>
  </si>
  <si>
    <t>14-0079252</t>
  </si>
  <si>
    <t>14-0079477</t>
  </si>
  <si>
    <t xml:space="preserve">BRUNSWICK-1110              </t>
  </si>
  <si>
    <t>14-0078959</t>
  </si>
  <si>
    <t>14-0079256</t>
  </si>
  <si>
    <t>14-0079528</t>
  </si>
  <si>
    <t xml:space="preserve">DIAMOND SPRINGS-1106        </t>
  </si>
  <si>
    <t>14-0079318</t>
  </si>
  <si>
    <t>14-0079441</t>
  </si>
  <si>
    <t xml:space="preserve">DIAMOND SPRINGS-1107        </t>
  </si>
  <si>
    <t>14-0079203</t>
  </si>
  <si>
    <t>14-0079272</t>
  </si>
  <si>
    <t>14-0079386</t>
  </si>
  <si>
    <t>14-0079488</t>
  </si>
  <si>
    <t xml:space="preserve">HIGGINS-1103                </t>
  </si>
  <si>
    <t>14-0079200</t>
  </si>
  <si>
    <t xml:space="preserve">HIGGINS-1109                </t>
  </si>
  <si>
    <t>14-0079241</t>
  </si>
  <si>
    <t>14-0078904</t>
  </si>
  <si>
    <t>14-0079082</t>
  </si>
  <si>
    <t xml:space="preserve">NARROWS-2105                </t>
  </si>
  <si>
    <t>14-0079281</t>
  </si>
  <si>
    <t>14-0079518</t>
  </si>
  <si>
    <t>14-0079558</t>
  </si>
  <si>
    <t>14-0078955</t>
  </si>
  <si>
    <t>14-0079071</t>
  </si>
  <si>
    <t>14-0079146</t>
  </si>
  <si>
    <t>14-0079469</t>
  </si>
  <si>
    <t>14-0079438</t>
  </si>
  <si>
    <t>14-0079464</t>
  </si>
  <si>
    <t>14-0079550</t>
  </si>
  <si>
    <t>14-0079563</t>
  </si>
  <si>
    <t>14-0079011</t>
  </si>
  <si>
    <t>14-0079078</t>
  </si>
  <si>
    <t>14-0079209</t>
  </si>
  <si>
    <t>14-0079311</t>
  </si>
  <si>
    <t xml:space="preserve">WEIMAR-1102                 </t>
  </si>
  <si>
    <t>14-0078949</t>
  </si>
  <si>
    <t xml:space="preserve">APPLE HILL-1104             </t>
  </si>
  <si>
    <t>15-0010532</t>
  </si>
  <si>
    <t>15-0010100</t>
  </si>
  <si>
    <t>15-0010458</t>
  </si>
  <si>
    <t>15-0010285</t>
  </si>
  <si>
    <t>15-0009836</t>
  </si>
  <si>
    <t>15-0010527</t>
  </si>
  <si>
    <t>15-0010684</t>
  </si>
  <si>
    <t>15-0011142</t>
  </si>
  <si>
    <t xml:space="preserve">BRUNSWICK-1104              </t>
  </si>
  <si>
    <t>15-0011312</t>
  </si>
  <si>
    <t>15-0010341</t>
  </si>
  <si>
    <t>15-0010731</t>
  </si>
  <si>
    <t>15-0009826</t>
  </si>
  <si>
    <t>15-0010035</t>
  </si>
  <si>
    <t>15-0011115</t>
  </si>
  <si>
    <t>15-0010248</t>
  </si>
  <si>
    <t>15-0010365</t>
  </si>
  <si>
    <t>15-0010649</t>
  </si>
  <si>
    <t>15-0009919</t>
  </si>
  <si>
    <t>15-0010510</t>
  </si>
  <si>
    <t>15-0009882</t>
  </si>
  <si>
    <t>15-0010334</t>
  </si>
  <si>
    <t>15-0010297</t>
  </si>
  <si>
    <t>15-0010485</t>
  </si>
  <si>
    <t>15-0009898</t>
  </si>
  <si>
    <t>15-0010083</t>
  </si>
  <si>
    <t>15-0009821</t>
  </si>
  <si>
    <t>15-0011119</t>
  </si>
  <si>
    <t>15-0011604</t>
  </si>
  <si>
    <t>15-0011412</t>
  </si>
  <si>
    <t>15-0011338</t>
  </si>
  <si>
    <t>15-0011345</t>
  </si>
  <si>
    <t>15-0011227</t>
  </si>
  <si>
    <t>15-0011318</t>
  </si>
  <si>
    <t>15-0011019</t>
  </si>
  <si>
    <t>15-0011037</t>
  </si>
  <si>
    <t>15-0011797</t>
  </si>
  <si>
    <t>15-0084850</t>
  </si>
  <si>
    <t xml:space="preserve">PLACERVILLE-1110            </t>
  </si>
  <si>
    <t>15-0084894</t>
  </si>
  <si>
    <t xml:space="preserve">PENRYN-1107                 </t>
  </si>
  <si>
    <t>15-0087106</t>
  </si>
  <si>
    <t xml:space="preserve">APPLE HILL-1103             </t>
  </si>
  <si>
    <t>16-0013867</t>
  </si>
  <si>
    <t>16-0013786</t>
  </si>
  <si>
    <t>16-0013521</t>
  </si>
  <si>
    <t>16-0013615</t>
  </si>
  <si>
    <t xml:space="preserve">AUBURN-1102                 </t>
  </si>
  <si>
    <t>16-0013475</t>
  </si>
  <si>
    <t xml:space="preserve">3 POLE FROM EOL OPEN JUMPERS                      </t>
  </si>
  <si>
    <t>16-0013188</t>
  </si>
  <si>
    <t xml:space="preserve">3 PHASE WIRE DOWN 2/LD SIDE OF 2130               </t>
  </si>
  <si>
    <t>16-0012990</t>
  </si>
  <si>
    <t>16-0013009</t>
  </si>
  <si>
    <t>16-0013396</t>
  </si>
  <si>
    <t>16-0013566</t>
  </si>
  <si>
    <t>16-0013111</t>
  </si>
  <si>
    <t>16-0013390</t>
  </si>
  <si>
    <t>16-0012962</t>
  </si>
  <si>
    <t>16-0013479</t>
  </si>
  <si>
    <t xml:space="preserve">PLACERVILLE-1111            </t>
  </si>
  <si>
    <t xml:space="preserve">OPEN JUMPERS @ 4/N/OF 2503                        </t>
  </si>
  <si>
    <t>16-0013392</t>
  </si>
  <si>
    <t>16-0013499</t>
  </si>
  <si>
    <t>16-0012964</t>
  </si>
  <si>
    <t>16-0013097</t>
  </si>
  <si>
    <t>16-0013561</t>
  </si>
  <si>
    <t>16-0013605</t>
  </si>
  <si>
    <t>16-0013669</t>
  </si>
  <si>
    <t>16-0013524</t>
  </si>
  <si>
    <t>16-0018340</t>
  </si>
  <si>
    <t>16-0017839</t>
  </si>
  <si>
    <t>16-0018400</t>
  </si>
  <si>
    <t xml:space="preserve">OJ'S 1 SS OF MTR 1009800191                       </t>
  </si>
  <si>
    <t>16-0018459</t>
  </si>
  <si>
    <t xml:space="preserve">FORESTHILL-1102             </t>
  </si>
  <si>
    <t>16-0017988</t>
  </si>
  <si>
    <t>16-0018433</t>
  </si>
  <si>
    <t>16-0017621</t>
  </si>
  <si>
    <t xml:space="preserve">HIGGINS-1104                </t>
  </si>
  <si>
    <t xml:space="preserve">Strong Winds-Overcast-Fog-Rain-32-90 F                          </t>
  </si>
  <si>
    <t>16-0018360</t>
  </si>
  <si>
    <t>16-0017820</t>
  </si>
  <si>
    <t>16-0018350</t>
  </si>
  <si>
    <t>16-0071922</t>
  </si>
  <si>
    <t xml:space="preserve">BONNIE NOOK-1101            </t>
  </si>
  <si>
    <t>17-0002880</t>
  </si>
  <si>
    <t>17-0002967</t>
  </si>
  <si>
    <t>17-0003403</t>
  </si>
  <si>
    <t>17-0002908</t>
  </si>
  <si>
    <t>17-0003215</t>
  </si>
  <si>
    <t>17-0005783</t>
  </si>
  <si>
    <t>17-0005435</t>
  </si>
  <si>
    <t>17-0005727</t>
  </si>
  <si>
    <t xml:space="preserve">Strong Winds-Overcast-Fog-Heavy Rain-32-90 F                    </t>
  </si>
  <si>
    <t>17-0004980</t>
  </si>
  <si>
    <t>17-0005157</t>
  </si>
  <si>
    <t>17-0005426</t>
  </si>
  <si>
    <t>17-0005737</t>
  </si>
  <si>
    <t>17-0005422</t>
  </si>
  <si>
    <t>17-0005730</t>
  </si>
  <si>
    <t>17-0005057</t>
  </si>
  <si>
    <t>17-0005377</t>
  </si>
  <si>
    <t>17-0005243</t>
  </si>
  <si>
    <t xml:space="preserve"> O/J 2 E/OF 7085                                  </t>
  </si>
  <si>
    <t xml:space="preserve">Overcast-Fog-Rain-Lightning-Strong Winds-32-90 F                </t>
  </si>
  <si>
    <t xml:space="preserve">Jumper                      </t>
  </si>
  <si>
    <t>17-0005126</t>
  </si>
  <si>
    <t xml:space="preserve">GRASS VALLEY-1101           </t>
  </si>
  <si>
    <t>17-0005704</t>
  </si>
  <si>
    <t>17-0006004</t>
  </si>
  <si>
    <t>17-0005732</t>
  </si>
  <si>
    <t>17-0005757</t>
  </si>
  <si>
    <t>17-0005683</t>
  </si>
  <si>
    <t>17-0005586</t>
  </si>
  <si>
    <t xml:space="preserve">SUMMIT-1102                 </t>
  </si>
  <si>
    <t>17-0005234</t>
  </si>
  <si>
    <t xml:space="preserve">WISE-1102                   </t>
  </si>
  <si>
    <t>17-0005295</t>
  </si>
  <si>
    <t>17-0005433</t>
  </si>
  <si>
    <t>17-0005861</t>
  </si>
  <si>
    <t>17-0006205</t>
  </si>
  <si>
    <t xml:space="preserve">ECHO SUMMIT-1101            </t>
  </si>
  <si>
    <t>17-0006597</t>
  </si>
  <si>
    <t xml:space="preserve">HIGGINS-1107                </t>
  </si>
  <si>
    <t>17-0005942</t>
  </si>
  <si>
    <t>17-0005979</t>
  </si>
  <si>
    <t>17-0006249</t>
  </si>
  <si>
    <t>17-0006005</t>
  </si>
  <si>
    <t xml:space="preserve">WIRE DOWN 2 P/W/O 1008964630                      </t>
  </si>
  <si>
    <t>17-0005598</t>
  </si>
  <si>
    <t xml:space="preserve">SHADY GLEN-1102             </t>
  </si>
  <si>
    <t>17-0005829</t>
  </si>
  <si>
    <t>17-0005978</t>
  </si>
  <si>
    <t xml:space="preserve">WEIMAR-1101                 </t>
  </si>
  <si>
    <t>17-0005932</t>
  </si>
  <si>
    <t>17-0008227</t>
  </si>
  <si>
    <t>17-0006879</t>
  </si>
  <si>
    <t>17-0007467</t>
  </si>
  <si>
    <t>17-0008336</t>
  </si>
  <si>
    <t>17-0006912</t>
  </si>
  <si>
    <t>17-0008527</t>
  </si>
  <si>
    <t xml:space="preserve">DIAMOND SPRINGS-1105        </t>
  </si>
  <si>
    <t>17-0006894</t>
  </si>
  <si>
    <t>17-0007848</t>
  </si>
  <si>
    <t>17-0006795</t>
  </si>
  <si>
    <t>17-0007580</t>
  </si>
  <si>
    <t>17-0006395</t>
  </si>
  <si>
    <t>17-0006803</t>
  </si>
  <si>
    <t>17-0007913</t>
  </si>
  <si>
    <t>17-0008310</t>
  </si>
  <si>
    <t xml:space="preserve">FORESTHILL-1101             </t>
  </si>
  <si>
    <t>17-0007794</t>
  </si>
  <si>
    <t>17-0007027</t>
  </si>
  <si>
    <t>17-0007107</t>
  </si>
  <si>
    <t>17-0007233</t>
  </si>
  <si>
    <t>17-0007264</t>
  </si>
  <si>
    <t>17-0007172</t>
  </si>
  <si>
    <t>17-0006646</t>
  </si>
  <si>
    <t>17-0007000</t>
  </si>
  <si>
    <t xml:space="preserve">OLETA-1102                  </t>
  </si>
  <si>
    <t>17-0006508</t>
  </si>
  <si>
    <t xml:space="preserve">PENRYN-1103                 </t>
  </si>
  <si>
    <t>17-0007276</t>
  </si>
  <si>
    <t xml:space="preserve">PENRYN-1105                 </t>
  </si>
  <si>
    <t>17-0006867</t>
  </si>
  <si>
    <t>17-0007113</t>
  </si>
  <si>
    <t>17-0006989</t>
  </si>
  <si>
    <t>17-0007314</t>
  </si>
  <si>
    <t>17-0007783</t>
  </si>
  <si>
    <t>17-0006476</t>
  </si>
  <si>
    <t xml:space="preserve">OJ'S 1 SPAN S/OF CGC# 223091035721                </t>
  </si>
  <si>
    <t>17-0006729</t>
  </si>
  <si>
    <t xml:space="preserve">Overcast-Snow-Strong Winds-32-90 F                              </t>
  </si>
  <si>
    <t>17-0008250</t>
  </si>
  <si>
    <t>17-0008785</t>
  </si>
  <si>
    <t>17-0007889</t>
  </si>
  <si>
    <t>17-0007372</t>
  </si>
  <si>
    <t>17-0007365</t>
  </si>
  <si>
    <t>17-0007524</t>
  </si>
  <si>
    <t>17-0007320</t>
  </si>
  <si>
    <t>17-0007809</t>
  </si>
  <si>
    <t>17-0007765</t>
  </si>
  <si>
    <t>17-0007639</t>
  </si>
  <si>
    <t>17-0008220</t>
  </si>
  <si>
    <t>17-0008417</t>
  </si>
  <si>
    <t>17-0007746</t>
  </si>
  <si>
    <t>17-0007650</t>
  </si>
  <si>
    <t>17-0010566</t>
  </si>
  <si>
    <t>17-0010132</t>
  </si>
  <si>
    <t>17-0010489</t>
  </si>
  <si>
    <t>17-0010100</t>
  </si>
  <si>
    <t>17-0010225</t>
  </si>
  <si>
    <t>17-0010698</t>
  </si>
  <si>
    <t>17-0010188</t>
  </si>
  <si>
    <t>17-0010264</t>
  </si>
  <si>
    <t>17-0010218</t>
  </si>
  <si>
    <t xml:space="preserve">Rain-Strong Winds-Fog-32-90 F                                   </t>
  </si>
  <si>
    <t>17-0010326</t>
  </si>
  <si>
    <t>17-0010437</t>
  </si>
  <si>
    <t>17-0010744</t>
  </si>
  <si>
    <t>17-0010628</t>
  </si>
  <si>
    <t xml:space="preserve">LINCOLN-1104                </t>
  </si>
  <si>
    <t>17-0010786</t>
  </si>
  <si>
    <t>17-0010918</t>
  </si>
  <si>
    <t>17-0011142</t>
  </si>
  <si>
    <t xml:space="preserve">BELL-1107                   </t>
  </si>
  <si>
    <t>17-0011549</t>
  </si>
  <si>
    <t xml:space="preserve">#1 PHASE WIRE DOWN 4/S/OF 31909                   </t>
  </si>
  <si>
    <t>17-0011445</t>
  </si>
  <si>
    <t>17-0011592</t>
  </si>
  <si>
    <t>17-0011145</t>
  </si>
  <si>
    <t xml:space="preserve">JUMPERS 3/W/OF 7939                               </t>
  </si>
  <si>
    <t>17-0013190</t>
  </si>
  <si>
    <t xml:space="preserve">WIRE DOWN E/OF 31909                              </t>
  </si>
  <si>
    <t>17-0011949</t>
  </si>
  <si>
    <t>17-0012930</t>
  </si>
  <si>
    <t xml:space="preserve">Strong Winds-Overcast-Fog-Snow-32-90 F                          </t>
  </si>
  <si>
    <t>17-0012948</t>
  </si>
  <si>
    <t>17-0011873</t>
  </si>
  <si>
    <t>17-0011882</t>
  </si>
  <si>
    <t>17-0011867</t>
  </si>
  <si>
    <t>17-0010893</t>
  </si>
  <si>
    <t>17-0011929</t>
  </si>
  <si>
    <t>17-0012150</t>
  </si>
  <si>
    <t xml:space="preserve">Partly Cloudy-Fog-Drizzle-Strong Winds-32-90 F                  </t>
  </si>
  <si>
    <t>17-0012943</t>
  </si>
  <si>
    <t>17-0013485</t>
  </si>
  <si>
    <t xml:space="preserve">WIRE DOWN 1 LD SIDE OF 7047                       </t>
  </si>
  <si>
    <t>17-0013519</t>
  </si>
  <si>
    <t>17-0013239</t>
  </si>
  <si>
    <t xml:space="preserve">WIRE ON GRD 1 1/2 SPAN W/O 18585                  </t>
  </si>
  <si>
    <t>17-0013373</t>
  </si>
  <si>
    <t>17-0013185</t>
  </si>
  <si>
    <t xml:space="preserve">WIRE DOWN S SPANS LD SD 5829                      </t>
  </si>
  <si>
    <t>17-0013537</t>
  </si>
  <si>
    <t>17-0012764</t>
  </si>
  <si>
    <t xml:space="preserve">Snow-Clear-32-90 F                                              </t>
  </si>
  <si>
    <t>17-0013710</t>
  </si>
  <si>
    <t>17-0013612</t>
  </si>
  <si>
    <t>17-0013628</t>
  </si>
  <si>
    <t xml:space="preserve">Partly Cloudy-Fog-Snow-Below 32 F                               </t>
  </si>
  <si>
    <t>17-0013630</t>
  </si>
  <si>
    <t>17-0013686</t>
  </si>
  <si>
    <t xml:space="preserve">Drizzle-Snow-32-90 F                                            </t>
  </si>
  <si>
    <t>17-0013698</t>
  </si>
  <si>
    <t>17-0013876</t>
  </si>
  <si>
    <t>17-0013887</t>
  </si>
  <si>
    <t>17-0014000</t>
  </si>
  <si>
    <t>17-0013995</t>
  </si>
  <si>
    <t>17-0013655</t>
  </si>
  <si>
    <t>17-0013975</t>
  </si>
  <si>
    <t>17-0013556</t>
  </si>
  <si>
    <t>17-0013558</t>
  </si>
  <si>
    <t>17-0014026</t>
  </si>
  <si>
    <t>17-0013576</t>
  </si>
  <si>
    <t>17-0014356</t>
  </si>
  <si>
    <t>17-0013678</t>
  </si>
  <si>
    <t>17-0013563</t>
  </si>
  <si>
    <t>17-0018350</t>
  </si>
  <si>
    <t>17-0018437</t>
  </si>
  <si>
    <t>17-0018698</t>
  </si>
  <si>
    <t>17-0018900</t>
  </si>
  <si>
    <t>17-0018596</t>
  </si>
  <si>
    <t>17-0018623</t>
  </si>
  <si>
    <t>17-0018308</t>
  </si>
  <si>
    <t>17-0018042</t>
  </si>
  <si>
    <t>17-0018258</t>
  </si>
  <si>
    <t xml:space="preserve">SHINGLE SPRINGS-1104        </t>
  </si>
  <si>
    <t>17-0018358</t>
  </si>
  <si>
    <t>17-0019741</t>
  </si>
  <si>
    <t xml:space="preserve">OJ @ 34451                                        </t>
  </si>
  <si>
    <t>17-0019423</t>
  </si>
  <si>
    <t>17-0019708</t>
  </si>
  <si>
    <t>17-0019309</t>
  </si>
  <si>
    <t>17-0024784</t>
  </si>
  <si>
    <t>17-0024798</t>
  </si>
  <si>
    <t>17-0025187</t>
  </si>
  <si>
    <t>17-0025005</t>
  </si>
  <si>
    <t>17-0024796</t>
  </si>
  <si>
    <t xml:space="preserve">CLARKSVILLE-2104            </t>
  </si>
  <si>
    <t>17-0024364</t>
  </si>
  <si>
    <t>17-0024714</t>
  </si>
  <si>
    <t>17-0024080</t>
  </si>
  <si>
    <t>17-0024082</t>
  </si>
  <si>
    <t>17-0024721</t>
  </si>
  <si>
    <t>17-0024793</t>
  </si>
  <si>
    <t>17-0024815</t>
  </si>
  <si>
    <t>17-0024047</t>
  </si>
  <si>
    <t>17-0024857</t>
  </si>
  <si>
    <t xml:space="preserve">SIERRA CITY DIESEL-1101     </t>
  </si>
  <si>
    <t>17-0025679</t>
  </si>
  <si>
    <t>17-0024705</t>
  </si>
  <si>
    <t>17-0023949</t>
  </si>
  <si>
    <t>17-0024702</t>
  </si>
  <si>
    <t>17-0024960</t>
  </si>
  <si>
    <t>17-0025071</t>
  </si>
  <si>
    <t>17-0024881</t>
  </si>
  <si>
    <t>17-0025160</t>
  </si>
  <si>
    <t>17-0024972</t>
  </si>
  <si>
    <t>17-0025739</t>
  </si>
  <si>
    <t>17-0025147</t>
  </si>
  <si>
    <t>17-0025185</t>
  </si>
  <si>
    <t xml:space="preserve">LINCOLN-1101                </t>
  </si>
  <si>
    <t>17-0024864</t>
  </si>
  <si>
    <t>17-0025166</t>
  </si>
  <si>
    <t>17-0024990</t>
  </si>
  <si>
    <t>17-0025175</t>
  </si>
  <si>
    <t>17-0026002</t>
  </si>
  <si>
    <t>17-0025208</t>
  </si>
  <si>
    <t>17-0024841</t>
  </si>
  <si>
    <t>17-0025604</t>
  </si>
  <si>
    <t>17-0025542</t>
  </si>
  <si>
    <t>17-0037397</t>
  </si>
  <si>
    <t>17-0037746</t>
  </si>
  <si>
    <t>17-0037304</t>
  </si>
  <si>
    <t>17-0037315</t>
  </si>
  <si>
    <t>17-0037317</t>
  </si>
  <si>
    <t>17-0037945</t>
  </si>
  <si>
    <t xml:space="preserve">HIGGINS-1110                </t>
  </si>
  <si>
    <t xml:space="preserve">HOT WIRE DOWN AT MTR 1009741819                   </t>
  </si>
  <si>
    <t>17-0037675</t>
  </si>
  <si>
    <t xml:space="preserve">SHADY GLEN-1101             </t>
  </si>
  <si>
    <t>17-0037549</t>
  </si>
  <si>
    <t>17-0038159</t>
  </si>
  <si>
    <t xml:space="preserve">PLACER-1103                 </t>
  </si>
  <si>
    <t xml:space="preserve">OJ @ MTR#1009206068                               </t>
  </si>
  <si>
    <t>17-0075507</t>
  </si>
  <si>
    <t>17-0085778</t>
  </si>
  <si>
    <t>17-0085266</t>
  </si>
  <si>
    <t>17-0085282</t>
  </si>
  <si>
    <t>17-0085204</t>
  </si>
  <si>
    <t>17-0085355</t>
  </si>
  <si>
    <t>17-0086029</t>
  </si>
  <si>
    <t xml:space="preserve">JUMPERS 1/S/E OF 3987                             </t>
  </si>
  <si>
    <t>17-0086150</t>
  </si>
  <si>
    <t xml:space="preserve">JUMPERS 1/N/E OF MTR# 1007521741                  </t>
  </si>
  <si>
    <t>17-0086143</t>
  </si>
  <si>
    <t>17-0086158</t>
  </si>
  <si>
    <t xml:space="preserve">WIRE DOWN AT SPRING AND MILL                      </t>
  </si>
  <si>
    <t>17-0085261</t>
  </si>
  <si>
    <t>17-0085527</t>
  </si>
  <si>
    <t>17-0085600</t>
  </si>
  <si>
    <t>17-0085492</t>
  </si>
  <si>
    <t>17-0085795</t>
  </si>
  <si>
    <t>17-0085336</t>
  </si>
  <si>
    <t xml:space="preserve">JUMPERS LD SIDE OF MTR#1008936587                 </t>
  </si>
  <si>
    <t>17-0086141</t>
  </si>
  <si>
    <t>17-0086747</t>
  </si>
  <si>
    <t>17-0085436</t>
  </si>
  <si>
    <t xml:space="preserve">WIRE DOWN, 1 CONDUCTOR 2 P W/O 33617              </t>
  </si>
  <si>
    <t>17-0088957</t>
  </si>
  <si>
    <t>17-0089061</t>
  </si>
  <si>
    <t>17-0099679</t>
  </si>
  <si>
    <t>17-0102021</t>
  </si>
  <si>
    <t xml:space="preserve">BELL-1108                   </t>
  </si>
  <si>
    <t>17-0102185</t>
  </si>
  <si>
    <t>17-0102011</t>
  </si>
  <si>
    <t>17-0102266</t>
  </si>
  <si>
    <t>18-0023258</t>
  </si>
  <si>
    <t>18-0023498</t>
  </si>
  <si>
    <t>18-0023752</t>
  </si>
  <si>
    <t>18-0023318</t>
  </si>
  <si>
    <t>18-0023501</t>
  </si>
  <si>
    <t>18-0023361</t>
  </si>
  <si>
    <t>18-0023399</t>
  </si>
  <si>
    <t>18-0023538</t>
  </si>
  <si>
    <t>18-0023539</t>
  </si>
  <si>
    <t>18-0023563</t>
  </si>
  <si>
    <t>18-0023873</t>
  </si>
  <si>
    <t>18-0023279</t>
  </si>
  <si>
    <t>18-0023411</t>
  </si>
  <si>
    <t>18-0023586</t>
  </si>
  <si>
    <t xml:space="preserve">2102/2                                            </t>
  </si>
  <si>
    <t>18-0023620</t>
  </si>
  <si>
    <t>18-0023723</t>
  </si>
  <si>
    <t>18-0023750</t>
  </si>
  <si>
    <t xml:space="preserve">OJ'S AT MTR# 1007479834                           </t>
  </si>
  <si>
    <t>18-0023800</t>
  </si>
  <si>
    <t>18-0023446</t>
  </si>
  <si>
    <t>18-0064545</t>
  </si>
  <si>
    <t>18-0090287</t>
  </si>
  <si>
    <t>18-0104944</t>
  </si>
  <si>
    <t>18-0105035</t>
  </si>
  <si>
    <t>18-0105014</t>
  </si>
  <si>
    <t>19-0005388</t>
  </si>
  <si>
    <t>19-0005098</t>
  </si>
  <si>
    <t>19-0005481</t>
  </si>
  <si>
    <t>19-0005419</t>
  </si>
  <si>
    <t xml:space="preserve">Snow-Overcast-Fog-32-90 F                                       </t>
  </si>
  <si>
    <t>19-0005255</t>
  </si>
  <si>
    <t xml:space="preserve">PIKE CITY-1102              </t>
  </si>
  <si>
    <t>19-0005852</t>
  </si>
  <si>
    <t xml:space="preserve">OJ 1/E/O 21681                                    </t>
  </si>
  <si>
    <t>19-0005457</t>
  </si>
  <si>
    <t>19-0005518</t>
  </si>
  <si>
    <t xml:space="preserve">WIRE DOWN @ 3777 DOGWOOD                          </t>
  </si>
  <si>
    <t xml:space="preserve">Overcast-Fog-Heavy Rain-Lightning-Strong Winds-32-90 F          </t>
  </si>
  <si>
    <t>19-0010662</t>
  </si>
  <si>
    <t>19-0010402</t>
  </si>
  <si>
    <t>19-0010542</t>
  </si>
  <si>
    <t>19-0010884</t>
  </si>
  <si>
    <t xml:space="preserve">OJ'S 1 E/O 18833                                  </t>
  </si>
  <si>
    <t xml:space="preserve">Overcast-Fog-Heavy Rain-Lightning-32-90 F                       </t>
  </si>
  <si>
    <t>19-0010901</t>
  </si>
  <si>
    <t>19-0010989</t>
  </si>
  <si>
    <t>19-0010995</t>
  </si>
  <si>
    <t>19-0010999</t>
  </si>
  <si>
    <t>19-0011110</t>
  </si>
  <si>
    <t>19-0011168</t>
  </si>
  <si>
    <t>19-0010352</t>
  </si>
  <si>
    <t xml:space="preserve">Lightning-Fog-Heavy Rain-Strong Winds-32-90 F                   </t>
  </si>
  <si>
    <t>19-0010448</t>
  </si>
  <si>
    <t>19-0010290</t>
  </si>
  <si>
    <t>19-0011802</t>
  </si>
  <si>
    <t>19-0010424</t>
  </si>
  <si>
    <t>19-0010711</t>
  </si>
  <si>
    <t>19-0010493</t>
  </si>
  <si>
    <t>19-0010162</t>
  </si>
  <si>
    <t>19-0010268</t>
  </si>
  <si>
    <t>19-0010488</t>
  </si>
  <si>
    <t>19-0010946</t>
  </si>
  <si>
    <t>19-0011009</t>
  </si>
  <si>
    <t xml:space="preserve">WIRE DOWN 1 S/O 35307                             </t>
  </si>
  <si>
    <t>19-0010314</t>
  </si>
  <si>
    <t>19-0009441</t>
  </si>
  <si>
    <t>19-0009451</t>
  </si>
  <si>
    <t>19-0009985</t>
  </si>
  <si>
    <t>19-0011166</t>
  </si>
  <si>
    <t>19-0011849</t>
  </si>
  <si>
    <t>19-0010996</t>
  </si>
  <si>
    <t>19-0011242</t>
  </si>
  <si>
    <t>19-0010979</t>
  </si>
  <si>
    <t>19-0011243</t>
  </si>
  <si>
    <t>19-0011808</t>
  </si>
  <si>
    <t>19-0010875</t>
  </si>
  <si>
    <t>19-0011388</t>
  </si>
  <si>
    <t>19-0011945</t>
  </si>
  <si>
    <t>19-0010912</t>
  </si>
  <si>
    <t>19-0011302</t>
  </si>
  <si>
    <t>19-0010870</t>
  </si>
  <si>
    <t>19-0010857</t>
  </si>
  <si>
    <t>19-0010881</t>
  </si>
  <si>
    <t>19-0018389</t>
  </si>
  <si>
    <t>19-0018728</t>
  </si>
  <si>
    <t>19-0018147</t>
  </si>
  <si>
    <t>19-0018188</t>
  </si>
  <si>
    <t>19-0018747</t>
  </si>
  <si>
    <t>19-0018781</t>
  </si>
  <si>
    <t>19-0019027</t>
  </si>
  <si>
    <t>19-0019176</t>
  </si>
  <si>
    <t xml:space="preserve">OJ  1 SPAN N/W/O CGC 5185                         </t>
  </si>
  <si>
    <t>19-0019177</t>
  </si>
  <si>
    <t>19-0019193</t>
  </si>
  <si>
    <t>19-0019309</t>
  </si>
  <si>
    <t>19-0019331</t>
  </si>
  <si>
    <t xml:space="preserve">OJ 1 SPAN E/O CGC 5160                            </t>
  </si>
  <si>
    <t>19-0019340</t>
  </si>
  <si>
    <t>19-0019438</t>
  </si>
  <si>
    <t>19-0019444</t>
  </si>
  <si>
    <t>19-0019448</t>
  </si>
  <si>
    <t>19-0019500</t>
  </si>
  <si>
    <t>19-0019538</t>
  </si>
  <si>
    <t>19-0019731</t>
  </si>
  <si>
    <t>19-0021148</t>
  </si>
  <si>
    <t xml:space="preserve">WIRE DOWN 1 E/O 38643                             </t>
  </si>
  <si>
    <t>19-0017821</t>
  </si>
  <si>
    <t>19-0017722</t>
  </si>
  <si>
    <t>19-0017832</t>
  </si>
  <si>
    <t>19-0018008</t>
  </si>
  <si>
    <t>19-0019079</t>
  </si>
  <si>
    <t>19-0018081</t>
  </si>
  <si>
    <t xml:space="preserve">WIRE DOWN 1 S/O MTR 1005208316                    </t>
  </si>
  <si>
    <t>19-0018240</t>
  </si>
  <si>
    <t>19-0018681</t>
  </si>
  <si>
    <t>19-0019229</t>
  </si>
  <si>
    <t>19-0017836</t>
  </si>
  <si>
    <t xml:space="preserve">WIRE DOWN 1 SPAN LD SIDE OF CGC #22367243816      </t>
  </si>
  <si>
    <t>19-0018225</t>
  </si>
  <si>
    <t xml:space="preserve">OJS 1 P/W/O 11445 ON TAP                          </t>
  </si>
  <si>
    <t>19-0018446</t>
  </si>
  <si>
    <t>19-0018585</t>
  </si>
  <si>
    <t>19-0018656</t>
  </si>
  <si>
    <t>19-0018706</t>
  </si>
  <si>
    <t>19-0018707</t>
  </si>
  <si>
    <t>19-0018750</t>
  </si>
  <si>
    <t>19-0019096</t>
  </si>
  <si>
    <t>19-0019102</t>
  </si>
  <si>
    <t xml:space="preserve">HOT WIRE DOWN 7 S/O 6633                          </t>
  </si>
  <si>
    <t>19-0019175</t>
  </si>
  <si>
    <t>19-0019209</t>
  </si>
  <si>
    <t>19-0019791</t>
  </si>
  <si>
    <t>19-0018316</t>
  </si>
  <si>
    <t>19-0018506</t>
  </si>
  <si>
    <t>19-0018699</t>
  </si>
  <si>
    <t>19-0018273</t>
  </si>
  <si>
    <t>19-0018726</t>
  </si>
  <si>
    <t>19-0018799</t>
  </si>
  <si>
    <t>19-0018886</t>
  </si>
  <si>
    <t>19-0019070</t>
  </si>
  <si>
    <t>19-0019265</t>
  </si>
  <si>
    <t>19-0018257</t>
  </si>
  <si>
    <t>19-0018370</t>
  </si>
  <si>
    <t>19-0018302</t>
  </si>
  <si>
    <t>19-0018387</t>
  </si>
  <si>
    <t xml:space="preserve">WIRE DOWN SOURCE SIDE OF 5833                     </t>
  </si>
  <si>
    <t>19-0018473</t>
  </si>
  <si>
    <t>19-0018646</t>
  </si>
  <si>
    <t>19-0020403</t>
  </si>
  <si>
    <t>19-0020394</t>
  </si>
  <si>
    <t>19-0020476</t>
  </si>
  <si>
    <t>19-0020473</t>
  </si>
  <si>
    <t>19-0020420</t>
  </si>
  <si>
    <t>19-0020807</t>
  </si>
  <si>
    <t>19-0020434</t>
  </si>
  <si>
    <t>19-0020544</t>
  </si>
  <si>
    <t>19-0020560</t>
  </si>
  <si>
    <t>19-0020669</t>
  </si>
  <si>
    <t>19-0022378</t>
  </si>
  <si>
    <t>19-0022473</t>
  </si>
  <si>
    <t>19-0020499</t>
  </si>
  <si>
    <t>19-0020748</t>
  </si>
  <si>
    <t>19-0020958</t>
  </si>
  <si>
    <t>19-0021032</t>
  </si>
  <si>
    <t>19-0020450</t>
  </si>
  <si>
    <t xml:space="preserve">WIRE DOWN 1 W/O 223655138715                      </t>
  </si>
  <si>
    <t>19-0020529</t>
  </si>
  <si>
    <t>19-0020600</t>
  </si>
  <si>
    <t>19-0020799</t>
  </si>
  <si>
    <t>19-0020831</t>
  </si>
  <si>
    <t>19-0020834</t>
  </si>
  <si>
    <t>19-0021142</t>
  </si>
  <si>
    <t>19-0020572</t>
  </si>
  <si>
    <t>19-0020887</t>
  </si>
  <si>
    <t>19-0021011</t>
  </si>
  <si>
    <t>19-0021026</t>
  </si>
  <si>
    <t>19-0020521</t>
  </si>
  <si>
    <t xml:space="preserve">WIRE DOWN 1 SP N/O 44675                          </t>
  </si>
  <si>
    <t>19-0020643</t>
  </si>
  <si>
    <t>19-0020703</t>
  </si>
  <si>
    <t>19-0020821</t>
  </si>
  <si>
    <t>19-0020501</t>
  </si>
  <si>
    <t>19-0020598</t>
  </si>
  <si>
    <t>19-0020667</t>
  </si>
  <si>
    <t>19-0020690</t>
  </si>
  <si>
    <t>19-0020745</t>
  </si>
  <si>
    <t>19-0020496</t>
  </si>
  <si>
    <t>19-0021897</t>
  </si>
  <si>
    <t xml:space="preserve">WIRE DOWN N/O 80645                               </t>
  </si>
  <si>
    <t>19-0021637</t>
  </si>
  <si>
    <t>19-0021874</t>
  </si>
  <si>
    <t>19-0021345</t>
  </si>
  <si>
    <t>19-0021859</t>
  </si>
  <si>
    <t>19-0021653</t>
  </si>
  <si>
    <t>19-0022266</t>
  </si>
  <si>
    <t xml:space="preserve">WIRE DOWN 8 SPANS SS OF 8801                      </t>
  </si>
  <si>
    <t>19-0021425</t>
  </si>
  <si>
    <t>19-0021943</t>
  </si>
  <si>
    <t>19-0022505</t>
  </si>
  <si>
    <t xml:space="preserve">WIRE DOWN 2 LD SIDE 10463                         </t>
  </si>
  <si>
    <t>19-0022175</t>
  </si>
  <si>
    <t>19-0022544</t>
  </si>
  <si>
    <t>19-0021817</t>
  </si>
  <si>
    <t xml:space="preserve">Capacitor                   </t>
  </si>
  <si>
    <t>19-0022910</t>
  </si>
  <si>
    <t>19-0023109</t>
  </si>
  <si>
    <t>19-0023669</t>
  </si>
  <si>
    <t>19-0023299</t>
  </si>
  <si>
    <t>19-0022925</t>
  </si>
  <si>
    <t>19-0023817</t>
  </si>
  <si>
    <t>19-0022843</t>
  </si>
  <si>
    <t>19-0022976</t>
  </si>
  <si>
    <t xml:space="preserve">DIAMOND SPRINGS-1104        </t>
  </si>
  <si>
    <t>19-0023294</t>
  </si>
  <si>
    <t>19-0023077</t>
  </si>
  <si>
    <t>19-0022733</t>
  </si>
  <si>
    <t>19-0023576</t>
  </si>
  <si>
    <t>19-0023744</t>
  </si>
  <si>
    <t>19-0023580</t>
  </si>
  <si>
    <t>19-0023516</t>
  </si>
  <si>
    <t>19-0023200</t>
  </si>
  <si>
    <t>19-0023618</t>
  </si>
  <si>
    <t>19-0022782</t>
  </si>
  <si>
    <t>19-0024353</t>
  </si>
  <si>
    <t>19-0024355</t>
  </si>
  <si>
    <t>19-0023772</t>
  </si>
  <si>
    <t>19-0023780</t>
  </si>
  <si>
    <t>19-0024509</t>
  </si>
  <si>
    <t>19-0024386</t>
  </si>
  <si>
    <t>19-0024752</t>
  </si>
  <si>
    <t>19-0025018</t>
  </si>
  <si>
    <t>19-0024545</t>
  </si>
  <si>
    <t>19-0025143</t>
  </si>
  <si>
    <t>19-0024444</t>
  </si>
  <si>
    <t>19-0024518</t>
  </si>
  <si>
    <t xml:space="preserve">WIRE DOWN @ MTR# 1008772529                       </t>
  </si>
  <si>
    <t>19-0024393</t>
  </si>
  <si>
    <t xml:space="preserve">WIRE DOWN 6 POLES SS/O 32001                      </t>
  </si>
  <si>
    <t>19-0024463</t>
  </si>
  <si>
    <t>19-0024475</t>
  </si>
  <si>
    <t>19-0025115</t>
  </si>
  <si>
    <t>19-0024541</t>
  </si>
  <si>
    <t>19-0024963</t>
  </si>
  <si>
    <t xml:space="preserve">OJ'S 3 E/O 3440 WOODPECKER CT                     </t>
  </si>
  <si>
    <t>19-0025734</t>
  </si>
  <si>
    <t xml:space="preserve">WIRE DOWN SS OF 12221                             </t>
  </si>
  <si>
    <t>19-0025299</t>
  </si>
  <si>
    <t>19-0025044</t>
  </si>
  <si>
    <t>19-0025117</t>
  </si>
  <si>
    <t>19-0025120</t>
  </si>
  <si>
    <t>19-0025178</t>
  </si>
  <si>
    <t>19-0025179</t>
  </si>
  <si>
    <t>19-0025180</t>
  </si>
  <si>
    <t>19-0025239</t>
  </si>
  <si>
    <t xml:space="preserve">WIRE DOWN @ 3619                                  </t>
  </si>
  <si>
    <t>19-0025165</t>
  </si>
  <si>
    <t>19-0025087</t>
  </si>
  <si>
    <t>19-0025157</t>
  </si>
  <si>
    <t>19-0025163</t>
  </si>
  <si>
    <t>19-0025171</t>
  </si>
  <si>
    <t>19-0025200</t>
  </si>
  <si>
    <t>19-0025227</t>
  </si>
  <si>
    <t>19-0025261</t>
  </si>
  <si>
    <t>19-0025534</t>
  </si>
  <si>
    <t>19-0025057</t>
  </si>
  <si>
    <t>19-0025085</t>
  </si>
  <si>
    <t>19-0025168</t>
  </si>
  <si>
    <t xml:space="preserve">WIRE DOWN 1 S/OF 5845                             </t>
  </si>
  <si>
    <t>19-0025572</t>
  </si>
  <si>
    <t>19-0028071</t>
  </si>
  <si>
    <t>19-0028630</t>
  </si>
  <si>
    <t>19-0028627</t>
  </si>
  <si>
    <t>19-0028294</t>
  </si>
  <si>
    <t>19-0028825</t>
  </si>
  <si>
    <t xml:space="preserve">SPAULDING-1101              </t>
  </si>
  <si>
    <t>19-0028268</t>
  </si>
  <si>
    <t>19-0028532</t>
  </si>
  <si>
    <t>19-0028556</t>
  </si>
  <si>
    <t xml:space="preserve">OJ 1 E/O CGC# 222835549678                        </t>
  </si>
  <si>
    <t>19-0028978</t>
  </si>
  <si>
    <t>19-0029117</t>
  </si>
  <si>
    <t>19-0028802</t>
  </si>
  <si>
    <t>19-0028884</t>
  </si>
  <si>
    <t>19-0028926</t>
  </si>
  <si>
    <t>19-0028697</t>
  </si>
  <si>
    <t xml:space="preserve">WIRE DOWN @ 22365 CHERYL                          </t>
  </si>
  <si>
    <t>19-0028781</t>
  </si>
  <si>
    <t>19-0028877</t>
  </si>
  <si>
    <t>19-0028907</t>
  </si>
  <si>
    <t xml:space="preserve">Strong Winds-Rain-Overcast-Fog-32-90 F                          </t>
  </si>
  <si>
    <t>19-0029148</t>
  </si>
  <si>
    <t>19-0065574</t>
  </si>
  <si>
    <t>19-0065481</t>
  </si>
  <si>
    <t>19-0118081</t>
  </si>
  <si>
    <t xml:space="preserve">OJ'S 1 E/O 3585                                   </t>
  </si>
  <si>
    <t>19-0115927</t>
  </si>
  <si>
    <t>19-0117871</t>
  </si>
  <si>
    <t xml:space="preserve">OJ'S E/OF 222683551520                            </t>
  </si>
  <si>
    <t>19-0115965</t>
  </si>
  <si>
    <t xml:space="preserve">OJ'S 4 N/OF 222702153142                          </t>
  </si>
  <si>
    <t>19-0117572</t>
  </si>
  <si>
    <t>19-0117452</t>
  </si>
  <si>
    <t>19-0118709</t>
  </si>
  <si>
    <t>19-0130005</t>
  </si>
  <si>
    <t>19-0129944</t>
  </si>
  <si>
    <t>19-0130790</t>
  </si>
  <si>
    <t>20-0009767</t>
  </si>
  <si>
    <t xml:space="preserve">WIRE DOWN 5151 CLEAR CREEK                        </t>
  </si>
  <si>
    <t>20-0010264</t>
  </si>
  <si>
    <t>20-0010227</t>
  </si>
  <si>
    <t>20-0010296</t>
  </si>
  <si>
    <t>20-0010333</t>
  </si>
  <si>
    <t xml:space="preserve">WIRE DOWN AT 13630 FOREST PARK LN                 </t>
  </si>
  <si>
    <t>20-0010339</t>
  </si>
  <si>
    <t xml:space="preserve">6/P/LD SIDE OF 32993                              </t>
  </si>
  <si>
    <t>20-0009717</t>
  </si>
  <si>
    <t>20-0010254</t>
  </si>
  <si>
    <t>20-0010891</t>
  </si>
  <si>
    <t>20-0010528</t>
  </si>
  <si>
    <t>20-0010564</t>
  </si>
  <si>
    <t>20-0010985</t>
  </si>
  <si>
    <t>20-0019493</t>
  </si>
  <si>
    <t xml:space="preserve">Clear-                                                          </t>
  </si>
  <si>
    <t>20-0019060</t>
  </si>
  <si>
    <t xml:space="preserve">PLACERVILLE-1112            </t>
  </si>
  <si>
    <t>20-0019161</t>
  </si>
  <si>
    <t>20-0018955</t>
  </si>
  <si>
    <t>20-0019238</t>
  </si>
  <si>
    <t>20-0019082</t>
  </si>
  <si>
    <t>20-0019137</t>
  </si>
  <si>
    <t>20-0032190</t>
  </si>
  <si>
    <t>20-0032186</t>
  </si>
  <si>
    <t>20-0032482</t>
  </si>
  <si>
    <t>20-0032861</t>
  </si>
  <si>
    <t>20-0084057</t>
  </si>
  <si>
    <t>20-0085010</t>
  </si>
  <si>
    <t>20-0085084</t>
  </si>
  <si>
    <t>21-0010382</t>
  </si>
  <si>
    <t>21-0010618</t>
  </si>
  <si>
    <t>21-0010524</t>
  </si>
  <si>
    <t>21-0010110</t>
  </si>
  <si>
    <t>21-0010111</t>
  </si>
  <si>
    <t>21-0010477</t>
  </si>
  <si>
    <t>21-0010727</t>
  </si>
  <si>
    <t>21-0010494</t>
  </si>
  <si>
    <t>21-0010869</t>
  </si>
  <si>
    <t>21-0010975</t>
  </si>
  <si>
    <t xml:space="preserve">HOT WIRE DOWN 5837                                </t>
  </si>
  <si>
    <t>21-0010790</t>
  </si>
  <si>
    <t>21-0010573</t>
  </si>
  <si>
    <t>21-0010453</t>
  </si>
  <si>
    <t>21-0013871</t>
  </si>
  <si>
    <t>21-0013624</t>
  </si>
  <si>
    <t xml:space="preserve">WIRE DOWN 6 POLES LD SIDE OF 2025                 </t>
  </si>
  <si>
    <t>21-0013682</t>
  </si>
  <si>
    <t>21-0013927</t>
  </si>
  <si>
    <t xml:space="preserve">WIRE DOWN @ 6760 DIABLO VIEW CT                   </t>
  </si>
  <si>
    <t>21-0013999</t>
  </si>
  <si>
    <t>21-0013869</t>
  </si>
  <si>
    <t xml:space="preserve">WIRE DOWN 2 SPANS LD SIDE OF 6149                 </t>
  </si>
  <si>
    <t>21-0013786</t>
  </si>
  <si>
    <t>21-0013636</t>
  </si>
  <si>
    <t>21-0013770</t>
  </si>
  <si>
    <t>21-0013797</t>
  </si>
  <si>
    <t>21-0013970</t>
  </si>
  <si>
    <t>21-0014492</t>
  </si>
  <si>
    <t>21-0014073</t>
  </si>
  <si>
    <t>21-0013546</t>
  </si>
  <si>
    <t>21-0014549</t>
  </si>
  <si>
    <t>21-0016028</t>
  </si>
  <si>
    <t>21-0016180</t>
  </si>
  <si>
    <t>21-0015917</t>
  </si>
  <si>
    <t>21-0015947</t>
  </si>
  <si>
    <t>21-0016139</t>
  </si>
  <si>
    <t>21-0015601</t>
  </si>
  <si>
    <t>21-0015807</t>
  </si>
  <si>
    <t>21-0016007</t>
  </si>
  <si>
    <t>21-0015704</t>
  </si>
  <si>
    <t>21-0016189</t>
  </si>
  <si>
    <t>21-0018068</t>
  </si>
  <si>
    <t>21-0017673</t>
  </si>
  <si>
    <t xml:space="preserve">WIRE DOWN @ 35859                                 </t>
  </si>
  <si>
    <t xml:space="preserve">Snow-Clear-32-90F                                               </t>
  </si>
  <si>
    <t>21-0018317</t>
  </si>
  <si>
    <t>21-0115798</t>
  </si>
  <si>
    <t>21-0128898</t>
  </si>
  <si>
    <t>21-0135853</t>
  </si>
  <si>
    <t>21-0135774</t>
  </si>
  <si>
    <t>21-0137022</t>
  </si>
  <si>
    <t xml:space="preserve">Strong Winds-Clear-32-90F                                       </t>
  </si>
  <si>
    <t>21-0157144</t>
  </si>
  <si>
    <t>21-0157378</t>
  </si>
  <si>
    <t xml:space="preserve">WIRE DOWN 17197 NORLENE WAY                       </t>
  </si>
  <si>
    <t>21-0156929</t>
  </si>
  <si>
    <t>21-0157672</t>
  </si>
  <si>
    <t xml:space="preserve">WIRE DOWN CAUSING 18473 TO BLOW                   </t>
  </si>
  <si>
    <t>21-0157855</t>
  </si>
  <si>
    <t>21-0157812</t>
  </si>
  <si>
    <t>21-0157773</t>
  </si>
  <si>
    <t>21-0158005</t>
  </si>
  <si>
    <t>21-0157844</t>
  </si>
  <si>
    <t>21-0157901</t>
  </si>
  <si>
    <t>21-0158094</t>
  </si>
  <si>
    <t>21-0158146</t>
  </si>
  <si>
    <t>21-0160544</t>
  </si>
  <si>
    <t xml:space="preserve">WIRE DOWN 1/N/OF CGC# 222615464625                </t>
  </si>
  <si>
    <t>21-0160561</t>
  </si>
  <si>
    <t xml:space="preserve">OJ 2 SPANS SOURCE SIDE OF 12913                   </t>
  </si>
  <si>
    <t>21-0161237</t>
  </si>
  <si>
    <t>21-0161622</t>
  </si>
  <si>
    <t>22-0107108</t>
  </si>
  <si>
    <t xml:space="preserve">WIRE DOWN AT MTR 1009711651                       </t>
  </si>
  <si>
    <t>22-0138129</t>
  </si>
  <si>
    <t>22-0138498</t>
  </si>
  <si>
    <t>22-0142451</t>
  </si>
  <si>
    <t>23-0004228</t>
  </si>
  <si>
    <t xml:space="preserve">WIRE DOWN @ CGC#222859652943                      </t>
  </si>
  <si>
    <t>23-0007275</t>
  </si>
  <si>
    <t>23-0010209</t>
  </si>
  <si>
    <t xml:space="preserve">HORSESHOE-1101              </t>
  </si>
  <si>
    <t>23-0009910</t>
  </si>
  <si>
    <t>23-0010014</t>
  </si>
  <si>
    <t>23-0010224</t>
  </si>
  <si>
    <t>23-0010749</t>
  </si>
  <si>
    <t>23-0011137</t>
  </si>
  <si>
    <t>23-0011369</t>
  </si>
  <si>
    <t xml:space="preserve">WIRE DOWN LS/OF CGC 223397939251                  </t>
  </si>
  <si>
    <t>23-0011078</t>
  </si>
  <si>
    <t>23-0012259</t>
  </si>
  <si>
    <t>23-0012039</t>
  </si>
  <si>
    <t xml:space="preserve">WIRE DOWN LD SIDE 583890 TWD 223579337115         </t>
  </si>
  <si>
    <t>23-0012871</t>
  </si>
  <si>
    <t xml:space="preserve">WIRE DOWN CGC#223188638303                        </t>
  </si>
  <si>
    <t>23-0012209</t>
  </si>
  <si>
    <t>23-0012056</t>
  </si>
  <si>
    <t>23-0012101</t>
  </si>
  <si>
    <t>23-0011872</t>
  </si>
  <si>
    <t>23-0011894</t>
  </si>
  <si>
    <t>23-0011997</t>
  </si>
  <si>
    <t>23-0012045</t>
  </si>
  <si>
    <t>23-0016026</t>
  </si>
  <si>
    <t>23-0031476</t>
  </si>
  <si>
    <t>23-0033780</t>
  </si>
  <si>
    <t>23-0034000</t>
  </si>
  <si>
    <t>23-0034159</t>
  </si>
  <si>
    <t>23-0033760</t>
  </si>
  <si>
    <t>23-0034037</t>
  </si>
  <si>
    <t>23-0034322</t>
  </si>
  <si>
    <t>23-0033884</t>
  </si>
  <si>
    <t>23-0034492</t>
  </si>
  <si>
    <t>23-0036049</t>
  </si>
  <si>
    <t>23-0035924</t>
  </si>
  <si>
    <t>23-0036136</t>
  </si>
  <si>
    <t>23-0036534</t>
  </si>
  <si>
    <t>23-0036485</t>
  </si>
  <si>
    <t>23-0045246</t>
  </si>
  <si>
    <t>23-0044842</t>
  </si>
  <si>
    <t>23-0045110</t>
  </si>
  <si>
    <t xml:space="preserve">SONOMA       </t>
  </si>
  <si>
    <t xml:space="preserve">FITCH MOUNTAIN-1113         </t>
  </si>
  <si>
    <t>13-0022201</t>
  </si>
  <si>
    <t xml:space="preserve">FORT ROSS-1121              </t>
  </si>
  <si>
    <t>13-0022686</t>
  </si>
  <si>
    <t xml:space="preserve">MIRABEL-1101                </t>
  </si>
  <si>
    <t>13-0022819</t>
  </si>
  <si>
    <t xml:space="preserve">MIRABEL-1102                </t>
  </si>
  <si>
    <t>13-0022175</t>
  </si>
  <si>
    <t xml:space="preserve">GEYSERVILLE-1102            </t>
  </si>
  <si>
    <t>13-0078169</t>
  </si>
  <si>
    <t>13-0078591</t>
  </si>
  <si>
    <t>13-0078339</t>
  </si>
  <si>
    <t xml:space="preserve">RINCON-1103                 </t>
  </si>
  <si>
    <t>13-0078018</t>
  </si>
  <si>
    <t xml:space="preserve">CLOVERDALE-1101             </t>
  </si>
  <si>
    <t>13-0078555</t>
  </si>
  <si>
    <t>13-0078403</t>
  </si>
  <si>
    <t>13-0078767</t>
  </si>
  <si>
    <t xml:space="preserve">PENNGROVE-1101              </t>
  </si>
  <si>
    <t>13-0078815</t>
  </si>
  <si>
    <t xml:space="preserve">COTATI-1103                 </t>
  </si>
  <si>
    <t>14-0073417</t>
  </si>
  <si>
    <t xml:space="preserve">DUNBAR-1103                 </t>
  </si>
  <si>
    <t>14-0073428</t>
  </si>
  <si>
    <t>14-0073573</t>
  </si>
  <si>
    <t xml:space="preserve">MONTE RIO-1111              </t>
  </si>
  <si>
    <t>14-0073321</t>
  </si>
  <si>
    <t xml:space="preserve">COTATI-1105                 </t>
  </si>
  <si>
    <t>14-0074824</t>
  </si>
  <si>
    <t>14-0075304</t>
  </si>
  <si>
    <t>14-0074797</t>
  </si>
  <si>
    <t>14-0074867</t>
  </si>
  <si>
    <t>14-0075623</t>
  </si>
  <si>
    <t>14-0075869</t>
  </si>
  <si>
    <t xml:space="preserve">GEYSERVILLE-1101            </t>
  </si>
  <si>
    <t>14-0075482</t>
  </si>
  <si>
    <t>14-0074821</t>
  </si>
  <si>
    <t>14-0075419</t>
  </si>
  <si>
    <t>14-0074817</t>
  </si>
  <si>
    <t>14-0075269</t>
  </si>
  <si>
    <t xml:space="preserve">MOLINO-1102                 </t>
  </si>
  <si>
    <t>14-0074858</t>
  </si>
  <si>
    <t>14-0075353</t>
  </si>
  <si>
    <t>14-0075664</t>
  </si>
  <si>
    <t>14-0075729</t>
  </si>
  <si>
    <t>14-0075998</t>
  </si>
  <si>
    <t>14-0075540</t>
  </si>
  <si>
    <t>14-0075605</t>
  </si>
  <si>
    <t>14-0076101</t>
  </si>
  <si>
    <t xml:space="preserve">MONTE RIO-1112              </t>
  </si>
  <si>
    <t>14-0074894</t>
  </si>
  <si>
    <t xml:space="preserve">MONTE RIO-1113              </t>
  </si>
  <si>
    <t>14-0074859</t>
  </si>
  <si>
    <t>14-0074877</t>
  </si>
  <si>
    <t>14-0075114</t>
  </si>
  <si>
    <t xml:space="preserve">PETALUMA C-1108             </t>
  </si>
  <si>
    <t>14-0075014</t>
  </si>
  <si>
    <t>14-0075806</t>
  </si>
  <si>
    <t>14-0075375</t>
  </si>
  <si>
    <t xml:space="preserve">SALMON CREEK-1101           </t>
  </si>
  <si>
    <t>14-0076607</t>
  </si>
  <si>
    <t xml:space="preserve">DUNBAR-1101                 </t>
  </si>
  <si>
    <t>14-0076165</t>
  </si>
  <si>
    <t>14-0076514</t>
  </si>
  <si>
    <t>14-0076248</t>
  </si>
  <si>
    <t>14-0076336</t>
  </si>
  <si>
    <t>14-0076360</t>
  </si>
  <si>
    <t>14-0076369</t>
  </si>
  <si>
    <t>14-0076400</t>
  </si>
  <si>
    <t>14-0076454</t>
  </si>
  <si>
    <t>14-0079356</t>
  </si>
  <si>
    <t xml:space="preserve">DUNBAR-1102                 </t>
  </si>
  <si>
    <t>14-0079501</t>
  </si>
  <si>
    <t>14-0079275</t>
  </si>
  <si>
    <t>14-0079069</t>
  </si>
  <si>
    <t>14-0079106</t>
  </si>
  <si>
    <t>14-0079131</t>
  </si>
  <si>
    <t>15-0010115</t>
  </si>
  <si>
    <t>15-0010559</t>
  </si>
  <si>
    <t>15-0010497</t>
  </si>
  <si>
    <t>15-0010736</t>
  </si>
  <si>
    <t xml:space="preserve">FULTON-1107                 </t>
  </si>
  <si>
    <t>15-0010611</t>
  </si>
  <si>
    <t>15-0010861</t>
  </si>
  <si>
    <t>15-0010966</t>
  </si>
  <si>
    <t>15-0010550</t>
  </si>
  <si>
    <t>15-0010595</t>
  </si>
  <si>
    <t>15-0010694</t>
  </si>
  <si>
    <t>15-0010802</t>
  </si>
  <si>
    <t>15-0010818</t>
  </si>
  <si>
    <t>15-0011359</t>
  </si>
  <si>
    <t>15-0010163</t>
  </si>
  <si>
    <t>15-0010448</t>
  </si>
  <si>
    <t>15-0010655</t>
  </si>
  <si>
    <t>15-0010757</t>
  </si>
  <si>
    <t>15-0010357</t>
  </si>
  <si>
    <t>15-0010626</t>
  </si>
  <si>
    <t>15-0010647</t>
  </si>
  <si>
    <t>15-0010852</t>
  </si>
  <si>
    <t>15-0010414</t>
  </si>
  <si>
    <t>15-0010439</t>
  </si>
  <si>
    <t>15-0010464</t>
  </si>
  <si>
    <t>15-0010779</t>
  </si>
  <si>
    <t>15-0010970</t>
  </si>
  <si>
    <t>15-0010264</t>
  </si>
  <si>
    <t>15-0010472</t>
  </si>
  <si>
    <t>15-0011266</t>
  </si>
  <si>
    <t>15-0011246</t>
  </si>
  <si>
    <t>15-0011265</t>
  </si>
  <si>
    <t>15-0011393</t>
  </si>
  <si>
    <t>15-0011245</t>
  </si>
  <si>
    <t>15-0010948</t>
  </si>
  <si>
    <t>15-0011400</t>
  </si>
  <si>
    <t>15-0011300</t>
  </si>
  <si>
    <t xml:space="preserve">CLOVERDALE-1102             </t>
  </si>
  <si>
    <t>15-0012112</t>
  </si>
  <si>
    <t>15-0011744</t>
  </si>
  <si>
    <t xml:space="preserve">MOLINO-1101                 </t>
  </si>
  <si>
    <t>15-0011921</t>
  </si>
  <si>
    <t>15-0011867</t>
  </si>
  <si>
    <t>15-0011976</t>
  </si>
  <si>
    <t>15-0011835</t>
  </si>
  <si>
    <t>15-0012083</t>
  </si>
  <si>
    <t>15-0011971</t>
  </si>
  <si>
    <t>15-0011887</t>
  </si>
  <si>
    <t>15-0011952</t>
  </si>
  <si>
    <t>15-0039527</t>
  </si>
  <si>
    <t>15-0084863</t>
  </si>
  <si>
    <t>15-0084968</t>
  </si>
  <si>
    <t>15-0084603</t>
  </si>
  <si>
    <t>15-0084637</t>
  </si>
  <si>
    <t xml:space="preserve">WIRE DOWN 501 SANDRETTO                           </t>
  </si>
  <si>
    <t>15-0084615</t>
  </si>
  <si>
    <t>15-0084773</t>
  </si>
  <si>
    <t>15-0084775</t>
  </si>
  <si>
    <t xml:space="preserve">1112/2                                            </t>
  </si>
  <si>
    <t>15-0084555</t>
  </si>
  <si>
    <t>15-0087141</t>
  </si>
  <si>
    <t>16-0017975</t>
  </si>
  <si>
    <t>16-0017578</t>
  </si>
  <si>
    <t>16-0017625</t>
  </si>
  <si>
    <t>16-0017842</t>
  </si>
  <si>
    <t>16-0017743</t>
  </si>
  <si>
    <t>16-0017810</t>
  </si>
  <si>
    <t>16-0017683</t>
  </si>
  <si>
    <t>16-0017746</t>
  </si>
  <si>
    <t>17-0003336</t>
  </si>
  <si>
    <t>17-0003174</t>
  </si>
  <si>
    <t xml:space="preserve">LINE/ 830 MONTGOMERY                              </t>
  </si>
  <si>
    <t>17-0003218</t>
  </si>
  <si>
    <t>17-0003158</t>
  </si>
  <si>
    <t>17-0005878</t>
  </si>
  <si>
    <t>17-0005343</t>
  </si>
  <si>
    <t>17-0007499</t>
  </si>
  <si>
    <t xml:space="preserve">WIRE DOWN @ MTR#1007382525                        </t>
  </si>
  <si>
    <t>17-0005754</t>
  </si>
  <si>
    <t xml:space="preserve">OJ AT L/B 2 SPANS LD SIDE OF 4367                 </t>
  </si>
  <si>
    <t>17-0005443</t>
  </si>
  <si>
    <t xml:space="preserve">WIRE DOWN BTWN 4265 &amp; LR 604                      </t>
  </si>
  <si>
    <t>17-0005412</t>
  </si>
  <si>
    <t xml:space="preserve">WIRE DOWN 3 LD SIDE OF 12427                      </t>
  </si>
  <si>
    <t>17-0005449</t>
  </si>
  <si>
    <t>17-0005608</t>
  </si>
  <si>
    <t>17-0005677</t>
  </si>
  <si>
    <t>17-0005472</t>
  </si>
  <si>
    <t>17-0006024</t>
  </si>
  <si>
    <t xml:space="preserve">WIRE DOWN 4/S/LS/ 4417                            </t>
  </si>
  <si>
    <t>17-0005594</t>
  </si>
  <si>
    <t>17-0006196</t>
  </si>
  <si>
    <t>17-0004973</t>
  </si>
  <si>
    <t>17-0004977</t>
  </si>
  <si>
    <t>17-0005148</t>
  </si>
  <si>
    <t>17-0005527</t>
  </si>
  <si>
    <t>17-0005528</t>
  </si>
  <si>
    <t>17-0005627</t>
  </si>
  <si>
    <t>17-0005725</t>
  </si>
  <si>
    <t>17-0005105</t>
  </si>
  <si>
    <t>17-0005648</t>
  </si>
  <si>
    <t>17-0006214</t>
  </si>
  <si>
    <t>17-0006173</t>
  </si>
  <si>
    <t>17-0004983</t>
  </si>
  <si>
    <t>17-0004990</t>
  </si>
  <si>
    <t>17-0005113</t>
  </si>
  <si>
    <t>17-0005190</t>
  </si>
  <si>
    <t>17-0005257</t>
  </si>
  <si>
    <t>17-0006208</t>
  </si>
  <si>
    <t xml:space="preserve">OJ SS 14895                                       </t>
  </si>
  <si>
    <t>17-0006220</t>
  </si>
  <si>
    <t>17-0006309</t>
  </si>
  <si>
    <t xml:space="preserve">OJ'S 1/S/S/OF MTR500013313 TO EOL                 </t>
  </si>
  <si>
    <t>17-0006337</t>
  </si>
  <si>
    <t>17-0006212</t>
  </si>
  <si>
    <t>17-0006689</t>
  </si>
  <si>
    <t>17-0006875</t>
  </si>
  <si>
    <t>17-0007038</t>
  </si>
  <si>
    <t>17-0007663</t>
  </si>
  <si>
    <t xml:space="preserve">LAKEVILLE-1102              </t>
  </si>
  <si>
    <t xml:space="preserve">OJ'S 7 SPANS FROM 3793                            </t>
  </si>
  <si>
    <t>17-0007408</t>
  </si>
  <si>
    <t>17-0006383</t>
  </si>
  <si>
    <t>17-0006661</t>
  </si>
  <si>
    <t>17-0006575</t>
  </si>
  <si>
    <t>17-0006855</t>
  </si>
  <si>
    <t xml:space="preserve">O/J 1 SS OF MTR# G38872                           </t>
  </si>
  <si>
    <t>17-0006988</t>
  </si>
  <si>
    <t>17-0007321</t>
  </si>
  <si>
    <t>17-0006657</t>
  </si>
  <si>
    <t>17-0006897</t>
  </si>
  <si>
    <t>17-0008420</t>
  </si>
  <si>
    <t>17-0006503</t>
  </si>
  <si>
    <t xml:space="preserve">WIRE DOWN 1 SPAN SOURCE SIDE OF 11757 HWY 116     </t>
  </si>
  <si>
    <t>17-0006513</t>
  </si>
  <si>
    <t>17-0006680</t>
  </si>
  <si>
    <t>17-0006993</t>
  </si>
  <si>
    <t xml:space="preserve">SANTA ROSA A-1107           </t>
  </si>
  <si>
    <t xml:space="preserve">WIRE DOWN AT MTR1007528387                        </t>
  </si>
  <si>
    <t>17-0007304</t>
  </si>
  <si>
    <t>17-0007880</t>
  </si>
  <si>
    <t xml:space="preserve">SONOMA-1103                 </t>
  </si>
  <si>
    <t>17-0007472</t>
  </si>
  <si>
    <t>17-0010035</t>
  </si>
  <si>
    <t>17-0010587</t>
  </si>
  <si>
    <t>17-0010685</t>
  </si>
  <si>
    <t>17-0010643</t>
  </si>
  <si>
    <t>17-0011112</t>
  </si>
  <si>
    <t>17-0011202</t>
  </si>
  <si>
    <t>17-0011215</t>
  </si>
  <si>
    <t>17-0011535</t>
  </si>
  <si>
    <t>17-0011361</t>
  </si>
  <si>
    <t>17-0012557</t>
  </si>
  <si>
    <t>17-0012165</t>
  </si>
  <si>
    <t>17-0012037</t>
  </si>
  <si>
    <t>17-0012991</t>
  </si>
  <si>
    <t>17-0012894</t>
  </si>
  <si>
    <t>17-0012984</t>
  </si>
  <si>
    <t>17-0012820</t>
  </si>
  <si>
    <t xml:space="preserve">COTATI-1104                 </t>
  </si>
  <si>
    <t>17-0018514</t>
  </si>
  <si>
    <t>17-0018291</t>
  </si>
  <si>
    <t>17-0018486</t>
  </si>
  <si>
    <t>17-0018190</t>
  </si>
  <si>
    <t>17-0018642</t>
  </si>
  <si>
    <t xml:space="preserve">WIRE DOWN IRO 9108 LOCH HAVEN                     </t>
  </si>
  <si>
    <t>17-0018723</t>
  </si>
  <si>
    <t>17-0018519</t>
  </si>
  <si>
    <t>17-0018236</t>
  </si>
  <si>
    <t>17-0018582</t>
  </si>
  <si>
    <t>17-0018586</t>
  </si>
  <si>
    <t>17-0018720</t>
  </si>
  <si>
    <t xml:space="preserve">WIRE DOWN 3 S/S OF MTR1009647024                  </t>
  </si>
  <si>
    <t>17-0018737</t>
  </si>
  <si>
    <t>17-0019031</t>
  </si>
  <si>
    <t>17-0018556</t>
  </si>
  <si>
    <t xml:space="preserve">11 SPANS LD SIDE OF 2055                          </t>
  </si>
  <si>
    <t>17-0018630</t>
  </si>
  <si>
    <t>17-0018057</t>
  </si>
  <si>
    <t>17-0018332</t>
  </si>
  <si>
    <t>17-0018420</t>
  </si>
  <si>
    <t>17-0018374</t>
  </si>
  <si>
    <t>17-0019307</t>
  </si>
  <si>
    <t>17-0019471</t>
  </si>
  <si>
    <t>17-0019448</t>
  </si>
  <si>
    <t>17-0019503</t>
  </si>
  <si>
    <t>17-0022769</t>
  </si>
  <si>
    <t>17-0022844</t>
  </si>
  <si>
    <t>17-0023734</t>
  </si>
  <si>
    <t>17-0024531</t>
  </si>
  <si>
    <t>17-0024771</t>
  </si>
  <si>
    <t>17-0024718</t>
  </si>
  <si>
    <t xml:space="preserve">WIRE DOWN @ 15383                                 </t>
  </si>
  <si>
    <t>17-0023876</t>
  </si>
  <si>
    <t>17-0024348</t>
  </si>
  <si>
    <t>17-0024996</t>
  </si>
  <si>
    <t>17-0024829</t>
  </si>
  <si>
    <t>17-0025246</t>
  </si>
  <si>
    <t xml:space="preserve">WIRE DOWN 2 SPANS LD SIDE OF 9599                 </t>
  </si>
  <si>
    <t>17-0024937</t>
  </si>
  <si>
    <t>17-0025268</t>
  </si>
  <si>
    <t>17-0024846</t>
  </si>
  <si>
    <t xml:space="preserve">BELLEVUE-2103               </t>
  </si>
  <si>
    <t>17-0037479</t>
  </si>
  <si>
    <t>17-0037238</t>
  </si>
  <si>
    <t xml:space="preserve">1121/2                                            </t>
  </si>
  <si>
    <t>17-0037273</t>
  </si>
  <si>
    <t>17-0037736</t>
  </si>
  <si>
    <t>17-0037737</t>
  </si>
  <si>
    <t>17-0037250</t>
  </si>
  <si>
    <t xml:space="preserve">SANTA ROSA A-1104           </t>
  </si>
  <si>
    <t>17-0037460</t>
  </si>
  <si>
    <t xml:space="preserve">COTATI-1102                 </t>
  </si>
  <si>
    <t>17-0038029</t>
  </si>
  <si>
    <t>17-0038046</t>
  </si>
  <si>
    <t xml:space="preserve">WIRE DOWN @ 14950 BITTNER                         </t>
  </si>
  <si>
    <t>17-0037613</t>
  </si>
  <si>
    <t xml:space="preserve">WIRE DOWN @ 4660 AUSTIN CREEK                     </t>
  </si>
  <si>
    <t>17-0037575</t>
  </si>
  <si>
    <t>17-0089338</t>
  </si>
  <si>
    <t xml:space="preserve">OJ'S HIGH SIDE OF FU 3749                         </t>
  </si>
  <si>
    <t>17-0087122</t>
  </si>
  <si>
    <t xml:space="preserve">OJ'S ON FIRST TO EAST LOADSIDE OF 1251  TO EO     </t>
  </si>
  <si>
    <t>17-0087147</t>
  </si>
  <si>
    <t xml:space="preserve">OJ'S IFO 352 GREEN ST @MTR 1009779560             </t>
  </si>
  <si>
    <t>17-0087205</t>
  </si>
  <si>
    <t xml:space="preserve">OJ'S ON HARD TAP @MTR41L229 TO EOL                </t>
  </si>
  <si>
    <t>17-0087504</t>
  </si>
  <si>
    <t xml:space="preserve">OJ 1 SPAN SOURCE SIDE OF 18261                    </t>
  </si>
  <si>
    <t>s1308557</t>
  </si>
  <si>
    <t>17-0087580</t>
  </si>
  <si>
    <t>17-0087678</t>
  </si>
  <si>
    <t>17-0088276</t>
  </si>
  <si>
    <t>17-0086444</t>
  </si>
  <si>
    <t xml:space="preserve">OJ 1 P/N/OF MTR# 5000038774                       </t>
  </si>
  <si>
    <t>17-0086901</t>
  </si>
  <si>
    <t xml:space="preserve">FULTON-1102                 </t>
  </si>
  <si>
    <t>17-0085970</t>
  </si>
  <si>
    <t>17-0085384</t>
  </si>
  <si>
    <t xml:space="preserve">RINCON-1101                 </t>
  </si>
  <si>
    <t xml:space="preserve">OJ 1 SPAN S/OF 13169                              </t>
  </si>
  <si>
    <t>17-0085772</t>
  </si>
  <si>
    <t>17-0087394</t>
  </si>
  <si>
    <t>17-0087420</t>
  </si>
  <si>
    <t>17-0087422</t>
  </si>
  <si>
    <t xml:space="preserve">OJ ON TAP TO MTR 1007530457                       </t>
  </si>
  <si>
    <t>17-0087384</t>
  </si>
  <si>
    <t>17-0087517</t>
  </si>
  <si>
    <t>17-0087522</t>
  </si>
  <si>
    <t>17-0087524</t>
  </si>
  <si>
    <t>17-0087553</t>
  </si>
  <si>
    <t>17-0087723</t>
  </si>
  <si>
    <t>17-0087940</t>
  </si>
  <si>
    <t>17-0088077</t>
  </si>
  <si>
    <t>17-0088207</t>
  </si>
  <si>
    <t xml:space="preserve">OJ'S 5 SPANS S/W OF FUCO 1823                     </t>
  </si>
  <si>
    <t>17-0089504</t>
  </si>
  <si>
    <t xml:space="preserve">SONOMA-1102                 </t>
  </si>
  <si>
    <t>17-0085345</t>
  </si>
  <si>
    <t>17-0086414</t>
  </si>
  <si>
    <t>17-0086452</t>
  </si>
  <si>
    <t>17-0087204</t>
  </si>
  <si>
    <t>17-0086872</t>
  </si>
  <si>
    <t xml:space="preserve">OPEN DDE@ 1/P/W/OF LINE &amp; BUCK S/OF C2904 TWD     </t>
  </si>
  <si>
    <t>17-0087154</t>
  </si>
  <si>
    <t xml:space="preserve">OJ'S 2 S/SS OF MTR#1006220457                     </t>
  </si>
  <si>
    <t>17-0087779</t>
  </si>
  <si>
    <t>17-0085419</t>
  </si>
  <si>
    <t xml:space="preserve">RINCON-1102                 </t>
  </si>
  <si>
    <t>17-0086666</t>
  </si>
  <si>
    <t>17-0087371</t>
  </si>
  <si>
    <t>17-0087372</t>
  </si>
  <si>
    <t>17-0085746</t>
  </si>
  <si>
    <t>17-0087473</t>
  </si>
  <si>
    <t>17-0087527</t>
  </si>
  <si>
    <t>17-0087528</t>
  </si>
  <si>
    <t>17-0087529</t>
  </si>
  <si>
    <t>17-0088299</t>
  </si>
  <si>
    <t xml:space="preserve">SONOMA-1105                 </t>
  </si>
  <si>
    <t>17-0087806</t>
  </si>
  <si>
    <t xml:space="preserve">OJ'S NO HOME BEYOND                               </t>
  </si>
  <si>
    <t>17-0089267</t>
  </si>
  <si>
    <t>17-0099652</t>
  </si>
  <si>
    <t>18-0101716</t>
  </si>
  <si>
    <t>18-0105199</t>
  </si>
  <si>
    <t xml:space="preserve">RINCON-1104                 </t>
  </si>
  <si>
    <t>18-0105283</t>
  </si>
  <si>
    <t>19-0005503</t>
  </si>
  <si>
    <t>19-0005073</t>
  </si>
  <si>
    <t>19-0005082</t>
  </si>
  <si>
    <t>19-0009930</t>
  </si>
  <si>
    <t xml:space="preserve">WIRE DOWN @ 310 KING RD                           </t>
  </si>
  <si>
    <t>19-0010286</t>
  </si>
  <si>
    <t>19-0009868</t>
  </si>
  <si>
    <t>19-0009997</t>
  </si>
  <si>
    <t>19-0010313</t>
  </si>
  <si>
    <t xml:space="preserve">HOT WIRE DOWN 3 SS/OF 6263                        </t>
  </si>
  <si>
    <t>19-0010519</t>
  </si>
  <si>
    <t>19-0011389</t>
  </si>
  <si>
    <t>19-0009962</t>
  </si>
  <si>
    <t xml:space="preserve">1/S/SS TO 12061 WIRE DOWN                         </t>
  </si>
  <si>
    <t>19-0009869</t>
  </si>
  <si>
    <t>19-0011618</t>
  </si>
  <si>
    <t>19-0011036</t>
  </si>
  <si>
    <t>19-0010090</t>
  </si>
  <si>
    <t>19-0010428</t>
  </si>
  <si>
    <t>19-0010518</t>
  </si>
  <si>
    <t>19-0009804</t>
  </si>
  <si>
    <t>19-0010411</t>
  </si>
  <si>
    <t>19-0010577</t>
  </si>
  <si>
    <t>19-0010594</t>
  </si>
  <si>
    <t>19-0009575</t>
  </si>
  <si>
    <t>19-0009960</t>
  </si>
  <si>
    <t xml:space="preserve">WIRE DOWN 1 SP LD SD 1581                         </t>
  </si>
  <si>
    <t>19-0010284</t>
  </si>
  <si>
    <t>19-0011220</t>
  </si>
  <si>
    <t>19-0011309</t>
  </si>
  <si>
    <t>19-0009626</t>
  </si>
  <si>
    <t>19-0009770</t>
  </si>
  <si>
    <t>19-0010452</t>
  </si>
  <si>
    <t>19-0010992</t>
  </si>
  <si>
    <t>19-0011011</t>
  </si>
  <si>
    <t>19-0011193</t>
  </si>
  <si>
    <t>19-0010085</t>
  </si>
  <si>
    <t>19-0011442</t>
  </si>
  <si>
    <t>19-0011665</t>
  </si>
  <si>
    <t>19-0011667</t>
  </si>
  <si>
    <t>19-0011668</t>
  </si>
  <si>
    <t xml:space="preserve">HOT WIRE DOWN 1/S/N/OF 6543                       </t>
  </si>
  <si>
    <t>19-0011085</t>
  </si>
  <si>
    <t>19-0010876</t>
  </si>
  <si>
    <t>19-0010966</t>
  </si>
  <si>
    <t xml:space="preserve">HOT WIRE DOWN 4/S/LS/OF 667                       </t>
  </si>
  <si>
    <t>19-0011322</t>
  </si>
  <si>
    <t>19-0011487</t>
  </si>
  <si>
    <t>19-0018037</t>
  </si>
  <si>
    <t>19-0020377</t>
  </si>
  <si>
    <t>19-0020629</t>
  </si>
  <si>
    <t>19-0021884</t>
  </si>
  <si>
    <t>19-0021522</t>
  </si>
  <si>
    <t>19-0021683</t>
  </si>
  <si>
    <t>19-0022647</t>
  </si>
  <si>
    <t>19-0022552</t>
  </si>
  <si>
    <t>19-0022539</t>
  </si>
  <si>
    <t>19-0023156</t>
  </si>
  <si>
    <t>19-0023075</t>
  </si>
  <si>
    <t>19-0023305</t>
  </si>
  <si>
    <t>19-0022725</t>
  </si>
  <si>
    <t>19-0023097</t>
  </si>
  <si>
    <t>19-0022908</t>
  </si>
  <si>
    <t>19-0023155</t>
  </si>
  <si>
    <t>19-0022797</t>
  </si>
  <si>
    <t>19-0023186</t>
  </si>
  <si>
    <t>19-0023123</t>
  </si>
  <si>
    <t xml:space="preserve">1113/2                                            </t>
  </si>
  <si>
    <t>19-0023738</t>
  </si>
  <si>
    <t>19-0022753</t>
  </si>
  <si>
    <t xml:space="preserve">WIRE DOWN 3 SPANS LD SIDE OF 7515                 </t>
  </si>
  <si>
    <t>19-0022833</t>
  </si>
  <si>
    <t xml:space="preserve">Overcast-Fog-Lightning-Strong Winds-32-90 F                     </t>
  </si>
  <si>
    <t>19-0022857</t>
  </si>
  <si>
    <t>19-0022889</t>
  </si>
  <si>
    <t>19-0023589</t>
  </si>
  <si>
    <t xml:space="preserve">PETALUMA C-1109             </t>
  </si>
  <si>
    <t>19-0022920</t>
  </si>
  <si>
    <t>19-0023646</t>
  </si>
  <si>
    <t>19-0028671</t>
  </si>
  <si>
    <t>19-0029041</t>
  </si>
  <si>
    <t>19-0028067</t>
  </si>
  <si>
    <t>19-0029351</t>
  </si>
  <si>
    <t>19-0029861</t>
  </si>
  <si>
    <t>19-0028881</t>
  </si>
  <si>
    <t>19-0028499</t>
  </si>
  <si>
    <t>19-0028600</t>
  </si>
  <si>
    <t>19-0029680</t>
  </si>
  <si>
    <t>19-0028903</t>
  </si>
  <si>
    <t>19-0028952</t>
  </si>
  <si>
    <t>19-0029113</t>
  </si>
  <si>
    <t>19-0028074</t>
  </si>
  <si>
    <t>19-0028605</t>
  </si>
  <si>
    <t>19-0029297</t>
  </si>
  <si>
    <t>19-0029299</t>
  </si>
  <si>
    <t>19-0029429</t>
  </si>
  <si>
    <t>19-0029858</t>
  </si>
  <si>
    <t>19-0028450</t>
  </si>
  <si>
    <t>19-0028092</t>
  </si>
  <si>
    <t>19-0028795</t>
  </si>
  <si>
    <t>19-0028728</t>
  </si>
  <si>
    <t>19-0029828</t>
  </si>
  <si>
    <t>19-0028695</t>
  </si>
  <si>
    <t>19-0029052</t>
  </si>
  <si>
    <t>19-0029555</t>
  </si>
  <si>
    <t>19-0028857</t>
  </si>
  <si>
    <t>19-0028678</t>
  </si>
  <si>
    <t>19-0064689</t>
  </si>
  <si>
    <t>19-0064576</t>
  </si>
  <si>
    <t xml:space="preserve">WIRE DWN 4/SP/LD SIDE OF 2377                     </t>
  </si>
  <si>
    <t>19-0102604</t>
  </si>
  <si>
    <t>19-0109622</t>
  </si>
  <si>
    <t>19-0110133</t>
  </si>
  <si>
    <t>19-0126948</t>
  </si>
  <si>
    <t>19-0130309</t>
  </si>
  <si>
    <t>20-0019030</t>
  </si>
  <si>
    <t>20-0019132</t>
  </si>
  <si>
    <t>20-0019479</t>
  </si>
  <si>
    <t>20-0019175</t>
  </si>
  <si>
    <t xml:space="preserve">Partly Cloudy-Lightning-32-90 F                                 </t>
  </si>
  <si>
    <t>20-0084737</t>
  </si>
  <si>
    <t>20-0084672</t>
  </si>
  <si>
    <t xml:space="preserve">Overcast-Drizzle-Lightning-32-90 F                              </t>
  </si>
  <si>
    <t>20-0084813</t>
  </si>
  <si>
    <t>20-0102103</t>
  </si>
  <si>
    <t>21-0010120</t>
  </si>
  <si>
    <t>21-0010240</t>
  </si>
  <si>
    <t>21-0010196</t>
  </si>
  <si>
    <t>21-0010644</t>
  </si>
  <si>
    <t>21-0009976</t>
  </si>
  <si>
    <t>21-0010545</t>
  </si>
  <si>
    <t>21-0010122</t>
  </si>
  <si>
    <t>21-0013978</t>
  </si>
  <si>
    <t>21-0016230</t>
  </si>
  <si>
    <t>21-0015258</t>
  </si>
  <si>
    <t>21-0017757</t>
  </si>
  <si>
    <t>21-0103653</t>
  </si>
  <si>
    <t>21-0135702</t>
  </si>
  <si>
    <t>21-0135646</t>
  </si>
  <si>
    <t>21-0135949</t>
  </si>
  <si>
    <t>21-0136056</t>
  </si>
  <si>
    <t>21-0137073</t>
  </si>
  <si>
    <t>21-0135611</t>
  </si>
  <si>
    <t>21-0136120</t>
  </si>
  <si>
    <t>21-0136182</t>
  </si>
  <si>
    <t>21-0135977</t>
  </si>
  <si>
    <t>21-0136068</t>
  </si>
  <si>
    <t>21-0137794</t>
  </si>
  <si>
    <t>21-0137537</t>
  </si>
  <si>
    <t>21-0157492</t>
  </si>
  <si>
    <t>21-0158463</t>
  </si>
  <si>
    <t>21-0158550</t>
  </si>
  <si>
    <t>21-0160527</t>
  </si>
  <si>
    <t xml:space="preserve">WIRE DOWN SS OF CGC 217248127956                  </t>
  </si>
  <si>
    <t>21-0160519</t>
  </si>
  <si>
    <t>21-0161018</t>
  </si>
  <si>
    <t>21-0161473</t>
  </si>
  <si>
    <t>21-0161595</t>
  </si>
  <si>
    <t>22-0138295</t>
  </si>
  <si>
    <t>22-0138054</t>
  </si>
  <si>
    <t>22-0138172</t>
  </si>
  <si>
    <t>22-0138463</t>
  </si>
  <si>
    <t>22-0142690</t>
  </si>
  <si>
    <t>22-0142684</t>
  </si>
  <si>
    <t>23-0005652</t>
  </si>
  <si>
    <t>23-0006501</t>
  </si>
  <si>
    <t xml:space="preserve">SONOMA-1104                 </t>
  </si>
  <si>
    <t>23-0005559</t>
  </si>
  <si>
    <t>23-0012060</t>
  </si>
  <si>
    <t xml:space="preserve">WIRE DOWN SS OF CGC 217376729268                  </t>
  </si>
  <si>
    <t>23-0016194</t>
  </si>
  <si>
    <t xml:space="preserve">FITCH MOUNTAIN-1112         </t>
  </si>
  <si>
    <t>23-0016861</t>
  </si>
  <si>
    <t>23-0031516</t>
  </si>
  <si>
    <t>23-0031364</t>
  </si>
  <si>
    <t>23-0033601</t>
  </si>
  <si>
    <t>23-0033786</t>
  </si>
  <si>
    <t>23-0036236</t>
  </si>
  <si>
    <t>23-0044467</t>
  </si>
  <si>
    <t>23-0044670</t>
  </si>
  <si>
    <t>23-0045056</t>
  </si>
  <si>
    <t>23-0044508</t>
  </si>
  <si>
    <t>23-0045447</t>
  </si>
  <si>
    <t>23-0044932</t>
  </si>
  <si>
    <t xml:space="preserve">4 LD SIDE OF 17803 WIRE DOWN                      </t>
  </si>
  <si>
    <t>23-0050587</t>
  </si>
  <si>
    <t>23-0049718</t>
  </si>
  <si>
    <t xml:space="preserve">STOCKTON     </t>
  </si>
  <si>
    <t xml:space="preserve">PINE GROVE-1102             </t>
  </si>
  <si>
    <t>13-0078046</t>
  </si>
  <si>
    <t xml:space="preserve">L2133                                             </t>
  </si>
  <si>
    <t>13-0078137</t>
  </si>
  <si>
    <t xml:space="preserve">WEST POINT-1102             </t>
  </si>
  <si>
    <t>13-0078128</t>
  </si>
  <si>
    <t>13-0078189</t>
  </si>
  <si>
    <t xml:space="preserve">ELECTRA-1102                </t>
  </si>
  <si>
    <t>13-0078729</t>
  </si>
  <si>
    <t xml:space="preserve">L3065                                             </t>
  </si>
  <si>
    <t xml:space="preserve">SALT SPRINGS-2101           </t>
  </si>
  <si>
    <t>13-0078682</t>
  </si>
  <si>
    <t xml:space="preserve">SALT SPRINGS-2102           </t>
  </si>
  <si>
    <t>13-0078275</t>
  </si>
  <si>
    <t>13-0078547</t>
  </si>
  <si>
    <t>13-0078812</t>
  </si>
  <si>
    <t xml:space="preserve">CLAY-1101                   </t>
  </si>
  <si>
    <t>14-0075476</t>
  </si>
  <si>
    <t xml:space="preserve">CORRAL-1101                 </t>
  </si>
  <si>
    <t>14-0075411</t>
  </si>
  <si>
    <t xml:space="preserve">ELECTRA-1101                </t>
  </si>
  <si>
    <t xml:space="preserve">L1697                                             </t>
  </si>
  <si>
    <t>14-0075405</t>
  </si>
  <si>
    <t xml:space="preserve">L3829                                             </t>
  </si>
  <si>
    <t>14-0075628</t>
  </si>
  <si>
    <t xml:space="preserve">L485                                              </t>
  </si>
  <si>
    <t>14-0075526</t>
  </si>
  <si>
    <t xml:space="preserve">WEST POINT-1101             </t>
  </si>
  <si>
    <t xml:space="preserve">Combination wind/rain/lightning-32 - 90 F                       </t>
  </si>
  <si>
    <t>14-0075436</t>
  </si>
  <si>
    <t xml:space="preserve">L1977                                             </t>
  </si>
  <si>
    <t>14-0076108</t>
  </si>
  <si>
    <t xml:space="preserve">L585                                              </t>
  </si>
  <si>
    <t>14-0075361</t>
  </si>
  <si>
    <t>14-0075441</t>
  </si>
  <si>
    <t>14-0076084</t>
  </si>
  <si>
    <t xml:space="preserve">L1137                                             </t>
  </si>
  <si>
    <t>14-0076197</t>
  </si>
  <si>
    <t>14-0076095</t>
  </si>
  <si>
    <t>14-0079128</t>
  </si>
  <si>
    <t>14-0079072</t>
  </si>
  <si>
    <t>14-0079096</t>
  </si>
  <si>
    <t xml:space="preserve">L359                                              </t>
  </si>
  <si>
    <t>14-0079260</t>
  </si>
  <si>
    <t>14-0079517</t>
  </si>
  <si>
    <t>14-0078917</t>
  </si>
  <si>
    <t>14-0078900</t>
  </si>
  <si>
    <t xml:space="preserve">OLETA-1101                  </t>
  </si>
  <si>
    <t xml:space="preserve">L6599                                             </t>
  </si>
  <si>
    <t>15-0010828</t>
  </si>
  <si>
    <t xml:space="preserve">Clear-Above 90 F                                                </t>
  </si>
  <si>
    <t>15-0039368</t>
  </si>
  <si>
    <t>15-0084811</t>
  </si>
  <si>
    <t>16-0013358</t>
  </si>
  <si>
    <t>16-0013480</t>
  </si>
  <si>
    <t xml:space="preserve">O/J 2 SPANS S/E OF L6693                          </t>
  </si>
  <si>
    <t>16-0013472</t>
  </si>
  <si>
    <t>16-0013512</t>
  </si>
  <si>
    <t xml:space="preserve">L3789                                             </t>
  </si>
  <si>
    <t>16-0018160</t>
  </si>
  <si>
    <t>16-0017953</t>
  </si>
  <si>
    <t>16-0017895</t>
  </si>
  <si>
    <t xml:space="preserve">PINE GROVE-1101             </t>
  </si>
  <si>
    <t>16-0018028</t>
  </si>
  <si>
    <t>16-0018279</t>
  </si>
  <si>
    <t xml:space="preserve">CLAY-1103                   </t>
  </si>
  <si>
    <t>17-0002884</t>
  </si>
  <si>
    <t xml:space="preserve">CALAVERAS CEMENT-1101       </t>
  </si>
  <si>
    <t xml:space="preserve">WIRE DOWN AT MTR 1004902341                       </t>
  </si>
  <si>
    <t>17-0005734</t>
  </si>
  <si>
    <t xml:space="preserve">MARTELL-1101                </t>
  </si>
  <si>
    <t>17-0005162</t>
  </si>
  <si>
    <t xml:space="preserve">MARTELL-1103                </t>
  </si>
  <si>
    <t>17-0005193</t>
  </si>
  <si>
    <t xml:space="preserve">L6827                                             </t>
  </si>
  <si>
    <t>17-0005854</t>
  </si>
  <si>
    <t>17-0004886</t>
  </si>
  <si>
    <t xml:space="preserve">L3161                                             </t>
  </si>
  <si>
    <t>17-0006006</t>
  </si>
  <si>
    <t xml:space="preserve">WIRE DOWN AT MTR 5000058384                       </t>
  </si>
  <si>
    <t>17-0006122</t>
  </si>
  <si>
    <t>17-0005879</t>
  </si>
  <si>
    <t>17-0007140</t>
  </si>
  <si>
    <t xml:space="preserve">L9705                                             </t>
  </si>
  <si>
    <t>17-0006599</t>
  </si>
  <si>
    <t>17-0006529</t>
  </si>
  <si>
    <t xml:space="preserve">L4053                                             </t>
  </si>
  <si>
    <t>17-0006977</t>
  </si>
  <si>
    <t>17-0006384</t>
  </si>
  <si>
    <t xml:space="preserve">@ MTR 1004974072                                  </t>
  </si>
  <si>
    <t>17-0007333</t>
  </si>
  <si>
    <t xml:space="preserve">L2065                                             </t>
  </si>
  <si>
    <t>17-0006485</t>
  </si>
  <si>
    <t>17-0007269</t>
  </si>
  <si>
    <t xml:space="preserve">L5685                                             </t>
  </si>
  <si>
    <t>17-0006468</t>
  </si>
  <si>
    <t>17-0007222</t>
  </si>
  <si>
    <t>17-0007682</t>
  </si>
  <si>
    <t xml:space="preserve">L3341                                             </t>
  </si>
  <si>
    <t>17-0007774</t>
  </si>
  <si>
    <t>17-0007667</t>
  </si>
  <si>
    <t>17-0007328</t>
  </si>
  <si>
    <t xml:space="preserve">WIRE DOWN MTR 1008715746 TAP                      </t>
  </si>
  <si>
    <t>17-0007823</t>
  </si>
  <si>
    <t>17-0010154</t>
  </si>
  <si>
    <t>17-0011814</t>
  </si>
  <si>
    <t xml:space="preserve">STANISLAUS-1702             </t>
  </si>
  <si>
    <t>17-0011646</t>
  </si>
  <si>
    <t>17-0011855</t>
  </si>
  <si>
    <t xml:space="preserve">L495                                              </t>
  </si>
  <si>
    <t>17-0011856</t>
  </si>
  <si>
    <t xml:space="preserve">L5381                                             </t>
  </si>
  <si>
    <t>17-0013242</t>
  </si>
  <si>
    <t xml:space="preserve">UNNUMBERED SBCO LD SIDE MTR 1008755737            </t>
  </si>
  <si>
    <t>17-0014509</t>
  </si>
  <si>
    <t>17-0012134</t>
  </si>
  <si>
    <t>17-0011926</t>
  </si>
  <si>
    <t>17-0011951</t>
  </si>
  <si>
    <t xml:space="preserve">L7193                                             </t>
  </si>
  <si>
    <t>17-0012011</t>
  </si>
  <si>
    <t xml:space="preserve">L2131                                             </t>
  </si>
  <si>
    <t>17-0012051</t>
  </si>
  <si>
    <t xml:space="preserve">L7287                                             </t>
  </si>
  <si>
    <t>17-0014731</t>
  </si>
  <si>
    <t xml:space="preserve">STANISLAUS-1701             </t>
  </si>
  <si>
    <t>17-0011887</t>
  </si>
  <si>
    <t>17-0011933</t>
  </si>
  <si>
    <t>17-0011894</t>
  </si>
  <si>
    <t xml:space="preserve">WIRE DOWN COR/OF INDIAN ROCK &amp; TOPANGA            </t>
  </si>
  <si>
    <t>17-0011896</t>
  </si>
  <si>
    <t>17-0011908</t>
  </si>
  <si>
    <t xml:space="preserve">L611                                              </t>
  </si>
  <si>
    <t>17-0012019</t>
  </si>
  <si>
    <t>17-0012029</t>
  </si>
  <si>
    <t xml:space="preserve">L2695                                             </t>
  </si>
  <si>
    <t>17-0012105</t>
  </si>
  <si>
    <t xml:space="preserve">L2371                                             </t>
  </si>
  <si>
    <t>17-0012113</t>
  </si>
  <si>
    <t xml:space="preserve">L3965                                             </t>
  </si>
  <si>
    <t>17-0012126</t>
  </si>
  <si>
    <t>17-0012128</t>
  </si>
  <si>
    <t xml:space="preserve">L2203                                             </t>
  </si>
  <si>
    <t>17-0012133</t>
  </si>
  <si>
    <t>s1251084</t>
  </si>
  <si>
    <t>17-0011863</t>
  </si>
  <si>
    <t xml:space="preserve">L5047                                             </t>
  </si>
  <si>
    <t>17-0012542</t>
  </si>
  <si>
    <t xml:space="preserve">L5141                                             </t>
  </si>
  <si>
    <t>17-0012950</t>
  </si>
  <si>
    <t xml:space="preserve">L5379                                             </t>
  </si>
  <si>
    <t>17-0012987</t>
  </si>
  <si>
    <t>17-0013222</t>
  </si>
  <si>
    <t xml:space="preserve">L5383                                             </t>
  </si>
  <si>
    <t>17-0013243</t>
  </si>
  <si>
    <t xml:space="preserve">L491                                              </t>
  </si>
  <si>
    <t>17-0013267</t>
  </si>
  <si>
    <t xml:space="preserve">L5083                                             </t>
  </si>
  <si>
    <t>17-0013796</t>
  </si>
  <si>
    <t xml:space="preserve">L5013                                             </t>
  </si>
  <si>
    <t>17-0013917</t>
  </si>
  <si>
    <t xml:space="preserve">L3309                                             </t>
  </si>
  <si>
    <t xml:space="preserve">Strong Winds-Snow-Below 32 F                                    </t>
  </si>
  <si>
    <t>17-0011966</t>
  </si>
  <si>
    <t xml:space="preserve">L2217                                             </t>
  </si>
  <si>
    <t>17-0011969</t>
  </si>
  <si>
    <t>17-0012006</t>
  </si>
  <si>
    <t xml:space="preserve">OJ S/OF MTR #1008788068                           </t>
  </si>
  <si>
    <t>17-0012032</t>
  </si>
  <si>
    <t xml:space="preserve">Strong Winds-Snow-32-90 F                                       </t>
  </si>
  <si>
    <t>17-0012161</t>
  </si>
  <si>
    <t xml:space="preserve">L1981                                             </t>
  </si>
  <si>
    <t>17-0012015</t>
  </si>
  <si>
    <t>17-0012688</t>
  </si>
  <si>
    <t xml:space="preserve">L2347                                             </t>
  </si>
  <si>
    <t>17-0012972</t>
  </si>
  <si>
    <t xml:space="preserve">L3457                                             </t>
  </si>
  <si>
    <t>17-0012977</t>
  </si>
  <si>
    <t>17-0013200</t>
  </si>
  <si>
    <t xml:space="preserve">WIRE  DOWN 2N OF L1149                            </t>
  </si>
  <si>
    <t>17-0013212</t>
  </si>
  <si>
    <t xml:space="preserve">OJS  1W OF 63735                                  </t>
  </si>
  <si>
    <t>17-0013338</t>
  </si>
  <si>
    <t>17-0013394</t>
  </si>
  <si>
    <t xml:space="preserve">L5009                                             </t>
  </si>
  <si>
    <t>17-0014330</t>
  </si>
  <si>
    <t xml:space="preserve">L3679                                             </t>
  </si>
  <si>
    <t>17-0013697</t>
  </si>
  <si>
    <t xml:space="preserve">L5053                                             </t>
  </si>
  <si>
    <t>17-0013751</t>
  </si>
  <si>
    <t>17-0014334</t>
  </si>
  <si>
    <t xml:space="preserve">L489                                              </t>
  </si>
  <si>
    <t>17-0014384</t>
  </si>
  <si>
    <t xml:space="preserve">OJ @ MTR #1004654255                              </t>
  </si>
  <si>
    <t>17-0014426</t>
  </si>
  <si>
    <t xml:space="preserve">L2219                                             </t>
  </si>
  <si>
    <t>17-0013704</t>
  </si>
  <si>
    <t>17-0013767</t>
  </si>
  <si>
    <t>17-0013756</t>
  </si>
  <si>
    <t xml:space="preserve">L3733                                             </t>
  </si>
  <si>
    <t>17-0013878</t>
  </si>
  <si>
    <t xml:space="preserve">CORRAL-1103                 </t>
  </si>
  <si>
    <t>17-0018600</t>
  </si>
  <si>
    <t>17-0022518</t>
  </si>
  <si>
    <t xml:space="preserve">FROGTOWN-1702               </t>
  </si>
  <si>
    <t xml:space="preserve">L6029                                             </t>
  </si>
  <si>
    <t>17-0022632</t>
  </si>
  <si>
    <t xml:space="preserve">WIRE DOWN N/OF B452                               </t>
  </si>
  <si>
    <t>17-0022892</t>
  </si>
  <si>
    <t>17-0024110</t>
  </si>
  <si>
    <t xml:space="preserve">L3803                                             </t>
  </si>
  <si>
    <t>17-0023681</t>
  </si>
  <si>
    <t>17-0024818</t>
  </si>
  <si>
    <t>17-0037200</t>
  </si>
  <si>
    <t>17-0037539</t>
  </si>
  <si>
    <t xml:space="preserve">L5677                                             </t>
  </si>
  <si>
    <t>17-0037849</t>
  </si>
  <si>
    <t>17-0085394</t>
  </si>
  <si>
    <t xml:space="preserve">L4015                                             </t>
  </si>
  <si>
    <t>17-0099721</t>
  </si>
  <si>
    <t xml:space="preserve">WIRE DWN MTR 1004978329                           </t>
  </si>
  <si>
    <t>17-0099754</t>
  </si>
  <si>
    <t>17-0100140</t>
  </si>
  <si>
    <t>17-0099809</t>
  </si>
  <si>
    <t>17-0099815</t>
  </si>
  <si>
    <t>17-0099836</t>
  </si>
  <si>
    <t>17-0099850</t>
  </si>
  <si>
    <t>17-0099866</t>
  </si>
  <si>
    <t>17-0099725</t>
  </si>
  <si>
    <t xml:space="preserve">WIRE DOWN @ MTR 1004976890                        </t>
  </si>
  <si>
    <t>17-0099706</t>
  </si>
  <si>
    <t>17-0102264</t>
  </si>
  <si>
    <t>18-0023260</t>
  </si>
  <si>
    <t>18-0023561</t>
  </si>
  <si>
    <t>18-0023578</t>
  </si>
  <si>
    <t xml:space="preserve">L6007                                             </t>
  </si>
  <si>
    <t>18-0023751</t>
  </si>
  <si>
    <t>18-0023352</t>
  </si>
  <si>
    <t>18-0023711</t>
  </si>
  <si>
    <t xml:space="preserve">L2709                                             </t>
  </si>
  <si>
    <t>18-0023313</t>
  </si>
  <si>
    <t>18-0023317</t>
  </si>
  <si>
    <t>18-0023419</t>
  </si>
  <si>
    <t>18-0023526</t>
  </si>
  <si>
    <t xml:space="preserve">L433                                              </t>
  </si>
  <si>
    <t>18-0023618</t>
  </si>
  <si>
    <t>18-0023735</t>
  </si>
  <si>
    <t>18-0023755</t>
  </si>
  <si>
    <t xml:space="preserve">TIGER CREEK-0201            </t>
  </si>
  <si>
    <t>18-0023507</t>
  </si>
  <si>
    <t>18-0023417</t>
  </si>
  <si>
    <t>18-0023736</t>
  </si>
  <si>
    <t xml:space="preserve">L3233                                             </t>
  </si>
  <si>
    <t>18-0023880</t>
  </si>
  <si>
    <t>18-0023303</t>
  </si>
  <si>
    <t>18-0023488</t>
  </si>
  <si>
    <t>18-0023619</t>
  </si>
  <si>
    <t>18-0090288</t>
  </si>
  <si>
    <t>18-0090290</t>
  </si>
  <si>
    <t xml:space="preserve">1702/2                                            </t>
  </si>
  <si>
    <t>18-0105202</t>
  </si>
  <si>
    <t>18-0104893</t>
  </si>
  <si>
    <t>19-0005297</t>
  </si>
  <si>
    <t>19-0005591</t>
  </si>
  <si>
    <t>19-0005229</t>
  </si>
  <si>
    <t>19-0005261</t>
  </si>
  <si>
    <t>19-0005220</t>
  </si>
  <si>
    <t xml:space="preserve">L559                                              </t>
  </si>
  <si>
    <t>19-0005159</t>
  </si>
  <si>
    <t>19-0005424</t>
  </si>
  <si>
    <t>19-0009917</t>
  </si>
  <si>
    <t xml:space="preserve">L1991                                             </t>
  </si>
  <si>
    <t>19-0010026</t>
  </si>
  <si>
    <t xml:space="preserve">L1279                                             </t>
  </si>
  <si>
    <t>19-0010826</t>
  </si>
  <si>
    <t xml:space="preserve">L5669                                             </t>
  </si>
  <si>
    <t>19-0010669</t>
  </si>
  <si>
    <t xml:space="preserve">L2363                                             </t>
  </si>
  <si>
    <t>19-0011256</t>
  </si>
  <si>
    <t>19-0010743</t>
  </si>
  <si>
    <t>19-0010339</t>
  </si>
  <si>
    <t xml:space="preserve">L3231                                             </t>
  </si>
  <si>
    <t>19-0010994</t>
  </si>
  <si>
    <t>19-0011361</t>
  </si>
  <si>
    <t xml:space="preserve">CORRAL-1102                 </t>
  </si>
  <si>
    <t>19-0010586</t>
  </si>
  <si>
    <t xml:space="preserve">WIRE DOWN @ MTR# 1004819778                       </t>
  </si>
  <si>
    <t>19-0010560</t>
  </si>
  <si>
    <t xml:space="preserve">L2751                                             </t>
  </si>
  <si>
    <t>19-0010499</t>
  </si>
  <si>
    <t>19-0010514</t>
  </si>
  <si>
    <t>19-0010782</t>
  </si>
  <si>
    <t>19-0010959</t>
  </si>
  <si>
    <t>19-0010460</t>
  </si>
  <si>
    <t xml:space="preserve">L2657                                             </t>
  </si>
  <si>
    <t>19-0017029</t>
  </si>
  <si>
    <t>19-0017131</t>
  </si>
  <si>
    <t>19-0017012</t>
  </si>
  <si>
    <t>19-0017827</t>
  </si>
  <si>
    <t>19-0017737</t>
  </si>
  <si>
    <t>19-0018191</t>
  </si>
  <si>
    <t>19-0018203</t>
  </si>
  <si>
    <t xml:space="preserve">L1971                                             </t>
  </si>
  <si>
    <t>19-0019078</t>
  </si>
  <si>
    <t xml:space="preserve">JWO MTR 1005018251                                </t>
  </si>
  <si>
    <t>19-0019376</t>
  </si>
  <si>
    <t>19-0019560</t>
  </si>
  <si>
    <t xml:space="preserve">OJ 2 W/OF CGC# 224250028465                       </t>
  </si>
  <si>
    <t>19-0019749</t>
  </si>
  <si>
    <t>19-0017698</t>
  </si>
  <si>
    <t xml:space="preserve">L5679                                             </t>
  </si>
  <si>
    <t>s1413559</t>
  </si>
  <si>
    <t>19-0019771</t>
  </si>
  <si>
    <t>19-0018236</t>
  </si>
  <si>
    <t xml:space="preserve">L1635                                             </t>
  </si>
  <si>
    <t>19-0018437</t>
  </si>
  <si>
    <t xml:space="preserve">L477                                              </t>
  </si>
  <si>
    <t>19-0018566</t>
  </si>
  <si>
    <t xml:space="preserve">OJ AT 3620 SWISS RANCH RD                         </t>
  </si>
  <si>
    <t>19-0019333</t>
  </si>
  <si>
    <t xml:space="preserve">91241 HIGH SIDE JPRS                              </t>
  </si>
  <si>
    <t>19-0019447</t>
  </si>
  <si>
    <t xml:space="preserve">WIRE DOWN ON MAINLINE FEEDING MTR# 10049782       </t>
  </si>
  <si>
    <t>19-0018715</t>
  </si>
  <si>
    <t xml:space="preserve">FROGTOWN-1701               </t>
  </si>
  <si>
    <t xml:space="preserve">L2117                                             </t>
  </si>
  <si>
    <t>19-0018332</t>
  </si>
  <si>
    <t xml:space="preserve">WIRE DOWN 2SP/LOAD SIDE OF L563                   </t>
  </si>
  <si>
    <t>19-0018737</t>
  </si>
  <si>
    <t xml:space="preserve">WIRE DOWN LD SIDE OF L301                         </t>
  </si>
  <si>
    <t>19-0019268</t>
  </si>
  <si>
    <t>19-0018683</t>
  </si>
  <si>
    <t>19-0018333</t>
  </si>
  <si>
    <t xml:space="preserve">L1117                                             </t>
  </si>
  <si>
    <t>19-0018353</t>
  </si>
  <si>
    <t>19-0018413</t>
  </si>
  <si>
    <t xml:space="preserve">WIRE DOWN 4/S/SOUTH OF 12765 IRISHTOWN RD         </t>
  </si>
  <si>
    <t>19-0018429</t>
  </si>
  <si>
    <t>19-0018608</t>
  </si>
  <si>
    <t xml:space="preserve">L3685                                             </t>
  </si>
  <si>
    <t>19-0018360</t>
  </si>
  <si>
    <t>19-0019045</t>
  </si>
  <si>
    <t xml:space="preserve">L3109                                             </t>
  </si>
  <si>
    <t>19-0019346</t>
  </si>
  <si>
    <t xml:space="preserve">L9769                                             </t>
  </si>
  <si>
    <t>19-0019561</t>
  </si>
  <si>
    <t xml:space="preserve">Partly Cloudy-Snow-Below 32 F                                   </t>
  </si>
  <si>
    <t>19-0020162</t>
  </si>
  <si>
    <t>19-0018519</t>
  </si>
  <si>
    <t>19-0018209</t>
  </si>
  <si>
    <t xml:space="preserve">L3867                                             </t>
  </si>
  <si>
    <t>19-0018256</t>
  </si>
  <si>
    <t xml:space="preserve">L609                                              </t>
  </si>
  <si>
    <t>19-0018397</t>
  </si>
  <si>
    <t>19-0018435</t>
  </si>
  <si>
    <t xml:space="preserve">OJ CORNER OF WINTON RD &amp; SKULL FLAT RD            </t>
  </si>
  <si>
    <t>19-0018624</t>
  </si>
  <si>
    <t xml:space="preserve">OJ E OF MTR #1004935533                           </t>
  </si>
  <si>
    <t>19-0018685</t>
  </si>
  <si>
    <t xml:space="preserve">L1481                                             </t>
  </si>
  <si>
    <t>19-0018725</t>
  </si>
  <si>
    <t>19-0018749</t>
  </si>
  <si>
    <t>19-0018760</t>
  </si>
  <si>
    <t>19-0019217</t>
  </si>
  <si>
    <t xml:space="preserve">L871                                              </t>
  </si>
  <si>
    <t>19-0019344</t>
  </si>
  <si>
    <t>19-0020300</t>
  </si>
  <si>
    <t>19-0020382</t>
  </si>
  <si>
    <t>19-0020552</t>
  </si>
  <si>
    <t>19-0020604</t>
  </si>
  <si>
    <t>19-0020563</t>
  </si>
  <si>
    <t>19-0020696</t>
  </si>
  <si>
    <t xml:space="preserve">L1147                                             </t>
  </si>
  <si>
    <t>19-0020719</t>
  </si>
  <si>
    <t xml:space="preserve">WIRE DOWN 1/N/OF L1669                            </t>
  </si>
  <si>
    <t>19-0020636</t>
  </si>
  <si>
    <t xml:space="preserve">L2325                                             </t>
  </si>
  <si>
    <t>19-0020764</t>
  </si>
  <si>
    <t xml:space="preserve">WIRE DOWN N/OF 90281                              </t>
  </si>
  <si>
    <t>19-0020740</t>
  </si>
  <si>
    <t>19-0020591</t>
  </si>
  <si>
    <t xml:space="preserve">OJ AT CRN OF SHAKE RIDGE RD AND WANDERING HIL     </t>
  </si>
  <si>
    <t>19-0020633</t>
  </si>
  <si>
    <t xml:space="preserve">WIRE DOWN  5 P/S OF 1715                          </t>
  </si>
  <si>
    <t>19-0020689</t>
  </si>
  <si>
    <t>19-0021682</t>
  </si>
  <si>
    <t xml:space="preserve">L3469                                             </t>
  </si>
  <si>
    <t>19-0021688</t>
  </si>
  <si>
    <t>19-0021994</t>
  </si>
  <si>
    <t xml:space="preserve">OJ 3P SS MTR #1010028731                          </t>
  </si>
  <si>
    <t>19-0022521</t>
  </si>
  <si>
    <t>19-0021705</t>
  </si>
  <si>
    <t>19-0021636</t>
  </si>
  <si>
    <t xml:space="preserve">WIRE DOWN 1N OF LUEDERS CT ON BERTONE             </t>
  </si>
  <si>
    <t>19-0021737</t>
  </si>
  <si>
    <t xml:space="preserve">OJ 1SP N/OF MTR #1008768919                       </t>
  </si>
  <si>
    <t>19-0022237</t>
  </si>
  <si>
    <t>19-0021926</t>
  </si>
  <si>
    <t>19-0023879</t>
  </si>
  <si>
    <t>19-0021927</t>
  </si>
  <si>
    <t>19-0021834</t>
  </si>
  <si>
    <t>19-0022721</t>
  </si>
  <si>
    <t>19-0022883</t>
  </si>
  <si>
    <t>19-0022953</t>
  </si>
  <si>
    <t xml:space="preserve">OJS SS OF L5249                                   </t>
  </si>
  <si>
    <t>19-0023585</t>
  </si>
  <si>
    <t>19-0022868</t>
  </si>
  <si>
    <t>19-0023377</t>
  </si>
  <si>
    <t>19-0023309</t>
  </si>
  <si>
    <t>19-0022935</t>
  </si>
  <si>
    <t xml:space="preserve">L5217                                             </t>
  </si>
  <si>
    <t>19-0022998</t>
  </si>
  <si>
    <t>19-0023158</t>
  </si>
  <si>
    <t>19-0024085</t>
  </si>
  <si>
    <t xml:space="preserve">L3433                                             </t>
  </si>
  <si>
    <t>19-0024267</t>
  </si>
  <si>
    <t xml:space="preserve">L5041                                             </t>
  </si>
  <si>
    <t>19-0023840</t>
  </si>
  <si>
    <t xml:space="preserve">OJS 1P/E/OF MTR # 1004819624                      </t>
  </si>
  <si>
    <t>19-0024011</t>
  </si>
  <si>
    <t>19-0025153</t>
  </si>
  <si>
    <t>19-0025203</t>
  </si>
  <si>
    <t xml:space="preserve">TREE THROUGH LINE LAST SPAN BEYOND  L5981         </t>
  </si>
  <si>
    <t>19-0025518</t>
  </si>
  <si>
    <t xml:space="preserve">WIRE DOWN @ 27555 ASHLAND DR                      </t>
  </si>
  <si>
    <t>19-0025037</t>
  </si>
  <si>
    <t xml:space="preserve">L2189                                             </t>
  </si>
  <si>
    <t>19-0025721</t>
  </si>
  <si>
    <t>19-0028537</t>
  </si>
  <si>
    <t xml:space="preserve">WIRE DOWN AT TRANS POLE 10/198                    </t>
  </si>
  <si>
    <t>19-0110003</t>
  </si>
  <si>
    <t>19-0115158</t>
  </si>
  <si>
    <t xml:space="preserve">WIRE DOWN 5479 PLEASANT OAK RD                    </t>
  </si>
  <si>
    <t>19-0128739</t>
  </si>
  <si>
    <t>19-0129963</t>
  </si>
  <si>
    <t xml:space="preserve">OJ SE/OF L3539                                    </t>
  </si>
  <si>
    <t>19-0130339</t>
  </si>
  <si>
    <t>19-0130126</t>
  </si>
  <si>
    <t>20-0010610</t>
  </si>
  <si>
    <t xml:space="preserve">L2245                                             </t>
  </si>
  <si>
    <t>20-0010393</t>
  </si>
  <si>
    <t>20-0010476</t>
  </si>
  <si>
    <t>20-0032171</t>
  </si>
  <si>
    <t xml:space="preserve">L4045                                             </t>
  </si>
  <si>
    <t>20-0032820</t>
  </si>
  <si>
    <t>21-0009579</t>
  </si>
  <si>
    <t>21-0010266</t>
  </si>
  <si>
    <t>21-0010394</t>
  </si>
  <si>
    <t xml:space="preserve">L2049                                             </t>
  </si>
  <si>
    <t>21-0010504</t>
  </si>
  <si>
    <t>21-0010491</t>
  </si>
  <si>
    <t xml:space="preserve">L2011                                             </t>
  </si>
  <si>
    <t>21-0011070</t>
  </si>
  <si>
    <t xml:space="preserve">WIRE DOWN 1 W/OF AND 1 S/OF 666931                </t>
  </si>
  <si>
    <t>21-0013680</t>
  </si>
  <si>
    <t xml:space="preserve">L3857                                             </t>
  </si>
  <si>
    <t>21-0013820</t>
  </si>
  <si>
    <t>21-0013586</t>
  </si>
  <si>
    <t xml:space="preserve">L3101                                             </t>
  </si>
  <si>
    <t>21-0013821</t>
  </si>
  <si>
    <t xml:space="preserve">WIRE DOWN 1 P S/W OF CGC 223836927246             </t>
  </si>
  <si>
    <t>21-0014249</t>
  </si>
  <si>
    <t>21-0015686</t>
  </si>
  <si>
    <t xml:space="preserve">L1247                                             </t>
  </si>
  <si>
    <t>21-0129113</t>
  </si>
  <si>
    <t>21-0129505</t>
  </si>
  <si>
    <t>21-0132234</t>
  </si>
  <si>
    <t>21-0136441</t>
  </si>
  <si>
    <t xml:space="preserve">L5247                                             </t>
  </si>
  <si>
    <t>21-0137138</t>
  </si>
  <si>
    <t>21-0136802</t>
  </si>
  <si>
    <t>21-0136890</t>
  </si>
  <si>
    <t>21-0137229</t>
  </si>
  <si>
    <t>21-0157044</t>
  </si>
  <si>
    <t>21-0157540</t>
  </si>
  <si>
    <t xml:space="preserve">WIRE DOWN 16739 TONY LN                           </t>
  </si>
  <si>
    <t>21-0158043</t>
  </si>
  <si>
    <t>21-0157351</t>
  </si>
  <si>
    <t xml:space="preserve">L483                                              </t>
  </si>
  <si>
    <t>21-0157947</t>
  </si>
  <si>
    <t xml:space="preserve">L1161                                             </t>
  </si>
  <si>
    <t>21-0157930</t>
  </si>
  <si>
    <t>21-0160678</t>
  </si>
  <si>
    <t>22-0138620</t>
  </si>
  <si>
    <t>22-0138260</t>
  </si>
  <si>
    <t>22-0142569</t>
  </si>
  <si>
    <t xml:space="preserve">1 PH WIRE DOWN S/OF L3293                         </t>
  </si>
  <si>
    <t>22-0142631</t>
  </si>
  <si>
    <t>23-0005724</t>
  </si>
  <si>
    <t xml:space="preserve">FIF                                               </t>
  </si>
  <si>
    <t>23-0007053</t>
  </si>
  <si>
    <t>23-0012186</t>
  </si>
  <si>
    <t>23-0011885</t>
  </si>
  <si>
    <t>23-0011905</t>
  </si>
  <si>
    <t xml:space="preserve">L1047                                             </t>
  </si>
  <si>
    <t xml:space="preserve">L531                                              </t>
  </si>
  <si>
    <t>23-0017104</t>
  </si>
  <si>
    <t>23-0017341</t>
  </si>
  <si>
    <t>23-0034248</t>
  </si>
  <si>
    <t>23-0035011</t>
  </si>
  <si>
    <t>23-0036669</t>
  </si>
  <si>
    <t>23-0036613</t>
  </si>
  <si>
    <t xml:space="preserve">OJ ON HARD TAP 1 W/OH 69623                       </t>
  </si>
  <si>
    <t>23-0037906</t>
  </si>
  <si>
    <t>23-0037575</t>
  </si>
  <si>
    <t xml:space="preserve">VALLEY SPRINGS-1101         </t>
  </si>
  <si>
    <t>23-0042304</t>
  </si>
  <si>
    <t xml:space="preserve">L3801                                             </t>
  </si>
  <si>
    <t>23-0044675</t>
  </si>
  <si>
    <t xml:space="preserve">L3841                                             </t>
  </si>
  <si>
    <t>23-0049990</t>
  </si>
  <si>
    <t xml:space="preserve">YOSEMITE     </t>
  </si>
  <si>
    <t xml:space="preserve">MIWUK-1702                  </t>
  </si>
  <si>
    <t>13-0078110</t>
  </si>
  <si>
    <t xml:space="preserve">CURTIS-1702                 </t>
  </si>
  <si>
    <t>14-0073206</t>
  </si>
  <si>
    <t xml:space="preserve">BEAR VALLEY-2105            </t>
  </si>
  <si>
    <t>14-0075233</t>
  </si>
  <si>
    <t xml:space="preserve">COARSEGOLD-2102             </t>
  </si>
  <si>
    <t>14-0075858</t>
  </si>
  <si>
    <t xml:space="preserve">MIWUK-1701                  </t>
  </si>
  <si>
    <t xml:space="preserve">L2213                                             </t>
  </si>
  <si>
    <t>14-0075604</t>
  </si>
  <si>
    <t>14-0079484</t>
  </si>
  <si>
    <t>14-0079562</t>
  </si>
  <si>
    <t xml:space="preserve">OAKHURST-1102               </t>
  </si>
  <si>
    <t>14-0079361</t>
  </si>
  <si>
    <t xml:space="preserve">OAKHURST-1103               </t>
  </si>
  <si>
    <t>14-0079321</t>
  </si>
  <si>
    <t>14-0079597</t>
  </si>
  <si>
    <t xml:space="preserve">SAN JOAQUIN #3 PH-1101      </t>
  </si>
  <si>
    <t>14-0079412</t>
  </si>
  <si>
    <t xml:space="preserve">Lightning-32 - 90 F                                             </t>
  </si>
  <si>
    <t>15-0011639</t>
  </si>
  <si>
    <t xml:space="preserve">COARSEGOLD-2104             </t>
  </si>
  <si>
    <t>15-0087145</t>
  </si>
  <si>
    <t xml:space="preserve">PEORIA FLAT-1701            </t>
  </si>
  <si>
    <t>15-0087054</t>
  </si>
  <si>
    <t xml:space="preserve">Strong Winds-Overcast-Drizzle-32-90 F                           </t>
  </si>
  <si>
    <t>16-0013219</t>
  </si>
  <si>
    <t xml:space="preserve">L1109                                             </t>
  </si>
  <si>
    <t>16-0013478</t>
  </si>
  <si>
    <t xml:space="preserve">CURTIS-1703                 </t>
  </si>
  <si>
    <t>16-0013527</t>
  </si>
  <si>
    <t xml:space="preserve">CURTIS-1704                 </t>
  </si>
  <si>
    <t>16-0013320</t>
  </si>
  <si>
    <t>16-0013585</t>
  </si>
  <si>
    <t xml:space="preserve">CURTIS-1705                 </t>
  </si>
  <si>
    <t xml:space="preserve">L1773                                             </t>
  </si>
  <si>
    <t>16-0013458</t>
  </si>
  <si>
    <t xml:space="preserve">MARIPOSA-2101               </t>
  </si>
  <si>
    <t>16-0013041</t>
  </si>
  <si>
    <t xml:space="preserve">RACETRACK-1703              </t>
  </si>
  <si>
    <t xml:space="preserve">L347                                              </t>
  </si>
  <si>
    <t>16-0013398</t>
  </si>
  <si>
    <t>17-0005473</t>
  </si>
  <si>
    <t xml:space="preserve">MARIPOSA-2102               </t>
  </si>
  <si>
    <t xml:space="preserve">WIRE DOWN SS/OF 4569                              </t>
  </si>
  <si>
    <t>17-0005278</t>
  </si>
  <si>
    <t xml:space="preserve">S1933                                             </t>
  </si>
  <si>
    <t>17-0005489</t>
  </si>
  <si>
    <t>17-0005904</t>
  </si>
  <si>
    <t>17-0007281</t>
  </si>
  <si>
    <t>17-0007385</t>
  </si>
  <si>
    <t xml:space="preserve">L537                                              </t>
  </si>
  <si>
    <t>17-0006800</t>
  </si>
  <si>
    <t>17-0007153</t>
  </si>
  <si>
    <t>17-0006975</t>
  </si>
  <si>
    <t>17-0007396</t>
  </si>
  <si>
    <t xml:space="preserve">RACETRACK-1704              </t>
  </si>
  <si>
    <t xml:space="preserve">1704/2                                            </t>
  </si>
  <si>
    <t>17-0007267</t>
  </si>
  <si>
    <t xml:space="preserve">SPRING GAP-1701             </t>
  </si>
  <si>
    <t xml:space="preserve">L1293                                             </t>
  </si>
  <si>
    <t>17-0006933</t>
  </si>
  <si>
    <t>17-0007288</t>
  </si>
  <si>
    <t>17-0010357</t>
  </si>
  <si>
    <t>17-0010667</t>
  </si>
  <si>
    <t xml:space="preserve">COARSEGOLD-2103             </t>
  </si>
  <si>
    <t>17-0011778</t>
  </si>
  <si>
    <t>17-0011538</t>
  </si>
  <si>
    <t xml:space="preserve">WIRE DOWN @ MTR 1004211477                        </t>
  </si>
  <si>
    <t>17-0011858</t>
  </si>
  <si>
    <t xml:space="preserve">S1219                                             </t>
  </si>
  <si>
    <t>17-0011965</t>
  </si>
  <si>
    <t>17-0011870</t>
  </si>
  <si>
    <t>17-0012069</t>
  </si>
  <si>
    <t xml:space="preserve">S1563                                             </t>
  </si>
  <si>
    <t>17-0012139</t>
  </si>
  <si>
    <t xml:space="preserve">S2041                                             </t>
  </si>
  <si>
    <t>17-0012155</t>
  </si>
  <si>
    <t>17-0011915</t>
  </si>
  <si>
    <t>17-0011932</t>
  </si>
  <si>
    <t>17-0011991</t>
  </si>
  <si>
    <t>17-0011998</t>
  </si>
  <si>
    <t>17-0012014</t>
  </si>
  <si>
    <t>17-0012061</t>
  </si>
  <si>
    <t xml:space="preserve">S2251                                             </t>
  </si>
  <si>
    <t>17-0012073</t>
  </si>
  <si>
    <t>17-0012081</t>
  </si>
  <si>
    <t>17-0012114</t>
  </si>
  <si>
    <t>17-0012136</t>
  </si>
  <si>
    <t>17-0012821</t>
  </si>
  <si>
    <t>17-0013218</t>
  </si>
  <si>
    <t>17-0013385</t>
  </si>
  <si>
    <t>17-0013433</t>
  </si>
  <si>
    <t xml:space="preserve">PINECREST-0401              </t>
  </si>
  <si>
    <t>17-0013264</t>
  </si>
  <si>
    <t xml:space="preserve">SAN JOAQUIN #3 PH-1103      </t>
  </si>
  <si>
    <t>17-0012085</t>
  </si>
  <si>
    <t>17-0013897</t>
  </si>
  <si>
    <t xml:space="preserve">OJS 1 S/OF CGC 321275160280                       </t>
  </si>
  <si>
    <t>17-0014523</t>
  </si>
  <si>
    <t>17-0013276</t>
  </si>
  <si>
    <t>17-0013168</t>
  </si>
  <si>
    <t xml:space="preserve">S2281                                             </t>
  </si>
  <si>
    <t>17-0013996</t>
  </si>
  <si>
    <t>17-0013033</t>
  </si>
  <si>
    <t>17-0013406</t>
  </si>
  <si>
    <t>17-0013958</t>
  </si>
  <si>
    <t>17-0013644</t>
  </si>
  <si>
    <t>17-0013784</t>
  </si>
  <si>
    <t>17-0013774</t>
  </si>
  <si>
    <t>17-0013824</t>
  </si>
  <si>
    <t>17-0014015</t>
  </si>
  <si>
    <t>17-0014027</t>
  </si>
  <si>
    <t xml:space="preserve">WIRE DOWN 6 S/OF 6821                             </t>
  </si>
  <si>
    <t>17-0013981</t>
  </si>
  <si>
    <t xml:space="preserve">OAKHURST-1101               </t>
  </si>
  <si>
    <t>17-0013968</t>
  </si>
  <si>
    <t>17-0013934</t>
  </si>
  <si>
    <t>17-0014033</t>
  </si>
  <si>
    <t>17-0013580</t>
  </si>
  <si>
    <t xml:space="preserve">L1707                                             </t>
  </si>
  <si>
    <t>17-0014034</t>
  </si>
  <si>
    <t>17-0014381</t>
  </si>
  <si>
    <t>17-0018069</t>
  </si>
  <si>
    <t>17-0018129</t>
  </si>
  <si>
    <t>17-0018653</t>
  </si>
  <si>
    <t>17-0018605</t>
  </si>
  <si>
    <t xml:space="preserve">BEAR VALLEY-2101            </t>
  </si>
  <si>
    <t>17-0019623</t>
  </si>
  <si>
    <t>17-0022157</t>
  </si>
  <si>
    <t>17-0022662</t>
  </si>
  <si>
    <t>17-0022408</t>
  </si>
  <si>
    <t>17-0022767</t>
  </si>
  <si>
    <t>17-0022730</t>
  </si>
  <si>
    <t>17-0022417</t>
  </si>
  <si>
    <t xml:space="preserve">WIRE DWN N/OF MTR 1007100638                      </t>
  </si>
  <si>
    <t>17-0022326</t>
  </si>
  <si>
    <t>17-0022335</t>
  </si>
  <si>
    <t>17-0022774</t>
  </si>
  <si>
    <t>17-0022963</t>
  </si>
  <si>
    <t>17-0023866</t>
  </si>
  <si>
    <t xml:space="preserve">OJ @ MTR#1005028543                               </t>
  </si>
  <si>
    <t>17-0023724</t>
  </si>
  <si>
    <t>17-0023882</t>
  </si>
  <si>
    <t xml:space="preserve">L1759                                             </t>
  </si>
  <si>
    <t>17-0024595</t>
  </si>
  <si>
    <t>17-0024006</t>
  </si>
  <si>
    <t>17-0024084</t>
  </si>
  <si>
    <t>17-0024077</t>
  </si>
  <si>
    <t>17-0024773</t>
  </si>
  <si>
    <t>17-0024994</t>
  </si>
  <si>
    <t xml:space="preserve">WIRE DOWN AT INT OF RIDGE VIEW &amp; CREEKSIDE        </t>
  </si>
  <si>
    <t>17-0025032</t>
  </si>
  <si>
    <t xml:space="preserve">WIRE DWN .5 N/OF 22182                            </t>
  </si>
  <si>
    <t>17-0025713</t>
  </si>
  <si>
    <t>17-0025762</t>
  </si>
  <si>
    <t>17-0037414</t>
  </si>
  <si>
    <t xml:space="preserve">L2297                                             </t>
  </si>
  <si>
    <t>17-0037524</t>
  </si>
  <si>
    <t>17-0037621</t>
  </si>
  <si>
    <t>17-0037385</t>
  </si>
  <si>
    <t>17-0037600</t>
  </si>
  <si>
    <t xml:space="preserve">PEORIA FLAT-1705            </t>
  </si>
  <si>
    <t>17-0037401</t>
  </si>
  <si>
    <t xml:space="preserve">WIRE DOWN 4 SPANS W/OF 4172 HWY 132               </t>
  </si>
  <si>
    <t>17-0037649</t>
  </si>
  <si>
    <t xml:space="preserve">1 S/OF METER  1005028923                          </t>
  </si>
  <si>
    <t>17-0037885</t>
  </si>
  <si>
    <t>17-0037588</t>
  </si>
  <si>
    <t>17-0037651</t>
  </si>
  <si>
    <t xml:space="preserve">WIRE DOWN 2 SPANS N/OF  1005639096                </t>
  </si>
  <si>
    <t>17-0037882</t>
  </si>
  <si>
    <t>17-0038164</t>
  </si>
  <si>
    <t>17-0099860</t>
  </si>
  <si>
    <t>18-0023455</t>
  </si>
  <si>
    <t>18-0023597</t>
  </si>
  <si>
    <t xml:space="preserve">S1555                                             </t>
  </si>
  <si>
    <t>18-0023543</t>
  </si>
  <si>
    <t>18-0023545</t>
  </si>
  <si>
    <t>18-0023546</t>
  </si>
  <si>
    <t xml:space="preserve">S1551                                             </t>
  </si>
  <si>
    <t>18-0023559</t>
  </si>
  <si>
    <t xml:space="preserve">S1557                                             </t>
  </si>
  <si>
    <t>18-0023616</t>
  </si>
  <si>
    <t>18-0104659</t>
  </si>
  <si>
    <t>18-0104767</t>
  </si>
  <si>
    <t>19-0005556</t>
  </si>
  <si>
    <t xml:space="preserve">MERCED FALLS-1102           </t>
  </si>
  <si>
    <t>19-0005406</t>
  </si>
  <si>
    <t>19-0005274</t>
  </si>
  <si>
    <t>19-0005331</t>
  </si>
  <si>
    <t>19-0010502</t>
  </si>
  <si>
    <t xml:space="preserve">S1787                                             </t>
  </si>
  <si>
    <t>19-0010410</t>
  </si>
  <si>
    <t>19-0010983</t>
  </si>
  <si>
    <t>19-0010113</t>
  </si>
  <si>
    <t>19-0010458</t>
  </si>
  <si>
    <t xml:space="preserve">WIRE DOWN ON GRD SOURCE SIDE OF L1207             </t>
  </si>
  <si>
    <t>19-0011065</t>
  </si>
  <si>
    <t>19-0011525</t>
  </si>
  <si>
    <t xml:space="preserve">L1473                                             </t>
  </si>
  <si>
    <t>19-0010831</t>
  </si>
  <si>
    <t>19-0010833</t>
  </si>
  <si>
    <t xml:space="preserve">1701/2                                            </t>
  </si>
  <si>
    <t>19-0010443</t>
  </si>
  <si>
    <t>19-0010572</t>
  </si>
  <si>
    <t>19-0011074</t>
  </si>
  <si>
    <t xml:space="preserve">WIERE DOWN                                        </t>
  </si>
  <si>
    <t>19-0011654</t>
  </si>
  <si>
    <t>19-0011723</t>
  </si>
  <si>
    <t>19-0016964</t>
  </si>
  <si>
    <t xml:space="preserve">S1999                                             </t>
  </si>
  <si>
    <t>19-0017193</t>
  </si>
  <si>
    <t>19-0017053</t>
  </si>
  <si>
    <t>19-0018110</t>
  </si>
  <si>
    <t>19-0017879</t>
  </si>
  <si>
    <t xml:space="preserve">WIRE DOWN @ MTR#1005968059                        </t>
  </si>
  <si>
    <t>19-0017701</t>
  </si>
  <si>
    <t>19-0018046</t>
  </si>
  <si>
    <t>19-0018163</t>
  </si>
  <si>
    <t>19-0018207</t>
  </si>
  <si>
    <t>19-0018502</t>
  </si>
  <si>
    <t>19-0018959</t>
  </si>
  <si>
    <t>19-0018141</t>
  </si>
  <si>
    <t>19-0018372</t>
  </si>
  <si>
    <t>19-0018428</t>
  </si>
  <si>
    <t>19-0018744</t>
  </si>
  <si>
    <t>19-0018651</t>
  </si>
  <si>
    <t>19-0018767</t>
  </si>
  <si>
    <t>19-0018218</t>
  </si>
  <si>
    <t>19-0018245</t>
  </si>
  <si>
    <t>19-0018388</t>
  </si>
  <si>
    <t>19-0018398</t>
  </si>
  <si>
    <t>19-0018407</t>
  </si>
  <si>
    <t>19-0018550</t>
  </si>
  <si>
    <t xml:space="preserve">S2263                                             </t>
  </si>
  <si>
    <t>19-0018632</t>
  </si>
  <si>
    <t>19-0018713</t>
  </si>
  <si>
    <t xml:space="preserve">L2155                                             </t>
  </si>
  <si>
    <t>19-0018754</t>
  </si>
  <si>
    <t>19-0018770</t>
  </si>
  <si>
    <t>19-0018263</t>
  </si>
  <si>
    <t>19-0019034</t>
  </si>
  <si>
    <t>19-0019594</t>
  </si>
  <si>
    <t>19-0019632</t>
  </si>
  <si>
    <t xml:space="preserve">OJ 4 SW/OF MTR# 1004235694                        </t>
  </si>
  <si>
    <t>19-0019811</t>
  </si>
  <si>
    <t>19-0018224</t>
  </si>
  <si>
    <t xml:space="preserve">L1927                                             </t>
  </si>
  <si>
    <t>19-0019778</t>
  </si>
  <si>
    <t>19-0018284</t>
  </si>
  <si>
    <t xml:space="preserve">L1413                                             </t>
  </si>
  <si>
    <t>19-0018961</t>
  </si>
  <si>
    <t xml:space="preserve">JPRS OPEN 1 E/OF MTR# 1004937489                  </t>
  </si>
  <si>
    <t>19-0018962</t>
  </si>
  <si>
    <t xml:space="preserve">WIRE DOWN 4SP/LOAD SIDE 20807                     </t>
  </si>
  <si>
    <t>19-0018977</t>
  </si>
  <si>
    <t xml:space="preserve">WIRE DOWN 1 S/LOAD SIDE OF 22357                  </t>
  </si>
  <si>
    <t>19-0019232</t>
  </si>
  <si>
    <t>19-0018463</t>
  </si>
  <si>
    <t>19-0018489</t>
  </si>
  <si>
    <t>19-0018565</t>
  </si>
  <si>
    <t>19-0018581</t>
  </si>
  <si>
    <t xml:space="preserve">JPRS @ BUCKHORN MOUNTAIN RD &amp; ROB RIC RD          </t>
  </si>
  <si>
    <t>19-0018690</t>
  </si>
  <si>
    <t xml:space="preserve">JPRS @ ANDRA DR &amp; BLACK OAK RD                    </t>
  </si>
  <si>
    <t>19-0018723</t>
  </si>
  <si>
    <t xml:space="preserve">L1021                                             </t>
  </si>
  <si>
    <t>19-0018309</t>
  </si>
  <si>
    <t>19-0019111</t>
  </si>
  <si>
    <t>19-0019131</t>
  </si>
  <si>
    <t>19-0019132</t>
  </si>
  <si>
    <t>19-0018659</t>
  </si>
  <si>
    <t>19-0018222</t>
  </si>
  <si>
    <t>19-0018244</t>
  </si>
  <si>
    <t>19-0018410</t>
  </si>
  <si>
    <t>19-0018772</t>
  </si>
  <si>
    <t>19-0019368</t>
  </si>
  <si>
    <t>19-0018287</t>
  </si>
  <si>
    <t>19-0018294</t>
  </si>
  <si>
    <t>292342-2</t>
  </si>
  <si>
    <t>19-0018399</t>
  </si>
  <si>
    <t xml:space="preserve">JPRS 1 N/OF 320294755490                          </t>
  </si>
  <si>
    <t>19-0019036</t>
  </si>
  <si>
    <t xml:space="preserve">UNNUM                                             </t>
  </si>
  <si>
    <t>19-0019064</t>
  </si>
  <si>
    <t xml:space="preserve">OJ @ 749 SHAWS FLAT                               </t>
  </si>
  <si>
    <t>19-0019240</t>
  </si>
  <si>
    <t>19-0019273</t>
  </si>
  <si>
    <t>19-0018600</t>
  </si>
  <si>
    <t>19-0019298</t>
  </si>
  <si>
    <t xml:space="preserve">WIRE DOWN @ MTR# 1008929795                       </t>
  </si>
  <si>
    <t>19-0018528</t>
  </si>
  <si>
    <t>SAN JOAQUIN POWER HOUSE NO 2</t>
  </si>
  <si>
    <t>19-0018272</t>
  </si>
  <si>
    <t>19-0018443</t>
  </si>
  <si>
    <t>19-0018802</t>
  </si>
  <si>
    <t xml:space="preserve">Rain-Overcast-32-90 F                                           </t>
  </si>
  <si>
    <t>19-0020474</t>
  </si>
  <si>
    <t>19-0020388</t>
  </si>
  <si>
    <t>19-0020653</t>
  </si>
  <si>
    <t>19-0020666</t>
  </si>
  <si>
    <t>19-0020620</t>
  </si>
  <si>
    <t>19-0020568</t>
  </si>
  <si>
    <t xml:space="preserve">OJ TWD MTR# 1004720077                            </t>
  </si>
  <si>
    <t>19-0020594</t>
  </si>
  <si>
    <t>19-0020720</t>
  </si>
  <si>
    <t>19-0020660</t>
  </si>
  <si>
    <t>19-0020587</t>
  </si>
  <si>
    <t>19-0020626</t>
  </si>
  <si>
    <t xml:space="preserve">WIRE DOWN @ FUCO 26389                            </t>
  </si>
  <si>
    <t>19-0020606</t>
  </si>
  <si>
    <t xml:space="preserve">L2627                                             </t>
  </si>
  <si>
    <t>19-0020582</t>
  </si>
  <si>
    <t>19-0020702</t>
  </si>
  <si>
    <t>19-0020721</t>
  </si>
  <si>
    <t xml:space="preserve">TAR FLAT-0401               </t>
  </si>
  <si>
    <t>19-0020641</t>
  </si>
  <si>
    <t xml:space="preserve">BUCK LINE DOWN 1E &amp;1S OF MTR 1006926367           </t>
  </si>
  <si>
    <t>19-0021752</t>
  </si>
  <si>
    <t>19-0021738</t>
  </si>
  <si>
    <t xml:space="preserve">WIRE DOWN 2 NW/OF MTR# 1004898423                 </t>
  </si>
  <si>
    <t>19-0022034</t>
  </si>
  <si>
    <t>19-0022218</t>
  </si>
  <si>
    <t>19-0021739</t>
  </si>
  <si>
    <t>19-0021776</t>
  </si>
  <si>
    <t>19-0021822</t>
  </si>
  <si>
    <t>19-0022332</t>
  </si>
  <si>
    <t>19-0022980</t>
  </si>
  <si>
    <t>19-0023251</t>
  </si>
  <si>
    <t>19-0023307</t>
  </si>
  <si>
    <t>19-0023274</t>
  </si>
  <si>
    <t>19-0023624</t>
  </si>
  <si>
    <t>19-0024031</t>
  </si>
  <si>
    <t>19-0023285</t>
  </si>
  <si>
    <t>19-0023104</t>
  </si>
  <si>
    <t>19-0022848</t>
  </si>
  <si>
    <t>19-0023182</t>
  </si>
  <si>
    <t xml:space="preserve">L2287                                             </t>
  </si>
  <si>
    <t>19-0023349</t>
  </si>
  <si>
    <t xml:space="preserve">S1215                                             </t>
  </si>
  <si>
    <t>19-0023359</t>
  </si>
  <si>
    <t>19-0023399</t>
  </si>
  <si>
    <t>19-0024219</t>
  </si>
  <si>
    <t>19-0024630</t>
  </si>
  <si>
    <t xml:space="preserve">DDE  1P/S OF 20991                                </t>
  </si>
  <si>
    <t>19-0025144</t>
  </si>
  <si>
    <t xml:space="preserve">OJ 1 P/N &amp; 3 P/W OF 5651                          </t>
  </si>
  <si>
    <t>19-0025145</t>
  </si>
  <si>
    <t>19-0024204</t>
  </si>
  <si>
    <t>19-0024287</t>
  </si>
  <si>
    <t>19-0024690</t>
  </si>
  <si>
    <t>19-0024703</t>
  </si>
  <si>
    <t>19-0024755</t>
  </si>
  <si>
    <t>19-0025095</t>
  </si>
  <si>
    <t>19-0025234</t>
  </si>
  <si>
    <t>19-0024598</t>
  </si>
  <si>
    <t>19-0024698</t>
  </si>
  <si>
    <t xml:space="preserve">S2247                                             </t>
  </si>
  <si>
    <t>19-0025060</t>
  </si>
  <si>
    <t>19-0024467</t>
  </si>
  <si>
    <t xml:space="preserve">SPRING GAP-1702             </t>
  </si>
  <si>
    <t>19-0024502</t>
  </si>
  <si>
    <t>19-0025065</t>
  </si>
  <si>
    <t>19-0025122</t>
  </si>
  <si>
    <t>19-0025202</t>
  </si>
  <si>
    <t>19-0025313</t>
  </si>
  <si>
    <t>19-0025367</t>
  </si>
  <si>
    <t>19-0025206</t>
  </si>
  <si>
    <t>19-0025209</t>
  </si>
  <si>
    <t>19-0028420</t>
  </si>
  <si>
    <t>19-0102785</t>
  </si>
  <si>
    <t>19-0130133</t>
  </si>
  <si>
    <t>19-0130160</t>
  </si>
  <si>
    <t>19-0130432</t>
  </si>
  <si>
    <t xml:space="preserve">WIRE DOWN 1 S/E OF 42875                          </t>
  </si>
  <si>
    <t>19-0129973</t>
  </si>
  <si>
    <t>20-0018918</t>
  </si>
  <si>
    <t>20-0032283</t>
  </si>
  <si>
    <t>20-0032980</t>
  </si>
  <si>
    <t>20-0032792</t>
  </si>
  <si>
    <t>20-0033119</t>
  </si>
  <si>
    <t>20-0033114</t>
  </si>
  <si>
    <t>20-0032871</t>
  </si>
  <si>
    <t xml:space="preserve">INDIAN FLAT-1104            </t>
  </si>
  <si>
    <t xml:space="preserve">WIRE DOWN 1211 YOSEMITE WAY                       </t>
  </si>
  <si>
    <t>21-0010698</t>
  </si>
  <si>
    <t>21-0010175</t>
  </si>
  <si>
    <t xml:space="preserve">OJ 2 POLES S/OF 5422                              </t>
  </si>
  <si>
    <t>21-0010941</t>
  </si>
  <si>
    <t xml:space="preserve">S1795                                             </t>
  </si>
  <si>
    <t>21-0013806</t>
  </si>
  <si>
    <t>21-0013596</t>
  </si>
  <si>
    <t>21-0013719</t>
  </si>
  <si>
    <t>21-0013688</t>
  </si>
  <si>
    <t>21-0013585</t>
  </si>
  <si>
    <t xml:space="preserve">WIRE DOWN 1/W/OF 19102                            </t>
  </si>
  <si>
    <t>21-0013937</t>
  </si>
  <si>
    <t>21-0017155</t>
  </si>
  <si>
    <t>21-0137086</t>
  </si>
  <si>
    <t xml:space="preserve">WIRE DOWN 3 SS/OF CGC# 100000037108               </t>
  </si>
  <si>
    <t>21-0136851</t>
  </si>
  <si>
    <t>21-0136865</t>
  </si>
  <si>
    <t>21-0157884</t>
  </si>
  <si>
    <t>21-0158125</t>
  </si>
  <si>
    <t>21-0160737</t>
  </si>
  <si>
    <t>21-0161276</t>
  </si>
  <si>
    <t>21-0161101</t>
  </si>
  <si>
    <t>21-0161015</t>
  </si>
  <si>
    <t>21-0161145</t>
  </si>
  <si>
    <t>23-0006974</t>
  </si>
  <si>
    <t>23-0007187</t>
  </si>
  <si>
    <t>23-0008760</t>
  </si>
  <si>
    <t>23-0010835</t>
  </si>
  <si>
    <t>23-0011139</t>
  </si>
  <si>
    <t>23-0011883</t>
  </si>
  <si>
    <t>23-0011949</t>
  </si>
  <si>
    <t>23-0011897</t>
  </si>
  <si>
    <t>23-0011902</t>
  </si>
  <si>
    <t>23-0011898</t>
  </si>
  <si>
    <t>23-0011937</t>
  </si>
  <si>
    <t>23-0017281</t>
  </si>
  <si>
    <t>23-0017056</t>
  </si>
  <si>
    <t>23-0030517</t>
  </si>
  <si>
    <t>23-0031430</t>
  </si>
  <si>
    <t>23-0034447</t>
  </si>
  <si>
    <t>23-0036222</t>
  </si>
  <si>
    <t>23-0037206</t>
  </si>
  <si>
    <t>23-0041906</t>
  </si>
  <si>
    <t>23-0049375</t>
  </si>
  <si>
    <t xml:space="preserve">Coordination failure                 </t>
  </si>
  <si>
    <t>23-0114492</t>
  </si>
  <si>
    <t xml:space="preserve">Tier 2  </t>
  </si>
  <si>
    <t xml:space="preserve">Overcast-Fog-Rain;32-90 F                                       </t>
  </si>
  <si>
    <t xml:space="preserve">Conductor- Overhead         </t>
  </si>
  <si>
    <t xml:space="preserve">Broken- wire on ground      </t>
  </si>
  <si>
    <t>24-0019291</t>
  </si>
  <si>
    <t xml:space="preserve">Overcast-Rain;32-90 F                                           </t>
  </si>
  <si>
    <t>24-0035822</t>
  </si>
  <si>
    <t>24-0019093</t>
  </si>
  <si>
    <t xml:space="preserve">Clear;32-90 F                                                   </t>
  </si>
  <si>
    <t>24-0019266</t>
  </si>
  <si>
    <t xml:space="preserve">Clear-Strong Winds;32-90 F                                      </t>
  </si>
  <si>
    <t>24-0019360</t>
  </si>
  <si>
    <t xml:space="preserve">Overcast-Heavy Rain-Strong Winds;32-90 F                        </t>
  </si>
  <si>
    <t>24-0019718</t>
  </si>
  <si>
    <t xml:space="preserve">Overcast;32-90 F                                                </t>
  </si>
  <si>
    <t>24-0019944</t>
  </si>
  <si>
    <t>24-0026940</t>
  </si>
  <si>
    <t xml:space="preserve">Crossarm- Wood              </t>
  </si>
  <si>
    <t>24-0035998</t>
  </si>
  <si>
    <t xml:space="preserve">Overcast-Rain-Strong Winds;32-90 F                              </t>
  </si>
  <si>
    <t>24-0019340</t>
  </si>
  <si>
    <t>24-0020617</t>
  </si>
  <si>
    <t xml:space="preserve">Tier 3  </t>
  </si>
  <si>
    <t xml:space="preserve">Overcast-Snow-Strong Winds;Below 32 F                           </t>
  </si>
  <si>
    <t>24-0036609</t>
  </si>
  <si>
    <t xml:space="preserve">Overcast-Fog-Drizzle;32-90 F                                    </t>
  </si>
  <si>
    <t>24-0036523</t>
  </si>
  <si>
    <t xml:space="preserve">Overcast-Fog-Heavy Rain;32-90 F                                 </t>
  </si>
  <si>
    <t>24-0036531</t>
  </si>
  <si>
    <t xml:space="preserve">Overcast-Fog-Rain-Strong Winds;32-90 F                          </t>
  </si>
  <si>
    <t>24-0036750</t>
  </si>
  <si>
    <t>24-0019171</t>
  </si>
  <si>
    <t>24-0019124</t>
  </si>
  <si>
    <t>24-0019203</t>
  </si>
  <si>
    <t>24-0019546</t>
  </si>
  <si>
    <t>24-0036495</t>
  </si>
  <si>
    <t>24-0020198</t>
  </si>
  <si>
    <t>24-0036232</t>
  </si>
  <si>
    <t>Metric 3.01: Wires Down MEDs (Distribution)</t>
  </si>
  <si>
    <t>Definition</t>
  </si>
  <si>
    <t>(# Events/HFTD Circuit Miles (D))*1000</t>
  </si>
  <si>
    <t>2022 HFTD Circuit Miles (D)</t>
  </si>
  <si>
    <t>2023 HFTD Circuit Miles (D)</t>
  </si>
  <si>
    <t>2024 HFTD Circuit Miles (D)</t>
  </si>
  <si>
    <t>2024 Target</t>
  </si>
  <si>
    <t>WD Events</t>
  </si>
  <si>
    <t>WD Events/1,000 Miles</t>
  </si>
  <si>
    <t>STD</t>
  </si>
  <si>
    <t>Average</t>
  </si>
  <si>
    <t>1 STD</t>
  </si>
  <si>
    <t>2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</si>
  <si>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</si>
  <si>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</si>
  <si>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</si>
  <si>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</si>
  <si>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</si>
  <si>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</si>
  <si>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</si>
  <si>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</si>
  <si>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</si>
  <si>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</si>
  <si>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</si>
  <si>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</si>
  <si>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</si>
  <si>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</si>
  <si>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</si>
  <si>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(2014-2023)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</si>
  <si>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</si>
  <si>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</si>
  <si>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</si>
  <si>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</si>
  <si>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</si>
  <si>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</si>
  <si>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1/1/2024.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</si>
  <si>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</si>
  <si>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</si>
  <si>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</si>
  <si>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</si>
  <si>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</si>
  <si>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</si>
  <si>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</si>
  <si>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</si>
  <si>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</si>
  <si>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</si>
  <si>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</si>
  <si>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</si>
  <si>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</si>
  <si>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</si>
  <si>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</si>
  <si>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</si>
  <si>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</si>
  <si>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</si>
  <si>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</si>
  <si>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</si>
  <si>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</si>
  <si>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</si>
  <si>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</si>
  <si>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</si>
  <si>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</si>
  <si>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</si>
  <si>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</si>
  <si>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</si>
  <si>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</si>
  <si>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</si>
  <si>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</si>
  <si>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</si>
  <si>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</si>
  <si>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</si>
  <si>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</si>
  <si>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</si>
  <si>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</si>
  <si>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</si>
  <si>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</si>
  <si>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</si>
  <si>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</si>
  <si>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</si>
  <si>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</si>
  <si>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</si>
  <si>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</si>
  <si>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</si>
  <si>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</si>
  <si>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</si>
  <si>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</si>
  <si>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</si>
  <si>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</si>
  <si>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</si>
  <si>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</si>
  <si>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</si>
  <si>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</si>
  <si>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</si>
  <si>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</si>
  <si>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</si>
  <si>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</si>
  <si>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</si>
  <si>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</si>
  <si>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</si>
  <si>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</si>
  <si>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</si>
  <si>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</si>
  <si>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</si>
  <si>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</si>
  <si>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</si>
  <si>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</si>
  <si>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</si>
  <si>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</si>
  <si>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</si>
  <si>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</si>
  <si>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</si>
  <si>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</si>
  <si>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</si>
  <si>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</si>
  <si>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</si>
  <si>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</si>
  <si>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</si>
  <si>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</si>
  <si>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</si>
  <si>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</si>
  <si>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</si>
  <si>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</si>
  <si>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</si>
  <si>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</si>
  <si>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</si>
  <si>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</si>
  <si>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</si>
  <si>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</si>
  <si>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</si>
  <si>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</si>
  <si>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</si>
  <si>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</si>
  <si>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</si>
  <si>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</si>
  <si>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</si>
  <si>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</si>
  <si>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</si>
  <si>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</si>
  <si>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</si>
  <si>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</si>
  <si>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</si>
  <si>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</si>
  <si>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</si>
  <si>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</si>
  <si>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</si>
  <si>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</si>
  <si>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</si>
  <si>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</si>
  <si>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</si>
  <si>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</si>
  <si>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</si>
  <si>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</si>
  <si>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</si>
  <si>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</si>
  <si>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</si>
  <si>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</si>
  <si>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</si>
  <si>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</si>
  <si>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</si>
  <si>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</si>
  <si>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</si>
  <si>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</si>
  <si>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</si>
  <si>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</si>
  <si>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</si>
  <si>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</si>
  <si>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</si>
  <si>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</si>
  <si>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</si>
  <si>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</si>
  <si>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</si>
  <si>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</si>
  <si>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</si>
  <si>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</si>
  <si>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</si>
  <si>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</si>
  <si>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</si>
  <si>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</si>
  <si>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</si>
  <si>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</si>
  <si>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</si>
  <si>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</si>
  <si>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</si>
  <si>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</si>
  <si>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</si>
  <si>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</si>
  <si>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</si>
  <si>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</si>
  <si>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</si>
  <si>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</si>
  <si>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</si>
  <si>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</si>
  <si>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</si>
  <si>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</si>
  <si>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</si>
  <si>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</si>
  <si>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</si>
  <si>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</si>
  <si>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</si>
  <si>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</si>
  <si>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</si>
  <si>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</si>
  <si>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</si>
  <si>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</si>
  <si>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</si>
  <si>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</si>
  <si>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</si>
  <si>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</si>
  <si>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</si>
  <si>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</si>
  <si>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</si>
  <si>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</si>
  <si>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</si>
  <si>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</si>
  <si>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</si>
  <si>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</si>
  <si>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</si>
  <si>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</si>
  <si>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</si>
  <si>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</si>
  <si>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</si>
  <si>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</si>
  <si>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</si>
  <si>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</si>
  <si>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</si>
  <si>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</si>
  <si>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</si>
  <si>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</si>
  <si>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</si>
  <si>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</si>
  <si>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</si>
  <si>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</si>
  <si>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</si>
  <si>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</si>
  <si>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</si>
  <si>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</si>
  <si>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</si>
  <si>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</si>
  <si>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</si>
  <si>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</si>
  <si>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</si>
  <si>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</si>
  <si>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</si>
  <si>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</si>
  <si>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</si>
  <si>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</si>
  <si>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</si>
  <si>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</si>
  <si>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</si>
  <si>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</si>
  <si>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</si>
  <si>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</si>
  <si>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</si>
  <si>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</si>
  <si>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</si>
  <si>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</si>
  <si>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</si>
  <si>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</si>
  <si>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</si>
  <si>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</si>
  <si>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</si>
  <si>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</si>
  <si>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</si>
  <si>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</si>
  <si>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</si>
  <si>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</si>
  <si>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</si>
  <si>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</si>
  <si>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</si>
  <si>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</si>
  <si>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</si>
  <si>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</si>
  <si>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</si>
  <si>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</si>
  <si>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</si>
  <si>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</si>
  <si>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</si>
  <si>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</si>
  <si>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</si>
  <si>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</si>
  <si>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</si>
  <si>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</si>
  <si>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</si>
  <si>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</si>
  <si>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</si>
  <si>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</si>
  <si>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</si>
  <si>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</si>
  <si>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</si>
  <si>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</si>
  <si>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</si>
  <si>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</si>
  <si>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</si>
  <si>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</si>
  <si>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</si>
  <si>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</si>
  <si>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</si>
  <si>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</si>
  <si>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</si>
  <si>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</si>
  <si>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</si>
  <si>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</si>
  <si>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</si>
  <si>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</si>
  <si>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</si>
  <si>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</si>
  <si>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</si>
  <si>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</si>
  <si>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</si>
  <si>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</si>
  <si>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</si>
  <si>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</si>
  <si>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</si>
  <si>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</si>
  <si>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</si>
  <si>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</si>
  <si>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</si>
  <si>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</si>
  <si>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</si>
  <si>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</si>
  <si>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</si>
  <si>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</si>
  <si>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</si>
  <si>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</si>
  <si>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</si>
  <si>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</si>
  <si>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</si>
  <si>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</si>
  <si>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</si>
  <si>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</si>
  <si>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</si>
  <si>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</si>
  <si>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</si>
  <si>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</si>
  <si>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</si>
  <si>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</si>
  <si>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</si>
  <si>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</si>
  <si>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</si>
  <si>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</si>
  <si>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</si>
  <si>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</si>
  <si>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</si>
  <si>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</si>
  <si>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</si>
  <si>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</si>
  <si>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</si>
  <si>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</si>
  <si>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</si>
  <si>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</si>
  <si>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</si>
  <si>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</si>
  <si>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</si>
  <si>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</si>
  <si>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</si>
  <si>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</si>
  <si>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</si>
  <si>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</si>
  <si>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</si>
  <si>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</si>
  <si>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</si>
  <si>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</si>
  <si>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</si>
  <si>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</si>
  <si>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</si>
  <si>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</si>
  <si>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</si>
  <si>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</si>
  <si>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</si>
  <si>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</si>
  <si>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</si>
  <si>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</si>
  <si>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</si>
  <si>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</si>
  <si>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</si>
  <si>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</si>
  <si>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</si>
  <si>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</si>
  <si>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</si>
  <si>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</si>
  <si>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</si>
  <si>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</si>
  <si>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</si>
  <si>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</si>
  <si>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</si>
  <si>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</si>
  <si>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</si>
  <si>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</si>
  <si>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</si>
  <si>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</si>
  <si>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</si>
  <si>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</si>
  <si>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</si>
  <si>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</si>
  <si>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</si>
  <si>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</si>
  <si>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</si>
  <si>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</si>
  <si>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</si>
  <si>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</si>
  <si>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</si>
  <si>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</si>
  <si>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</si>
  <si>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</si>
  <si>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</si>
  <si>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</si>
  <si>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</si>
  <si>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</si>
  <si>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</si>
  <si>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</si>
  <si>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</si>
  <si>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</si>
  <si>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</si>
  <si>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</si>
  <si>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</si>
  <si>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</si>
  <si>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</si>
  <si>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</si>
  <si>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</si>
  <si>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</si>
  <si>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</si>
  <si>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</si>
  <si>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</si>
  <si>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</si>
  <si>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</si>
  <si>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</si>
  <si>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</si>
  <si>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</si>
  <si>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</si>
  <si>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</si>
  <si>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</si>
  <si>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</si>
  <si>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</si>
  <si>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</si>
  <si>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</si>
  <si>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</si>
  <si>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</si>
  <si>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</si>
  <si>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</si>
  <si>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</si>
  <si>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</si>
  <si>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</si>
  <si>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</si>
  <si>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</si>
  <si>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</si>
  <si>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</si>
  <si>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</si>
  <si>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</si>
  <si>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</si>
  <si>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</si>
  <si>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</si>
  <si>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</si>
  <si>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</si>
  <si>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</si>
  <si>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</si>
  <si>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</si>
  <si>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</si>
  <si>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</si>
  <si>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</si>
  <si>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</si>
  <si>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</si>
  <si>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</si>
  <si>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</si>
  <si>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</si>
  <si>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</si>
  <si>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</si>
  <si>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</si>
  <si>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</si>
  <si>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</si>
  <si>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</si>
  <si>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</si>
  <si>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</si>
  <si>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</si>
  <si>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</si>
  <si>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</si>
  <si>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</si>
  <si>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</si>
  <si>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</si>
  <si>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</si>
  <si>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</si>
  <si>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</si>
  <si>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</si>
  <si>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</si>
  <si>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</si>
  <si>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</si>
  <si>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</si>
  <si>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</si>
  <si>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</si>
  <si>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</si>
  <si>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</si>
  <si>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</si>
  <si>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</si>
  <si>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</si>
  <si>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</si>
  <si>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</si>
  <si>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</si>
  <si>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</si>
  <si>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</si>
  <si>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</si>
  <si>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</si>
  <si>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</si>
  <si>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</si>
  <si>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</si>
  <si>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</si>
  <si>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</si>
  <si>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</si>
  <si>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</si>
  <si>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</si>
  <si>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</si>
  <si>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</si>
  <si>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</si>
  <si>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</si>
  <si>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</si>
  <si>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</si>
  <si>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</si>
  <si>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</si>
  <si>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</si>
  <si>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</si>
  <si>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</si>
  <si>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</si>
  <si>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</si>
  <si>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</si>
  <si>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</si>
  <si>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</si>
  <si>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</si>
  <si>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</si>
  <si>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</si>
  <si>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</si>
  <si>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</si>
  <si>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</si>
  <si>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</si>
  <si>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</si>
  <si>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</si>
  <si>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</si>
  <si>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</si>
  <si>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</si>
  <si>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</si>
  <si>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</si>
  <si>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</si>
  <si>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</si>
  <si>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</si>
  <si>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</si>
  <si>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</si>
  <si>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</si>
  <si>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</si>
  <si>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</si>
  <si>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</si>
  <si>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</si>
  <si>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</si>
  <si>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</si>
  <si>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</si>
  <si>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</si>
  <si>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</si>
  <si>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</si>
  <si>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</si>
  <si>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</si>
  <si>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</si>
  <si>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</si>
  <si>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</si>
  <si>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</si>
  <si>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</si>
  <si>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</si>
  <si>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</si>
  <si>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</si>
  <si>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</si>
  <si>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</si>
  <si>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</si>
  <si>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</si>
  <si>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</si>
  <si>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</si>
  <si>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</si>
  <si>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</si>
  <si>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</si>
  <si>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</si>
  <si>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</si>
  <si>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</si>
  <si>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</si>
  <si>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</si>
  <si>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</si>
  <si>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</si>
  <si>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</si>
  <si>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</si>
  <si>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</si>
  <si>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</si>
  <si>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</si>
  <si>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</si>
  <si>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</si>
  <si>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</si>
  <si>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</si>
  <si>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</si>
  <si>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</si>
  <si>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</si>
  <si>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</si>
  <si>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</si>
  <si>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</si>
  <si>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</si>
  <si>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</si>
  <si>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</si>
  <si>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</si>
  <si>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</si>
  <si>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</si>
  <si>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</si>
  <si>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</si>
  <si>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</si>
  <si>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</si>
  <si>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</si>
  <si>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</si>
  <si>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</si>
  <si>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</si>
  <si>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</si>
  <si>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</si>
  <si>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</si>
  <si>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</si>
  <si>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</si>
  <si>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</si>
  <si>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</si>
  <si>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</si>
  <si>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</si>
  <si>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</si>
  <si>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</si>
  <si>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</si>
  <si>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</si>
  <si>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</si>
  <si>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</si>
  <si>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</si>
  <si>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</si>
  <si>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CORNING REMOTE 0001 0001</t>
  </si>
  <si>
    <t>CORNING REMOTE 0002 0002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</si>
  <si>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</si>
  <si>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</si>
  <si>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</si>
  <si>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</si>
  <si>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</si>
  <si>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</si>
  <si>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</si>
  <si>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</si>
  <si>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</si>
  <si>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</si>
  <si>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</si>
  <si>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</si>
  <si>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</si>
  <si>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</si>
  <si>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</si>
  <si>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</si>
  <si>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</si>
  <si>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</si>
  <si>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</si>
  <si>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</si>
  <si>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</si>
  <si>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</si>
  <si>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</si>
  <si>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</si>
  <si>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</si>
  <si>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</si>
  <si>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</si>
  <si>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</si>
  <si>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</si>
  <si>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</si>
  <si>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</si>
  <si>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</si>
  <si>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</si>
  <si>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</si>
  <si>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</si>
  <si>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</si>
  <si>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</si>
  <si>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</si>
  <si>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</si>
  <si>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</si>
  <si>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</si>
  <si>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</si>
  <si>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</si>
  <si>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</si>
  <si>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</si>
  <si>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</si>
  <si>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</si>
  <si>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</si>
  <si>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</si>
  <si>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</si>
  <si>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</si>
  <si>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</si>
  <si>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</si>
  <si>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</si>
  <si>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</si>
  <si>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</si>
  <si>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</si>
  <si>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</si>
  <si>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</si>
  <si>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</si>
  <si>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</si>
  <si>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</si>
  <si>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</si>
  <si>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</si>
  <si>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</si>
  <si>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</si>
  <si>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</si>
  <si>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</si>
  <si>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</si>
  <si>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</si>
  <si>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</si>
  <si>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</si>
  <si>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</si>
  <si>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</si>
  <si>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</si>
  <si>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</si>
  <si>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</si>
  <si>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</si>
  <si>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</si>
  <si>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</si>
  <si>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</si>
  <si>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</si>
  <si>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</si>
  <si>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</si>
  <si>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DEEPWATER 1110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</si>
  <si>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</si>
  <si>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</si>
  <si>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</si>
  <si>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</si>
  <si>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</si>
  <si>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</si>
  <si>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</si>
  <si>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</si>
  <si>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</si>
  <si>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</si>
  <si>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</si>
  <si>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</si>
  <si>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</si>
  <si>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</si>
  <si>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</si>
  <si>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</si>
  <si>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</si>
  <si>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</si>
  <si>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</si>
  <si>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</si>
  <si>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</si>
  <si>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</si>
  <si>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</si>
  <si>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</si>
  <si>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</si>
  <si>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</si>
  <si>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</si>
  <si>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</si>
  <si>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</si>
  <si>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</si>
  <si>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</si>
  <si>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</si>
  <si>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</si>
  <si>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</si>
  <si>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</si>
  <si>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</si>
  <si>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</si>
  <si>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</si>
  <si>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</si>
  <si>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</si>
  <si>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</si>
  <si>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</si>
  <si>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ROAD 1101</t>
  </si>
  <si>
    <t>DOLAN ROAD 1102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</si>
  <si>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</si>
  <si>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</si>
  <si>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</si>
  <si>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</si>
  <si>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</si>
  <si>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</si>
  <si>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</si>
  <si>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</si>
  <si>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</si>
  <si>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</si>
  <si>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</si>
  <si>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</si>
  <si>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</si>
  <si>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</si>
  <si>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</si>
  <si>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</si>
  <si>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</si>
  <si>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</si>
  <si>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</si>
  <si>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</si>
  <si>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DUNNIGAN 1102</t>
  </si>
  <si>
    <t>DUNNIGAN 1103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</si>
  <si>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</si>
  <si>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</si>
  <si>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</si>
  <si>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</si>
  <si>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</si>
  <si>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</si>
  <si>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</si>
  <si>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</si>
  <si>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</si>
  <si>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</si>
  <si>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</si>
  <si>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</si>
  <si>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</si>
  <si>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</si>
  <si>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</si>
  <si>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</si>
  <si>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</si>
  <si>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</si>
  <si>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</si>
  <si>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</si>
  <si>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</si>
  <si>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</si>
  <si>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</si>
  <si>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</si>
  <si>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</si>
  <si>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</si>
  <si>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</si>
  <si>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</si>
  <si>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</si>
  <si>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</si>
  <si>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</si>
  <si>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</si>
  <si>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</si>
  <si>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</si>
  <si>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</si>
  <si>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</si>
  <si>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</si>
  <si>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</si>
  <si>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</si>
  <si>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</si>
  <si>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</si>
  <si>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</si>
  <si>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</si>
  <si>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</si>
  <si>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</si>
  <si>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</si>
  <si>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</si>
  <si>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</si>
  <si>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</si>
  <si>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</si>
  <si>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</si>
  <si>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</si>
  <si>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</si>
  <si>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</si>
  <si>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</si>
  <si>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</si>
  <si>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</si>
  <si>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</si>
  <si>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</si>
  <si>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</si>
  <si>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</si>
  <si>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</si>
  <si>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</si>
  <si>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</si>
  <si>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</si>
  <si>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</si>
  <si>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</si>
  <si>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</si>
  <si>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</si>
  <si>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</si>
  <si>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</si>
  <si>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</si>
  <si>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</si>
  <si>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</si>
  <si>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</si>
  <si>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</si>
  <si>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</si>
  <si>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</si>
  <si>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</si>
  <si>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</si>
  <si>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</si>
  <si>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</si>
  <si>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</si>
  <si>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</si>
  <si>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</si>
  <si>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</si>
  <si>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</si>
  <si>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</si>
  <si>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</si>
  <si>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</si>
  <si>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</si>
  <si>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</si>
  <si>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</si>
  <si>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</si>
  <si>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</si>
  <si>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</si>
  <si>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</si>
  <si>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</si>
  <si>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</si>
  <si>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</si>
  <si>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</si>
  <si>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</si>
  <si>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</si>
  <si>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</si>
  <si>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</si>
  <si>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</si>
  <si>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</si>
  <si>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</si>
  <si>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</si>
  <si>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</si>
  <si>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</si>
  <si>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</si>
  <si>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</si>
  <si>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</si>
  <si>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</si>
  <si>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</si>
  <si>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</si>
  <si>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</si>
  <si>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</si>
  <si>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</si>
  <si>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</si>
  <si>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</si>
  <si>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</si>
  <si>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</si>
  <si>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</si>
  <si>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</si>
  <si>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</si>
  <si>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</si>
  <si>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</si>
  <si>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</si>
  <si>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</si>
  <si>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</si>
  <si>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</si>
  <si>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</si>
  <si>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</si>
  <si>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</si>
  <si>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</si>
  <si>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</si>
  <si>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</si>
  <si>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</si>
  <si>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</si>
  <si>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</si>
  <si>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</si>
  <si>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</si>
  <si>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</si>
  <si>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</si>
  <si>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</si>
  <si>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</si>
  <si>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</si>
  <si>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</si>
  <si>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</si>
  <si>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</si>
  <si>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</si>
  <si>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</si>
  <si>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</si>
  <si>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</si>
  <si>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</si>
  <si>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</si>
  <si>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</si>
  <si>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</si>
  <si>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</si>
  <si>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</si>
  <si>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</si>
  <si>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</si>
  <si>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</si>
  <si>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</si>
  <si>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</si>
  <si>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</si>
  <si>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</si>
  <si>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</si>
  <si>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</si>
  <si>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</si>
  <si>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</si>
  <si>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</si>
  <si>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</si>
  <si>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</si>
  <si>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</si>
  <si>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</si>
  <si>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</si>
  <si>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</si>
  <si>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</si>
  <si>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</si>
  <si>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</si>
  <si>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</si>
  <si>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</si>
  <si>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</si>
  <si>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</si>
  <si>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</si>
  <si>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</si>
  <si>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</si>
  <si>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</si>
  <si>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</si>
  <si>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</si>
  <si>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</si>
  <si>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</si>
  <si>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</si>
  <si>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</si>
  <si>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</si>
  <si>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</si>
  <si>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</si>
  <si>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</si>
  <si>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</si>
  <si>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</si>
  <si>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</si>
  <si>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</si>
  <si>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</si>
  <si>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</si>
  <si>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</si>
  <si>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</si>
  <si>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</si>
  <si>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</si>
  <si>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</si>
  <si>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</si>
  <si>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</si>
  <si>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</si>
  <si>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</si>
  <si>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</si>
  <si>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</si>
  <si>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</si>
  <si>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</si>
  <si>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</si>
  <si>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</si>
  <si>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</si>
  <si>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</si>
  <si>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</si>
  <si>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</si>
  <si>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</si>
  <si>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</si>
  <si>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</si>
  <si>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</si>
  <si>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</si>
  <si>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</si>
  <si>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</si>
  <si>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</si>
  <si>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</si>
  <si>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</si>
  <si>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</si>
  <si>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</si>
  <si>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</si>
  <si>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</si>
  <si>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</si>
  <si>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</si>
  <si>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</si>
  <si>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</si>
  <si>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</si>
  <si>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</si>
  <si>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</si>
  <si>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</si>
  <si>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</si>
  <si>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</si>
  <si>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</si>
  <si>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</si>
  <si>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</si>
  <si>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</si>
  <si>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</si>
  <si>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</si>
  <si>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</si>
  <si>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</si>
  <si>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</si>
  <si>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</si>
  <si>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</si>
  <si>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</si>
  <si>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</si>
  <si>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</si>
  <si>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</si>
  <si>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</si>
  <si>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</si>
  <si>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</si>
  <si>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</si>
  <si>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</si>
  <si>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</si>
  <si>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</si>
  <si>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</si>
  <si>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</si>
  <si>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</si>
  <si>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</si>
  <si>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</si>
  <si>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</si>
  <si>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</si>
  <si>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</si>
  <si>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</si>
  <si>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</si>
  <si>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</si>
  <si>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</si>
  <si>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</si>
  <si>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</si>
  <si>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</si>
  <si>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</si>
  <si>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</si>
  <si>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</si>
  <si>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</si>
  <si>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</si>
  <si>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</si>
  <si>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</si>
  <si>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</si>
  <si>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</si>
  <si>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</si>
  <si>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</si>
  <si>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</si>
  <si>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</si>
  <si>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</si>
  <si>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</si>
  <si>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</si>
  <si>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</si>
  <si>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</si>
  <si>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</si>
  <si>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</si>
  <si>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</si>
  <si>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</si>
  <si>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</si>
  <si>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</si>
  <si>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</si>
  <si>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</si>
  <si>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</si>
  <si>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HAAS 2101</t>
  </si>
  <si>
    <t>HALF MOON BAY 1101</t>
  </si>
  <si>
    <t>HALF MOON BAY 1102</t>
  </si>
  <si>
    <t>HALF MOON BAY 1103</t>
  </si>
  <si>
    <t>HALLS FLAT 1101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</si>
  <si>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</si>
  <si>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</si>
  <si>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</si>
  <si>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</si>
  <si>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</si>
  <si>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</si>
  <si>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</si>
  <si>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</si>
  <si>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</si>
  <si>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</si>
  <si>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</si>
  <si>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</si>
  <si>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</si>
  <si>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</si>
  <si>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</si>
  <si>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</si>
  <si>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</si>
  <si>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</si>
  <si>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</si>
  <si>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</si>
  <si>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</si>
  <si>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</si>
  <si>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</si>
  <si>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</si>
  <si>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</si>
  <si>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</si>
  <si>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</si>
  <si>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</si>
  <si>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</si>
  <si>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</si>
  <si>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</si>
  <si>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</si>
  <si>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</si>
  <si>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</si>
  <si>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</si>
  <si>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</si>
  <si>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</si>
  <si>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</si>
  <si>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</si>
  <si>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</si>
  <si>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</si>
  <si>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</si>
  <si>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</si>
  <si>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</si>
  <si>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</si>
  <si>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</si>
  <si>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</si>
  <si>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</si>
  <si>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</si>
  <si>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</si>
  <si>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</si>
  <si>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</si>
  <si>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</si>
  <si>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</si>
  <si>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</si>
  <si>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</si>
  <si>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</si>
  <si>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</si>
  <si>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</si>
  <si>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</si>
  <si>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</si>
  <si>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</si>
  <si>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</si>
  <si>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</si>
  <si>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</si>
  <si>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</si>
  <si>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</si>
  <si>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</si>
  <si>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</si>
  <si>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</si>
  <si>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</si>
  <si>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</si>
  <si>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</si>
  <si>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HIGHWAY 1107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</si>
  <si>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</si>
  <si>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</si>
  <si>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</si>
  <si>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</si>
  <si>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</si>
  <si>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</si>
  <si>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</si>
  <si>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</si>
  <si>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</si>
  <si>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</si>
  <si>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</si>
  <si>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</si>
  <si>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</si>
  <si>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</si>
  <si>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</si>
  <si>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</si>
  <si>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</si>
  <si>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</si>
  <si>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</si>
  <si>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</si>
  <si>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</si>
  <si>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</si>
  <si>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</si>
  <si>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</si>
  <si>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</si>
  <si>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</si>
  <si>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</si>
  <si>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</si>
  <si>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</si>
  <si>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</si>
  <si>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</si>
  <si>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</si>
  <si>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</si>
  <si>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</si>
  <si>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</si>
  <si>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</si>
  <si>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</si>
  <si>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</si>
  <si>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</si>
  <si>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</si>
  <si>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</si>
  <si>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</si>
  <si>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</si>
  <si>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</si>
  <si>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</si>
  <si>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</si>
  <si>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</si>
  <si>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</si>
  <si>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</si>
  <si>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</si>
  <si>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</si>
  <si>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</si>
  <si>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</si>
  <si>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</si>
  <si>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</si>
  <si>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</si>
  <si>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</si>
  <si>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</si>
  <si>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</si>
  <si>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</si>
  <si>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</si>
  <si>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</si>
  <si>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</si>
  <si>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</si>
  <si>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</si>
  <si>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</si>
  <si>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</si>
  <si>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</si>
  <si>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</si>
  <si>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</si>
  <si>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</si>
  <si>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</si>
  <si>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</si>
  <si>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</si>
  <si>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</si>
  <si>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</si>
  <si>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</si>
  <si>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</si>
  <si>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</si>
  <si>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</si>
  <si>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</si>
  <si>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</si>
  <si>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</si>
  <si>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</si>
  <si>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</si>
  <si>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</si>
  <si>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</si>
  <si>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</si>
  <si>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</si>
  <si>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</si>
  <si>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</si>
  <si>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</si>
  <si>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</si>
  <si>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</si>
  <si>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</si>
  <si>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</si>
  <si>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</si>
  <si>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</si>
  <si>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</si>
  <si>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</si>
  <si>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</si>
  <si>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</si>
  <si>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</si>
  <si>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</si>
  <si>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</si>
  <si>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</si>
  <si>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</si>
  <si>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</si>
  <si>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</si>
  <si>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</si>
  <si>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</si>
  <si>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</si>
  <si>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</si>
  <si>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</si>
  <si>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</si>
  <si>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</si>
  <si>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</si>
  <si>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</si>
  <si>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</si>
  <si>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</si>
  <si>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</si>
  <si>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</si>
  <si>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</si>
  <si>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</si>
  <si>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</si>
  <si>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</si>
  <si>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</si>
  <si>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</si>
  <si>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</si>
  <si>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</si>
  <si>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</si>
  <si>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</si>
  <si>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</si>
  <si>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</si>
  <si>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</si>
  <si>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</si>
  <si>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</si>
  <si>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</si>
  <si>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</si>
  <si>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</si>
  <si>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</si>
  <si>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</si>
  <si>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</si>
  <si>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</si>
  <si>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</si>
  <si>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</si>
  <si>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</si>
  <si>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</si>
  <si>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</si>
  <si>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</si>
  <si>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</si>
  <si>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</si>
  <si>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</si>
  <si>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</si>
  <si>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</si>
  <si>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</si>
  <si>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</si>
  <si>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</si>
  <si>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</si>
  <si>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</si>
  <si>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</si>
  <si>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</si>
  <si>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</si>
  <si>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</si>
  <si>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1104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</si>
  <si>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</si>
  <si>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</si>
  <si>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</si>
  <si>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</si>
  <si>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</si>
  <si>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</si>
  <si>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</si>
  <si>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</si>
  <si>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</si>
  <si>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</si>
  <si>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</si>
  <si>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</si>
  <si>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</si>
  <si>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</si>
  <si>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</si>
  <si>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</si>
  <si>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</si>
  <si>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</si>
  <si>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</si>
  <si>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</si>
  <si>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</si>
  <si>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</si>
  <si>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</si>
  <si>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</si>
  <si>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</si>
  <si>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</si>
  <si>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</si>
  <si>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</si>
  <si>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</si>
  <si>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</si>
  <si>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</si>
  <si>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</si>
  <si>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</si>
  <si>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</si>
  <si>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</si>
  <si>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</si>
  <si>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</si>
  <si>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</si>
  <si>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</si>
  <si>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</si>
  <si>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</si>
  <si>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</si>
  <si>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</si>
  <si>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</si>
  <si>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</si>
  <si>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</si>
  <si>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</si>
  <si>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</si>
  <si>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</si>
  <si>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</si>
  <si>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</si>
  <si>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</si>
  <si>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</si>
  <si>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</si>
  <si>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</si>
  <si>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</si>
  <si>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</si>
  <si>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</si>
  <si>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</si>
  <si>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</si>
  <si>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</si>
  <si>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</si>
  <si>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</si>
  <si>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</si>
  <si>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</si>
  <si>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</si>
  <si>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</si>
  <si>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</si>
  <si>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</si>
  <si>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</si>
  <si>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</si>
  <si>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</si>
  <si>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</si>
  <si>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</si>
  <si>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</si>
  <si>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</si>
  <si>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</si>
  <si>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</si>
  <si>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</si>
  <si>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</si>
  <si>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</si>
  <si>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</si>
  <si>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</si>
  <si>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</si>
  <si>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</si>
  <si>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</si>
  <si>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</si>
  <si>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</si>
  <si>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</si>
  <si>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</si>
  <si>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</si>
  <si>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</si>
  <si>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</si>
  <si>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</si>
  <si>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</si>
  <si>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</si>
  <si>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</si>
  <si>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</si>
  <si>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</si>
  <si>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</si>
  <si>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</si>
  <si>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</si>
  <si>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</si>
  <si>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</si>
  <si>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</si>
  <si>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</si>
  <si>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</si>
  <si>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</si>
  <si>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</si>
  <si>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</si>
  <si>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</si>
  <si>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</si>
  <si>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</si>
  <si>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</si>
  <si>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</si>
  <si>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</si>
  <si>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</si>
  <si>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</si>
  <si>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</si>
  <si>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</si>
  <si>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</si>
  <si>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</si>
  <si>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</si>
  <si>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</si>
  <si>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</si>
  <si>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</si>
  <si>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</si>
  <si>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</si>
  <si>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</si>
  <si>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</si>
  <si>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</si>
  <si>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</si>
  <si>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</si>
  <si>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</si>
  <si>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</si>
  <si>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</si>
  <si>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</si>
  <si>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</si>
  <si>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</si>
  <si>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</si>
  <si>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</si>
  <si>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</si>
  <si>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</si>
  <si>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</si>
  <si>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</si>
  <si>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</si>
  <si>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</si>
  <si>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</si>
  <si>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</si>
  <si>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</si>
  <si>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</si>
  <si>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</si>
  <si>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</si>
  <si>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</si>
  <si>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</si>
  <si>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</si>
  <si>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</si>
  <si>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</si>
  <si>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</si>
  <si>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</si>
  <si>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</si>
  <si>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</si>
  <si>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</si>
  <si>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</si>
  <si>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</si>
  <si>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</si>
  <si>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</si>
  <si>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</si>
  <si>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</si>
  <si>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</si>
  <si>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</si>
  <si>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</si>
  <si>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</si>
  <si>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</si>
  <si>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</si>
  <si>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</si>
  <si>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</si>
  <si>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</si>
  <si>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</si>
  <si>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</si>
  <si>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</si>
  <si>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</si>
  <si>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</si>
  <si>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</si>
  <si>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</si>
  <si>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</si>
  <si>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</si>
  <si>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</si>
  <si>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</si>
  <si>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</si>
  <si>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</si>
  <si>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</si>
  <si>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</si>
  <si>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</si>
  <si>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</si>
  <si>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</si>
  <si>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</si>
  <si>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</si>
  <si>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</si>
  <si>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</si>
  <si>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</si>
  <si>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</si>
  <si>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</si>
  <si>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</si>
  <si>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</si>
  <si>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</si>
  <si>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</si>
  <si>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</si>
  <si>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</si>
  <si>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</si>
  <si>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</si>
  <si>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</si>
  <si>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</si>
  <si>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</si>
  <si>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</si>
  <si>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</si>
  <si>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 0001</t>
  </si>
  <si>
    <t>MARIPOSA REMOTE 0002 0002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</si>
  <si>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</si>
  <si>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</si>
  <si>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</si>
  <si>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</si>
  <si>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</si>
  <si>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</si>
  <si>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</si>
  <si>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</si>
  <si>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</si>
  <si>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</si>
  <si>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</si>
  <si>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</si>
  <si>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</si>
  <si>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</si>
  <si>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</si>
  <si>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</si>
  <si>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</si>
  <si>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</si>
  <si>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</si>
  <si>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</si>
  <si>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</si>
  <si>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</si>
  <si>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</si>
  <si>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</si>
  <si>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</si>
  <si>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</si>
  <si>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</si>
  <si>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</si>
  <si>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</si>
  <si>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</si>
  <si>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</si>
  <si>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</si>
  <si>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</si>
  <si>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</si>
  <si>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</si>
  <si>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</si>
  <si>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</si>
  <si>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</si>
  <si>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</si>
  <si>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</si>
  <si>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</si>
  <si>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</si>
  <si>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</si>
  <si>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</si>
  <si>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</si>
  <si>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</si>
  <si>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</si>
  <si>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</si>
  <si>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</si>
  <si>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</si>
  <si>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</si>
  <si>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</si>
  <si>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</si>
  <si>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</si>
  <si>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</si>
  <si>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</si>
  <si>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</si>
  <si>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</si>
  <si>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</si>
  <si>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</si>
  <si>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</si>
  <si>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</si>
  <si>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</si>
  <si>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</si>
  <si>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</si>
  <si>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</si>
  <si>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</si>
  <si>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</si>
  <si>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</si>
  <si>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</si>
  <si>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</si>
  <si>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</si>
  <si>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</si>
  <si>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</si>
  <si>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</si>
  <si>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</si>
  <si>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</si>
  <si>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</si>
  <si>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</si>
  <si>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</si>
  <si>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</si>
  <si>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</si>
  <si>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</si>
  <si>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</si>
  <si>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</si>
  <si>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</si>
  <si>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</si>
  <si>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</si>
  <si>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</si>
  <si>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</si>
  <si>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</si>
  <si>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</si>
  <si>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</si>
  <si>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</si>
  <si>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</si>
  <si>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</si>
  <si>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</si>
  <si>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</si>
  <si>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</si>
  <si>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</si>
  <si>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</si>
  <si>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</si>
  <si>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</si>
  <si>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</si>
  <si>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</si>
  <si>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</si>
  <si>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</si>
  <si>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</si>
  <si>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</si>
  <si>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</si>
  <si>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</si>
  <si>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</si>
  <si>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</si>
  <si>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</si>
  <si>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</si>
  <si>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</si>
  <si>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</si>
  <si>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</si>
  <si>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</si>
  <si>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</si>
  <si>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</si>
  <si>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</si>
  <si>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</si>
  <si>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</si>
  <si>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</si>
  <si>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</si>
  <si>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</si>
  <si>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</si>
  <si>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</si>
  <si>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</si>
  <si>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</si>
  <si>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</si>
  <si>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</si>
  <si>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</si>
  <si>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</si>
  <si>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</si>
  <si>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</si>
  <si>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</si>
  <si>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</si>
  <si>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</si>
  <si>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</si>
  <si>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</si>
  <si>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</si>
  <si>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</si>
  <si>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</si>
  <si>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</si>
  <si>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</si>
  <si>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</si>
  <si>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</si>
  <si>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</si>
  <si>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</si>
  <si>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</si>
  <si>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</si>
  <si>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</si>
  <si>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</si>
  <si>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</si>
  <si>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</si>
  <si>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</si>
  <si>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</si>
  <si>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</si>
  <si>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</si>
  <si>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</si>
  <si>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</si>
  <si>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</si>
  <si>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</si>
  <si>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</si>
  <si>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</si>
  <si>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</si>
  <si>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</si>
  <si>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</si>
  <si>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</si>
  <si>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</si>
  <si>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</si>
  <si>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</si>
  <si>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</si>
  <si>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</si>
  <si>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</si>
  <si>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</si>
  <si>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</si>
  <si>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</si>
  <si>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</si>
  <si>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</si>
  <si>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</si>
  <si>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</si>
  <si>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</si>
  <si>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</si>
  <si>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</si>
  <si>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</si>
  <si>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</si>
  <si>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</si>
  <si>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</si>
  <si>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</si>
  <si>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</si>
  <si>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</si>
  <si>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</si>
  <si>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</si>
  <si>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</si>
  <si>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</si>
  <si>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</si>
  <si>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</si>
  <si>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</si>
  <si>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</si>
  <si>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</si>
  <si>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</si>
  <si>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</si>
  <si>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</si>
  <si>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</si>
  <si>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</si>
  <si>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</si>
  <si>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</si>
  <si>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</si>
  <si>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</si>
  <si>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</si>
  <si>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</si>
  <si>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</si>
  <si>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</si>
  <si>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</si>
  <si>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</si>
  <si>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</si>
  <si>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</si>
  <si>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</si>
  <si>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</si>
  <si>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</si>
  <si>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</si>
  <si>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</si>
  <si>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</si>
  <si>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</si>
  <si>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</si>
  <si>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</si>
  <si>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</si>
  <si>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</si>
  <si>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</si>
  <si>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</si>
  <si>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</si>
  <si>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</si>
  <si>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</si>
  <si>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</si>
  <si>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</si>
  <si>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</si>
  <si>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</si>
  <si>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</si>
  <si>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</si>
  <si>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</si>
  <si>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</si>
  <si>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</si>
  <si>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</si>
  <si>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</si>
  <si>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</si>
  <si>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</si>
  <si>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</si>
  <si>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</si>
  <si>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</si>
  <si>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</si>
  <si>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</si>
  <si>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</si>
  <si>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</si>
  <si>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</si>
  <si>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</si>
  <si>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</si>
  <si>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</si>
  <si>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</si>
  <si>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</si>
  <si>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</si>
  <si>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</si>
  <si>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</si>
  <si>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</si>
  <si>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</si>
  <si>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</si>
  <si>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</si>
  <si>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</si>
  <si>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</si>
  <si>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</si>
  <si>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</si>
  <si>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</si>
  <si>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</si>
  <si>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</si>
  <si>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</si>
  <si>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</si>
  <si>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</si>
  <si>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</si>
  <si>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</si>
  <si>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</si>
  <si>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</si>
  <si>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</si>
  <si>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</si>
  <si>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</si>
  <si>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</si>
  <si>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</si>
  <si>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</si>
  <si>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</si>
  <si>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</si>
  <si>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</si>
  <si>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</si>
  <si>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</si>
  <si>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</si>
  <si>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</si>
  <si>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</si>
  <si>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</si>
  <si>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</si>
  <si>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</si>
  <si>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</si>
  <si>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</si>
  <si>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</si>
  <si>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</si>
  <si>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</si>
  <si>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</si>
  <si>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</si>
  <si>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</si>
  <si>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</si>
  <si>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</si>
  <si>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</si>
  <si>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</si>
  <si>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</si>
  <si>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</si>
  <si>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</si>
  <si>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</si>
  <si>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</si>
  <si>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</si>
  <si>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</si>
  <si>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</si>
  <si>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</si>
  <si>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</si>
  <si>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</si>
  <si>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</si>
  <si>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</si>
  <si>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</si>
  <si>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</si>
  <si>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</si>
  <si>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</si>
  <si>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</si>
  <si>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</si>
  <si>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</si>
  <si>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</si>
  <si>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</si>
  <si>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</si>
  <si>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</si>
  <si>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</si>
  <si>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</si>
  <si>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</si>
  <si>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</si>
  <si>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</si>
  <si>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</si>
  <si>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</si>
  <si>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</si>
  <si>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</si>
  <si>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</si>
  <si>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</si>
  <si>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</si>
  <si>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</si>
  <si>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</si>
  <si>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</si>
  <si>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</si>
  <si>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</si>
  <si>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</si>
  <si>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</si>
  <si>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</si>
  <si>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</si>
  <si>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</si>
  <si>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</si>
  <si>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</si>
  <si>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</si>
  <si>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</si>
  <si>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</si>
  <si>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</si>
  <si>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</si>
  <si>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</si>
  <si>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</si>
  <si>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</si>
  <si>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</si>
  <si>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</si>
  <si>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</si>
  <si>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</si>
  <si>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</si>
  <si>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</si>
  <si>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</si>
  <si>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</si>
  <si>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</si>
  <si>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</si>
  <si>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</si>
  <si>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</si>
  <si>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</si>
  <si>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</si>
  <si>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</si>
  <si>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</si>
  <si>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</si>
  <si>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</si>
  <si>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</si>
  <si>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</si>
  <si>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</si>
  <si>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</si>
  <si>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</si>
  <si>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</si>
  <si>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</si>
  <si>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</si>
  <si>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</si>
  <si>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</si>
  <si>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</si>
  <si>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</si>
  <si>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</si>
  <si>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</si>
  <si>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</si>
  <si>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</si>
  <si>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</si>
  <si>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</si>
  <si>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</si>
  <si>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</si>
  <si>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</si>
  <si>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</si>
  <si>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</si>
  <si>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</si>
  <si>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</si>
  <si>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</si>
  <si>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</si>
  <si>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</si>
  <si>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</si>
  <si>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</si>
  <si>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</si>
  <si>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</si>
  <si>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</si>
  <si>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</si>
  <si>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</si>
  <si>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</si>
  <si>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</si>
  <si>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</si>
  <si>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</si>
  <si>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</si>
  <si>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</si>
  <si>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</si>
  <si>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</si>
  <si>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</si>
  <si>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</si>
  <si>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</si>
  <si>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</si>
  <si>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</si>
  <si>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</si>
  <si>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</si>
  <si>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</si>
  <si>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</si>
  <si>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</si>
  <si>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</si>
  <si>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</si>
  <si>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</si>
  <si>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</si>
  <si>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</si>
  <si>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</si>
  <si>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</si>
  <si>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</si>
  <si>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</si>
  <si>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</si>
  <si>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</si>
  <si>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</si>
  <si>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</si>
  <si>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</si>
  <si>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</si>
  <si>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</si>
  <si>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</si>
  <si>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</si>
  <si>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</si>
  <si>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</si>
  <si>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</si>
  <si>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</si>
  <si>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</si>
  <si>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</si>
  <si>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</si>
  <si>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</si>
  <si>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</si>
  <si>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</si>
  <si>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</si>
  <si>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</si>
  <si>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</si>
  <si>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</si>
  <si>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</si>
  <si>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</si>
  <si>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</si>
  <si>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</si>
  <si>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</si>
  <si>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</si>
  <si>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</si>
  <si>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</si>
  <si>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</si>
  <si>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</si>
  <si>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</si>
  <si>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</si>
  <si>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</si>
  <si>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</si>
  <si>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</si>
  <si>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</si>
  <si>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</si>
  <si>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</si>
  <si>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</si>
  <si>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</si>
  <si>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</si>
  <si>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</si>
  <si>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</si>
  <si>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</si>
  <si>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</si>
  <si>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PERRY 1104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</si>
  <si>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</si>
  <si>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</si>
  <si>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</si>
  <si>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</si>
  <si>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</si>
  <si>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</si>
  <si>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</si>
  <si>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</si>
  <si>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</si>
  <si>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</si>
  <si>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</si>
  <si>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</si>
  <si>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</si>
  <si>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</si>
  <si>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</si>
  <si>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</si>
  <si>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</si>
  <si>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</si>
  <si>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</si>
  <si>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</si>
  <si>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</si>
  <si>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</si>
  <si>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</si>
  <si>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</si>
  <si>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</si>
  <si>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</si>
  <si>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</si>
  <si>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</si>
  <si>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</si>
  <si>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</si>
  <si>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</si>
  <si>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</si>
  <si>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</si>
  <si>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</si>
  <si>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</si>
  <si>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</si>
  <si>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</si>
  <si>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</si>
  <si>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</si>
  <si>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</si>
  <si>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</si>
  <si>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</si>
  <si>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</si>
  <si>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</si>
  <si>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</si>
  <si>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</si>
  <si>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</si>
  <si>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</si>
  <si>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</si>
  <si>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</si>
  <si>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</si>
  <si>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</si>
  <si>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</si>
  <si>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</si>
  <si>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</si>
  <si>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</si>
  <si>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</si>
  <si>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</si>
  <si>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</si>
  <si>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</si>
  <si>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</si>
  <si>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</si>
  <si>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</si>
  <si>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</si>
  <si>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</si>
  <si>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</si>
  <si>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</si>
  <si>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</si>
  <si>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</si>
  <si>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</si>
  <si>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</si>
  <si>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</si>
  <si>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</si>
  <si>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</si>
  <si>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</si>
  <si>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</si>
  <si>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</si>
  <si>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</si>
  <si>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</si>
  <si>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</si>
  <si>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</si>
  <si>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</si>
  <si>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</si>
  <si>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</si>
  <si>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</si>
  <si>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</si>
  <si>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</si>
  <si>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</si>
  <si>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</si>
  <si>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</si>
  <si>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</si>
  <si>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</si>
  <si>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</si>
  <si>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</si>
  <si>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</si>
  <si>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</si>
  <si>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</si>
  <si>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</si>
  <si>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</si>
  <si>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</si>
  <si>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</si>
  <si>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</si>
  <si>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</si>
  <si>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</si>
  <si>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</si>
  <si>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</si>
  <si>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</si>
  <si>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</si>
  <si>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</si>
  <si>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</si>
  <si>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</si>
  <si>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</si>
  <si>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</si>
  <si>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</si>
  <si>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</si>
  <si>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</si>
  <si>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</si>
  <si>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</si>
  <si>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</si>
  <si>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</si>
  <si>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</si>
  <si>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</si>
  <si>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</si>
  <si>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</si>
  <si>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</si>
  <si>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</si>
  <si>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</si>
  <si>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</si>
  <si>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</si>
  <si>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</si>
  <si>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</si>
  <si>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</si>
  <si>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</si>
  <si>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</si>
  <si>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</si>
  <si>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</si>
  <si>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</si>
  <si>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</si>
  <si>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</si>
  <si>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</si>
  <si>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</si>
  <si>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</si>
  <si>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</si>
  <si>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</si>
  <si>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</si>
  <si>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</si>
  <si>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</si>
  <si>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</si>
  <si>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</si>
  <si>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RESEARCH 2103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</si>
  <si>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</si>
  <si>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</si>
  <si>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</si>
  <si>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</si>
  <si>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</si>
  <si>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</si>
  <si>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</si>
  <si>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</si>
  <si>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</si>
  <si>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</si>
  <si>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</si>
  <si>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</si>
  <si>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</si>
  <si>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</si>
  <si>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</si>
  <si>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</si>
  <si>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</si>
  <si>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</si>
  <si>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</si>
  <si>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</si>
  <si>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</si>
  <si>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</si>
  <si>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</si>
  <si>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</si>
  <si>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</si>
  <si>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</si>
  <si>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</si>
  <si>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</si>
  <si>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</si>
  <si>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</si>
  <si>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</si>
  <si>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</si>
  <si>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</si>
  <si>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</si>
  <si>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</si>
  <si>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</si>
  <si>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</si>
  <si>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</si>
  <si>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</si>
  <si>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</si>
  <si>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</si>
  <si>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</si>
  <si>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</si>
  <si>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</si>
  <si>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</si>
  <si>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</si>
  <si>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</si>
  <si>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</si>
  <si>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</si>
  <si>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</si>
  <si>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</si>
  <si>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</si>
  <si>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</si>
  <si>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</si>
  <si>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</si>
  <si>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</si>
  <si>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</si>
  <si>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</si>
  <si>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</si>
  <si>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</si>
  <si>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</si>
  <si>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</si>
  <si>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</si>
  <si>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</si>
  <si>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</si>
  <si>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</si>
  <si>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</si>
  <si>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</si>
  <si>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</si>
  <si>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</si>
  <si>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</si>
  <si>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</si>
  <si>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</si>
  <si>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</si>
  <si>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</si>
  <si>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</si>
  <si>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</si>
  <si>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</si>
  <si>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</si>
  <si>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</si>
  <si>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</si>
  <si>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</si>
  <si>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</si>
  <si>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</si>
  <si>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</si>
  <si>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</si>
  <si>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</si>
  <si>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</si>
  <si>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</si>
  <si>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</si>
  <si>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</si>
  <si>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</si>
  <si>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</si>
  <si>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</si>
  <si>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</si>
  <si>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</si>
  <si>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</si>
  <si>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</si>
  <si>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</si>
  <si>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</si>
  <si>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</si>
  <si>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</si>
  <si>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</si>
  <si>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</si>
  <si>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</si>
  <si>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</si>
  <si>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</si>
  <si>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</si>
  <si>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</si>
  <si>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</si>
  <si>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</si>
  <si>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</si>
  <si>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</si>
  <si>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</si>
  <si>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</si>
  <si>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</si>
  <si>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</si>
  <si>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</si>
  <si>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</si>
  <si>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</si>
  <si>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</si>
  <si>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</si>
  <si>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</si>
  <si>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</si>
  <si>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</si>
  <si>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</si>
  <si>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</si>
  <si>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</si>
  <si>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</si>
  <si>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</si>
  <si>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</si>
  <si>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</si>
  <si>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</si>
  <si>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</si>
  <si>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</si>
  <si>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</si>
  <si>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</si>
  <si>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</si>
  <si>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</si>
  <si>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</si>
  <si>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</si>
  <si>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</si>
  <si>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</si>
  <si>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</si>
  <si>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</si>
  <si>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</si>
  <si>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</si>
  <si>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</si>
  <si>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</si>
  <si>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</si>
  <si>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</si>
  <si>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</si>
  <si>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</si>
  <si>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</si>
  <si>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</si>
  <si>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</si>
  <si>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</si>
  <si>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</si>
  <si>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</si>
  <si>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</si>
  <si>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</si>
  <si>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</si>
  <si>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</si>
  <si>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</si>
  <si>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</si>
  <si>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</si>
  <si>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</si>
  <si>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</si>
  <si>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</si>
  <si>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</si>
  <si>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</si>
  <si>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</si>
  <si>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</si>
  <si>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</si>
  <si>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</si>
  <si>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</si>
  <si>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</si>
  <si>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</si>
  <si>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</si>
  <si>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</si>
  <si>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</si>
  <si>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</si>
  <si>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</si>
  <si>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</si>
  <si>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</si>
  <si>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</si>
  <si>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</si>
  <si>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</si>
  <si>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</si>
  <si>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</si>
  <si>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</si>
  <si>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</si>
  <si>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</si>
  <si>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</si>
  <si>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</si>
  <si>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</si>
  <si>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</si>
  <si>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</si>
  <si>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</si>
  <si>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</si>
  <si>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</si>
  <si>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</si>
  <si>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</si>
  <si>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</si>
  <si>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</si>
  <si>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</si>
  <si>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</si>
  <si>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</si>
  <si>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</si>
  <si>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</si>
  <si>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</si>
  <si>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</si>
  <si>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</si>
  <si>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</si>
  <si>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</si>
  <si>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1103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</si>
  <si>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</si>
  <si>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</si>
  <si>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</si>
  <si>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</si>
  <si>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</si>
  <si>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</si>
  <si>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</si>
  <si>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</si>
  <si>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</si>
  <si>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</si>
  <si>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</si>
  <si>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</si>
  <si>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</si>
  <si>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</si>
  <si>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</si>
  <si>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</si>
  <si>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</si>
  <si>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</si>
  <si>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</si>
  <si>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</si>
  <si>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</si>
  <si>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</si>
  <si>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</si>
  <si>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</si>
  <si>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</si>
  <si>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</si>
  <si>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</si>
  <si>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</si>
  <si>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</si>
  <si>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</si>
  <si>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</si>
  <si>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</si>
  <si>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</si>
  <si>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</si>
  <si>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</si>
  <si>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</si>
  <si>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</si>
  <si>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</si>
  <si>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</si>
  <si>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</si>
  <si>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</si>
  <si>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</si>
  <si>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</si>
  <si>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</si>
  <si>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</si>
  <si>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</si>
  <si>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</si>
  <si>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</si>
  <si>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</si>
  <si>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</si>
  <si>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</si>
  <si>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</si>
  <si>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</si>
  <si>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</si>
  <si>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</si>
  <si>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</si>
  <si>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</si>
  <si>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</si>
  <si>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</si>
  <si>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</si>
  <si>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</si>
  <si>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</si>
  <si>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</si>
  <si>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</si>
  <si>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</si>
  <si>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</si>
  <si>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</si>
  <si>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</si>
  <si>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</si>
  <si>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</si>
  <si>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</si>
  <si>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</si>
  <si>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</si>
  <si>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</si>
  <si>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</si>
  <si>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</si>
  <si>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</si>
  <si>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</si>
  <si>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</si>
  <si>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</si>
  <si>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</si>
  <si>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</si>
  <si>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</si>
  <si>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</si>
  <si>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</si>
  <si>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</si>
  <si>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</si>
  <si>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</si>
  <si>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</si>
  <si>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</si>
  <si>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</si>
  <si>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</si>
  <si>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</si>
  <si>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</si>
  <si>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</si>
  <si>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</si>
  <si>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</si>
  <si>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</si>
  <si>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</si>
  <si>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</si>
  <si>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</si>
  <si>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</si>
  <si>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</si>
  <si>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</si>
  <si>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</si>
  <si>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</si>
  <si>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</si>
  <si>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</si>
  <si>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</si>
  <si>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</si>
  <si>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</si>
  <si>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</si>
  <si>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</si>
  <si>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</si>
  <si>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</si>
  <si>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</si>
  <si>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</si>
  <si>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</si>
  <si>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</si>
  <si>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</si>
  <si>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</si>
  <si>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</si>
  <si>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</si>
  <si>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</si>
  <si>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</si>
  <si>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</si>
  <si>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</si>
  <si>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</si>
  <si>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</si>
  <si>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</si>
  <si>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</si>
  <si>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</si>
  <si>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</si>
  <si>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</si>
  <si>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</si>
  <si>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</si>
  <si>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</si>
  <si>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</si>
  <si>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</si>
  <si>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</si>
  <si>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</si>
  <si>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</si>
  <si>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</si>
  <si>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</si>
  <si>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</si>
  <si>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</si>
  <si>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</si>
  <si>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</si>
  <si>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</si>
  <si>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</si>
  <si>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</si>
  <si>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</si>
  <si>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</si>
  <si>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</si>
  <si>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</si>
  <si>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</si>
  <si>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</si>
  <si>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</si>
  <si>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</si>
  <si>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</si>
  <si>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</si>
  <si>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</si>
  <si>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</si>
  <si>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</si>
  <si>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</si>
  <si>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</si>
  <si>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</si>
  <si>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</si>
  <si>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</si>
  <si>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</si>
  <si>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</si>
  <si>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</si>
  <si>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</si>
  <si>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</si>
  <si>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</si>
  <si>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</si>
  <si>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</si>
  <si>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</si>
  <si>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</si>
  <si>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</si>
  <si>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</si>
  <si>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</si>
  <si>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</si>
  <si>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</si>
  <si>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</si>
  <si>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</si>
  <si>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</si>
  <si>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</si>
  <si>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</si>
  <si>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</si>
  <si>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</si>
  <si>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</si>
  <si>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</si>
  <si>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</si>
  <si>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</si>
  <si>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</si>
  <si>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</si>
  <si>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</si>
  <si>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</si>
  <si>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</si>
  <si>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</si>
  <si>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</si>
  <si>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</si>
  <si>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</si>
  <si>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</si>
  <si>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</si>
  <si>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</si>
  <si>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</si>
  <si>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</si>
  <si>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</si>
  <si>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</si>
  <si>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</si>
  <si>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</si>
  <si>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</si>
  <si>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</si>
  <si>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</si>
  <si>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</si>
  <si>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</si>
  <si>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</si>
  <si>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</si>
  <si>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</si>
  <si>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</si>
  <si>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</si>
  <si>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</si>
  <si>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</si>
  <si>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</si>
  <si>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</si>
  <si>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</si>
  <si>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</si>
  <si>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</si>
  <si>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</si>
  <si>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</si>
  <si>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</si>
  <si>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</si>
  <si>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</si>
  <si>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</si>
  <si>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</si>
  <si>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</si>
  <si>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</si>
  <si>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</si>
  <si>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</si>
  <si>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</si>
  <si>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</si>
  <si>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</si>
  <si>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</si>
  <si>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</si>
  <si>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</si>
  <si>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</si>
  <si>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</si>
  <si>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</si>
  <si>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</si>
  <si>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</si>
  <si>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</si>
  <si>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</si>
  <si>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</si>
  <si>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</si>
  <si>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</si>
  <si>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</si>
  <si>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</si>
  <si>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</si>
  <si>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</si>
  <si>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</si>
  <si>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</si>
  <si>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</si>
  <si>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</si>
  <si>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</si>
  <si>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</si>
  <si>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</si>
  <si>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</si>
  <si>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</si>
  <si>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</si>
  <si>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</si>
  <si>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</si>
  <si>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</si>
  <si>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</si>
  <si>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</si>
  <si>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</si>
  <si>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</si>
  <si>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</si>
  <si>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</si>
  <si>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</si>
  <si>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</si>
  <si>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</si>
  <si>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</si>
  <si>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</si>
  <si>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</si>
  <si>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</si>
  <si>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</si>
  <si>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</si>
  <si>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</si>
  <si>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</si>
  <si>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</si>
  <si>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</si>
  <si>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</si>
  <si>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</si>
  <si>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</si>
  <si>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</si>
  <si>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</si>
  <si>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</si>
  <si>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</si>
  <si>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</si>
  <si>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</si>
  <si>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</si>
  <si>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</si>
  <si>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</si>
  <si>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</si>
  <si>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</si>
  <si>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</si>
  <si>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</si>
  <si>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</si>
  <si>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</si>
  <si>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</si>
  <si>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</si>
  <si>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</si>
  <si>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</si>
  <si>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</si>
  <si>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</si>
  <si>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</si>
  <si>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</si>
  <si>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</si>
  <si>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</si>
  <si>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</si>
  <si>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</si>
  <si>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</si>
  <si>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</si>
  <si>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</si>
  <si>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</si>
  <si>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</si>
  <si>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</si>
  <si>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</si>
  <si>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</si>
  <si>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</si>
  <si>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</si>
  <si>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</si>
  <si>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</si>
  <si>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</si>
  <si>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</si>
  <si>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</si>
  <si>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</si>
  <si>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</si>
  <si>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</si>
  <si>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</si>
  <si>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</si>
  <si>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</si>
  <si>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</si>
  <si>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</si>
  <si>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</si>
  <si>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</si>
  <si>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</si>
  <si>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</si>
  <si>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</si>
  <si>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</si>
  <si>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</si>
  <si>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</si>
  <si>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</si>
  <si>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</si>
  <si>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</si>
  <si>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</si>
  <si>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</si>
  <si>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</si>
  <si>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</si>
  <si>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</si>
  <si>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</si>
  <si>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</si>
  <si>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</si>
  <si>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</si>
  <si>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</si>
  <si>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</si>
  <si>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</si>
  <si>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</si>
  <si>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</si>
  <si>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</si>
  <si>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</si>
  <si>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</si>
  <si>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</si>
  <si>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</si>
  <si>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</si>
  <si>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</si>
  <si>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</si>
  <si>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</si>
  <si>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</si>
  <si>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</si>
  <si>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</si>
  <si>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</si>
  <si>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</si>
  <si>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</si>
  <si>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</si>
  <si>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</si>
  <si>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</si>
  <si>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</si>
  <si>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</si>
  <si>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</si>
  <si>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</si>
  <si>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1108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</si>
  <si>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</si>
  <si>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</si>
  <si>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</si>
  <si>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</si>
  <si>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</si>
  <si>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</si>
  <si>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</si>
  <si>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</si>
  <si>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</si>
  <si>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</si>
  <si>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</si>
  <si>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</si>
  <si>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</si>
  <si>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</si>
  <si>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</si>
  <si>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</si>
  <si>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</si>
  <si>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</si>
  <si>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</si>
  <si>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</si>
  <si>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</si>
  <si>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</si>
  <si>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</si>
  <si>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</si>
  <si>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</si>
  <si>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</si>
  <si>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</si>
  <si>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</si>
  <si>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</si>
  <si>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</si>
  <si>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</si>
  <si>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</si>
  <si>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</si>
  <si>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</si>
  <si>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</si>
  <si>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</si>
  <si>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</si>
  <si>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</si>
  <si>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</si>
  <si>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</si>
  <si>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</si>
  <si>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</si>
  <si>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</si>
  <si>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</si>
  <si>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</si>
  <si>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</si>
  <si>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</si>
  <si>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</si>
  <si>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</si>
  <si>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</si>
  <si>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</si>
  <si>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</si>
  <si>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</si>
  <si>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</si>
  <si>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</si>
  <si>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</si>
  <si>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</si>
  <si>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</si>
  <si>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</si>
  <si>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</si>
  <si>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</si>
  <si>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</si>
  <si>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</si>
  <si>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</si>
  <si>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</si>
  <si>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</si>
  <si>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</si>
  <si>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</si>
  <si>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</si>
  <si>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</si>
  <si>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</si>
  <si>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</si>
  <si>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</si>
  <si>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</si>
  <si>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</si>
  <si>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</si>
  <si>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</si>
  <si>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</si>
  <si>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</si>
  <si>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</si>
  <si>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</si>
  <si>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</si>
  <si>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</si>
  <si>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</si>
  <si>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</si>
  <si>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</si>
  <si>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</si>
  <si>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</si>
  <si>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</si>
  <si>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</si>
  <si>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</si>
  <si>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</si>
  <si>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</si>
  <si>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</si>
  <si>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</si>
  <si>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</si>
  <si>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</si>
  <si>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</si>
  <si>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</si>
  <si>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</si>
  <si>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</si>
  <si>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</si>
  <si>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</si>
  <si>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</si>
  <si>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</si>
  <si>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</si>
  <si>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</si>
  <si>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</si>
  <si>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</si>
  <si>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</si>
  <si>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</si>
  <si>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</si>
  <si>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</si>
  <si>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</si>
  <si>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</si>
  <si>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</si>
  <si>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</si>
  <si>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</si>
  <si>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</si>
  <si>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</si>
  <si>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</si>
  <si>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</si>
  <si>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</si>
  <si>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</si>
  <si>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</si>
  <si>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</si>
  <si>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</si>
  <si>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</si>
  <si>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</si>
  <si>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</si>
  <si>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</si>
  <si>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</si>
  <si>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</si>
  <si>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</si>
  <si>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</si>
  <si>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</si>
  <si>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</si>
  <si>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</si>
  <si>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</si>
  <si>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</si>
  <si>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</si>
  <si>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</si>
  <si>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</si>
  <si>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</si>
  <si>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</si>
  <si>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</si>
  <si>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</si>
  <si>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</si>
  <si>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</si>
  <si>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</si>
  <si>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</si>
  <si>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</si>
  <si>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</si>
  <si>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</si>
  <si>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</si>
  <si>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</si>
  <si>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</si>
  <si>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</si>
  <si>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</si>
  <si>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</si>
  <si>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</si>
  <si>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</si>
  <si>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</si>
  <si>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</si>
  <si>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</si>
  <si>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</si>
  <si>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</si>
  <si>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</si>
  <si>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</si>
  <si>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</si>
  <si>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</si>
  <si>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</si>
  <si>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</si>
  <si>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</si>
  <si>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</si>
  <si>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</si>
  <si>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</si>
  <si>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</si>
  <si>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</si>
  <si>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</si>
  <si>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</si>
  <si>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</si>
  <si>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</si>
  <si>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</si>
  <si>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</si>
  <si>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</si>
  <si>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</si>
  <si>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</si>
  <si>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</si>
  <si>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</si>
  <si>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</si>
  <si>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</si>
  <si>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</si>
  <si>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</si>
  <si>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</si>
  <si>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</si>
  <si>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</si>
  <si>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</si>
  <si>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</si>
  <si>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</si>
  <si>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</si>
  <si>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</si>
  <si>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</si>
  <si>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</si>
  <si>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</si>
  <si>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</si>
  <si>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</si>
  <si>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</si>
  <si>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</si>
  <si>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</si>
  <si>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</si>
  <si>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</si>
  <si>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</si>
  <si>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</si>
  <si>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</si>
  <si>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</si>
  <si>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</si>
  <si>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</si>
  <si>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</si>
  <si>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</si>
  <si>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</si>
  <si>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</si>
  <si>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</si>
  <si>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</si>
  <si>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</si>
  <si>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</si>
  <si>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</si>
  <si>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</si>
  <si>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</si>
  <si>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</si>
  <si>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</si>
  <si>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</si>
  <si>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</si>
  <si>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</si>
  <si>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</si>
  <si>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</si>
  <si>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</si>
  <si>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</si>
  <si>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</si>
  <si>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</si>
  <si>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</si>
  <si>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</si>
  <si>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</si>
  <si>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</si>
  <si>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</si>
  <si>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</si>
  <si>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</si>
  <si>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</si>
  <si>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</si>
  <si>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</si>
  <si>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</si>
  <si>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</si>
  <si>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</si>
  <si>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</si>
  <si>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</si>
  <si>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</si>
  <si>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</si>
  <si>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</si>
  <si>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</si>
  <si>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</si>
  <si>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</si>
  <si>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</si>
  <si>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</si>
  <si>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</si>
  <si>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</si>
  <si>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</si>
  <si>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</si>
  <si>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</si>
  <si>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</si>
  <si>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</si>
  <si>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</si>
  <si>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</si>
  <si>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</si>
  <si>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</si>
  <si>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</si>
  <si>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</si>
  <si>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</si>
  <si>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</si>
  <si>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</si>
  <si>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</si>
  <si>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</si>
  <si>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</si>
  <si>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</si>
  <si>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</si>
  <si>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</si>
  <si>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</si>
  <si>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</si>
  <si>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</si>
  <si>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</si>
  <si>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</si>
  <si>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</si>
  <si>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HFTD 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</si>
</sst>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167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9" fillId="0" borderId="0" xfId="0" applyFont="1"/>
    <xf numFmtId="0" fontId="5" fillId="0" borderId="3" xfId="0" applyFont="1" applyBorder="1" applyAlignment="1">
      <alignment horizontal="center" wrapText="1"/>
    </xf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EA6FA-5549-4B00-8614-61EBC6470A7C}" name="Table13" displayName="Table13" ref="A5:AB11846" totalsRowShown="0" headerRowDxfId="6">
  <tableColumns count="28">
    <tableColumn id="2" xr3:uid="{582D81F1-E366-4E9C-9D8A-389FD9C76E17}" name="Division"/>
    <tableColumn id="4" xr3:uid="{4AE03390-DED9-4452-B7FF-4C0B6C0A746E}" name="Tier"/>
    <tableColumn id="5" xr3:uid="{06521DF1-F93B-458A-9490-70EEC03AC302}" name="Feeder Name"/>
    <tableColumn id="6" xr3:uid="{F709C9B6-2ACF-48FB-AE97-D201353FB34B}" name="Feeder #" dataDxfId="5"/>
    <tableColumn id="7" xr3:uid="{852B6AA1-7D35-4F1F-820A-741B3808C597}" name="Device"/>
    <tableColumn id="8" xr3:uid="{D09F9F36-43B6-4FBF-AD1C-BD34913740F8}" name="Oper #" dataDxfId="4"/>
    <tableColumn id="9" xr3:uid="{673E4ACB-2684-4448-BE0B-99D0D0C5D1DB}" name="Date"/>
    <tableColumn id="10" xr3:uid="{D5158CD7-5E46-4B35-A624-29C48B2DDC52}" name="FNL" dataDxfId="3"/>
    <tableColumn id="11" xr3:uid="{624D564C-A6C8-4FDD-BBD2-C781B31AA330}" name="OIS #"/>
    <tableColumn id="12" xr3:uid="{3794101B-83B7-481A-AE0C-712280DEE242}" name="Duration" dataDxfId="2"/>
    <tableColumn id="13" xr3:uid="{2770E3A9-5120-4FB9-A183-1B6B915C31D0}" name="Outage Level"/>
    <tableColumn id="14" xr3:uid="{6C75A8A4-AF09-4ED3-874E-FB4DEDFB34F4}" name="Basic Cause"/>
    <tableColumn id="15" xr3:uid="{48D24091-FF83-48E0-AC9C-4FBD028720CA}" name="Supplemental Cause"/>
    <tableColumn id="16" xr3:uid="{84718798-16E0-4DEC-BF63-568407E65DF4}" name="CESO" dataDxfId="1"/>
    <tableColumn id="17" xr3:uid="{FB4AB1D4-1057-43ED-A7EA-EBBEC10A0C99}" name="C Min" dataDxfId="0"/>
    <tableColumn id="21" xr3:uid="{62F23BAA-BE29-4882-9AE3-09EA1273871B}" name="Weather"/>
    <tableColumn id="22" xr3:uid="{841BD0C6-EF4E-4945-B545-99DFB116C5E4}" name="Failed/Involved_x000a_Equipment"/>
    <tableColumn id="23" xr3:uid="{5CEEE0AD-81C6-42C8-9378-121B8B057675}" name="Equipment Condition"/>
    <tableColumn id="24" xr3:uid="{9854F65D-03E4-4285-B4C9-0829842BBA2A}" name="ILIS #"/>
    <tableColumn id="25" xr3:uid="{FFBFBD73-D49A-4180-BC60-9CE576C7656B}" name="Const_x000a_Type"/>
    <tableColumn id="26" xr3:uid="{F700A842-C1A3-4E2F-AFCD-205B766EBC75}" name="Sus/Mom"/>
    <tableColumn id="27" xr3:uid="{FBBA75C0-0678-4258-B280-4FF947AF7C14}" name="PM #"/>
    <tableColumn id="29" xr3:uid="{F3E9AA07-BBA1-4D77-B740-7EF4ECC5A987}" name="Year"/>
    <tableColumn id="30" xr3:uid="{840707F8-CCD1-437A-A0C1-9120AD939655}" name="Month"/>
    <tableColumn id="31" xr3:uid="{D50EE28F-492B-417C-8630-5B51FB87D4FC}" name="Wire_x000a_Down"/>
    <tableColumn id="32" xr3:uid="{8CECAEB7-63BF-45AE-B152-75BA2459D57E}" name="Outage Fault Type"/>
    <tableColumn id="36" xr3:uid="{8F490AEC-F6F7-40B2-AE7F-3F909E6794EA}" name="MEDay"/>
    <tableColumn id="37" xr3:uid="{88E54D50-7F23-40A2-B2B3-03404D4E29EA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B11846"/>
  <sheetViews>
    <sheetView tabSelected="1" workbookViewId="0">
      <selection activeCell="D9" sqref="D9"/>
    </sheetView>
  </sheetViews>
  <sheetFormatPr defaultRowHeight="15" x14ac:dyDescent="0.25"/>
  <cols>
    <col min="1" max="1" width="15" customWidth="1"/>
    <col min="2" max="2" width="9.140625" bestFit="1" customWidth="1"/>
    <col min="3" max="3" width="32.140625" bestFit="1" customWidth="1"/>
    <col min="4" max="4" width="13.5703125" bestFit="1" customWidth="1"/>
    <col min="5" max="5" width="15.28515625" style="2" bestFit="1" customWidth="1"/>
    <col min="6" max="6" width="11.140625" customWidth="1"/>
    <col min="7" max="7" width="9.7109375" style="3" bestFit="1" customWidth="1"/>
    <col min="8" max="8" width="9.140625" bestFit="1" customWidth="1"/>
    <col min="9" max="9" width="10.42578125" style="4" bestFit="1" customWidth="1"/>
    <col min="10" max="10" width="13.28515625" bestFit="1" customWidth="1"/>
    <col min="11" max="11" width="20.5703125" style="5" bestFit="1" customWidth="1"/>
    <col min="12" max="12" width="27.28515625" bestFit="1" customWidth="1"/>
    <col min="13" max="13" width="35.85546875" bestFit="1" customWidth="1"/>
    <col min="14" max="14" width="10.7109375" bestFit="1" customWidth="1"/>
    <col min="15" max="15" width="10.7109375" style="5" bestFit="1" customWidth="1"/>
    <col min="16" max="16" width="27.140625" customWidth="1"/>
    <col min="17" max="17" width="26" bestFit="1" customWidth="1"/>
    <col min="18" max="18" width="24.85546875" bestFit="1" customWidth="1"/>
    <col min="19" max="19" width="10.7109375" bestFit="1" customWidth="1"/>
    <col min="20" max="20" width="10.5703125" bestFit="1" customWidth="1"/>
    <col min="21" max="21" width="12.140625" bestFit="1" customWidth="1"/>
    <col min="22" max="22" width="10" bestFit="1" customWidth="1"/>
    <col min="23" max="23" width="9.7109375" bestFit="1" customWidth="1"/>
    <col min="24" max="24" width="11.140625" bestFit="1" customWidth="1"/>
    <col min="25" max="25" width="10.7109375" bestFit="1" customWidth="1"/>
    <col min="26" max="26" width="16.85546875" bestFit="1" customWidth="1"/>
    <col min="27" max="27" width="11.7109375" bestFit="1" customWidth="1"/>
    <col min="28" max="28" width="14.85546875" bestFit="1" customWidth="1"/>
    <col min="29" max="29" width="12.28515625" customWidth="1"/>
    <col min="30" max="30" width="12.85546875" customWidth="1"/>
  </cols>
  <sheetData>
    <row r="1" spans="1:28" ht="15.75" x14ac:dyDescent="0.25">
      <c r="A1" s="1" t="s">
        <v>0</v>
      </c>
      <c r="F1" s="36" t="s">
        <v>1</v>
      </c>
      <c r="G1" s="36"/>
      <c r="H1" s="36"/>
      <c r="I1" s="36"/>
      <c r="J1" s="36"/>
      <c r="K1" s="36"/>
      <c r="L1" s="36"/>
    </row>
    <row r="2" spans="1:28" ht="15.75" x14ac:dyDescent="0.25">
      <c r="A2" s="1" t="s">
        <v>2</v>
      </c>
    </row>
    <row r="3" spans="1:28" x14ac:dyDescent="0.25">
      <c r="A3" s="6" t="s">
        <v>3</v>
      </c>
    </row>
    <row r="5" spans="1:28" ht="27" thickBot="1" x14ac:dyDescent="0.3">
      <c r="A5" s="7" t="s">
        <v>4</v>
      </c>
      <c r="B5" s="7" t="s">
        <v>5</v>
      </c>
      <c r="C5" s="7" t="s">
        <v>6</v>
      </c>
      <c r="D5" s="8" t="s">
        <v>7</v>
      </c>
      <c r="E5" s="7" t="s">
        <v>8</v>
      </c>
      <c r="F5" s="9" t="s">
        <v>9</v>
      </c>
      <c r="G5" s="7" t="s">
        <v>10</v>
      </c>
      <c r="H5" s="10" t="s">
        <v>11</v>
      </c>
      <c r="I5" s="7" t="s">
        <v>12</v>
      </c>
      <c r="J5" s="11" t="s">
        <v>13</v>
      </c>
      <c r="K5" s="7" t="s">
        <v>14</v>
      </c>
      <c r="L5" s="7" t="s">
        <v>15</v>
      </c>
      <c r="M5" s="7" t="s">
        <v>16</v>
      </c>
      <c r="N5" s="11" t="s">
        <v>17</v>
      </c>
      <c r="O5" s="11" t="s">
        <v>18</v>
      </c>
      <c r="P5" s="7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  <c r="X5" s="12" t="s">
        <v>27</v>
      </c>
      <c r="Y5" s="12" t="s">
        <v>28</v>
      </c>
      <c r="Z5" s="12" t="s">
        <v>29</v>
      </c>
      <c r="AA5" s="13" t="s">
        <v>30</v>
      </c>
      <c r="AB5" s="28" t="s">
        <v>31</v>
      </c>
    </row>
    <row r="6" spans="1:28" x14ac:dyDescent="0.25">
      <c r="A6" t="s">
        <v>32</v>
      </c>
      <c r="B6" t="s">
        <v>33</v>
      </c>
      <c r="C6" t="s">
        <v>34</v>
      </c>
      <c r="D6" s="2">
        <v>82841101</v>
      </c>
      <c r="E6" t="s">
        <v>35</v>
      </c>
      <c r="F6" t="s">
        <v>36</v>
      </c>
      <c r="G6">
        <v>20130408</v>
      </c>
      <c r="H6" s="4">
        <v>302</v>
      </c>
      <c r="I6">
        <v>768524</v>
      </c>
      <c r="J6" s="5">
        <v>651</v>
      </c>
      <c r="K6" t="s">
        <v>37</v>
      </c>
      <c r="L6" t="s">
        <v>38</v>
      </c>
      <c r="M6" t="s">
        <v>39</v>
      </c>
      <c r="N6" s="5">
        <v>450</v>
      </c>
      <c r="O6" s="5">
        <v>0</v>
      </c>
      <c r="P6" t="s">
        <v>40</v>
      </c>
      <c r="Q6" t="s">
        <v>41</v>
      </c>
      <c r="R6" t="s">
        <v>42</v>
      </c>
      <c r="S6" t="s">
        <v>43</v>
      </c>
      <c r="T6" t="s">
        <v>44</v>
      </c>
      <c r="U6" t="s">
        <v>45</v>
      </c>
      <c r="V6">
        <v>41877870</v>
      </c>
      <c r="W6">
        <v>2013</v>
      </c>
      <c r="X6" t="s">
        <v>46</v>
      </c>
      <c r="Y6" t="s">
        <v>47</v>
      </c>
      <c r="Z6" t="s">
        <v>48</v>
      </c>
      <c r="AA6" t="s">
        <v>47</v>
      </c>
      <c r="AB6" t="s">
        <v>49</v>
      </c>
    </row>
    <row r="7" spans="1:28" x14ac:dyDescent="0.25">
      <c r="A7" t="s">
        <v>32</v>
      </c>
      <c r="B7" t="s">
        <v>33</v>
      </c>
      <c r="C7" t="s">
        <v>50</v>
      </c>
      <c r="D7" s="2">
        <v>82841102</v>
      </c>
      <c r="E7" t="s">
        <v>51</v>
      </c>
      <c r="F7">
        <v>9181</v>
      </c>
      <c r="G7">
        <v>20130408</v>
      </c>
      <c r="H7" s="4">
        <v>218</v>
      </c>
      <c r="I7">
        <v>768978</v>
      </c>
      <c r="J7" s="5">
        <v>698</v>
      </c>
      <c r="K7" t="s">
        <v>37</v>
      </c>
      <c r="L7" t="s">
        <v>52</v>
      </c>
      <c r="M7" t="s">
        <v>53</v>
      </c>
      <c r="N7" s="5">
        <v>14</v>
      </c>
      <c r="O7" s="5">
        <v>9772</v>
      </c>
      <c r="P7" t="s">
        <v>54</v>
      </c>
      <c r="Q7" t="s">
        <v>55</v>
      </c>
      <c r="R7" t="s">
        <v>56</v>
      </c>
      <c r="S7" t="s">
        <v>57</v>
      </c>
      <c r="T7" t="s">
        <v>44</v>
      </c>
      <c r="U7" t="s">
        <v>45</v>
      </c>
      <c r="V7">
        <v>41877941</v>
      </c>
      <c r="W7">
        <v>2013</v>
      </c>
      <c r="X7" t="s">
        <v>46</v>
      </c>
      <c r="Y7" t="s">
        <v>47</v>
      </c>
      <c r="Z7" t="s">
        <v>58</v>
      </c>
      <c r="AA7" t="s">
        <v>47</v>
      </c>
      <c r="AB7" t="s">
        <v>49</v>
      </c>
    </row>
    <row r="8" spans="1:28" x14ac:dyDescent="0.25">
      <c r="A8" t="s">
        <v>32</v>
      </c>
      <c r="B8" t="s">
        <v>33</v>
      </c>
      <c r="C8" t="s">
        <v>50</v>
      </c>
      <c r="D8" s="2">
        <v>82841102</v>
      </c>
      <c r="E8" t="s">
        <v>51</v>
      </c>
      <c r="F8">
        <v>5465</v>
      </c>
      <c r="G8">
        <v>20130408</v>
      </c>
      <c r="H8" s="4">
        <v>503</v>
      </c>
      <c r="I8">
        <v>769114</v>
      </c>
      <c r="J8" s="5">
        <v>1137</v>
      </c>
      <c r="K8" t="s">
        <v>37</v>
      </c>
      <c r="L8" t="s">
        <v>52</v>
      </c>
      <c r="M8" t="s">
        <v>59</v>
      </c>
      <c r="N8" s="5">
        <v>55</v>
      </c>
      <c r="O8" s="5">
        <v>53911</v>
      </c>
      <c r="P8" t="s">
        <v>54</v>
      </c>
      <c r="Q8" t="s">
        <v>55</v>
      </c>
      <c r="R8" t="s">
        <v>42</v>
      </c>
      <c r="S8" t="s">
        <v>60</v>
      </c>
      <c r="T8" t="s">
        <v>44</v>
      </c>
      <c r="U8" t="s">
        <v>45</v>
      </c>
      <c r="V8">
        <v>30988000</v>
      </c>
      <c r="W8">
        <v>2013</v>
      </c>
      <c r="X8" t="s">
        <v>46</v>
      </c>
      <c r="Y8" t="s">
        <v>47</v>
      </c>
      <c r="Z8" t="s">
        <v>48</v>
      </c>
      <c r="AA8" t="s">
        <v>47</v>
      </c>
      <c r="AB8" t="s">
        <v>49</v>
      </c>
    </row>
    <row r="9" spans="1:28" x14ac:dyDescent="0.25">
      <c r="A9" t="s">
        <v>32</v>
      </c>
      <c r="B9" t="s">
        <v>33</v>
      </c>
      <c r="C9" t="s">
        <v>50</v>
      </c>
      <c r="D9" s="2">
        <v>82841102</v>
      </c>
      <c r="E9" t="s">
        <v>51</v>
      </c>
      <c r="F9">
        <v>10025</v>
      </c>
      <c r="G9">
        <v>20130408</v>
      </c>
      <c r="H9" s="4">
        <v>428</v>
      </c>
      <c r="I9">
        <v>769770</v>
      </c>
      <c r="J9" s="5">
        <v>1122</v>
      </c>
      <c r="K9" t="s">
        <v>37</v>
      </c>
      <c r="L9" t="s">
        <v>38</v>
      </c>
      <c r="M9" t="s">
        <v>39</v>
      </c>
      <c r="N9" s="5">
        <v>36</v>
      </c>
      <c r="O9" s="5">
        <v>40392</v>
      </c>
      <c r="P9" t="s">
        <v>54</v>
      </c>
      <c r="Q9" t="s">
        <v>55</v>
      </c>
      <c r="R9" t="s">
        <v>56</v>
      </c>
      <c r="S9" t="s">
        <v>61</v>
      </c>
      <c r="T9" t="s">
        <v>44</v>
      </c>
      <c r="U9" t="s">
        <v>45</v>
      </c>
      <c r="V9">
        <v>0</v>
      </c>
      <c r="W9">
        <v>2013</v>
      </c>
      <c r="X9" t="s">
        <v>46</v>
      </c>
      <c r="Y9" t="s">
        <v>47</v>
      </c>
      <c r="Z9" t="s">
        <v>58</v>
      </c>
      <c r="AA9" t="s">
        <v>47</v>
      </c>
      <c r="AB9" t="s">
        <v>49</v>
      </c>
    </row>
    <row r="10" spans="1:28" x14ac:dyDescent="0.25">
      <c r="A10" t="s">
        <v>32</v>
      </c>
      <c r="B10" t="s">
        <v>33</v>
      </c>
      <c r="C10" t="s">
        <v>50</v>
      </c>
      <c r="D10" s="2">
        <v>82841102</v>
      </c>
      <c r="E10" t="s">
        <v>51</v>
      </c>
      <c r="F10">
        <v>9741</v>
      </c>
      <c r="G10">
        <v>20130408</v>
      </c>
      <c r="H10" s="4">
        <v>620</v>
      </c>
      <c r="I10">
        <v>768938</v>
      </c>
      <c r="J10" s="5">
        <v>405</v>
      </c>
      <c r="K10" t="s">
        <v>37</v>
      </c>
      <c r="L10" t="s">
        <v>52</v>
      </c>
      <c r="M10" t="s">
        <v>53</v>
      </c>
      <c r="N10" s="5">
        <v>42</v>
      </c>
      <c r="O10" s="5">
        <v>17010</v>
      </c>
      <c r="P10" t="s">
        <v>54</v>
      </c>
      <c r="Q10" t="s">
        <v>55</v>
      </c>
      <c r="R10" t="s">
        <v>56</v>
      </c>
      <c r="S10" t="s">
        <v>62</v>
      </c>
      <c r="T10" t="s">
        <v>44</v>
      </c>
      <c r="U10" t="s">
        <v>45</v>
      </c>
      <c r="V10">
        <v>0</v>
      </c>
      <c r="W10">
        <v>2013</v>
      </c>
      <c r="X10" t="s">
        <v>46</v>
      </c>
      <c r="Y10" t="s">
        <v>47</v>
      </c>
      <c r="Z10" t="s">
        <v>58</v>
      </c>
      <c r="AA10" t="s">
        <v>47</v>
      </c>
      <c r="AB10" t="s">
        <v>49</v>
      </c>
    </row>
    <row r="11" spans="1:28" x14ac:dyDescent="0.25">
      <c r="A11" t="s">
        <v>32</v>
      </c>
      <c r="B11" t="s">
        <v>33</v>
      </c>
      <c r="C11" t="s">
        <v>63</v>
      </c>
      <c r="D11" s="2">
        <v>83622103</v>
      </c>
      <c r="E11" t="s">
        <v>64</v>
      </c>
      <c r="F11" t="s">
        <v>65</v>
      </c>
      <c r="G11">
        <v>20130408</v>
      </c>
      <c r="H11" s="4">
        <v>1628</v>
      </c>
      <c r="I11">
        <v>771123</v>
      </c>
      <c r="J11" s="5">
        <v>1135</v>
      </c>
      <c r="K11" t="s">
        <v>37</v>
      </c>
      <c r="L11" t="s">
        <v>52</v>
      </c>
      <c r="M11" t="s">
        <v>59</v>
      </c>
      <c r="N11" s="5">
        <v>4</v>
      </c>
      <c r="O11" s="5">
        <v>4136</v>
      </c>
      <c r="P11" t="s">
        <v>54</v>
      </c>
      <c r="Q11" t="s">
        <v>55</v>
      </c>
      <c r="R11" t="s">
        <v>42</v>
      </c>
      <c r="S11" t="s">
        <v>66</v>
      </c>
      <c r="T11" t="s">
        <v>44</v>
      </c>
      <c r="U11" t="s">
        <v>45</v>
      </c>
      <c r="V11">
        <v>0</v>
      </c>
      <c r="W11">
        <v>2013</v>
      </c>
      <c r="X11" t="s">
        <v>46</v>
      </c>
      <c r="Y11" t="s">
        <v>47</v>
      </c>
      <c r="Z11" t="s">
        <v>58</v>
      </c>
      <c r="AA11" t="s">
        <v>47</v>
      </c>
      <c r="AB11" t="s">
        <v>49</v>
      </c>
    </row>
    <row r="12" spans="1:28" x14ac:dyDescent="0.25">
      <c r="A12" t="s">
        <v>32</v>
      </c>
      <c r="B12" t="s">
        <v>33</v>
      </c>
      <c r="C12" t="s">
        <v>67</v>
      </c>
      <c r="D12" s="2">
        <v>83622104</v>
      </c>
      <c r="E12" t="s">
        <v>51</v>
      </c>
      <c r="F12">
        <v>2229</v>
      </c>
      <c r="G12">
        <v>20130408</v>
      </c>
      <c r="H12" s="4">
        <v>344</v>
      </c>
      <c r="I12">
        <v>768597</v>
      </c>
      <c r="J12" s="5">
        <v>1006</v>
      </c>
      <c r="K12" t="s">
        <v>37</v>
      </c>
      <c r="L12" t="s">
        <v>52</v>
      </c>
      <c r="M12" t="s">
        <v>53</v>
      </c>
      <c r="N12" s="5">
        <v>14</v>
      </c>
      <c r="O12" s="5">
        <v>14084</v>
      </c>
      <c r="P12" t="s">
        <v>54</v>
      </c>
      <c r="Q12" t="s">
        <v>68</v>
      </c>
      <c r="R12" t="s">
        <v>42</v>
      </c>
      <c r="S12" t="s">
        <v>69</v>
      </c>
      <c r="T12" t="s">
        <v>44</v>
      </c>
      <c r="U12" t="s">
        <v>45</v>
      </c>
      <c r="V12">
        <v>0</v>
      </c>
      <c r="W12">
        <v>2013</v>
      </c>
      <c r="X12" t="s">
        <v>46</v>
      </c>
      <c r="Y12" t="s">
        <v>47</v>
      </c>
      <c r="Z12" t="s">
        <v>58</v>
      </c>
      <c r="AA12" t="s">
        <v>47</v>
      </c>
      <c r="AB12" t="s">
        <v>49</v>
      </c>
    </row>
    <row r="13" spans="1:28" x14ac:dyDescent="0.25">
      <c r="A13" t="s">
        <v>32</v>
      </c>
      <c r="B13" t="s">
        <v>33</v>
      </c>
      <c r="C13" t="s">
        <v>70</v>
      </c>
      <c r="D13" s="2">
        <v>83622106</v>
      </c>
      <c r="E13" t="s">
        <v>51</v>
      </c>
      <c r="F13">
        <v>1909</v>
      </c>
      <c r="G13">
        <v>20130408</v>
      </c>
      <c r="H13" s="4">
        <v>134</v>
      </c>
      <c r="I13">
        <v>768275</v>
      </c>
      <c r="J13" s="5">
        <v>926</v>
      </c>
      <c r="K13" t="s">
        <v>37</v>
      </c>
      <c r="L13" t="s">
        <v>38</v>
      </c>
      <c r="M13" t="s">
        <v>39</v>
      </c>
      <c r="N13" s="5">
        <v>5</v>
      </c>
      <c r="O13" s="5">
        <v>4630</v>
      </c>
      <c r="P13" t="s">
        <v>40</v>
      </c>
      <c r="Q13" t="s">
        <v>55</v>
      </c>
      <c r="R13" t="s">
        <v>56</v>
      </c>
      <c r="S13" t="s">
        <v>71</v>
      </c>
      <c r="T13" t="s">
        <v>44</v>
      </c>
      <c r="U13" t="s">
        <v>45</v>
      </c>
      <c r="V13">
        <v>0</v>
      </c>
      <c r="W13">
        <v>2013</v>
      </c>
      <c r="X13" t="s">
        <v>46</v>
      </c>
      <c r="Y13" t="s">
        <v>47</v>
      </c>
      <c r="Z13" t="s">
        <v>58</v>
      </c>
      <c r="AA13" t="s">
        <v>47</v>
      </c>
      <c r="AB13" t="s">
        <v>49</v>
      </c>
    </row>
    <row r="14" spans="1:28" x14ac:dyDescent="0.25">
      <c r="A14" t="s">
        <v>32</v>
      </c>
      <c r="B14" t="s">
        <v>72</v>
      </c>
      <c r="C14" t="s">
        <v>73</v>
      </c>
      <c r="D14" s="2">
        <v>182222103</v>
      </c>
      <c r="E14" t="s">
        <v>51</v>
      </c>
      <c r="F14">
        <v>2835</v>
      </c>
      <c r="G14">
        <v>20130408</v>
      </c>
      <c r="H14" s="4">
        <v>1641</v>
      </c>
      <c r="I14">
        <v>770758</v>
      </c>
      <c r="J14" s="5">
        <v>47</v>
      </c>
      <c r="K14" t="s">
        <v>37</v>
      </c>
      <c r="L14" t="s">
        <v>52</v>
      </c>
      <c r="M14" t="s">
        <v>53</v>
      </c>
      <c r="N14" s="5">
        <v>85</v>
      </c>
      <c r="O14" s="5">
        <v>3885</v>
      </c>
      <c r="P14" t="s">
        <v>40</v>
      </c>
      <c r="Q14" t="s">
        <v>55</v>
      </c>
      <c r="R14" t="s">
        <v>56</v>
      </c>
      <c r="S14" t="s">
        <v>74</v>
      </c>
      <c r="T14" t="s">
        <v>44</v>
      </c>
      <c r="U14" t="s">
        <v>45</v>
      </c>
      <c r="V14">
        <v>0</v>
      </c>
      <c r="W14">
        <v>2013</v>
      </c>
      <c r="X14" t="s">
        <v>46</v>
      </c>
      <c r="Y14" t="s">
        <v>47</v>
      </c>
      <c r="Z14" t="s">
        <v>58</v>
      </c>
      <c r="AA14" t="s">
        <v>47</v>
      </c>
      <c r="AB14" t="s">
        <v>49</v>
      </c>
    </row>
    <row r="15" spans="1:28" x14ac:dyDescent="0.25">
      <c r="A15" t="s">
        <v>32</v>
      </c>
      <c r="B15" t="s">
        <v>72</v>
      </c>
      <c r="C15" t="s">
        <v>73</v>
      </c>
      <c r="D15" s="2">
        <v>182222103</v>
      </c>
      <c r="E15" t="s">
        <v>51</v>
      </c>
      <c r="F15">
        <v>2871</v>
      </c>
      <c r="G15">
        <v>20130408</v>
      </c>
      <c r="H15" s="4">
        <v>1652</v>
      </c>
      <c r="I15">
        <v>770780</v>
      </c>
      <c r="J15" s="5">
        <v>1356</v>
      </c>
      <c r="K15" t="s">
        <v>37</v>
      </c>
      <c r="L15" t="s">
        <v>52</v>
      </c>
      <c r="M15" t="s">
        <v>53</v>
      </c>
      <c r="N15" s="5">
        <v>3</v>
      </c>
      <c r="O15" s="5">
        <v>4068</v>
      </c>
      <c r="P15" t="s">
        <v>40</v>
      </c>
      <c r="Q15" t="s">
        <v>68</v>
      </c>
      <c r="R15" t="s">
        <v>42</v>
      </c>
      <c r="S15" t="s">
        <v>75</v>
      </c>
      <c r="T15" t="s">
        <v>44</v>
      </c>
      <c r="U15" t="s">
        <v>45</v>
      </c>
      <c r="V15">
        <v>0</v>
      </c>
      <c r="W15">
        <v>2013</v>
      </c>
      <c r="X15" t="s">
        <v>46</v>
      </c>
      <c r="Y15" t="s">
        <v>47</v>
      </c>
      <c r="Z15" t="s">
        <v>76</v>
      </c>
      <c r="AA15" t="s">
        <v>47</v>
      </c>
      <c r="AB15" t="s">
        <v>49</v>
      </c>
    </row>
    <row r="16" spans="1:28" x14ac:dyDescent="0.25">
      <c r="A16" t="s">
        <v>32</v>
      </c>
      <c r="B16" t="s">
        <v>33</v>
      </c>
      <c r="C16" t="s">
        <v>77</v>
      </c>
      <c r="D16" s="2">
        <v>182941101</v>
      </c>
      <c r="E16" t="s">
        <v>51</v>
      </c>
      <c r="F16">
        <v>1275</v>
      </c>
      <c r="G16">
        <v>20130408</v>
      </c>
      <c r="H16" s="4">
        <v>652</v>
      </c>
      <c r="I16">
        <v>769007</v>
      </c>
      <c r="J16" s="5">
        <v>450</v>
      </c>
      <c r="K16" t="s">
        <v>37</v>
      </c>
      <c r="L16" t="s">
        <v>52</v>
      </c>
      <c r="M16" t="s">
        <v>59</v>
      </c>
      <c r="N16" s="5">
        <v>9</v>
      </c>
      <c r="O16" s="5">
        <v>4050</v>
      </c>
      <c r="P16" t="s">
        <v>54</v>
      </c>
      <c r="Q16" t="s">
        <v>55</v>
      </c>
      <c r="R16" t="s">
        <v>42</v>
      </c>
      <c r="S16" t="s">
        <v>78</v>
      </c>
      <c r="T16" t="s">
        <v>44</v>
      </c>
      <c r="U16" t="s">
        <v>45</v>
      </c>
      <c r="V16">
        <v>0</v>
      </c>
      <c r="W16">
        <v>2013</v>
      </c>
      <c r="X16" t="s">
        <v>46</v>
      </c>
      <c r="Y16" t="s">
        <v>47</v>
      </c>
      <c r="Z16" t="s">
        <v>48</v>
      </c>
      <c r="AA16" t="s">
        <v>47</v>
      </c>
      <c r="AB16" t="s">
        <v>49</v>
      </c>
    </row>
    <row r="17" spans="1:28" x14ac:dyDescent="0.25">
      <c r="A17" t="s">
        <v>32</v>
      </c>
      <c r="B17" t="s">
        <v>33</v>
      </c>
      <c r="C17" t="s">
        <v>79</v>
      </c>
      <c r="D17" s="2">
        <v>82931101</v>
      </c>
      <c r="E17" t="s">
        <v>35</v>
      </c>
      <c r="F17">
        <v>10722</v>
      </c>
      <c r="G17">
        <v>20130408</v>
      </c>
      <c r="H17" s="4">
        <v>156</v>
      </c>
      <c r="I17">
        <v>768329</v>
      </c>
      <c r="J17" s="5">
        <v>941</v>
      </c>
      <c r="K17" t="s">
        <v>37</v>
      </c>
      <c r="L17" t="s">
        <v>52</v>
      </c>
      <c r="M17" t="s">
        <v>59</v>
      </c>
      <c r="N17" s="5">
        <v>798</v>
      </c>
      <c r="O17" s="5">
        <v>371844</v>
      </c>
      <c r="P17" t="s">
        <v>54</v>
      </c>
      <c r="Q17" t="s">
        <v>68</v>
      </c>
      <c r="R17" t="s">
        <v>42</v>
      </c>
      <c r="S17" t="s">
        <v>80</v>
      </c>
      <c r="T17" t="s">
        <v>44</v>
      </c>
      <c r="U17" t="s">
        <v>45</v>
      </c>
      <c r="V17">
        <v>41877861</v>
      </c>
      <c r="W17">
        <v>2013</v>
      </c>
      <c r="X17" t="s">
        <v>46</v>
      </c>
      <c r="Y17" t="s">
        <v>47</v>
      </c>
      <c r="Z17" t="s">
        <v>58</v>
      </c>
      <c r="AA17" t="s">
        <v>47</v>
      </c>
      <c r="AB17" t="s">
        <v>49</v>
      </c>
    </row>
    <row r="18" spans="1:28" x14ac:dyDescent="0.25">
      <c r="A18" t="s">
        <v>32</v>
      </c>
      <c r="B18" t="s">
        <v>33</v>
      </c>
      <c r="C18" t="s">
        <v>79</v>
      </c>
      <c r="D18" s="2">
        <v>82931101</v>
      </c>
      <c r="E18" t="s">
        <v>51</v>
      </c>
      <c r="F18">
        <v>7799</v>
      </c>
      <c r="G18">
        <v>20130408</v>
      </c>
      <c r="H18" s="4">
        <v>441</v>
      </c>
      <c r="I18">
        <v>768950</v>
      </c>
      <c r="J18" s="5">
        <v>1265</v>
      </c>
      <c r="K18" t="s">
        <v>37</v>
      </c>
      <c r="L18" t="s">
        <v>52</v>
      </c>
      <c r="M18" t="s">
        <v>53</v>
      </c>
      <c r="N18" s="5">
        <v>61</v>
      </c>
      <c r="O18" s="5">
        <v>38703</v>
      </c>
      <c r="P18" t="s">
        <v>40</v>
      </c>
      <c r="Q18" t="s">
        <v>55</v>
      </c>
      <c r="R18" t="s">
        <v>42</v>
      </c>
      <c r="S18" t="s">
        <v>81</v>
      </c>
      <c r="T18" t="s">
        <v>44</v>
      </c>
      <c r="U18" t="s">
        <v>45</v>
      </c>
      <c r="V18">
        <v>0</v>
      </c>
      <c r="W18">
        <v>2013</v>
      </c>
      <c r="X18" t="s">
        <v>46</v>
      </c>
      <c r="Y18" t="s">
        <v>47</v>
      </c>
      <c r="Z18" t="s">
        <v>58</v>
      </c>
      <c r="AA18" t="s">
        <v>47</v>
      </c>
      <c r="AB18" t="s">
        <v>49</v>
      </c>
    </row>
    <row r="19" spans="1:28" x14ac:dyDescent="0.25">
      <c r="A19" t="s">
        <v>32</v>
      </c>
      <c r="B19" t="s">
        <v>33</v>
      </c>
      <c r="C19" t="s">
        <v>79</v>
      </c>
      <c r="D19" s="2">
        <v>82931101</v>
      </c>
      <c r="E19" t="s">
        <v>64</v>
      </c>
      <c r="F19" t="s">
        <v>65</v>
      </c>
      <c r="G19">
        <v>20130408</v>
      </c>
      <c r="H19" s="4">
        <v>850</v>
      </c>
      <c r="I19">
        <v>769390</v>
      </c>
      <c r="J19" s="5">
        <v>860</v>
      </c>
      <c r="K19" t="s">
        <v>37</v>
      </c>
      <c r="L19" t="s">
        <v>52</v>
      </c>
      <c r="M19" t="s">
        <v>59</v>
      </c>
      <c r="N19" s="5">
        <v>1</v>
      </c>
      <c r="O19" s="5">
        <v>860</v>
      </c>
      <c r="P19" t="s">
        <v>40</v>
      </c>
      <c r="Q19" t="s">
        <v>55</v>
      </c>
      <c r="R19" t="s">
        <v>42</v>
      </c>
      <c r="S19" t="s">
        <v>82</v>
      </c>
      <c r="T19" t="s">
        <v>44</v>
      </c>
      <c r="U19" t="s">
        <v>45</v>
      </c>
      <c r="V19">
        <v>0</v>
      </c>
      <c r="W19">
        <v>2013</v>
      </c>
      <c r="X19" t="s">
        <v>46</v>
      </c>
      <c r="Y19" t="s">
        <v>47</v>
      </c>
      <c r="Z19" t="s">
        <v>58</v>
      </c>
      <c r="AA19" t="s">
        <v>47</v>
      </c>
      <c r="AB19" t="s">
        <v>49</v>
      </c>
    </row>
    <row r="20" spans="1:28" x14ac:dyDescent="0.25">
      <c r="A20" t="s">
        <v>32</v>
      </c>
      <c r="B20" t="s">
        <v>33</v>
      </c>
      <c r="C20" t="s">
        <v>83</v>
      </c>
      <c r="D20" s="2">
        <v>83500401</v>
      </c>
      <c r="E20" t="s">
        <v>64</v>
      </c>
      <c r="F20" t="s">
        <v>65</v>
      </c>
      <c r="G20">
        <v>20130408</v>
      </c>
      <c r="H20" s="4">
        <v>1951</v>
      </c>
      <c r="I20">
        <v>771132</v>
      </c>
      <c r="J20" s="5">
        <v>1089</v>
      </c>
      <c r="K20" t="s">
        <v>37</v>
      </c>
      <c r="L20" t="s">
        <v>52</v>
      </c>
      <c r="M20" t="s">
        <v>53</v>
      </c>
      <c r="N20" s="5">
        <v>7</v>
      </c>
      <c r="O20" s="5">
        <v>7255</v>
      </c>
      <c r="P20" t="s">
        <v>54</v>
      </c>
      <c r="Q20" t="s">
        <v>68</v>
      </c>
      <c r="R20" t="s">
        <v>42</v>
      </c>
      <c r="S20" t="s">
        <v>84</v>
      </c>
      <c r="T20" t="s">
        <v>44</v>
      </c>
      <c r="U20" t="s">
        <v>45</v>
      </c>
      <c r="V20">
        <v>0</v>
      </c>
      <c r="W20">
        <v>2013</v>
      </c>
      <c r="X20" t="s">
        <v>46</v>
      </c>
      <c r="Y20" t="s">
        <v>47</v>
      </c>
      <c r="Z20" t="s">
        <v>85</v>
      </c>
      <c r="AA20" t="s">
        <v>47</v>
      </c>
      <c r="AB20" t="s">
        <v>49</v>
      </c>
    </row>
    <row r="21" spans="1:28" x14ac:dyDescent="0.25">
      <c r="A21" t="s">
        <v>32</v>
      </c>
      <c r="B21" t="s">
        <v>33</v>
      </c>
      <c r="C21" t="s">
        <v>34</v>
      </c>
      <c r="D21" s="2">
        <v>82841101</v>
      </c>
      <c r="E21" t="s">
        <v>51</v>
      </c>
      <c r="F21">
        <v>5421</v>
      </c>
      <c r="G21">
        <v>20130623</v>
      </c>
      <c r="H21" s="4">
        <v>1650</v>
      </c>
      <c r="I21">
        <v>815162</v>
      </c>
      <c r="J21" s="5">
        <v>653</v>
      </c>
      <c r="K21" t="s">
        <v>37</v>
      </c>
      <c r="L21" t="s">
        <v>38</v>
      </c>
      <c r="M21" t="s">
        <v>39</v>
      </c>
      <c r="N21" s="5">
        <v>112</v>
      </c>
      <c r="O21" s="5">
        <v>15520</v>
      </c>
      <c r="P21" t="s">
        <v>86</v>
      </c>
      <c r="Q21" t="s">
        <v>68</v>
      </c>
      <c r="R21" t="s">
        <v>42</v>
      </c>
      <c r="S21" t="s">
        <v>87</v>
      </c>
      <c r="T21" t="s">
        <v>44</v>
      </c>
      <c r="U21" t="s">
        <v>45</v>
      </c>
      <c r="V21">
        <v>31004714</v>
      </c>
      <c r="W21">
        <v>2013</v>
      </c>
      <c r="X21" t="s">
        <v>88</v>
      </c>
      <c r="Y21" t="s">
        <v>47</v>
      </c>
      <c r="Z21" t="s">
        <v>76</v>
      </c>
      <c r="AA21" t="s">
        <v>47</v>
      </c>
      <c r="AB21" t="s">
        <v>49</v>
      </c>
    </row>
    <row r="22" spans="1:28" x14ac:dyDescent="0.25">
      <c r="A22" t="s">
        <v>32</v>
      </c>
      <c r="B22" t="s">
        <v>33</v>
      </c>
      <c r="C22" t="s">
        <v>89</v>
      </c>
      <c r="D22" s="2">
        <v>83040401</v>
      </c>
      <c r="E22" t="s">
        <v>64</v>
      </c>
      <c r="F22" t="s">
        <v>65</v>
      </c>
      <c r="G22">
        <v>20141203</v>
      </c>
      <c r="H22" s="4">
        <v>758</v>
      </c>
      <c r="I22">
        <v>1123048</v>
      </c>
      <c r="J22" s="5">
        <v>1173</v>
      </c>
      <c r="K22" t="s">
        <v>37</v>
      </c>
      <c r="L22" t="s">
        <v>52</v>
      </c>
      <c r="M22" t="s">
        <v>53</v>
      </c>
      <c r="N22" s="5">
        <v>120</v>
      </c>
      <c r="O22" s="5">
        <v>78210</v>
      </c>
      <c r="P22" t="s">
        <v>40</v>
      </c>
      <c r="Q22" t="s">
        <v>55</v>
      </c>
      <c r="R22" t="s">
        <v>42</v>
      </c>
      <c r="S22" t="s">
        <v>90</v>
      </c>
      <c r="T22" t="s">
        <v>44</v>
      </c>
      <c r="U22" t="s">
        <v>45</v>
      </c>
      <c r="V22">
        <v>0</v>
      </c>
      <c r="W22">
        <v>2014</v>
      </c>
      <c r="X22" t="s">
        <v>91</v>
      </c>
      <c r="Y22" t="s">
        <v>47</v>
      </c>
      <c r="Z22" t="s">
        <v>58</v>
      </c>
      <c r="AA22" t="s">
        <v>47</v>
      </c>
      <c r="AB22" t="s">
        <v>49</v>
      </c>
    </row>
    <row r="23" spans="1:28" x14ac:dyDescent="0.25">
      <c r="A23" t="s">
        <v>32</v>
      </c>
      <c r="B23" t="s">
        <v>33</v>
      </c>
      <c r="C23" t="s">
        <v>92</v>
      </c>
      <c r="D23" s="2">
        <v>83041101</v>
      </c>
      <c r="E23" t="s">
        <v>51</v>
      </c>
      <c r="F23">
        <v>5183</v>
      </c>
      <c r="G23">
        <v>20141203</v>
      </c>
      <c r="H23" s="4">
        <v>808</v>
      </c>
      <c r="I23">
        <v>1121957</v>
      </c>
      <c r="J23" s="5">
        <v>696</v>
      </c>
      <c r="K23" t="s">
        <v>37</v>
      </c>
      <c r="L23" t="s">
        <v>52</v>
      </c>
      <c r="M23" t="s">
        <v>53</v>
      </c>
      <c r="N23" s="5">
        <v>49</v>
      </c>
      <c r="O23" s="5">
        <v>15224</v>
      </c>
      <c r="P23" t="s">
        <v>93</v>
      </c>
      <c r="Q23" t="s">
        <v>55</v>
      </c>
      <c r="R23" t="s">
        <v>42</v>
      </c>
      <c r="S23" t="s">
        <v>94</v>
      </c>
      <c r="T23" t="s">
        <v>44</v>
      </c>
      <c r="U23" t="s">
        <v>45</v>
      </c>
      <c r="V23">
        <v>0</v>
      </c>
      <c r="W23">
        <v>2014</v>
      </c>
      <c r="X23" t="s">
        <v>91</v>
      </c>
      <c r="Y23" t="s">
        <v>47</v>
      </c>
      <c r="Z23" t="s">
        <v>58</v>
      </c>
      <c r="AA23" t="s">
        <v>47</v>
      </c>
      <c r="AB23" t="s">
        <v>49</v>
      </c>
    </row>
    <row r="24" spans="1:28" x14ac:dyDescent="0.25">
      <c r="A24" t="s">
        <v>32</v>
      </c>
      <c r="B24" t="s">
        <v>33</v>
      </c>
      <c r="C24" t="s">
        <v>92</v>
      </c>
      <c r="D24" s="2">
        <v>83041101</v>
      </c>
      <c r="E24" t="s">
        <v>51</v>
      </c>
      <c r="F24">
        <v>5439</v>
      </c>
      <c r="G24">
        <v>20141203</v>
      </c>
      <c r="H24" s="4">
        <v>1352</v>
      </c>
      <c r="I24">
        <v>1123312</v>
      </c>
      <c r="J24" s="5">
        <v>586</v>
      </c>
      <c r="K24" t="s">
        <v>37</v>
      </c>
      <c r="L24" t="s">
        <v>52</v>
      </c>
      <c r="M24" t="s">
        <v>53</v>
      </c>
      <c r="N24" s="5">
        <v>228</v>
      </c>
      <c r="O24" s="5">
        <v>33987</v>
      </c>
      <c r="P24" t="s">
        <v>93</v>
      </c>
      <c r="Q24" t="s">
        <v>55</v>
      </c>
      <c r="R24" t="s">
        <v>42</v>
      </c>
      <c r="S24" t="s">
        <v>95</v>
      </c>
      <c r="T24" t="s">
        <v>44</v>
      </c>
      <c r="U24" t="s">
        <v>45</v>
      </c>
      <c r="V24">
        <v>0</v>
      </c>
      <c r="W24">
        <v>2014</v>
      </c>
      <c r="X24" t="s">
        <v>91</v>
      </c>
      <c r="Y24" t="s">
        <v>47</v>
      </c>
      <c r="Z24" t="s">
        <v>58</v>
      </c>
      <c r="AA24" t="s">
        <v>47</v>
      </c>
      <c r="AB24" t="s">
        <v>49</v>
      </c>
    </row>
    <row r="25" spans="1:28" x14ac:dyDescent="0.25">
      <c r="A25" t="s">
        <v>32</v>
      </c>
      <c r="B25" t="s">
        <v>33</v>
      </c>
      <c r="C25" t="s">
        <v>92</v>
      </c>
      <c r="D25" s="2">
        <v>83041101</v>
      </c>
      <c r="E25" t="s">
        <v>51</v>
      </c>
      <c r="F25">
        <v>6215</v>
      </c>
      <c r="G25">
        <v>20141203</v>
      </c>
      <c r="H25" s="4">
        <v>939</v>
      </c>
      <c r="I25">
        <v>1122157</v>
      </c>
      <c r="J25" s="5">
        <v>1141</v>
      </c>
      <c r="K25" t="s">
        <v>37</v>
      </c>
      <c r="L25" t="s">
        <v>52</v>
      </c>
      <c r="M25" t="s">
        <v>59</v>
      </c>
      <c r="N25" s="5">
        <v>31</v>
      </c>
      <c r="O25" s="5">
        <v>35371</v>
      </c>
      <c r="P25" t="s">
        <v>93</v>
      </c>
      <c r="Q25" t="s">
        <v>55</v>
      </c>
      <c r="R25" t="s">
        <v>56</v>
      </c>
      <c r="S25" t="s">
        <v>96</v>
      </c>
      <c r="T25" t="s">
        <v>44</v>
      </c>
      <c r="U25" t="s">
        <v>45</v>
      </c>
      <c r="V25">
        <v>0</v>
      </c>
      <c r="W25">
        <v>2014</v>
      </c>
      <c r="X25" t="s">
        <v>91</v>
      </c>
      <c r="Y25" t="s">
        <v>47</v>
      </c>
      <c r="Z25" t="s">
        <v>58</v>
      </c>
      <c r="AA25" t="s">
        <v>47</v>
      </c>
      <c r="AB25" t="s">
        <v>49</v>
      </c>
    </row>
    <row r="26" spans="1:28" x14ac:dyDescent="0.25">
      <c r="A26" t="s">
        <v>32</v>
      </c>
      <c r="B26" t="s">
        <v>33</v>
      </c>
      <c r="C26" t="s">
        <v>92</v>
      </c>
      <c r="D26" s="2">
        <v>83041101</v>
      </c>
      <c r="E26" t="s">
        <v>51</v>
      </c>
      <c r="F26">
        <v>9307</v>
      </c>
      <c r="G26">
        <v>20141203</v>
      </c>
      <c r="H26" s="4">
        <v>2144</v>
      </c>
      <c r="I26">
        <v>1123979</v>
      </c>
      <c r="J26" s="5">
        <v>626</v>
      </c>
      <c r="K26" t="s">
        <v>37</v>
      </c>
      <c r="L26" t="s">
        <v>52</v>
      </c>
      <c r="M26" t="s">
        <v>59</v>
      </c>
      <c r="N26" s="5">
        <v>4</v>
      </c>
      <c r="O26" s="5">
        <v>2504</v>
      </c>
      <c r="P26" t="s">
        <v>97</v>
      </c>
      <c r="Q26" t="s">
        <v>55</v>
      </c>
      <c r="R26" t="s">
        <v>42</v>
      </c>
      <c r="S26" t="s">
        <v>98</v>
      </c>
      <c r="T26" t="s">
        <v>44</v>
      </c>
      <c r="U26" t="s">
        <v>45</v>
      </c>
      <c r="V26">
        <v>0</v>
      </c>
      <c r="W26">
        <v>2014</v>
      </c>
      <c r="X26" t="s">
        <v>91</v>
      </c>
      <c r="Y26" t="s">
        <v>47</v>
      </c>
      <c r="Z26" t="s">
        <v>76</v>
      </c>
      <c r="AA26" t="s">
        <v>47</v>
      </c>
      <c r="AB26" t="s">
        <v>49</v>
      </c>
    </row>
    <row r="27" spans="1:28" x14ac:dyDescent="0.25">
      <c r="A27" t="s">
        <v>32</v>
      </c>
      <c r="B27" t="s">
        <v>33</v>
      </c>
      <c r="C27" t="s">
        <v>34</v>
      </c>
      <c r="D27" s="2">
        <v>82841101</v>
      </c>
      <c r="E27" t="s">
        <v>35</v>
      </c>
      <c r="F27">
        <v>10296</v>
      </c>
      <c r="G27">
        <v>20141203</v>
      </c>
      <c r="H27" s="4">
        <v>1031</v>
      </c>
      <c r="I27">
        <v>1122359</v>
      </c>
      <c r="J27" s="5">
        <v>793</v>
      </c>
      <c r="K27" t="s">
        <v>37</v>
      </c>
      <c r="L27" t="s">
        <v>52</v>
      </c>
      <c r="M27" t="s">
        <v>53</v>
      </c>
      <c r="N27" s="5">
        <v>629</v>
      </c>
      <c r="O27" s="5">
        <v>360852</v>
      </c>
      <c r="P27" t="s">
        <v>40</v>
      </c>
      <c r="Q27" t="s">
        <v>55</v>
      </c>
      <c r="R27" t="s">
        <v>42</v>
      </c>
      <c r="S27" t="s">
        <v>99</v>
      </c>
      <c r="T27" t="s">
        <v>44</v>
      </c>
      <c r="U27" t="s">
        <v>45</v>
      </c>
      <c r="V27">
        <v>0</v>
      </c>
      <c r="W27">
        <v>2014</v>
      </c>
      <c r="X27" t="s">
        <v>91</v>
      </c>
      <c r="Y27" t="s">
        <v>47</v>
      </c>
      <c r="Z27" t="s">
        <v>58</v>
      </c>
      <c r="AA27" t="s">
        <v>47</v>
      </c>
      <c r="AB27" t="s">
        <v>49</v>
      </c>
    </row>
    <row r="28" spans="1:28" x14ac:dyDescent="0.25">
      <c r="A28" t="s">
        <v>32</v>
      </c>
      <c r="B28" t="s">
        <v>33</v>
      </c>
      <c r="C28" t="s">
        <v>34</v>
      </c>
      <c r="D28" s="2">
        <v>82841101</v>
      </c>
      <c r="E28" t="s">
        <v>51</v>
      </c>
      <c r="F28">
        <v>5485</v>
      </c>
      <c r="G28">
        <v>20141203</v>
      </c>
      <c r="H28" s="4">
        <v>1047</v>
      </c>
      <c r="I28">
        <v>1122408</v>
      </c>
      <c r="J28" s="5">
        <v>1050</v>
      </c>
      <c r="K28" t="s">
        <v>37</v>
      </c>
      <c r="L28" t="s">
        <v>52</v>
      </c>
      <c r="M28" t="s">
        <v>53</v>
      </c>
      <c r="N28" s="5">
        <v>33</v>
      </c>
      <c r="O28" s="5">
        <v>34650</v>
      </c>
      <c r="P28" t="s">
        <v>93</v>
      </c>
      <c r="Q28" t="s">
        <v>55</v>
      </c>
      <c r="R28" t="s">
        <v>42</v>
      </c>
      <c r="S28" t="s">
        <v>100</v>
      </c>
      <c r="T28" t="s">
        <v>44</v>
      </c>
      <c r="U28" t="s">
        <v>45</v>
      </c>
      <c r="V28">
        <v>0</v>
      </c>
      <c r="W28">
        <v>2014</v>
      </c>
      <c r="X28" t="s">
        <v>91</v>
      </c>
      <c r="Y28" t="s">
        <v>47</v>
      </c>
      <c r="Z28" t="s">
        <v>101</v>
      </c>
      <c r="AA28" t="s">
        <v>47</v>
      </c>
      <c r="AB28" t="s">
        <v>49</v>
      </c>
    </row>
    <row r="29" spans="1:28" x14ac:dyDescent="0.25">
      <c r="A29" t="s">
        <v>32</v>
      </c>
      <c r="B29" t="s">
        <v>33</v>
      </c>
      <c r="C29" t="s">
        <v>34</v>
      </c>
      <c r="D29" s="2">
        <v>82841101</v>
      </c>
      <c r="E29" t="s">
        <v>51</v>
      </c>
      <c r="F29">
        <v>5487</v>
      </c>
      <c r="G29">
        <v>20141203</v>
      </c>
      <c r="H29" s="4">
        <v>1024</v>
      </c>
      <c r="I29">
        <v>1122372</v>
      </c>
      <c r="J29" s="5">
        <v>991</v>
      </c>
      <c r="K29" t="s">
        <v>37</v>
      </c>
      <c r="L29" t="s">
        <v>52</v>
      </c>
      <c r="M29" t="s">
        <v>53</v>
      </c>
      <c r="N29" s="5">
        <v>55</v>
      </c>
      <c r="O29" s="5">
        <v>54505</v>
      </c>
      <c r="P29" t="s">
        <v>93</v>
      </c>
      <c r="Q29" t="s">
        <v>55</v>
      </c>
      <c r="R29" t="s">
        <v>42</v>
      </c>
      <c r="S29" t="s">
        <v>102</v>
      </c>
      <c r="T29" t="s">
        <v>44</v>
      </c>
      <c r="U29" t="s">
        <v>45</v>
      </c>
      <c r="V29">
        <v>0</v>
      </c>
      <c r="W29">
        <v>2014</v>
      </c>
      <c r="X29" t="s">
        <v>91</v>
      </c>
      <c r="Y29" t="s">
        <v>47</v>
      </c>
      <c r="Z29" t="s">
        <v>48</v>
      </c>
      <c r="AA29" t="s">
        <v>47</v>
      </c>
      <c r="AB29" t="s">
        <v>49</v>
      </c>
    </row>
    <row r="30" spans="1:28" x14ac:dyDescent="0.25">
      <c r="A30" t="s">
        <v>32</v>
      </c>
      <c r="B30" t="s">
        <v>33</v>
      </c>
      <c r="C30" t="s">
        <v>34</v>
      </c>
      <c r="D30" s="2">
        <v>82841101</v>
      </c>
      <c r="E30" t="s">
        <v>51</v>
      </c>
      <c r="F30">
        <v>7219</v>
      </c>
      <c r="G30">
        <v>20141203</v>
      </c>
      <c r="H30" s="4">
        <v>1706</v>
      </c>
      <c r="I30">
        <v>1123757</v>
      </c>
      <c r="J30" s="5">
        <v>1040</v>
      </c>
      <c r="K30" t="s">
        <v>37</v>
      </c>
      <c r="L30" t="s">
        <v>52</v>
      </c>
      <c r="M30" t="s">
        <v>59</v>
      </c>
      <c r="N30" s="5">
        <v>19</v>
      </c>
      <c r="O30" s="5">
        <v>4478</v>
      </c>
      <c r="P30" t="s">
        <v>93</v>
      </c>
      <c r="Q30" t="s">
        <v>55</v>
      </c>
      <c r="R30" t="s">
        <v>42</v>
      </c>
      <c r="S30" t="s">
        <v>103</v>
      </c>
      <c r="T30" t="s">
        <v>44</v>
      </c>
      <c r="U30" t="s">
        <v>45</v>
      </c>
      <c r="V30">
        <v>0</v>
      </c>
      <c r="W30">
        <v>2014</v>
      </c>
      <c r="X30" t="s">
        <v>91</v>
      </c>
      <c r="Y30" t="s">
        <v>47</v>
      </c>
      <c r="Z30" t="s">
        <v>76</v>
      </c>
      <c r="AA30" t="s">
        <v>47</v>
      </c>
      <c r="AB30" t="s">
        <v>49</v>
      </c>
    </row>
    <row r="31" spans="1:28" x14ac:dyDescent="0.25">
      <c r="A31" t="s">
        <v>32</v>
      </c>
      <c r="B31" t="s">
        <v>33</v>
      </c>
      <c r="C31" t="s">
        <v>34</v>
      </c>
      <c r="D31" s="2">
        <v>82841101</v>
      </c>
      <c r="E31" t="s">
        <v>51</v>
      </c>
      <c r="F31">
        <v>12069</v>
      </c>
      <c r="G31">
        <v>20141203</v>
      </c>
      <c r="H31" s="4">
        <v>1115</v>
      </c>
      <c r="I31">
        <v>1122605</v>
      </c>
      <c r="J31" s="5">
        <v>945</v>
      </c>
      <c r="K31" t="s">
        <v>37</v>
      </c>
      <c r="L31" t="s">
        <v>52</v>
      </c>
      <c r="M31" t="s">
        <v>53</v>
      </c>
      <c r="N31" s="5">
        <v>33</v>
      </c>
      <c r="O31" s="5">
        <v>31185</v>
      </c>
      <c r="P31" t="s">
        <v>93</v>
      </c>
      <c r="Q31" t="s">
        <v>55</v>
      </c>
      <c r="R31" t="s">
        <v>42</v>
      </c>
      <c r="S31" t="s">
        <v>104</v>
      </c>
      <c r="T31" t="s">
        <v>44</v>
      </c>
      <c r="U31" t="s">
        <v>45</v>
      </c>
      <c r="V31">
        <v>0</v>
      </c>
      <c r="W31">
        <v>2014</v>
      </c>
      <c r="X31" t="s">
        <v>91</v>
      </c>
      <c r="Y31" t="s">
        <v>47</v>
      </c>
      <c r="Z31" t="s">
        <v>105</v>
      </c>
      <c r="AA31" t="s">
        <v>47</v>
      </c>
      <c r="AB31" t="s">
        <v>49</v>
      </c>
    </row>
    <row r="32" spans="1:28" x14ac:dyDescent="0.25">
      <c r="A32" t="s">
        <v>32</v>
      </c>
      <c r="B32" t="s">
        <v>33</v>
      </c>
      <c r="C32" t="s">
        <v>50</v>
      </c>
      <c r="D32" s="2">
        <v>82841102</v>
      </c>
      <c r="E32" t="s">
        <v>51</v>
      </c>
      <c r="F32">
        <v>9763</v>
      </c>
      <c r="G32">
        <v>20141203</v>
      </c>
      <c r="H32" s="4">
        <v>134</v>
      </c>
      <c r="I32">
        <v>1121585</v>
      </c>
      <c r="J32" s="5">
        <v>436</v>
      </c>
      <c r="K32" t="s">
        <v>37</v>
      </c>
      <c r="L32" t="s">
        <v>52</v>
      </c>
      <c r="M32" t="s">
        <v>53</v>
      </c>
      <c r="N32" s="5">
        <v>15</v>
      </c>
      <c r="O32" s="5">
        <v>6540</v>
      </c>
      <c r="P32" t="s">
        <v>106</v>
      </c>
      <c r="Q32" t="s">
        <v>55</v>
      </c>
      <c r="R32" t="s">
        <v>42</v>
      </c>
      <c r="S32" t="s">
        <v>107</v>
      </c>
      <c r="T32" t="s">
        <v>44</v>
      </c>
      <c r="U32" t="s">
        <v>45</v>
      </c>
      <c r="V32">
        <v>0</v>
      </c>
      <c r="W32">
        <v>2014</v>
      </c>
      <c r="X32" t="s">
        <v>91</v>
      </c>
      <c r="Y32" t="s">
        <v>47</v>
      </c>
      <c r="Z32" t="s">
        <v>76</v>
      </c>
      <c r="AA32" t="s">
        <v>47</v>
      </c>
      <c r="AB32" t="s">
        <v>49</v>
      </c>
    </row>
    <row r="33" spans="1:28" x14ac:dyDescent="0.25">
      <c r="A33" t="s">
        <v>32</v>
      </c>
      <c r="B33" t="s">
        <v>33</v>
      </c>
      <c r="C33" t="s">
        <v>50</v>
      </c>
      <c r="D33" s="2">
        <v>82841102</v>
      </c>
      <c r="E33" t="s">
        <v>51</v>
      </c>
      <c r="F33">
        <v>4259</v>
      </c>
      <c r="G33">
        <v>20141203</v>
      </c>
      <c r="H33" s="4">
        <v>204</v>
      </c>
      <c r="I33">
        <v>1121602</v>
      </c>
      <c r="J33" s="5">
        <v>1240</v>
      </c>
      <c r="K33" t="s">
        <v>37</v>
      </c>
      <c r="L33" t="s">
        <v>52</v>
      </c>
      <c r="M33" t="s">
        <v>59</v>
      </c>
      <c r="N33" s="5">
        <v>6</v>
      </c>
      <c r="O33" s="5">
        <v>7440</v>
      </c>
      <c r="P33" t="s">
        <v>93</v>
      </c>
      <c r="Q33" t="s">
        <v>55</v>
      </c>
      <c r="R33" t="s">
        <v>56</v>
      </c>
      <c r="S33" t="s">
        <v>108</v>
      </c>
      <c r="T33" t="s">
        <v>44</v>
      </c>
      <c r="U33" t="s">
        <v>45</v>
      </c>
      <c r="V33">
        <v>0</v>
      </c>
      <c r="W33">
        <v>2014</v>
      </c>
      <c r="X33" t="s">
        <v>91</v>
      </c>
      <c r="Y33" t="s">
        <v>47</v>
      </c>
      <c r="Z33" t="s">
        <v>48</v>
      </c>
      <c r="AA33" t="s">
        <v>47</v>
      </c>
      <c r="AB33" t="s">
        <v>49</v>
      </c>
    </row>
    <row r="34" spans="1:28" x14ac:dyDescent="0.25">
      <c r="A34" t="s">
        <v>32</v>
      </c>
      <c r="B34" t="s">
        <v>33</v>
      </c>
      <c r="C34" t="s">
        <v>50</v>
      </c>
      <c r="D34" s="2">
        <v>82841102</v>
      </c>
      <c r="E34" t="s">
        <v>64</v>
      </c>
      <c r="F34" t="s">
        <v>65</v>
      </c>
      <c r="G34">
        <v>20141203</v>
      </c>
      <c r="H34" s="4">
        <v>1029</v>
      </c>
      <c r="I34">
        <v>1122328</v>
      </c>
      <c r="J34" s="5">
        <v>735</v>
      </c>
      <c r="K34" t="s">
        <v>37</v>
      </c>
      <c r="L34" t="s">
        <v>52</v>
      </c>
      <c r="M34" t="s">
        <v>59</v>
      </c>
      <c r="N34" s="5">
        <v>94</v>
      </c>
      <c r="O34" s="5">
        <v>64075</v>
      </c>
      <c r="P34" t="s">
        <v>40</v>
      </c>
      <c r="Q34" t="s">
        <v>55</v>
      </c>
      <c r="R34" t="s">
        <v>42</v>
      </c>
      <c r="S34" t="s">
        <v>109</v>
      </c>
      <c r="T34" t="s">
        <v>44</v>
      </c>
      <c r="U34" t="s">
        <v>45</v>
      </c>
      <c r="V34">
        <v>0</v>
      </c>
      <c r="W34">
        <v>2014</v>
      </c>
      <c r="X34" t="s">
        <v>91</v>
      </c>
      <c r="Y34" t="s">
        <v>47</v>
      </c>
      <c r="Z34" t="s">
        <v>85</v>
      </c>
      <c r="AA34" t="s">
        <v>47</v>
      </c>
      <c r="AB34" t="s">
        <v>49</v>
      </c>
    </row>
    <row r="35" spans="1:28" x14ac:dyDescent="0.25">
      <c r="A35" t="s">
        <v>32</v>
      </c>
      <c r="B35" t="s">
        <v>33</v>
      </c>
      <c r="C35" t="s">
        <v>50</v>
      </c>
      <c r="D35" s="2">
        <v>82841102</v>
      </c>
      <c r="E35" t="s">
        <v>64</v>
      </c>
      <c r="F35" t="s">
        <v>65</v>
      </c>
      <c r="G35">
        <v>20141203</v>
      </c>
      <c r="H35" s="4">
        <v>1202</v>
      </c>
      <c r="I35">
        <v>1122943</v>
      </c>
      <c r="J35" s="5">
        <v>1258</v>
      </c>
      <c r="K35" t="s">
        <v>37</v>
      </c>
      <c r="L35" t="s">
        <v>52</v>
      </c>
      <c r="M35" t="s">
        <v>53</v>
      </c>
      <c r="N35" s="5">
        <v>1</v>
      </c>
      <c r="O35" s="5">
        <v>1258</v>
      </c>
      <c r="P35" t="s">
        <v>40</v>
      </c>
      <c r="Q35" t="s">
        <v>55</v>
      </c>
      <c r="R35" t="s">
        <v>42</v>
      </c>
      <c r="S35" t="s">
        <v>110</v>
      </c>
      <c r="T35" t="s">
        <v>44</v>
      </c>
      <c r="U35" t="s">
        <v>45</v>
      </c>
      <c r="V35">
        <v>0</v>
      </c>
      <c r="W35">
        <v>2014</v>
      </c>
      <c r="X35" t="s">
        <v>91</v>
      </c>
      <c r="Y35" t="s">
        <v>47</v>
      </c>
      <c r="Z35" t="s">
        <v>48</v>
      </c>
      <c r="AA35" t="s">
        <v>47</v>
      </c>
      <c r="AB35" t="s">
        <v>49</v>
      </c>
    </row>
    <row r="36" spans="1:28" x14ac:dyDescent="0.25">
      <c r="A36" t="s">
        <v>32</v>
      </c>
      <c r="B36" t="s">
        <v>33</v>
      </c>
      <c r="C36" t="s">
        <v>111</v>
      </c>
      <c r="D36" s="2">
        <v>83050402</v>
      </c>
      <c r="E36" t="s">
        <v>51</v>
      </c>
      <c r="F36">
        <v>11965</v>
      </c>
      <c r="G36">
        <v>20141203</v>
      </c>
      <c r="H36" s="4">
        <v>708</v>
      </c>
      <c r="I36">
        <v>1121833</v>
      </c>
      <c r="J36" s="5">
        <v>1102</v>
      </c>
      <c r="K36" t="s">
        <v>37</v>
      </c>
      <c r="L36" t="s">
        <v>52</v>
      </c>
      <c r="M36" t="s">
        <v>53</v>
      </c>
      <c r="N36" s="5">
        <v>8</v>
      </c>
      <c r="O36" s="5">
        <v>8816</v>
      </c>
      <c r="P36" t="s">
        <v>93</v>
      </c>
      <c r="Q36" t="s">
        <v>55</v>
      </c>
      <c r="R36" t="s">
        <v>42</v>
      </c>
      <c r="S36" t="s">
        <v>112</v>
      </c>
      <c r="T36" t="s">
        <v>44</v>
      </c>
      <c r="U36" t="s">
        <v>45</v>
      </c>
      <c r="V36">
        <v>0</v>
      </c>
      <c r="W36">
        <v>2014</v>
      </c>
      <c r="X36" t="s">
        <v>91</v>
      </c>
      <c r="Y36" t="s">
        <v>47</v>
      </c>
      <c r="Z36" t="s">
        <v>76</v>
      </c>
      <c r="AA36" t="s">
        <v>47</v>
      </c>
      <c r="AB36" t="s">
        <v>49</v>
      </c>
    </row>
    <row r="37" spans="1:28" x14ac:dyDescent="0.25">
      <c r="A37" t="s">
        <v>32</v>
      </c>
      <c r="B37" t="s">
        <v>33</v>
      </c>
      <c r="C37" t="s">
        <v>63</v>
      </c>
      <c r="D37" s="2">
        <v>83622103</v>
      </c>
      <c r="E37" t="s">
        <v>51</v>
      </c>
      <c r="F37">
        <v>5335</v>
      </c>
      <c r="G37">
        <v>20141203</v>
      </c>
      <c r="H37" s="4">
        <v>630</v>
      </c>
      <c r="I37">
        <v>1121772</v>
      </c>
      <c r="J37" s="5">
        <v>761</v>
      </c>
      <c r="K37" t="s">
        <v>37</v>
      </c>
      <c r="L37" t="s">
        <v>52</v>
      </c>
      <c r="M37" t="s">
        <v>59</v>
      </c>
      <c r="N37" s="5">
        <v>74</v>
      </c>
      <c r="O37" s="5">
        <v>56314</v>
      </c>
      <c r="P37" t="s">
        <v>106</v>
      </c>
      <c r="Q37" t="s">
        <v>55</v>
      </c>
      <c r="R37" t="s">
        <v>42</v>
      </c>
      <c r="S37" t="s">
        <v>113</v>
      </c>
      <c r="T37" t="s">
        <v>44</v>
      </c>
      <c r="U37" t="s">
        <v>45</v>
      </c>
      <c r="V37">
        <v>0</v>
      </c>
      <c r="W37">
        <v>2014</v>
      </c>
      <c r="X37" t="s">
        <v>91</v>
      </c>
      <c r="Y37" t="s">
        <v>47</v>
      </c>
      <c r="Z37" t="s">
        <v>58</v>
      </c>
      <c r="AA37" t="s">
        <v>47</v>
      </c>
      <c r="AB37" t="s">
        <v>49</v>
      </c>
    </row>
    <row r="38" spans="1:28" x14ac:dyDescent="0.25">
      <c r="A38" t="s">
        <v>32</v>
      </c>
      <c r="B38" t="s">
        <v>33</v>
      </c>
      <c r="C38" t="s">
        <v>114</v>
      </c>
      <c r="D38" s="2">
        <v>83622105</v>
      </c>
      <c r="E38" t="s">
        <v>35</v>
      </c>
      <c r="F38">
        <v>10786</v>
      </c>
      <c r="G38">
        <v>20141203</v>
      </c>
      <c r="H38" s="4">
        <v>728</v>
      </c>
      <c r="I38">
        <v>1121846</v>
      </c>
      <c r="J38" s="5">
        <v>1361</v>
      </c>
      <c r="K38" t="s">
        <v>37</v>
      </c>
      <c r="L38" t="s">
        <v>52</v>
      </c>
      <c r="M38" t="s">
        <v>53</v>
      </c>
      <c r="N38" s="5">
        <v>124</v>
      </c>
      <c r="O38" s="5">
        <v>97551</v>
      </c>
      <c r="P38" t="s">
        <v>93</v>
      </c>
      <c r="Q38" t="s">
        <v>68</v>
      </c>
      <c r="R38" t="s">
        <v>42</v>
      </c>
      <c r="S38" t="s">
        <v>115</v>
      </c>
      <c r="T38" t="s">
        <v>44</v>
      </c>
      <c r="U38" t="s">
        <v>45</v>
      </c>
      <c r="V38">
        <v>0</v>
      </c>
      <c r="W38">
        <v>2014</v>
      </c>
      <c r="X38" t="s">
        <v>91</v>
      </c>
      <c r="Y38" t="s">
        <v>47</v>
      </c>
      <c r="Z38" t="s">
        <v>58</v>
      </c>
      <c r="AA38" t="s">
        <v>47</v>
      </c>
      <c r="AB38" t="s">
        <v>49</v>
      </c>
    </row>
    <row r="39" spans="1:28" x14ac:dyDescent="0.25">
      <c r="A39" t="s">
        <v>32</v>
      </c>
      <c r="B39" t="s">
        <v>72</v>
      </c>
      <c r="C39" t="s">
        <v>114</v>
      </c>
      <c r="D39" s="2">
        <v>83622105</v>
      </c>
      <c r="E39" t="s">
        <v>51</v>
      </c>
      <c r="F39">
        <v>5239</v>
      </c>
      <c r="G39">
        <v>20141203</v>
      </c>
      <c r="H39" s="4">
        <v>1155</v>
      </c>
      <c r="I39">
        <v>1122911</v>
      </c>
      <c r="J39" s="5">
        <v>680</v>
      </c>
      <c r="K39" t="s">
        <v>37</v>
      </c>
      <c r="L39" t="s">
        <v>52</v>
      </c>
      <c r="M39" t="s">
        <v>53</v>
      </c>
      <c r="N39" s="5">
        <v>41</v>
      </c>
      <c r="O39" s="5">
        <v>27880</v>
      </c>
      <c r="P39" t="s">
        <v>93</v>
      </c>
      <c r="Q39" t="s">
        <v>55</v>
      </c>
      <c r="R39" t="s">
        <v>42</v>
      </c>
      <c r="S39" t="s">
        <v>116</v>
      </c>
      <c r="T39" t="s">
        <v>44</v>
      </c>
      <c r="U39" t="s">
        <v>45</v>
      </c>
      <c r="V39">
        <v>0</v>
      </c>
      <c r="W39">
        <v>2014</v>
      </c>
      <c r="X39" t="s">
        <v>91</v>
      </c>
      <c r="Y39" t="s">
        <v>47</v>
      </c>
      <c r="Z39" t="s">
        <v>58</v>
      </c>
      <c r="AA39" t="s">
        <v>47</v>
      </c>
      <c r="AB39" t="s">
        <v>49</v>
      </c>
    </row>
    <row r="40" spans="1:28" x14ac:dyDescent="0.25">
      <c r="A40" t="s">
        <v>32</v>
      </c>
      <c r="B40" t="s">
        <v>33</v>
      </c>
      <c r="C40" t="s">
        <v>114</v>
      </c>
      <c r="D40" s="2">
        <v>83622105</v>
      </c>
      <c r="E40" t="s">
        <v>51</v>
      </c>
      <c r="F40">
        <v>9071</v>
      </c>
      <c r="G40">
        <v>20141203</v>
      </c>
      <c r="H40" s="4">
        <v>1055</v>
      </c>
      <c r="I40">
        <v>1122594</v>
      </c>
      <c r="J40" s="5">
        <v>996</v>
      </c>
      <c r="K40" t="s">
        <v>37</v>
      </c>
      <c r="L40" t="s">
        <v>52</v>
      </c>
      <c r="M40" t="s">
        <v>59</v>
      </c>
      <c r="N40" s="5">
        <v>122</v>
      </c>
      <c r="O40" s="5">
        <v>121512</v>
      </c>
      <c r="P40" t="s">
        <v>93</v>
      </c>
      <c r="Q40" t="s">
        <v>55</v>
      </c>
      <c r="R40" t="s">
        <v>42</v>
      </c>
      <c r="S40" t="s">
        <v>117</v>
      </c>
      <c r="T40" t="s">
        <v>44</v>
      </c>
      <c r="U40" t="s">
        <v>45</v>
      </c>
      <c r="V40">
        <v>42283952</v>
      </c>
      <c r="W40">
        <v>2014</v>
      </c>
      <c r="X40" t="s">
        <v>91</v>
      </c>
      <c r="Y40" t="s">
        <v>47</v>
      </c>
      <c r="Z40" t="s">
        <v>76</v>
      </c>
      <c r="AA40" t="s">
        <v>47</v>
      </c>
      <c r="AB40" t="s">
        <v>49</v>
      </c>
    </row>
    <row r="41" spans="1:28" x14ac:dyDescent="0.25">
      <c r="A41" t="s">
        <v>32</v>
      </c>
      <c r="B41" t="s">
        <v>33</v>
      </c>
      <c r="C41" t="s">
        <v>114</v>
      </c>
      <c r="D41" s="2">
        <v>83622105</v>
      </c>
      <c r="E41" t="s">
        <v>51</v>
      </c>
      <c r="F41">
        <v>10717</v>
      </c>
      <c r="G41">
        <v>20141203</v>
      </c>
      <c r="H41" s="4">
        <v>852</v>
      </c>
      <c r="I41">
        <v>1122321</v>
      </c>
      <c r="J41" s="5">
        <v>1973</v>
      </c>
      <c r="K41" t="s">
        <v>37</v>
      </c>
      <c r="L41" t="s">
        <v>52</v>
      </c>
      <c r="M41" t="s">
        <v>53</v>
      </c>
      <c r="N41" s="5">
        <v>25</v>
      </c>
      <c r="O41" s="5">
        <v>45815</v>
      </c>
      <c r="P41" t="s">
        <v>93</v>
      </c>
      <c r="Q41" t="s">
        <v>55</v>
      </c>
      <c r="R41" t="s">
        <v>42</v>
      </c>
      <c r="S41" t="s">
        <v>118</v>
      </c>
      <c r="T41" t="s">
        <v>44</v>
      </c>
      <c r="U41" t="s">
        <v>45</v>
      </c>
      <c r="V41">
        <v>0</v>
      </c>
      <c r="W41">
        <v>2014</v>
      </c>
      <c r="X41" t="s">
        <v>91</v>
      </c>
      <c r="Y41" t="s">
        <v>47</v>
      </c>
      <c r="Z41" t="s">
        <v>58</v>
      </c>
      <c r="AA41" t="s">
        <v>47</v>
      </c>
      <c r="AB41" t="s">
        <v>49</v>
      </c>
    </row>
    <row r="42" spans="1:28" x14ac:dyDescent="0.25">
      <c r="A42" t="s">
        <v>32</v>
      </c>
      <c r="B42" t="s">
        <v>33</v>
      </c>
      <c r="C42" t="s">
        <v>114</v>
      </c>
      <c r="D42" s="2">
        <v>83622105</v>
      </c>
      <c r="E42" t="s">
        <v>51</v>
      </c>
      <c r="F42">
        <v>9701</v>
      </c>
      <c r="G42">
        <v>20141203</v>
      </c>
      <c r="H42" s="4">
        <v>2322</v>
      </c>
      <c r="I42">
        <v>1124051</v>
      </c>
      <c r="J42" s="5">
        <v>536</v>
      </c>
      <c r="K42" t="s">
        <v>37</v>
      </c>
      <c r="L42" t="s">
        <v>52</v>
      </c>
      <c r="M42" t="s">
        <v>53</v>
      </c>
      <c r="N42" s="5">
        <v>1</v>
      </c>
      <c r="O42" s="5">
        <v>536</v>
      </c>
      <c r="P42" t="s">
        <v>97</v>
      </c>
      <c r="Q42" t="s">
        <v>55</v>
      </c>
      <c r="R42" t="s">
        <v>42</v>
      </c>
      <c r="S42" t="s">
        <v>119</v>
      </c>
      <c r="T42" t="s">
        <v>44</v>
      </c>
      <c r="U42" t="s">
        <v>45</v>
      </c>
      <c r="V42">
        <v>0</v>
      </c>
      <c r="W42">
        <v>2014</v>
      </c>
      <c r="X42" t="s">
        <v>91</v>
      </c>
      <c r="Y42" t="s">
        <v>47</v>
      </c>
      <c r="Z42" t="s">
        <v>58</v>
      </c>
      <c r="AA42" t="s">
        <v>47</v>
      </c>
      <c r="AB42" t="s">
        <v>49</v>
      </c>
    </row>
    <row r="43" spans="1:28" x14ac:dyDescent="0.25">
      <c r="A43" t="s">
        <v>32</v>
      </c>
      <c r="B43" t="s">
        <v>33</v>
      </c>
      <c r="C43" t="s">
        <v>70</v>
      </c>
      <c r="D43" s="2">
        <v>83622106</v>
      </c>
      <c r="E43" t="s">
        <v>35</v>
      </c>
      <c r="F43">
        <v>37210</v>
      </c>
      <c r="G43">
        <v>20141203</v>
      </c>
      <c r="H43" s="4">
        <v>141</v>
      </c>
      <c r="I43">
        <v>1121592</v>
      </c>
      <c r="J43" s="5">
        <v>679</v>
      </c>
      <c r="K43" t="s">
        <v>37</v>
      </c>
      <c r="L43" t="s">
        <v>52</v>
      </c>
      <c r="M43" t="s">
        <v>59</v>
      </c>
      <c r="N43" s="5">
        <v>141</v>
      </c>
      <c r="O43" s="5">
        <v>57808</v>
      </c>
      <c r="P43" t="s">
        <v>106</v>
      </c>
      <c r="Q43" t="s">
        <v>55</v>
      </c>
      <c r="R43" t="s">
        <v>56</v>
      </c>
      <c r="S43" t="s">
        <v>120</v>
      </c>
      <c r="T43" t="s">
        <v>44</v>
      </c>
      <c r="U43" t="s">
        <v>45</v>
      </c>
      <c r="V43">
        <v>0</v>
      </c>
      <c r="W43">
        <v>2014</v>
      </c>
      <c r="X43" t="s">
        <v>91</v>
      </c>
      <c r="Y43" t="s">
        <v>47</v>
      </c>
      <c r="Z43" t="s">
        <v>48</v>
      </c>
      <c r="AA43" t="s">
        <v>47</v>
      </c>
      <c r="AB43" t="s">
        <v>49</v>
      </c>
    </row>
    <row r="44" spans="1:28" x14ac:dyDescent="0.25">
      <c r="A44" t="s">
        <v>32</v>
      </c>
      <c r="B44" t="s">
        <v>33</v>
      </c>
      <c r="C44" t="s">
        <v>70</v>
      </c>
      <c r="D44" s="2">
        <v>83622106</v>
      </c>
      <c r="E44" t="s">
        <v>51</v>
      </c>
      <c r="F44">
        <v>2821</v>
      </c>
      <c r="G44">
        <v>20141203</v>
      </c>
      <c r="H44" s="4">
        <v>700</v>
      </c>
      <c r="I44">
        <v>1121807</v>
      </c>
      <c r="J44" s="5">
        <v>907</v>
      </c>
      <c r="K44" t="s">
        <v>37</v>
      </c>
      <c r="L44" t="s">
        <v>52</v>
      </c>
      <c r="M44" t="s">
        <v>53</v>
      </c>
      <c r="N44" s="5">
        <v>3</v>
      </c>
      <c r="O44" s="5">
        <v>2721</v>
      </c>
      <c r="P44" t="s">
        <v>40</v>
      </c>
      <c r="Q44" t="s">
        <v>55</v>
      </c>
      <c r="R44" t="s">
        <v>42</v>
      </c>
      <c r="S44" t="s">
        <v>121</v>
      </c>
      <c r="T44" t="s">
        <v>44</v>
      </c>
      <c r="U44" t="s">
        <v>45</v>
      </c>
      <c r="V44">
        <v>0</v>
      </c>
      <c r="W44">
        <v>2014</v>
      </c>
      <c r="X44" t="s">
        <v>91</v>
      </c>
      <c r="Y44" t="s">
        <v>47</v>
      </c>
      <c r="Z44" t="s">
        <v>58</v>
      </c>
      <c r="AA44" t="s">
        <v>47</v>
      </c>
      <c r="AB44" t="s">
        <v>49</v>
      </c>
    </row>
    <row r="45" spans="1:28" x14ac:dyDescent="0.25">
      <c r="A45" t="s">
        <v>32</v>
      </c>
      <c r="B45" t="s">
        <v>33</v>
      </c>
      <c r="C45" t="s">
        <v>70</v>
      </c>
      <c r="D45" s="2">
        <v>83622106</v>
      </c>
      <c r="E45" t="s">
        <v>51</v>
      </c>
      <c r="F45">
        <v>12055</v>
      </c>
      <c r="G45">
        <v>20141203</v>
      </c>
      <c r="H45" s="4">
        <v>1156</v>
      </c>
      <c r="I45">
        <v>1122918</v>
      </c>
      <c r="J45" s="5">
        <v>939</v>
      </c>
      <c r="K45" t="s">
        <v>37</v>
      </c>
      <c r="L45" t="s">
        <v>52</v>
      </c>
      <c r="M45" t="s">
        <v>53</v>
      </c>
      <c r="N45" s="5">
        <v>5</v>
      </c>
      <c r="O45" s="5">
        <v>4695</v>
      </c>
      <c r="P45" t="s">
        <v>93</v>
      </c>
      <c r="Q45" t="s">
        <v>55</v>
      </c>
      <c r="R45" t="s">
        <v>42</v>
      </c>
      <c r="S45" t="s">
        <v>122</v>
      </c>
      <c r="T45" t="s">
        <v>44</v>
      </c>
      <c r="U45" t="s">
        <v>45</v>
      </c>
      <c r="V45">
        <v>0</v>
      </c>
      <c r="W45">
        <v>2014</v>
      </c>
      <c r="X45" t="s">
        <v>91</v>
      </c>
      <c r="Y45" t="s">
        <v>47</v>
      </c>
      <c r="Z45" t="s">
        <v>76</v>
      </c>
      <c r="AA45" t="s">
        <v>47</v>
      </c>
      <c r="AB45" t="s">
        <v>49</v>
      </c>
    </row>
    <row r="46" spans="1:28" x14ac:dyDescent="0.25">
      <c r="A46" t="s">
        <v>32</v>
      </c>
      <c r="B46" t="s">
        <v>33</v>
      </c>
      <c r="C46" t="s">
        <v>70</v>
      </c>
      <c r="D46" s="2">
        <v>83622106</v>
      </c>
      <c r="E46" t="s">
        <v>51</v>
      </c>
      <c r="F46">
        <v>8961</v>
      </c>
      <c r="G46">
        <v>20141203</v>
      </c>
      <c r="H46" s="4">
        <v>2353</v>
      </c>
      <c r="I46">
        <v>1124060</v>
      </c>
      <c r="J46" s="5">
        <v>362</v>
      </c>
      <c r="K46" t="s">
        <v>37</v>
      </c>
      <c r="L46" t="s">
        <v>52</v>
      </c>
      <c r="M46" t="s">
        <v>53</v>
      </c>
      <c r="N46" s="5">
        <v>2</v>
      </c>
      <c r="O46" s="5">
        <v>724</v>
      </c>
      <c r="P46" t="s">
        <v>97</v>
      </c>
      <c r="Q46" t="s">
        <v>55</v>
      </c>
      <c r="R46" t="s">
        <v>42</v>
      </c>
      <c r="S46" t="s">
        <v>123</v>
      </c>
      <c r="T46" t="s">
        <v>44</v>
      </c>
      <c r="U46" t="s">
        <v>45</v>
      </c>
      <c r="V46">
        <v>0</v>
      </c>
      <c r="W46">
        <v>2014</v>
      </c>
      <c r="X46" t="s">
        <v>91</v>
      </c>
      <c r="Y46" t="s">
        <v>47</v>
      </c>
      <c r="Z46" t="s">
        <v>76</v>
      </c>
      <c r="AA46" t="s">
        <v>47</v>
      </c>
      <c r="AB46" t="s">
        <v>49</v>
      </c>
    </row>
    <row r="47" spans="1:28" x14ac:dyDescent="0.25">
      <c r="A47" t="s">
        <v>32</v>
      </c>
      <c r="B47" t="s">
        <v>72</v>
      </c>
      <c r="C47" t="s">
        <v>124</v>
      </c>
      <c r="D47" s="2">
        <v>182440422</v>
      </c>
      <c r="E47" t="s">
        <v>125</v>
      </c>
      <c r="F47">
        <v>99040</v>
      </c>
      <c r="G47">
        <v>20141203</v>
      </c>
      <c r="H47" s="4">
        <v>1428</v>
      </c>
      <c r="I47">
        <v>1123261</v>
      </c>
      <c r="J47" s="5">
        <v>682</v>
      </c>
      <c r="K47" t="s">
        <v>37</v>
      </c>
      <c r="L47" t="s">
        <v>52</v>
      </c>
      <c r="M47" t="s">
        <v>126</v>
      </c>
      <c r="N47" s="5">
        <v>402</v>
      </c>
      <c r="O47" s="5">
        <v>10854</v>
      </c>
      <c r="P47" t="s">
        <v>127</v>
      </c>
      <c r="Q47" t="s">
        <v>68</v>
      </c>
      <c r="R47" t="s">
        <v>42</v>
      </c>
      <c r="S47" t="s">
        <v>128</v>
      </c>
      <c r="T47" t="s">
        <v>44</v>
      </c>
      <c r="U47" t="s">
        <v>45</v>
      </c>
      <c r="V47">
        <v>0</v>
      </c>
      <c r="W47">
        <v>2014</v>
      </c>
      <c r="X47" t="s">
        <v>91</v>
      </c>
      <c r="Y47" t="s">
        <v>47</v>
      </c>
      <c r="Z47" t="s">
        <v>48</v>
      </c>
      <c r="AA47" t="s">
        <v>47</v>
      </c>
      <c r="AB47" t="s">
        <v>49</v>
      </c>
    </row>
    <row r="48" spans="1:28" x14ac:dyDescent="0.25">
      <c r="A48" t="s">
        <v>32</v>
      </c>
      <c r="B48" t="s">
        <v>33</v>
      </c>
      <c r="C48" t="s">
        <v>129</v>
      </c>
      <c r="D48" s="2">
        <v>83252104</v>
      </c>
      <c r="E48" t="s">
        <v>64</v>
      </c>
      <c r="F48" t="s">
        <v>65</v>
      </c>
      <c r="G48">
        <v>20141203</v>
      </c>
      <c r="H48" s="4">
        <v>1906</v>
      </c>
      <c r="I48">
        <v>1123961</v>
      </c>
      <c r="J48" s="5">
        <v>634</v>
      </c>
      <c r="K48" t="s">
        <v>37</v>
      </c>
      <c r="L48" t="s">
        <v>52</v>
      </c>
      <c r="M48" t="s">
        <v>53</v>
      </c>
      <c r="N48" s="5">
        <v>8</v>
      </c>
      <c r="O48" s="5">
        <v>5072</v>
      </c>
      <c r="P48" t="s">
        <v>97</v>
      </c>
      <c r="Q48" t="s">
        <v>55</v>
      </c>
      <c r="R48" t="s">
        <v>56</v>
      </c>
      <c r="S48" t="s">
        <v>130</v>
      </c>
      <c r="T48" t="s">
        <v>44</v>
      </c>
      <c r="U48" t="s">
        <v>45</v>
      </c>
      <c r="V48">
        <v>0</v>
      </c>
      <c r="W48">
        <v>2014</v>
      </c>
      <c r="X48" t="s">
        <v>91</v>
      </c>
      <c r="Y48" t="s">
        <v>47</v>
      </c>
      <c r="Z48" t="s">
        <v>58</v>
      </c>
      <c r="AA48" t="s">
        <v>47</v>
      </c>
      <c r="AB48" t="s">
        <v>49</v>
      </c>
    </row>
    <row r="49" spans="1:28" x14ac:dyDescent="0.25">
      <c r="A49" t="s">
        <v>32</v>
      </c>
      <c r="B49" t="s">
        <v>33</v>
      </c>
      <c r="C49" t="s">
        <v>79</v>
      </c>
      <c r="D49" s="2">
        <v>82931101</v>
      </c>
      <c r="E49" t="s">
        <v>51</v>
      </c>
      <c r="F49">
        <v>5401</v>
      </c>
      <c r="G49">
        <v>20141203</v>
      </c>
      <c r="H49" s="4">
        <v>841</v>
      </c>
      <c r="I49">
        <v>1123613</v>
      </c>
      <c r="J49" s="5">
        <v>849</v>
      </c>
      <c r="K49" t="s">
        <v>37</v>
      </c>
      <c r="L49" t="s">
        <v>52</v>
      </c>
      <c r="M49" t="s">
        <v>59</v>
      </c>
      <c r="N49" s="5">
        <v>70</v>
      </c>
      <c r="O49" s="5">
        <v>39732</v>
      </c>
      <c r="P49" t="s">
        <v>93</v>
      </c>
      <c r="Q49" t="s">
        <v>55</v>
      </c>
      <c r="R49" t="s">
        <v>42</v>
      </c>
      <c r="S49" t="s">
        <v>131</v>
      </c>
      <c r="T49" t="s">
        <v>44</v>
      </c>
      <c r="U49" t="s">
        <v>45</v>
      </c>
      <c r="V49">
        <v>0</v>
      </c>
      <c r="W49">
        <v>2014</v>
      </c>
      <c r="X49" t="s">
        <v>91</v>
      </c>
      <c r="Y49" t="s">
        <v>47</v>
      </c>
      <c r="Z49" t="s">
        <v>85</v>
      </c>
      <c r="AA49" t="s">
        <v>47</v>
      </c>
      <c r="AB49" t="s">
        <v>49</v>
      </c>
    </row>
    <row r="50" spans="1:28" x14ac:dyDescent="0.25">
      <c r="A50" t="s">
        <v>32</v>
      </c>
      <c r="B50" t="s">
        <v>33</v>
      </c>
      <c r="C50" t="s">
        <v>79</v>
      </c>
      <c r="D50" s="2">
        <v>82931101</v>
      </c>
      <c r="E50" t="s">
        <v>51</v>
      </c>
      <c r="F50">
        <v>8359</v>
      </c>
      <c r="G50">
        <v>20141203</v>
      </c>
      <c r="H50" s="4">
        <v>728</v>
      </c>
      <c r="I50">
        <v>1122195</v>
      </c>
      <c r="J50" s="5">
        <v>752</v>
      </c>
      <c r="K50" t="s">
        <v>37</v>
      </c>
      <c r="L50" t="s">
        <v>52</v>
      </c>
      <c r="M50" t="s">
        <v>53</v>
      </c>
      <c r="N50" s="5">
        <v>15</v>
      </c>
      <c r="O50" s="5">
        <v>11280</v>
      </c>
      <c r="P50" t="s">
        <v>93</v>
      </c>
      <c r="Q50" t="s">
        <v>55</v>
      </c>
      <c r="R50" t="s">
        <v>42</v>
      </c>
      <c r="S50" t="s">
        <v>132</v>
      </c>
      <c r="T50" t="s">
        <v>44</v>
      </c>
      <c r="U50" t="s">
        <v>45</v>
      </c>
      <c r="V50">
        <v>0</v>
      </c>
      <c r="W50">
        <v>2014</v>
      </c>
      <c r="X50" t="s">
        <v>91</v>
      </c>
      <c r="Y50" t="s">
        <v>47</v>
      </c>
      <c r="Z50" t="s">
        <v>58</v>
      </c>
      <c r="AA50" t="s">
        <v>47</v>
      </c>
      <c r="AB50" t="s">
        <v>49</v>
      </c>
    </row>
    <row r="51" spans="1:28" x14ac:dyDescent="0.25">
      <c r="A51" t="s">
        <v>32</v>
      </c>
      <c r="B51" t="s">
        <v>33</v>
      </c>
      <c r="C51" t="s">
        <v>79</v>
      </c>
      <c r="D51" s="2">
        <v>82931101</v>
      </c>
      <c r="E51" t="s">
        <v>51</v>
      </c>
      <c r="F51">
        <v>7371</v>
      </c>
      <c r="G51">
        <v>20141203</v>
      </c>
      <c r="H51" s="4">
        <v>1229</v>
      </c>
      <c r="I51">
        <v>1123053</v>
      </c>
      <c r="J51" s="5">
        <v>931</v>
      </c>
      <c r="K51" t="s">
        <v>37</v>
      </c>
      <c r="L51" t="s">
        <v>52</v>
      </c>
      <c r="M51" t="s">
        <v>59</v>
      </c>
      <c r="N51" s="5">
        <v>5</v>
      </c>
      <c r="O51" s="5">
        <v>4655</v>
      </c>
      <c r="P51" t="s">
        <v>40</v>
      </c>
      <c r="Q51" t="s">
        <v>55</v>
      </c>
      <c r="R51" t="s">
        <v>56</v>
      </c>
      <c r="S51" t="s">
        <v>133</v>
      </c>
      <c r="T51" t="s">
        <v>44</v>
      </c>
      <c r="U51" t="s">
        <v>45</v>
      </c>
      <c r="V51">
        <v>0</v>
      </c>
      <c r="W51">
        <v>2014</v>
      </c>
      <c r="X51" t="s">
        <v>91</v>
      </c>
      <c r="Y51" t="s">
        <v>47</v>
      </c>
      <c r="Z51" t="s">
        <v>76</v>
      </c>
      <c r="AA51" t="s">
        <v>47</v>
      </c>
      <c r="AB51" t="s">
        <v>49</v>
      </c>
    </row>
    <row r="52" spans="1:28" x14ac:dyDescent="0.25">
      <c r="A52" t="s">
        <v>32</v>
      </c>
      <c r="B52" t="s">
        <v>33</v>
      </c>
      <c r="C52" t="s">
        <v>79</v>
      </c>
      <c r="D52" s="2">
        <v>82931101</v>
      </c>
      <c r="E52" t="s">
        <v>51</v>
      </c>
      <c r="F52">
        <v>9005</v>
      </c>
      <c r="G52">
        <v>20141203</v>
      </c>
      <c r="H52" s="4">
        <v>1353</v>
      </c>
      <c r="I52">
        <v>1123315</v>
      </c>
      <c r="J52" s="5">
        <v>913</v>
      </c>
      <c r="K52" t="s">
        <v>37</v>
      </c>
      <c r="L52" t="s">
        <v>52</v>
      </c>
      <c r="M52" t="s">
        <v>53</v>
      </c>
      <c r="N52" s="5">
        <v>21</v>
      </c>
      <c r="O52" s="5">
        <v>19173</v>
      </c>
      <c r="P52" t="s">
        <v>93</v>
      </c>
      <c r="Q52" t="s">
        <v>55</v>
      </c>
      <c r="R52" t="s">
        <v>56</v>
      </c>
      <c r="S52" t="s">
        <v>134</v>
      </c>
      <c r="T52" t="s">
        <v>44</v>
      </c>
      <c r="U52" t="s">
        <v>45</v>
      </c>
      <c r="V52">
        <v>0</v>
      </c>
      <c r="W52">
        <v>2014</v>
      </c>
      <c r="X52" t="s">
        <v>91</v>
      </c>
      <c r="Y52" t="s">
        <v>47</v>
      </c>
      <c r="Z52" t="s">
        <v>48</v>
      </c>
      <c r="AA52" t="s">
        <v>47</v>
      </c>
      <c r="AB52" t="s">
        <v>49</v>
      </c>
    </row>
    <row r="53" spans="1:28" x14ac:dyDescent="0.25">
      <c r="A53" t="s">
        <v>32</v>
      </c>
      <c r="B53" t="s">
        <v>72</v>
      </c>
      <c r="C53" t="s">
        <v>135</v>
      </c>
      <c r="D53" s="2">
        <v>182852201</v>
      </c>
      <c r="E53" t="s">
        <v>35</v>
      </c>
      <c r="F53">
        <v>9698</v>
      </c>
      <c r="G53">
        <v>20141203</v>
      </c>
      <c r="H53" s="4">
        <v>514</v>
      </c>
      <c r="I53">
        <v>1121721</v>
      </c>
      <c r="J53" s="5">
        <v>796</v>
      </c>
      <c r="K53" t="s">
        <v>37</v>
      </c>
      <c r="L53" t="s">
        <v>52</v>
      </c>
      <c r="M53" t="s">
        <v>53</v>
      </c>
      <c r="N53" s="5">
        <v>54</v>
      </c>
      <c r="O53" s="5">
        <v>17469</v>
      </c>
      <c r="P53" t="s">
        <v>106</v>
      </c>
      <c r="Q53" t="s">
        <v>55</v>
      </c>
      <c r="R53" t="s">
        <v>42</v>
      </c>
      <c r="S53" t="s">
        <v>136</v>
      </c>
      <c r="T53" t="s">
        <v>44</v>
      </c>
      <c r="U53" t="s">
        <v>45</v>
      </c>
      <c r="V53">
        <v>31117940</v>
      </c>
      <c r="W53">
        <v>2014</v>
      </c>
      <c r="X53" t="s">
        <v>91</v>
      </c>
      <c r="Y53" t="s">
        <v>47</v>
      </c>
      <c r="Z53" t="s">
        <v>58</v>
      </c>
      <c r="AA53" t="s">
        <v>47</v>
      </c>
      <c r="AB53" t="s">
        <v>49</v>
      </c>
    </row>
    <row r="54" spans="1:28" x14ac:dyDescent="0.25">
      <c r="A54" t="s">
        <v>32</v>
      </c>
      <c r="B54" t="s">
        <v>72</v>
      </c>
      <c r="C54" t="s">
        <v>135</v>
      </c>
      <c r="D54" s="2">
        <v>182852201</v>
      </c>
      <c r="E54" t="s">
        <v>51</v>
      </c>
      <c r="F54">
        <v>40285</v>
      </c>
      <c r="G54">
        <v>20141203</v>
      </c>
      <c r="H54" s="4">
        <v>1058</v>
      </c>
      <c r="I54">
        <v>1122509</v>
      </c>
      <c r="J54" s="5">
        <v>392</v>
      </c>
      <c r="K54" t="s">
        <v>37</v>
      </c>
      <c r="L54" t="s">
        <v>52</v>
      </c>
      <c r="M54" t="s">
        <v>53</v>
      </c>
      <c r="N54" s="5">
        <v>44</v>
      </c>
      <c r="O54" s="5">
        <v>17248</v>
      </c>
      <c r="P54" t="s">
        <v>86</v>
      </c>
      <c r="Q54" t="s">
        <v>55</v>
      </c>
      <c r="R54" t="s">
        <v>42</v>
      </c>
      <c r="S54" t="s">
        <v>137</v>
      </c>
      <c r="T54" t="s">
        <v>44</v>
      </c>
      <c r="U54" t="s">
        <v>45</v>
      </c>
      <c r="V54">
        <v>0</v>
      </c>
      <c r="W54">
        <v>2014</v>
      </c>
      <c r="X54" t="s">
        <v>91</v>
      </c>
      <c r="Y54" t="s">
        <v>47</v>
      </c>
      <c r="Z54" t="s">
        <v>58</v>
      </c>
      <c r="AA54" t="s">
        <v>47</v>
      </c>
      <c r="AB54" t="s">
        <v>49</v>
      </c>
    </row>
    <row r="55" spans="1:28" x14ac:dyDescent="0.25">
      <c r="A55" t="s">
        <v>32</v>
      </c>
      <c r="B55" t="s">
        <v>33</v>
      </c>
      <c r="C55" t="s">
        <v>89</v>
      </c>
      <c r="D55" s="2">
        <v>83040401</v>
      </c>
      <c r="E55" t="s">
        <v>35</v>
      </c>
      <c r="F55">
        <v>16010</v>
      </c>
      <c r="G55">
        <v>20141211</v>
      </c>
      <c r="H55" s="4">
        <v>921</v>
      </c>
      <c r="I55">
        <v>1132222</v>
      </c>
      <c r="J55" s="5">
        <v>1016</v>
      </c>
      <c r="K55" t="s">
        <v>37</v>
      </c>
      <c r="L55" t="s">
        <v>52</v>
      </c>
      <c r="M55" t="s">
        <v>53</v>
      </c>
      <c r="N55" s="5">
        <v>138</v>
      </c>
      <c r="O55" s="5">
        <v>140208</v>
      </c>
      <c r="P55" t="s">
        <v>93</v>
      </c>
      <c r="Q55" t="s">
        <v>138</v>
      </c>
      <c r="R55" t="s">
        <v>42</v>
      </c>
      <c r="S55" t="s">
        <v>139</v>
      </c>
      <c r="T55" t="s">
        <v>44</v>
      </c>
      <c r="U55" t="s">
        <v>45</v>
      </c>
      <c r="V55">
        <v>0</v>
      </c>
      <c r="W55">
        <v>2014</v>
      </c>
      <c r="X55" t="s">
        <v>91</v>
      </c>
      <c r="Y55" t="s">
        <v>47</v>
      </c>
      <c r="Z55" t="s">
        <v>58</v>
      </c>
      <c r="AA55" t="s">
        <v>47</v>
      </c>
      <c r="AB55" t="s">
        <v>49</v>
      </c>
    </row>
    <row r="56" spans="1:28" x14ac:dyDescent="0.25">
      <c r="A56" t="s">
        <v>32</v>
      </c>
      <c r="B56" t="s">
        <v>33</v>
      </c>
      <c r="C56" t="s">
        <v>89</v>
      </c>
      <c r="D56" s="2">
        <v>83040401</v>
      </c>
      <c r="E56" t="s">
        <v>51</v>
      </c>
      <c r="F56">
        <v>5143</v>
      </c>
      <c r="G56">
        <v>20141211</v>
      </c>
      <c r="H56" s="4">
        <v>948</v>
      </c>
      <c r="I56">
        <v>1132445</v>
      </c>
      <c r="J56" s="5">
        <v>2592</v>
      </c>
      <c r="K56" t="s">
        <v>37</v>
      </c>
      <c r="L56" t="s">
        <v>52</v>
      </c>
      <c r="M56" t="s">
        <v>53</v>
      </c>
      <c r="N56" s="5">
        <v>26</v>
      </c>
      <c r="O56" s="5">
        <v>67392</v>
      </c>
      <c r="P56" t="s">
        <v>40</v>
      </c>
      <c r="Q56" t="s">
        <v>55</v>
      </c>
      <c r="R56" t="s">
        <v>42</v>
      </c>
      <c r="S56" t="s">
        <v>140</v>
      </c>
      <c r="T56" t="s">
        <v>44</v>
      </c>
      <c r="U56" t="s">
        <v>45</v>
      </c>
      <c r="V56">
        <v>0</v>
      </c>
      <c r="W56">
        <v>2014</v>
      </c>
      <c r="X56" t="s">
        <v>91</v>
      </c>
      <c r="Y56" t="s">
        <v>47</v>
      </c>
      <c r="Z56" t="s">
        <v>101</v>
      </c>
      <c r="AA56" t="s">
        <v>47</v>
      </c>
      <c r="AB56" t="s">
        <v>49</v>
      </c>
    </row>
    <row r="57" spans="1:28" x14ac:dyDescent="0.25">
      <c r="A57" t="s">
        <v>32</v>
      </c>
      <c r="B57" t="s">
        <v>33</v>
      </c>
      <c r="C57" t="s">
        <v>92</v>
      </c>
      <c r="D57" s="2">
        <v>83041101</v>
      </c>
      <c r="E57" t="s">
        <v>51</v>
      </c>
      <c r="F57">
        <v>9309</v>
      </c>
      <c r="G57">
        <v>20141211</v>
      </c>
      <c r="H57" s="4">
        <v>1035</v>
      </c>
      <c r="I57">
        <v>1133007</v>
      </c>
      <c r="J57" s="5">
        <v>2453</v>
      </c>
      <c r="K57" t="s">
        <v>37</v>
      </c>
      <c r="L57" t="s">
        <v>52</v>
      </c>
      <c r="M57" t="s">
        <v>53</v>
      </c>
      <c r="N57" s="5">
        <v>137</v>
      </c>
      <c r="O57" s="5">
        <v>209809</v>
      </c>
      <c r="P57" t="s">
        <v>93</v>
      </c>
      <c r="Q57" t="s">
        <v>55</v>
      </c>
      <c r="R57" t="s">
        <v>42</v>
      </c>
      <c r="S57" t="s">
        <v>141</v>
      </c>
      <c r="T57" t="s">
        <v>44</v>
      </c>
      <c r="U57" t="s">
        <v>45</v>
      </c>
      <c r="V57">
        <v>0</v>
      </c>
      <c r="W57">
        <v>2014</v>
      </c>
      <c r="X57" t="s">
        <v>91</v>
      </c>
      <c r="Y57" t="s">
        <v>47</v>
      </c>
      <c r="Z57" t="s">
        <v>58</v>
      </c>
      <c r="AA57" t="s">
        <v>47</v>
      </c>
      <c r="AB57" t="s">
        <v>49</v>
      </c>
    </row>
    <row r="58" spans="1:28" x14ac:dyDescent="0.25">
      <c r="A58" t="s">
        <v>32</v>
      </c>
      <c r="B58" t="s">
        <v>33</v>
      </c>
      <c r="C58" t="s">
        <v>92</v>
      </c>
      <c r="D58" s="2">
        <v>83041101</v>
      </c>
      <c r="E58" t="s">
        <v>51</v>
      </c>
      <c r="F58">
        <v>7279</v>
      </c>
      <c r="G58">
        <v>20141211</v>
      </c>
      <c r="H58" s="4">
        <v>923</v>
      </c>
      <c r="I58">
        <v>1132204</v>
      </c>
      <c r="J58" s="5">
        <v>2997</v>
      </c>
      <c r="K58" t="s">
        <v>37</v>
      </c>
      <c r="L58" t="s">
        <v>52</v>
      </c>
      <c r="M58" t="s">
        <v>59</v>
      </c>
      <c r="N58" s="5">
        <v>6</v>
      </c>
      <c r="O58" s="5">
        <v>17982</v>
      </c>
      <c r="P58" t="s">
        <v>93</v>
      </c>
      <c r="Q58" t="s">
        <v>55</v>
      </c>
      <c r="R58" t="s">
        <v>42</v>
      </c>
      <c r="S58" t="s">
        <v>142</v>
      </c>
      <c r="T58" t="s">
        <v>44</v>
      </c>
      <c r="U58" t="s">
        <v>45</v>
      </c>
      <c r="V58">
        <v>0</v>
      </c>
      <c r="W58">
        <v>2014</v>
      </c>
      <c r="X58" t="s">
        <v>91</v>
      </c>
      <c r="Y58" t="s">
        <v>47</v>
      </c>
      <c r="Z58" t="s">
        <v>48</v>
      </c>
      <c r="AA58" t="s">
        <v>47</v>
      </c>
      <c r="AB58" t="s">
        <v>49</v>
      </c>
    </row>
    <row r="59" spans="1:28" x14ac:dyDescent="0.25">
      <c r="A59" t="s">
        <v>32</v>
      </c>
      <c r="B59" t="s">
        <v>33</v>
      </c>
      <c r="C59" t="s">
        <v>34</v>
      </c>
      <c r="D59" s="2">
        <v>82841101</v>
      </c>
      <c r="E59" t="s">
        <v>51</v>
      </c>
      <c r="F59">
        <v>5485</v>
      </c>
      <c r="G59">
        <v>20141211</v>
      </c>
      <c r="H59" s="4">
        <v>1352</v>
      </c>
      <c r="I59">
        <v>1134064</v>
      </c>
      <c r="J59" s="5">
        <v>743</v>
      </c>
      <c r="K59" t="s">
        <v>37</v>
      </c>
      <c r="L59" t="s">
        <v>52</v>
      </c>
      <c r="M59" t="s">
        <v>59</v>
      </c>
      <c r="N59" s="5">
        <v>33</v>
      </c>
      <c r="O59" s="5">
        <v>24519</v>
      </c>
      <c r="P59" t="s">
        <v>40</v>
      </c>
      <c r="Q59" t="s">
        <v>55</v>
      </c>
      <c r="R59" t="s">
        <v>42</v>
      </c>
      <c r="S59" t="s">
        <v>143</v>
      </c>
      <c r="T59" t="s">
        <v>44</v>
      </c>
      <c r="U59" t="s">
        <v>45</v>
      </c>
      <c r="V59">
        <v>0</v>
      </c>
      <c r="W59">
        <v>2014</v>
      </c>
      <c r="X59" t="s">
        <v>91</v>
      </c>
      <c r="Y59" t="s">
        <v>47</v>
      </c>
      <c r="Z59" t="s">
        <v>58</v>
      </c>
      <c r="AA59" t="s">
        <v>47</v>
      </c>
      <c r="AB59" t="s">
        <v>49</v>
      </c>
    </row>
    <row r="60" spans="1:28" x14ac:dyDescent="0.25">
      <c r="A60" t="s">
        <v>32</v>
      </c>
      <c r="B60" t="s">
        <v>33</v>
      </c>
      <c r="C60" t="s">
        <v>34</v>
      </c>
      <c r="D60" s="2">
        <v>82841101</v>
      </c>
      <c r="E60" t="s">
        <v>51</v>
      </c>
      <c r="F60">
        <v>5487</v>
      </c>
      <c r="G60">
        <v>20141211</v>
      </c>
      <c r="H60" s="4">
        <v>1259</v>
      </c>
      <c r="I60">
        <v>1133756</v>
      </c>
      <c r="J60" s="5">
        <v>1271</v>
      </c>
      <c r="K60" t="s">
        <v>37</v>
      </c>
      <c r="L60" t="s">
        <v>52</v>
      </c>
      <c r="M60" t="s">
        <v>53</v>
      </c>
      <c r="N60" s="5">
        <v>55</v>
      </c>
      <c r="O60" s="5">
        <v>69905</v>
      </c>
      <c r="P60" t="s">
        <v>40</v>
      </c>
      <c r="Q60" t="s">
        <v>68</v>
      </c>
      <c r="R60" t="s">
        <v>42</v>
      </c>
      <c r="S60" t="s">
        <v>144</v>
      </c>
      <c r="T60" t="s">
        <v>44</v>
      </c>
      <c r="U60" t="s">
        <v>45</v>
      </c>
      <c r="V60">
        <v>0</v>
      </c>
      <c r="W60">
        <v>2014</v>
      </c>
      <c r="X60" t="s">
        <v>91</v>
      </c>
      <c r="Y60" t="s">
        <v>47</v>
      </c>
      <c r="Z60" t="s">
        <v>76</v>
      </c>
      <c r="AA60" t="s">
        <v>47</v>
      </c>
      <c r="AB60" t="s">
        <v>49</v>
      </c>
    </row>
    <row r="61" spans="1:28" x14ac:dyDescent="0.25">
      <c r="A61" t="s">
        <v>32</v>
      </c>
      <c r="B61" t="s">
        <v>33</v>
      </c>
      <c r="C61" t="s">
        <v>34</v>
      </c>
      <c r="D61" s="2">
        <v>82841101</v>
      </c>
      <c r="E61" t="s">
        <v>64</v>
      </c>
      <c r="F61" t="s">
        <v>65</v>
      </c>
      <c r="G61">
        <v>20141211</v>
      </c>
      <c r="H61" s="4">
        <v>1417</v>
      </c>
      <c r="I61">
        <v>1136990</v>
      </c>
      <c r="J61" s="5">
        <v>1761</v>
      </c>
      <c r="K61" t="s">
        <v>37</v>
      </c>
      <c r="L61" t="s">
        <v>52</v>
      </c>
      <c r="M61" t="s">
        <v>53</v>
      </c>
      <c r="N61" s="5">
        <v>4</v>
      </c>
      <c r="O61" s="5">
        <v>7044</v>
      </c>
      <c r="P61" t="s">
        <v>93</v>
      </c>
      <c r="Q61" t="s">
        <v>55</v>
      </c>
      <c r="R61" t="s">
        <v>42</v>
      </c>
      <c r="S61" t="s">
        <v>145</v>
      </c>
      <c r="T61" t="s">
        <v>44</v>
      </c>
      <c r="U61" t="s">
        <v>45</v>
      </c>
      <c r="V61">
        <v>0</v>
      </c>
      <c r="W61">
        <v>2014</v>
      </c>
      <c r="X61" t="s">
        <v>91</v>
      </c>
      <c r="Y61" t="s">
        <v>47</v>
      </c>
      <c r="Z61" t="s">
        <v>85</v>
      </c>
      <c r="AA61" t="s">
        <v>47</v>
      </c>
      <c r="AB61" t="s">
        <v>49</v>
      </c>
    </row>
    <row r="62" spans="1:28" x14ac:dyDescent="0.25">
      <c r="A62" t="s">
        <v>32</v>
      </c>
      <c r="B62" t="s">
        <v>33</v>
      </c>
      <c r="C62" t="s">
        <v>50</v>
      </c>
      <c r="D62" s="2">
        <v>82841102</v>
      </c>
      <c r="E62" t="s">
        <v>35</v>
      </c>
      <c r="F62">
        <v>5066</v>
      </c>
      <c r="G62">
        <v>20141211</v>
      </c>
      <c r="H62" s="4">
        <v>654</v>
      </c>
      <c r="I62">
        <v>1130234</v>
      </c>
      <c r="J62" s="5">
        <v>813</v>
      </c>
      <c r="K62" t="s">
        <v>37</v>
      </c>
      <c r="L62" t="s">
        <v>38</v>
      </c>
      <c r="M62" t="s">
        <v>39</v>
      </c>
      <c r="N62" s="5">
        <v>108</v>
      </c>
      <c r="O62" s="5">
        <v>78098</v>
      </c>
      <c r="P62" t="s">
        <v>40</v>
      </c>
      <c r="Q62" t="s">
        <v>55</v>
      </c>
      <c r="R62" t="s">
        <v>56</v>
      </c>
      <c r="S62" t="s">
        <v>146</v>
      </c>
      <c r="T62" t="s">
        <v>44</v>
      </c>
      <c r="U62" t="s">
        <v>45</v>
      </c>
      <c r="V62">
        <v>0</v>
      </c>
      <c r="W62">
        <v>2014</v>
      </c>
      <c r="X62" t="s">
        <v>91</v>
      </c>
      <c r="Y62" t="s">
        <v>47</v>
      </c>
      <c r="Z62" t="s">
        <v>58</v>
      </c>
      <c r="AA62" t="s">
        <v>47</v>
      </c>
      <c r="AB62" t="s">
        <v>49</v>
      </c>
    </row>
    <row r="63" spans="1:28" x14ac:dyDescent="0.25">
      <c r="A63" t="s">
        <v>32</v>
      </c>
      <c r="B63" t="s">
        <v>33</v>
      </c>
      <c r="C63" t="s">
        <v>50</v>
      </c>
      <c r="D63" s="2">
        <v>82841102</v>
      </c>
      <c r="E63" t="s">
        <v>51</v>
      </c>
      <c r="F63">
        <v>12779</v>
      </c>
      <c r="G63">
        <v>20141211</v>
      </c>
      <c r="H63" s="4">
        <v>540</v>
      </c>
      <c r="I63">
        <v>1129530</v>
      </c>
      <c r="J63" s="5">
        <v>740</v>
      </c>
      <c r="K63" t="s">
        <v>37</v>
      </c>
      <c r="L63" t="s">
        <v>52</v>
      </c>
      <c r="M63" t="s">
        <v>53</v>
      </c>
      <c r="N63" s="5">
        <v>16</v>
      </c>
      <c r="O63" s="5">
        <v>11840</v>
      </c>
      <c r="P63" t="s">
        <v>147</v>
      </c>
      <c r="Q63" t="s">
        <v>55</v>
      </c>
      <c r="R63" t="s">
        <v>42</v>
      </c>
      <c r="S63" t="s">
        <v>148</v>
      </c>
      <c r="T63" t="s">
        <v>44</v>
      </c>
      <c r="U63" t="s">
        <v>45</v>
      </c>
      <c r="V63">
        <v>0</v>
      </c>
      <c r="W63">
        <v>2014</v>
      </c>
      <c r="X63" t="s">
        <v>91</v>
      </c>
      <c r="Y63" t="s">
        <v>47</v>
      </c>
      <c r="Z63" t="s">
        <v>76</v>
      </c>
      <c r="AA63" t="s">
        <v>47</v>
      </c>
      <c r="AB63" t="s">
        <v>49</v>
      </c>
    </row>
    <row r="64" spans="1:28" x14ac:dyDescent="0.25">
      <c r="A64" t="s">
        <v>32</v>
      </c>
      <c r="B64" t="s">
        <v>33</v>
      </c>
      <c r="C64" t="s">
        <v>111</v>
      </c>
      <c r="D64" s="2">
        <v>83050402</v>
      </c>
      <c r="E64" t="s">
        <v>35</v>
      </c>
      <c r="F64">
        <v>5300</v>
      </c>
      <c r="G64">
        <v>20141211</v>
      </c>
      <c r="H64" s="4">
        <v>940</v>
      </c>
      <c r="I64">
        <v>1132406</v>
      </c>
      <c r="J64" s="5">
        <v>935</v>
      </c>
      <c r="K64" t="s">
        <v>37</v>
      </c>
      <c r="L64" t="s">
        <v>52</v>
      </c>
      <c r="M64" t="s">
        <v>59</v>
      </c>
      <c r="N64" s="5">
        <v>347</v>
      </c>
      <c r="O64" s="5">
        <v>235865</v>
      </c>
      <c r="P64" t="s">
        <v>93</v>
      </c>
      <c r="Q64" t="s">
        <v>55</v>
      </c>
      <c r="R64" t="s">
        <v>42</v>
      </c>
      <c r="S64" t="s">
        <v>149</v>
      </c>
      <c r="T64" t="s">
        <v>44</v>
      </c>
      <c r="U64" t="s">
        <v>45</v>
      </c>
      <c r="V64">
        <v>0</v>
      </c>
      <c r="W64">
        <v>2014</v>
      </c>
      <c r="X64" t="s">
        <v>91</v>
      </c>
      <c r="Y64" t="s">
        <v>47</v>
      </c>
      <c r="Z64" t="s">
        <v>58</v>
      </c>
      <c r="AA64" t="s">
        <v>47</v>
      </c>
      <c r="AB64" t="s">
        <v>49</v>
      </c>
    </row>
    <row r="65" spans="1:28" x14ac:dyDescent="0.25">
      <c r="A65" t="s">
        <v>32</v>
      </c>
      <c r="B65" t="s">
        <v>33</v>
      </c>
      <c r="C65" t="s">
        <v>111</v>
      </c>
      <c r="D65" s="2">
        <v>83050402</v>
      </c>
      <c r="E65" t="s">
        <v>51</v>
      </c>
      <c r="F65">
        <v>5219</v>
      </c>
      <c r="G65">
        <v>20141211</v>
      </c>
      <c r="H65" s="4">
        <v>852</v>
      </c>
      <c r="I65">
        <v>1135792</v>
      </c>
      <c r="J65" s="5">
        <v>849</v>
      </c>
      <c r="K65" t="s">
        <v>37</v>
      </c>
      <c r="L65" t="s">
        <v>38</v>
      </c>
      <c r="M65" t="s">
        <v>39</v>
      </c>
      <c r="N65" s="5">
        <v>21</v>
      </c>
      <c r="O65" s="5">
        <v>17829</v>
      </c>
      <c r="P65" t="s">
        <v>40</v>
      </c>
      <c r="Q65" t="s">
        <v>55</v>
      </c>
      <c r="R65" t="s">
        <v>56</v>
      </c>
      <c r="S65" t="s">
        <v>150</v>
      </c>
      <c r="T65" t="s">
        <v>44</v>
      </c>
      <c r="U65" t="s">
        <v>45</v>
      </c>
      <c r="V65">
        <v>0</v>
      </c>
      <c r="W65">
        <v>2014</v>
      </c>
      <c r="X65" t="s">
        <v>91</v>
      </c>
      <c r="Y65" t="s">
        <v>47</v>
      </c>
      <c r="Z65" t="s">
        <v>58</v>
      </c>
      <c r="AA65" t="s">
        <v>47</v>
      </c>
      <c r="AB65" t="s">
        <v>49</v>
      </c>
    </row>
    <row r="66" spans="1:28" x14ac:dyDescent="0.25">
      <c r="A66" t="s">
        <v>32</v>
      </c>
      <c r="B66" t="s">
        <v>33</v>
      </c>
      <c r="C66" t="s">
        <v>111</v>
      </c>
      <c r="D66" s="2">
        <v>83050402</v>
      </c>
      <c r="E66" t="s">
        <v>51</v>
      </c>
      <c r="F66">
        <v>12887</v>
      </c>
      <c r="G66">
        <v>20141211</v>
      </c>
      <c r="H66" s="4">
        <v>817</v>
      </c>
      <c r="I66">
        <v>1131784</v>
      </c>
      <c r="J66" s="5">
        <v>735</v>
      </c>
      <c r="K66" t="s">
        <v>37</v>
      </c>
      <c r="L66" t="s">
        <v>52</v>
      </c>
      <c r="M66" t="s">
        <v>53</v>
      </c>
      <c r="N66" s="5">
        <v>124</v>
      </c>
      <c r="O66" s="5">
        <v>89661</v>
      </c>
      <c r="P66" t="s">
        <v>106</v>
      </c>
      <c r="Q66" t="s">
        <v>55</v>
      </c>
      <c r="R66" t="s">
        <v>42</v>
      </c>
      <c r="S66" t="s">
        <v>151</v>
      </c>
      <c r="T66" t="s">
        <v>44</v>
      </c>
      <c r="U66" t="s">
        <v>45</v>
      </c>
      <c r="V66">
        <v>0</v>
      </c>
      <c r="W66">
        <v>2014</v>
      </c>
      <c r="X66" t="s">
        <v>91</v>
      </c>
      <c r="Y66" t="s">
        <v>47</v>
      </c>
      <c r="Z66" t="s">
        <v>101</v>
      </c>
      <c r="AA66" t="s">
        <v>47</v>
      </c>
      <c r="AB66" t="s">
        <v>49</v>
      </c>
    </row>
    <row r="67" spans="1:28" x14ac:dyDescent="0.25">
      <c r="A67" t="s">
        <v>32</v>
      </c>
      <c r="B67" t="s">
        <v>33</v>
      </c>
      <c r="C67" t="s">
        <v>111</v>
      </c>
      <c r="D67" s="2">
        <v>83050402</v>
      </c>
      <c r="E67" t="s">
        <v>51</v>
      </c>
      <c r="F67">
        <v>5217</v>
      </c>
      <c r="G67">
        <v>20141211</v>
      </c>
      <c r="H67" s="4">
        <v>2044</v>
      </c>
      <c r="I67">
        <v>1135994</v>
      </c>
      <c r="J67" s="5">
        <v>151</v>
      </c>
      <c r="K67" t="s">
        <v>37</v>
      </c>
      <c r="L67" t="s">
        <v>52</v>
      </c>
      <c r="M67" t="s">
        <v>59</v>
      </c>
      <c r="N67" s="5">
        <v>15</v>
      </c>
      <c r="O67" s="5">
        <v>2265</v>
      </c>
      <c r="P67" t="s">
        <v>40</v>
      </c>
      <c r="Q67" t="s">
        <v>55</v>
      </c>
      <c r="R67" t="s">
        <v>42</v>
      </c>
      <c r="S67" t="s">
        <v>152</v>
      </c>
      <c r="T67" t="s">
        <v>44</v>
      </c>
      <c r="U67" t="s">
        <v>45</v>
      </c>
      <c r="V67">
        <v>0</v>
      </c>
      <c r="W67">
        <v>2014</v>
      </c>
      <c r="X67" t="s">
        <v>91</v>
      </c>
      <c r="Y67" t="s">
        <v>47</v>
      </c>
      <c r="Z67" t="s">
        <v>76</v>
      </c>
      <c r="AA67" t="s">
        <v>47</v>
      </c>
      <c r="AB67" t="s">
        <v>49</v>
      </c>
    </row>
    <row r="68" spans="1:28" x14ac:dyDescent="0.25">
      <c r="A68" t="s">
        <v>32</v>
      </c>
      <c r="B68" t="s">
        <v>33</v>
      </c>
      <c r="C68" t="s">
        <v>63</v>
      </c>
      <c r="D68" s="2">
        <v>83622103</v>
      </c>
      <c r="E68" t="s">
        <v>51</v>
      </c>
      <c r="F68">
        <v>6103</v>
      </c>
      <c r="G68">
        <v>20141211</v>
      </c>
      <c r="H68" s="4">
        <v>903</v>
      </c>
      <c r="I68">
        <v>1131963</v>
      </c>
      <c r="J68" s="5">
        <v>2085</v>
      </c>
      <c r="K68" t="s">
        <v>37</v>
      </c>
      <c r="L68" t="s">
        <v>38</v>
      </c>
      <c r="M68" t="s">
        <v>39</v>
      </c>
      <c r="N68" s="5">
        <v>54</v>
      </c>
      <c r="O68" s="5">
        <v>112590</v>
      </c>
      <c r="P68" t="s">
        <v>106</v>
      </c>
      <c r="Q68" t="s">
        <v>55</v>
      </c>
      <c r="R68" t="s">
        <v>42</v>
      </c>
      <c r="S68" t="s">
        <v>153</v>
      </c>
      <c r="T68" t="s">
        <v>44</v>
      </c>
      <c r="U68" t="s">
        <v>45</v>
      </c>
      <c r="V68">
        <v>0</v>
      </c>
      <c r="W68">
        <v>2014</v>
      </c>
      <c r="X68" t="s">
        <v>91</v>
      </c>
      <c r="Y68" t="s">
        <v>47</v>
      </c>
      <c r="Z68" t="s">
        <v>154</v>
      </c>
      <c r="AA68" t="s">
        <v>47</v>
      </c>
      <c r="AB68" t="s">
        <v>49</v>
      </c>
    </row>
    <row r="69" spans="1:28" x14ac:dyDescent="0.25">
      <c r="A69" t="s">
        <v>32</v>
      </c>
      <c r="B69" t="s">
        <v>33</v>
      </c>
      <c r="C69" t="s">
        <v>63</v>
      </c>
      <c r="D69" s="2">
        <v>83622103</v>
      </c>
      <c r="E69" t="s">
        <v>35</v>
      </c>
      <c r="F69">
        <v>11056</v>
      </c>
      <c r="G69">
        <v>20141211</v>
      </c>
      <c r="H69" s="4">
        <v>2328</v>
      </c>
      <c r="I69">
        <v>1136631</v>
      </c>
      <c r="J69" s="5">
        <v>905</v>
      </c>
      <c r="K69" t="s">
        <v>37</v>
      </c>
      <c r="L69" t="s">
        <v>52</v>
      </c>
      <c r="M69" t="s">
        <v>53</v>
      </c>
      <c r="N69" s="5">
        <v>452</v>
      </c>
      <c r="O69" s="5">
        <v>409060</v>
      </c>
      <c r="P69" t="s">
        <v>106</v>
      </c>
      <c r="Q69" t="s">
        <v>55</v>
      </c>
      <c r="R69" t="s">
        <v>56</v>
      </c>
      <c r="S69" t="s">
        <v>155</v>
      </c>
      <c r="T69" t="s">
        <v>44</v>
      </c>
      <c r="U69" t="s">
        <v>45</v>
      </c>
      <c r="V69">
        <v>0</v>
      </c>
      <c r="W69">
        <v>2014</v>
      </c>
      <c r="X69" t="s">
        <v>91</v>
      </c>
      <c r="Y69" t="s">
        <v>47</v>
      </c>
      <c r="Z69" t="s">
        <v>76</v>
      </c>
      <c r="AA69" t="s">
        <v>47</v>
      </c>
      <c r="AB69" t="s">
        <v>49</v>
      </c>
    </row>
    <row r="70" spans="1:28" x14ac:dyDescent="0.25">
      <c r="A70" t="s">
        <v>32</v>
      </c>
      <c r="B70" t="s">
        <v>33</v>
      </c>
      <c r="C70" t="s">
        <v>63</v>
      </c>
      <c r="D70" s="2">
        <v>83622103</v>
      </c>
      <c r="E70" t="s">
        <v>51</v>
      </c>
      <c r="F70">
        <v>9499</v>
      </c>
      <c r="G70">
        <v>20141211</v>
      </c>
      <c r="H70" s="4">
        <v>1115</v>
      </c>
      <c r="I70">
        <v>1139312</v>
      </c>
      <c r="J70" s="5">
        <v>2730</v>
      </c>
      <c r="K70" t="s">
        <v>37</v>
      </c>
      <c r="L70" t="s">
        <v>52</v>
      </c>
      <c r="M70" t="s">
        <v>53</v>
      </c>
      <c r="N70" s="5">
        <v>2</v>
      </c>
      <c r="O70" s="5">
        <v>5460</v>
      </c>
      <c r="P70" t="s">
        <v>86</v>
      </c>
      <c r="Q70" t="s">
        <v>55</v>
      </c>
      <c r="R70" t="s">
        <v>42</v>
      </c>
      <c r="S70" t="s">
        <v>156</v>
      </c>
      <c r="T70" t="s">
        <v>44</v>
      </c>
      <c r="U70" t="s">
        <v>45</v>
      </c>
      <c r="V70">
        <v>0</v>
      </c>
      <c r="W70">
        <v>2014</v>
      </c>
      <c r="X70" t="s">
        <v>91</v>
      </c>
      <c r="Y70" t="s">
        <v>47</v>
      </c>
      <c r="Z70" t="s">
        <v>58</v>
      </c>
      <c r="AA70" t="s">
        <v>47</v>
      </c>
      <c r="AB70" t="s">
        <v>49</v>
      </c>
    </row>
    <row r="71" spans="1:28" x14ac:dyDescent="0.25">
      <c r="A71" t="s">
        <v>32</v>
      </c>
      <c r="B71" t="s">
        <v>33</v>
      </c>
      <c r="C71" t="s">
        <v>67</v>
      </c>
      <c r="D71" s="2">
        <v>83622104</v>
      </c>
      <c r="E71" t="s">
        <v>51</v>
      </c>
      <c r="F71">
        <v>6085</v>
      </c>
      <c r="G71">
        <v>20141211</v>
      </c>
      <c r="H71" s="4">
        <v>907</v>
      </c>
      <c r="I71">
        <v>1133339</v>
      </c>
      <c r="J71" s="5">
        <v>2020</v>
      </c>
      <c r="K71" t="s">
        <v>37</v>
      </c>
      <c r="L71" t="s">
        <v>52</v>
      </c>
      <c r="M71" t="s">
        <v>53</v>
      </c>
      <c r="N71" s="5">
        <v>10</v>
      </c>
      <c r="O71" s="5">
        <v>20200</v>
      </c>
      <c r="P71" t="s">
        <v>106</v>
      </c>
      <c r="Q71" t="s">
        <v>55</v>
      </c>
      <c r="R71" t="s">
        <v>42</v>
      </c>
      <c r="S71" t="s">
        <v>157</v>
      </c>
      <c r="T71" t="s">
        <v>44</v>
      </c>
      <c r="U71" t="s">
        <v>45</v>
      </c>
      <c r="V71">
        <v>0</v>
      </c>
      <c r="W71">
        <v>2014</v>
      </c>
      <c r="X71" t="s">
        <v>91</v>
      </c>
      <c r="Y71" t="s">
        <v>47</v>
      </c>
      <c r="Z71" t="s">
        <v>58</v>
      </c>
      <c r="AA71" t="s">
        <v>47</v>
      </c>
      <c r="AB71" t="s">
        <v>49</v>
      </c>
    </row>
    <row r="72" spans="1:28" x14ac:dyDescent="0.25">
      <c r="A72" t="s">
        <v>32</v>
      </c>
      <c r="B72" t="s">
        <v>33</v>
      </c>
      <c r="C72" t="s">
        <v>67</v>
      </c>
      <c r="D72" s="2">
        <v>83622104</v>
      </c>
      <c r="E72" t="s">
        <v>64</v>
      </c>
      <c r="F72" t="s">
        <v>65</v>
      </c>
      <c r="G72">
        <v>20141211</v>
      </c>
      <c r="H72" s="4">
        <v>853</v>
      </c>
      <c r="I72">
        <v>1133361</v>
      </c>
      <c r="J72" s="5">
        <v>1749</v>
      </c>
      <c r="K72" t="s">
        <v>37</v>
      </c>
      <c r="L72" t="s">
        <v>52</v>
      </c>
      <c r="M72" t="s">
        <v>53</v>
      </c>
      <c r="N72" s="5">
        <v>514</v>
      </c>
      <c r="O72" s="5">
        <v>188980</v>
      </c>
      <c r="P72" t="s">
        <v>106</v>
      </c>
      <c r="Q72" t="s">
        <v>55</v>
      </c>
      <c r="R72" t="s">
        <v>42</v>
      </c>
      <c r="S72" t="s">
        <v>158</v>
      </c>
      <c r="T72" t="s">
        <v>44</v>
      </c>
      <c r="U72" t="s">
        <v>45</v>
      </c>
      <c r="V72">
        <v>0</v>
      </c>
      <c r="W72">
        <v>2014</v>
      </c>
      <c r="X72" t="s">
        <v>91</v>
      </c>
      <c r="Y72" t="s">
        <v>47</v>
      </c>
      <c r="Z72" t="s">
        <v>58</v>
      </c>
      <c r="AA72" t="s">
        <v>47</v>
      </c>
      <c r="AB72" t="s">
        <v>49</v>
      </c>
    </row>
    <row r="73" spans="1:28" x14ac:dyDescent="0.25">
      <c r="A73" t="s">
        <v>32</v>
      </c>
      <c r="B73" t="s">
        <v>33</v>
      </c>
      <c r="C73" t="s">
        <v>114</v>
      </c>
      <c r="D73" s="2">
        <v>83622105</v>
      </c>
      <c r="E73" t="s">
        <v>51</v>
      </c>
      <c r="F73">
        <v>11929</v>
      </c>
      <c r="G73">
        <v>20141211</v>
      </c>
      <c r="H73" s="4">
        <v>2132</v>
      </c>
      <c r="I73">
        <v>1136251</v>
      </c>
      <c r="J73" s="5">
        <v>1636</v>
      </c>
      <c r="K73" t="s">
        <v>37</v>
      </c>
      <c r="L73" t="s">
        <v>52</v>
      </c>
      <c r="M73" t="s">
        <v>53</v>
      </c>
      <c r="N73" s="5">
        <v>50</v>
      </c>
      <c r="O73" s="5">
        <v>81800</v>
      </c>
      <c r="P73" t="s">
        <v>93</v>
      </c>
      <c r="Q73" t="s">
        <v>55</v>
      </c>
      <c r="R73" t="s">
        <v>42</v>
      </c>
      <c r="S73" t="s">
        <v>159</v>
      </c>
      <c r="T73" t="s">
        <v>44</v>
      </c>
      <c r="U73" t="s">
        <v>45</v>
      </c>
      <c r="V73">
        <v>0</v>
      </c>
      <c r="W73">
        <v>2014</v>
      </c>
      <c r="X73" t="s">
        <v>91</v>
      </c>
      <c r="Y73" t="s">
        <v>47</v>
      </c>
      <c r="Z73" t="s">
        <v>58</v>
      </c>
      <c r="AA73" t="s">
        <v>47</v>
      </c>
      <c r="AB73" t="s">
        <v>49</v>
      </c>
    </row>
    <row r="74" spans="1:28" x14ac:dyDescent="0.25">
      <c r="A74" t="s">
        <v>32</v>
      </c>
      <c r="B74" t="s">
        <v>33</v>
      </c>
      <c r="C74" t="s">
        <v>114</v>
      </c>
      <c r="D74" s="2">
        <v>83622105</v>
      </c>
      <c r="E74" t="s">
        <v>51</v>
      </c>
      <c r="F74">
        <v>8883</v>
      </c>
      <c r="G74">
        <v>20141211</v>
      </c>
      <c r="H74" s="4">
        <v>954</v>
      </c>
      <c r="I74">
        <v>1132524</v>
      </c>
      <c r="J74" s="5">
        <v>2003</v>
      </c>
      <c r="K74" t="s">
        <v>37</v>
      </c>
      <c r="L74" t="s">
        <v>52</v>
      </c>
      <c r="M74" t="s">
        <v>53</v>
      </c>
      <c r="N74" s="5">
        <v>20</v>
      </c>
      <c r="O74" s="5">
        <v>34336</v>
      </c>
      <c r="P74" t="s">
        <v>93</v>
      </c>
      <c r="Q74" t="s">
        <v>55</v>
      </c>
      <c r="R74" t="s">
        <v>42</v>
      </c>
      <c r="S74" t="s">
        <v>160</v>
      </c>
      <c r="T74" t="s">
        <v>44</v>
      </c>
      <c r="U74" t="s">
        <v>45</v>
      </c>
      <c r="V74">
        <v>0</v>
      </c>
      <c r="W74">
        <v>2014</v>
      </c>
      <c r="X74" t="s">
        <v>91</v>
      </c>
      <c r="Y74" t="s">
        <v>47</v>
      </c>
      <c r="Z74" t="s">
        <v>58</v>
      </c>
      <c r="AA74" t="s">
        <v>47</v>
      </c>
      <c r="AB74" t="s">
        <v>49</v>
      </c>
    </row>
    <row r="75" spans="1:28" x14ac:dyDescent="0.25">
      <c r="A75" t="s">
        <v>32</v>
      </c>
      <c r="B75" t="s">
        <v>33</v>
      </c>
      <c r="C75" t="s">
        <v>114</v>
      </c>
      <c r="D75" s="2">
        <v>83622105</v>
      </c>
      <c r="E75" t="s">
        <v>51</v>
      </c>
      <c r="F75">
        <v>9435</v>
      </c>
      <c r="G75">
        <v>20141211</v>
      </c>
      <c r="H75" s="4">
        <v>1734</v>
      </c>
      <c r="I75">
        <v>1135169</v>
      </c>
      <c r="J75" s="5">
        <v>1845</v>
      </c>
      <c r="K75" t="s">
        <v>37</v>
      </c>
      <c r="L75" t="s">
        <v>52</v>
      </c>
      <c r="M75" t="s">
        <v>53</v>
      </c>
      <c r="N75" s="5">
        <v>14</v>
      </c>
      <c r="O75" s="5">
        <v>25830</v>
      </c>
      <c r="P75" t="s">
        <v>93</v>
      </c>
      <c r="Q75" t="s">
        <v>55</v>
      </c>
      <c r="R75" t="s">
        <v>42</v>
      </c>
      <c r="S75" t="s">
        <v>161</v>
      </c>
      <c r="T75" t="s">
        <v>44</v>
      </c>
      <c r="U75" t="s">
        <v>45</v>
      </c>
      <c r="V75">
        <v>0</v>
      </c>
      <c r="W75">
        <v>2014</v>
      </c>
      <c r="X75" t="s">
        <v>91</v>
      </c>
      <c r="Y75" t="s">
        <v>47</v>
      </c>
      <c r="Z75" t="s">
        <v>58</v>
      </c>
      <c r="AA75" t="s">
        <v>47</v>
      </c>
      <c r="AB75" t="s">
        <v>49</v>
      </c>
    </row>
    <row r="76" spans="1:28" x14ac:dyDescent="0.25">
      <c r="A76" t="s">
        <v>32</v>
      </c>
      <c r="B76" t="s">
        <v>72</v>
      </c>
      <c r="C76" t="s">
        <v>70</v>
      </c>
      <c r="D76" s="2">
        <v>83622106</v>
      </c>
      <c r="E76" t="s">
        <v>35</v>
      </c>
      <c r="F76">
        <v>5302</v>
      </c>
      <c r="G76">
        <v>20141211</v>
      </c>
      <c r="H76" s="4">
        <v>816</v>
      </c>
      <c r="I76">
        <v>1131504</v>
      </c>
      <c r="J76" s="5">
        <v>737</v>
      </c>
      <c r="K76" t="s">
        <v>37</v>
      </c>
      <c r="L76" t="s">
        <v>52</v>
      </c>
      <c r="M76" t="s">
        <v>53</v>
      </c>
      <c r="N76" s="5">
        <v>442</v>
      </c>
      <c r="O76" s="5">
        <v>192760</v>
      </c>
      <c r="P76" t="s">
        <v>106</v>
      </c>
      <c r="Q76" t="s">
        <v>55</v>
      </c>
      <c r="R76" t="s">
        <v>42</v>
      </c>
      <c r="S76" t="s">
        <v>162</v>
      </c>
      <c r="T76" t="s">
        <v>44</v>
      </c>
      <c r="U76" t="s">
        <v>45</v>
      </c>
      <c r="V76">
        <v>0</v>
      </c>
      <c r="W76">
        <v>2014</v>
      </c>
      <c r="X76" t="s">
        <v>91</v>
      </c>
      <c r="Y76" t="s">
        <v>47</v>
      </c>
      <c r="Z76" t="s">
        <v>48</v>
      </c>
      <c r="AA76" t="s">
        <v>47</v>
      </c>
      <c r="AB76" t="s">
        <v>49</v>
      </c>
    </row>
    <row r="77" spans="1:28" x14ac:dyDescent="0.25">
      <c r="A77" t="s">
        <v>32</v>
      </c>
      <c r="B77" t="s">
        <v>72</v>
      </c>
      <c r="C77" t="s">
        <v>73</v>
      </c>
      <c r="D77" s="2">
        <v>182222103</v>
      </c>
      <c r="E77" t="s">
        <v>51</v>
      </c>
      <c r="F77">
        <v>7683</v>
      </c>
      <c r="G77">
        <v>20141211</v>
      </c>
      <c r="H77" s="4">
        <v>836</v>
      </c>
      <c r="I77">
        <v>1131681</v>
      </c>
      <c r="J77" s="5">
        <v>334</v>
      </c>
      <c r="K77" t="s">
        <v>37</v>
      </c>
      <c r="L77" t="s">
        <v>52</v>
      </c>
      <c r="M77" t="s">
        <v>53</v>
      </c>
      <c r="N77" s="5">
        <v>16</v>
      </c>
      <c r="O77" s="5">
        <v>5344</v>
      </c>
      <c r="P77" t="s">
        <v>86</v>
      </c>
      <c r="Q77" t="s">
        <v>55</v>
      </c>
      <c r="R77" t="s">
        <v>42</v>
      </c>
      <c r="S77" t="s">
        <v>163</v>
      </c>
      <c r="T77" t="s">
        <v>44</v>
      </c>
      <c r="U77" t="s">
        <v>45</v>
      </c>
      <c r="V77">
        <v>0</v>
      </c>
      <c r="W77">
        <v>2014</v>
      </c>
      <c r="X77" t="s">
        <v>91</v>
      </c>
      <c r="Y77" t="s">
        <v>47</v>
      </c>
      <c r="Z77" t="s">
        <v>58</v>
      </c>
      <c r="AA77" t="s">
        <v>47</v>
      </c>
      <c r="AB77" t="s">
        <v>49</v>
      </c>
    </row>
    <row r="78" spans="1:28" x14ac:dyDescent="0.25">
      <c r="A78" t="s">
        <v>32</v>
      </c>
      <c r="B78" t="s">
        <v>72</v>
      </c>
      <c r="C78" t="s">
        <v>73</v>
      </c>
      <c r="D78" s="2">
        <v>182222103</v>
      </c>
      <c r="E78" t="s">
        <v>51</v>
      </c>
      <c r="F78">
        <v>8553</v>
      </c>
      <c r="G78">
        <v>20141211</v>
      </c>
      <c r="H78" s="4">
        <v>1316</v>
      </c>
      <c r="I78">
        <v>1133871</v>
      </c>
      <c r="J78" s="5">
        <v>2332</v>
      </c>
      <c r="K78" t="s">
        <v>37</v>
      </c>
      <c r="L78" t="s">
        <v>38</v>
      </c>
      <c r="M78" t="s">
        <v>39</v>
      </c>
      <c r="N78" s="5">
        <v>7</v>
      </c>
      <c r="O78" s="5">
        <v>16324</v>
      </c>
      <c r="P78" t="s">
        <v>93</v>
      </c>
      <c r="Q78" t="s">
        <v>55</v>
      </c>
      <c r="R78" t="s">
        <v>42</v>
      </c>
      <c r="S78" t="s">
        <v>164</v>
      </c>
      <c r="T78" t="s">
        <v>44</v>
      </c>
      <c r="U78" t="s">
        <v>45</v>
      </c>
      <c r="V78">
        <v>0</v>
      </c>
      <c r="W78">
        <v>2014</v>
      </c>
      <c r="X78" t="s">
        <v>91</v>
      </c>
      <c r="Y78" t="s">
        <v>47</v>
      </c>
      <c r="Z78" t="s">
        <v>58</v>
      </c>
      <c r="AA78" t="s">
        <v>47</v>
      </c>
      <c r="AB78" t="s">
        <v>49</v>
      </c>
    </row>
    <row r="79" spans="1:28" x14ac:dyDescent="0.25">
      <c r="A79" t="s">
        <v>32</v>
      </c>
      <c r="B79" t="s">
        <v>72</v>
      </c>
      <c r="C79" t="s">
        <v>165</v>
      </c>
      <c r="D79" s="2">
        <v>182291102</v>
      </c>
      <c r="E79" t="s">
        <v>51</v>
      </c>
      <c r="F79">
        <v>8047</v>
      </c>
      <c r="G79">
        <v>20141211</v>
      </c>
      <c r="H79" s="4">
        <v>916</v>
      </c>
      <c r="I79">
        <v>1135461</v>
      </c>
      <c r="J79" s="5">
        <v>2354</v>
      </c>
      <c r="K79" t="s">
        <v>37</v>
      </c>
      <c r="L79" t="s">
        <v>52</v>
      </c>
      <c r="M79" t="s">
        <v>53</v>
      </c>
      <c r="N79" s="5">
        <v>25</v>
      </c>
      <c r="O79" s="5">
        <v>21114</v>
      </c>
      <c r="P79" t="s">
        <v>40</v>
      </c>
      <c r="Q79" t="s">
        <v>55</v>
      </c>
      <c r="R79" t="s">
        <v>42</v>
      </c>
      <c r="S79" t="s">
        <v>166</v>
      </c>
      <c r="T79" t="s">
        <v>44</v>
      </c>
      <c r="U79" t="s">
        <v>45</v>
      </c>
      <c r="V79">
        <v>0</v>
      </c>
      <c r="W79">
        <v>2014</v>
      </c>
      <c r="X79" t="s">
        <v>91</v>
      </c>
      <c r="Y79" t="s">
        <v>47</v>
      </c>
      <c r="Z79" t="s">
        <v>58</v>
      </c>
      <c r="AA79" t="s">
        <v>47</v>
      </c>
      <c r="AB79" t="s">
        <v>49</v>
      </c>
    </row>
    <row r="80" spans="1:28" x14ac:dyDescent="0.25">
      <c r="A80" t="s">
        <v>32</v>
      </c>
      <c r="B80" t="s">
        <v>33</v>
      </c>
      <c r="C80" t="s">
        <v>167</v>
      </c>
      <c r="D80" s="2">
        <v>182371111</v>
      </c>
      <c r="E80" t="s">
        <v>51</v>
      </c>
      <c r="F80">
        <v>8407</v>
      </c>
      <c r="G80">
        <v>20141211</v>
      </c>
      <c r="H80" s="4">
        <v>721</v>
      </c>
      <c r="I80">
        <v>1130936</v>
      </c>
      <c r="J80" s="5">
        <v>3484</v>
      </c>
      <c r="K80" t="s">
        <v>37</v>
      </c>
      <c r="L80" t="s">
        <v>38</v>
      </c>
      <c r="M80" t="s">
        <v>39</v>
      </c>
      <c r="N80" s="5">
        <v>8</v>
      </c>
      <c r="O80" s="5">
        <v>27872</v>
      </c>
      <c r="P80" t="s">
        <v>86</v>
      </c>
      <c r="Q80" t="s">
        <v>55</v>
      </c>
      <c r="R80" t="s">
        <v>42</v>
      </c>
      <c r="S80" t="s">
        <v>168</v>
      </c>
      <c r="T80" t="s">
        <v>44</v>
      </c>
      <c r="U80" t="s">
        <v>45</v>
      </c>
      <c r="V80">
        <v>0</v>
      </c>
      <c r="W80">
        <v>2014</v>
      </c>
      <c r="X80" t="s">
        <v>91</v>
      </c>
      <c r="Y80" t="s">
        <v>47</v>
      </c>
      <c r="Z80" t="s">
        <v>48</v>
      </c>
      <c r="AA80" t="s">
        <v>47</v>
      </c>
      <c r="AB80" t="s">
        <v>49</v>
      </c>
    </row>
    <row r="81" spans="1:28" x14ac:dyDescent="0.25">
      <c r="A81" t="s">
        <v>32</v>
      </c>
      <c r="B81" t="s">
        <v>33</v>
      </c>
      <c r="C81" t="s">
        <v>169</v>
      </c>
      <c r="D81" s="2">
        <v>88880401</v>
      </c>
      <c r="E81" t="s">
        <v>35</v>
      </c>
      <c r="F81">
        <v>11010</v>
      </c>
      <c r="G81">
        <v>20141211</v>
      </c>
      <c r="H81" s="4">
        <v>802</v>
      </c>
      <c r="I81">
        <v>1131296</v>
      </c>
      <c r="J81" s="5">
        <v>1100</v>
      </c>
      <c r="K81" t="s">
        <v>37</v>
      </c>
      <c r="L81" t="s">
        <v>38</v>
      </c>
      <c r="M81" t="s">
        <v>39</v>
      </c>
      <c r="N81" s="5">
        <v>106</v>
      </c>
      <c r="O81" s="5">
        <v>113123</v>
      </c>
      <c r="P81" t="s">
        <v>40</v>
      </c>
      <c r="Q81" t="s">
        <v>55</v>
      </c>
      <c r="R81" t="s">
        <v>56</v>
      </c>
      <c r="S81" t="s">
        <v>170</v>
      </c>
      <c r="T81" t="s">
        <v>44</v>
      </c>
      <c r="U81" t="s">
        <v>45</v>
      </c>
      <c r="V81">
        <v>0</v>
      </c>
      <c r="W81">
        <v>2014</v>
      </c>
      <c r="X81" t="s">
        <v>91</v>
      </c>
      <c r="Y81" t="s">
        <v>47</v>
      </c>
      <c r="Z81" t="s">
        <v>101</v>
      </c>
      <c r="AA81" t="s">
        <v>47</v>
      </c>
      <c r="AB81" t="s">
        <v>49</v>
      </c>
    </row>
    <row r="82" spans="1:28" x14ac:dyDescent="0.25">
      <c r="A82" t="s">
        <v>32</v>
      </c>
      <c r="B82" t="s">
        <v>33</v>
      </c>
      <c r="C82" t="s">
        <v>169</v>
      </c>
      <c r="D82" s="2">
        <v>88880401</v>
      </c>
      <c r="E82" t="s">
        <v>51</v>
      </c>
      <c r="F82">
        <v>5629</v>
      </c>
      <c r="G82">
        <v>20141211</v>
      </c>
      <c r="H82" s="4">
        <v>959</v>
      </c>
      <c r="I82">
        <v>1132325</v>
      </c>
      <c r="J82" s="5">
        <v>1925</v>
      </c>
      <c r="K82" t="s">
        <v>37</v>
      </c>
      <c r="L82" t="s">
        <v>52</v>
      </c>
      <c r="M82" t="s">
        <v>53</v>
      </c>
      <c r="N82" s="5">
        <v>20</v>
      </c>
      <c r="O82" s="5">
        <v>38500</v>
      </c>
      <c r="P82" t="s">
        <v>40</v>
      </c>
      <c r="Q82" t="s">
        <v>55</v>
      </c>
      <c r="R82" t="s">
        <v>42</v>
      </c>
      <c r="S82" t="s">
        <v>171</v>
      </c>
      <c r="T82" t="s">
        <v>44</v>
      </c>
      <c r="U82" t="s">
        <v>45</v>
      </c>
      <c r="V82">
        <v>0</v>
      </c>
      <c r="W82">
        <v>2014</v>
      </c>
      <c r="X82" t="s">
        <v>91</v>
      </c>
      <c r="Y82" t="s">
        <v>47</v>
      </c>
      <c r="Z82" t="s">
        <v>58</v>
      </c>
      <c r="AA82" t="s">
        <v>47</v>
      </c>
      <c r="AB82" t="s">
        <v>49</v>
      </c>
    </row>
    <row r="83" spans="1:28" x14ac:dyDescent="0.25">
      <c r="A83" t="s">
        <v>32</v>
      </c>
      <c r="B83" t="s">
        <v>33</v>
      </c>
      <c r="C83" t="s">
        <v>169</v>
      </c>
      <c r="D83" s="2">
        <v>88880401</v>
      </c>
      <c r="E83" t="s">
        <v>51</v>
      </c>
      <c r="F83" t="s">
        <v>172</v>
      </c>
      <c r="G83">
        <v>20141211</v>
      </c>
      <c r="H83" s="4">
        <v>802</v>
      </c>
      <c r="I83">
        <v>1136351</v>
      </c>
      <c r="J83" s="5">
        <v>2016</v>
      </c>
      <c r="K83" t="s">
        <v>37</v>
      </c>
      <c r="L83" t="s">
        <v>52</v>
      </c>
      <c r="M83" t="s">
        <v>53</v>
      </c>
      <c r="N83" s="5">
        <v>1</v>
      </c>
      <c r="O83" s="5">
        <v>2016</v>
      </c>
      <c r="P83" t="s">
        <v>54</v>
      </c>
      <c r="Q83" t="s">
        <v>55</v>
      </c>
      <c r="R83" t="s">
        <v>42</v>
      </c>
      <c r="S83" t="s">
        <v>170</v>
      </c>
      <c r="T83" t="s">
        <v>44</v>
      </c>
      <c r="U83" t="s">
        <v>45</v>
      </c>
      <c r="V83">
        <v>0</v>
      </c>
      <c r="W83">
        <v>2014</v>
      </c>
      <c r="X83" t="s">
        <v>91</v>
      </c>
      <c r="Y83" t="s">
        <v>47</v>
      </c>
      <c r="Z83" t="s">
        <v>58</v>
      </c>
      <c r="AA83" t="s">
        <v>47</v>
      </c>
      <c r="AB83" t="s">
        <v>49</v>
      </c>
    </row>
    <row r="84" spans="1:28" x14ac:dyDescent="0.25">
      <c r="A84" t="s">
        <v>32</v>
      </c>
      <c r="B84" t="s">
        <v>33</v>
      </c>
      <c r="C84" t="s">
        <v>77</v>
      </c>
      <c r="D84" s="2">
        <v>182941101</v>
      </c>
      <c r="E84" t="s">
        <v>51</v>
      </c>
      <c r="F84">
        <v>8833</v>
      </c>
      <c r="G84">
        <v>20141211</v>
      </c>
      <c r="H84" s="4">
        <v>838</v>
      </c>
      <c r="I84">
        <v>1131698</v>
      </c>
      <c r="J84" s="5">
        <v>2363</v>
      </c>
      <c r="K84" t="s">
        <v>37</v>
      </c>
      <c r="L84" t="s">
        <v>52</v>
      </c>
      <c r="M84" t="s">
        <v>53</v>
      </c>
      <c r="N84" s="5">
        <v>3</v>
      </c>
      <c r="O84" s="5">
        <v>7089</v>
      </c>
      <c r="P84" t="s">
        <v>127</v>
      </c>
      <c r="Q84" t="s">
        <v>55</v>
      </c>
      <c r="R84" t="s">
        <v>42</v>
      </c>
      <c r="S84" t="s">
        <v>173</v>
      </c>
      <c r="T84" t="s">
        <v>44</v>
      </c>
      <c r="U84" t="s">
        <v>45</v>
      </c>
      <c r="V84">
        <v>0</v>
      </c>
      <c r="W84">
        <v>2014</v>
      </c>
      <c r="X84" t="s">
        <v>91</v>
      </c>
      <c r="Y84" t="s">
        <v>47</v>
      </c>
      <c r="Z84" t="s">
        <v>101</v>
      </c>
      <c r="AA84" t="s">
        <v>47</v>
      </c>
      <c r="AB84" t="s">
        <v>49</v>
      </c>
    </row>
    <row r="85" spans="1:28" x14ac:dyDescent="0.25">
      <c r="A85" t="s">
        <v>32</v>
      </c>
      <c r="B85" t="s">
        <v>72</v>
      </c>
      <c r="C85" t="s">
        <v>77</v>
      </c>
      <c r="D85" s="2">
        <v>182941101</v>
      </c>
      <c r="E85" t="s">
        <v>51</v>
      </c>
      <c r="F85">
        <v>2181</v>
      </c>
      <c r="G85">
        <v>20141211</v>
      </c>
      <c r="H85" s="4">
        <v>917</v>
      </c>
      <c r="I85">
        <v>1132240</v>
      </c>
      <c r="J85" s="5">
        <v>1717</v>
      </c>
      <c r="K85" t="s">
        <v>37</v>
      </c>
      <c r="L85" t="s">
        <v>52</v>
      </c>
      <c r="M85" t="s">
        <v>53</v>
      </c>
      <c r="N85" s="5">
        <v>80</v>
      </c>
      <c r="O85" s="5">
        <v>112429</v>
      </c>
      <c r="P85" t="s">
        <v>106</v>
      </c>
      <c r="Q85" t="s">
        <v>55</v>
      </c>
      <c r="R85" t="s">
        <v>42</v>
      </c>
      <c r="S85" t="s">
        <v>174</v>
      </c>
      <c r="T85" t="s">
        <v>44</v>
      </c>
      <c r="U85" t="s">
        <v>45</v>
      </c>
      <c r="V85">
        <v>0</v>
      </c>
      <c r="W85">
        <v>2014</v>
      </c>
      <c r="X85" t="s">
        <v>91</v>
      </c>
      <c r="Y85" t="s">
        <v>47</v>
      </c>
      <c r="Z85" t="s">
        <v>58</v>
      </c>
      <c r="AA85" t="s">
        <v>47</v>
      </c>
      <c r="AB85" t="s">
        <v>49</v>
      </c>
    </row>
    <row r="86" spans="1:28" x14ac:dyDescent="0.25">
      <c r="A86" t="s">
        <v>32</v>
      </c>
      <c r="B86" t="s">
        <v>72</v>
      </c>
      <c r="C86" t="s">
        <v>124</v>
      </c>
      <c r="D86" s="2">
        <v>182440422</v>
      </c>
      <c r="E86" t="s">
        <v>51</v>
      </c>
      <c r="F86">
        <v>2581</v>
      </c>
      <c r="G86">
        <v>20141211</v>
      </c>
      <c r="H86" s="4">
        <v>811</v>
      </c>
      <c r="I86">
        <v>1131962</v>
      </c>
      <c r="J86" s="5">
        <v>1310</v>
      </c>
      <c r="K86" t="s">
        <v>37</v>
      </c>
      <c r="L86" t="s">
        <v>52</v>
      </c>
      <c r="M86" t="s">
        <v>53</v>
      </c>
      <c r="N86" s="5">
        <v>98</v>
      </c>
      <c r="O86" s="5">
        <v>36586</v>
      </c>
      <c r="P86" t="s">
        <v>147</v>
      </c>
      <c r="Q86" t="s">
        <v>55</v>
      </c>
      <c r="R86" t="s">
        <v>56</v>
      </c>
      <c r="S86" t="s">
        <v>175</v>
      </c>
      <c r="T86" t="s">
        <v>44</v>
      </c>
      <c r="U86" t="s">
        <v>45</v>
      </c>
      <c r="V86">
        <v>0</v>
      </c>
      <c r="W86">
        <v>2014</v>
      </c>
      <c r="X86" t="s">
        <v>91</v>
      </c>
      <c r="Y86" t="s">
        <v>47</v>
      </c>
      <c r="Z86" t="s">
        <v>58</v>
      </c>
      <c r="AA86" t="s">
        <v>47</v>
      </c>
      <c r="AB86" t="s">
        <v>49</v>
      </c>
    </row>
    <row r="87" spans="1:28" x14ac:dyDescent="0.25">
      <c r="A87" t="s">
        <v>32</v>
      </c>
      <c r="B87" t="s">
        <v>33</v>
      </c>
      <c r="C87" t="s">
        <v>79</v>
      </c>
      <c r="D87" s="2">
        <v>82931101</v>
      </c>
      <c r="E87" t="s">
        <v>35</v>
      </c>
      <c r="F87">
        <v>36516</v>
      </c>
      <c r="G87">
        <v>20141211</v>
      </c>
      <c r="H87" s="4">
        <v>642</v>
      </c>
      <c r="I87">
        <v>1129620</v>
      </c>
      <c r="J87" s="5">
        <v>1063</v>
      </c>
      <c r="K87" t="s">
        <v>37</v>
      </c>
      <c r="L87" t="s">
        <v>52</v>
      </c>
      <c r="M87" t="s">
        <v>59</v>
      </c>
      <c r="N87" s="5">
        <v>883</v>
      </c>
      <c r="O87" s="5">
        <v>322996</v>
      </c>
      <c r="P87" t="s">
        <v>147</v>
      </c>
      <c r="Q87" t="s">
        <v>55</v>
      </c>
      <c r="R87" t="s">
        <v>42</v>
      </c>
      <c r="S87" t="s">
        <v>176</v>
      </c>
      <c r="T87" t="s">
        <v>44</v>
      </c>
      <c r="U87" t="s">
        <v>45</v>
      </c>
      <c r="V87">
        <v>0</v>
      </c>
      <c r="W87">
        <v>2014</v>
      </c>
      <c r="X87" t="s">
        <v>91</v>
      </c>
      <c r="Y87" t="s">
        <v>47</v>
      </c>
      <c r="Z87" t="s">
        <v>58</v>
      </c>
      <c r="AA87" t="s">
        <v>47</v>
      </c>
      <c r="AB87" t="s">
        <v>49</v>
      </c>
    </row>
    <row r="88" spans="1:28" x14ac:dyDescent="0.25">
      <c r="A88" t="s">
        <v>32</v>
      </c>
      <c r="B88" t="s">
        <v>72</v>
      </c>
      <c r="C88" t="s">
        <v>79</v>
      </c>
      <c r="D88" s="2">
        <v>82931101</v>
      </c>
      <c r="E88" t="s">
        <v>35</v>
      </c>
      <c r="F88">
        <v>83716</v>
      </c>
      <c r="G88">
        <v>20141211</v>
      </c>
      <c r="H88" s="4">
        <v>659</v>
      </c>
      <c r="I88">
        <v>1130272</v>
      </c>
      <c r="J88" s="5">
        <v>2059</v>
      </c>
      <c r="K88" t="s">
        <v>37</v>
      </c>
      <c r="L88" t="s">
        <v>38</v>
      </c>
      <c r="M88" t="s">
        <v>39</v>
      </c>
      <c r="N88" s="5">
        <v>30</v>
      </c>
      <c r="O88" s="5">
        <v>54203</v>
      </c>
      <c r="P88" t="s">
        <v>40</v>
      </c>
      <c r="Q88" t="s">
        <v>55</v>
      </c>
      <c r="R88" t="s">
        <v>42</v>
      </c>
      <c r="S88" t="s">
        <v>177</v>
      </c>
      <c r="T88" t="s">
        <v>44</v>
      </c>
      <c r="U88" t="s">
        <v>45</v>
      </c>
      <c r="V88">
        <v>0</v>
      </c>
      <c r="W88">
        <v>2014</v>
      </c>
      <c r="X88" t="s">
        <v>91</v>
      </c>
      <c r="Y88" t="s">
        <v>47</v>
      </c>
      <c r="Z88" t="s">
        <v>48</v>
      </c>
      <c r="AA88" t="s">
        <v>47</v>
      </c>
      <c r="AB88" t="s">
        <v>49</v>
      </c>
    </row>
    <row r="89" spans="1:28" x14ac:dyDescent="0.25">
      <c r="A89" t="s">
        <v>32</v>
      </c>
      <c r="B89" t="s">
        <v>33</v>
      </c>
      <c r="C89" t="s">
        <v>79</v>
      </c>
      <c r="D89" s="2">
        <v>82931101</v>
      </c>
      <c r="E89" t="s">
        <v>51</v>
      </c>
      <c r="F89">
        <v>7371</v>
      </c>
      <c r="G89">
        <v>20141211</v>
      </c>
      <c r="H89" s="4">
        <v>702</v>
      </c>
      <c r="I89">
        <v>1134590</v>
      </c>
      <c r="J89" s="5">
        <v>1628</v>
      </c>
      <c r="K89" t="s">
        <v>37</v>
      </c>
      <c r="L89" t="s">
        <v>52</v>
      </c>
      <c r="M89" t="s">
        <v>53</v>
      </c>
      <c r="N89" s="5">
        <v>5</v>
      </c>
      <c r="O89" s="5">
        <v>8140</v>
      </c>
      <c r="P89" t="s">
        <v>106</v>
      </c>
      <c r="Q89" t="s">
        <v>55</v>
      </c>
      <c r="R89" t="s">
        <v>42</v>
      </c>
      <c r="S89" t="s">
        <v>178</v>
      </c>
      <c r="T89" t="s">
        <v>44</v>
      </c>
      <c r="U89" t="s">
        <v>45</v>
      </c>
      <c r="V89">
        <v>0</v>
      </c>
      <c r="W89">
        <v>2014</v>
      </c>
      <c r="X89" t="s">
        <v>91</v>
      </c>
      <c r="Y89" t="s">
        <v>47</v>
      </c>
      <c r="Z89" t="s">
        <v>58</v>
      </c>
      <c r="AA89" t="s">
        <v>47</v>
      </c>
      <c r="AB89" t="s">
        <v>49</v>
      </c>
    </row>
    <row r="90" spans="1:28" x14ac:dyDescent="0.25">
      <c r="A90" t="s">
        <v>32</v>
      </c>
      <c r="B90" t="s">
        <v>33</v>
      </c>
      <c r="C90" t="s">
        <v>79</v>
      </c>
      <c r="D90" s="2">
        <v>82931101</v>
      </c>
      <c r="E90" t="s">
        <v>51</v>
      </c>
      <c r="F90">
        <v>8515</v>
      </c>
      <c r="G90">
        <v>20141211</v>
      </c>
      <c r="H90" s="4">
        <v>1227</v>
      </c>
      <c r="I90">
        <v>1133578</v>
      </c>
      <c r="J90" s="5">
        <v>1106</v>
      </c>
      <c r="K90" t="s">
        <v>37</v>
      </c>
      <c r="L90" t="s">
        <v>52</v>
      </c>
      <c r="M90" t="s">
        <v>53</v>
      </c>
      <c r="N90" s="5">
        <v>103</v>
      </c>
      <c r="O90" s="5">
        <v>92438</v>
      </c>
      <c r="P90" t="s">
        <v>93</v>
      </c>
      <c r="Q90" t="s">
        <v>55</v>
      </c>
      <c r="R90" t="s">
        <v>42</v>
      </c>
      <c r="S90" t="s">
        <v>179</v>
      </c>
      <c r="T90" t="s">
        <v>44</v>
      </c>
      <c r="U90" t="s">
        <v>45</v>
      </c>
      <c r="V90">
        <v>0</v>
      </c>
      <c r="W90">
        <v>2014</v>
      </c>
      <c r="X90" t="s">
        <v>91</v>
      </c>
      <c r="Y90" t="s">
        <v>47</v>
      </c>
      <c r="Z90" t="s">
        <v>58</v>
      </c>
      <c r="AA90" t="s">
        <v>47</v>
      </c>
      <c r="AB90" t="s">
        <v>49</v>
      </c>
    </row>
    <row r="91" spans="1:28" x14ac:dyDescent="0.25">
      <c r="A91" t="s">
        <v>32</v>
      </c>
      <c r="B91" t="s">
        <v>33</v>
      </c>
      <c r="C91" t="s">
        <v>79</v>
      </c>
      <c r="D91" s="2">
        <v>82931101</v>
      </c>
      <c r="E91" t="s">
        <v>51</v>
      </c>
      <c r="F91">
        <v>2979</v>
      </c>
      <c r="G91">
        <v>20141211</v>
      </c>
      <c r="H91" s="4">
        <v>1412</v>
      </c>
      <c r="I91">
        <v>1135808</v>
      </c>
      <c r="J91" s="5">
        <v>1068</v>
      </c>
      <c r="K91" t="s">
        <v>37</v>
      </c>
      <c r="L91" t="s">
        <v>52</v>
      </c>
      <c r="M91" t="s">
        <v>53</v>
      </c>
      <c r="N91" s="5">
        <v>4</v>
      </c>
      <c r="O91" s="5">
        <v>4272</v>
      </c>
      <c r="P91" t="s">
        <v>40</v>
      </c>
      <c r="Q91" t="s">
        <v>55</v>
      </c>
      <c r="R91" t="s">
        <v>42</v>
      </c>
      <c r="S91" t="s">
        <v>180</v>
      </c>
      <c r="T91" t="s">
        <v>44</v>
      </c>
      <c r="U91" t="s">
        <v>45</v>
      </c>
      <c r="V91">
        <v>0</v>
      </c>
      <c r="W91">
        <v>2014</v>
      </c>
      <c r="X91" t="s">
        <v>91</v>
      </c>
      <c r="Y91" t="s">
        <v>47</v>
      </c>
      <c r="Z91" t="s">
        <v>76</v>
      </c>
      <c r="AA91" t="s">
        <v>47</v>
      </c>
      <c r="AB91" t="s">
        <v>49</v>
      </c>
    </row>
    <row r="92" spans="1:28" x14ac:dyDescent="0.25">
      <c r="A92" t="s">
        <v>32</v>
      </c>
      <c r="B92" t="s">
        <v>33</v>
      </c>
      <c r="C92" t="s">
        <v>79</v>
      </c>
      <c r="D92" s="2">
        <v>82931101</v>
      </c>
      <c r="E92" t="s">
        <v>51</v>
      </c>
      <c r="F92">
        <v>5401</v>
      </c>
      <c r="G92">
        <v>20141211</v>
      </c>
      <c r="H92" s="4">
        <v>1814</v>
      </c>
      <c r="I92">
        <v>1135597</v>
      </c>
      <c r="J92" s="5">
        <v>1088</v>
      </c>
      <c r="K92" t="s">
        <v>37</v>
      </c>
      <c r="L92" t="s">
        <v>52</v>
      </c>
      <c r="M92" t="s">
        <v>53</v>
      </c>
      <c r="N92" s="5">
        <v>70</v>
      </c>
      <c r="O92" s="5">
        <v>76160</v>
      </c>
      <c r="P92" t="s">
        <v>93</v>
      </c>
      <c r="Q92" t="s">
        <v>68</v>
      </c>
      <c r="R92" t="s">
        <v>42</v>
      </c>
      <c r="S92" t="s">
        <v>181</v>
      </c>
      <c r="T92" t="s">
        <v>44</v>
      </c>
      <c r="U92" t="s">
        <v>45</v>
      </c>
      <c r="V92">
        <v>0</v>
      </c>
      <c r="W92">
        <v>2014</v>
      </c>
      <c r="X92" t="s">
        <v>91</v>
      </c>
      <c r="Y92" t="s">
        <v>47</v>
      </c>
      <c r="Z92" t="s">
        <v>58</v>
      </c>
      <c r="AA92" t="s">
        <v>47</v>
      </c>
      <c r="AB92" t="s">
        <v>49</v>
      </c>
    </row>
    <row r="93" spans="1:28" x14ac:dyDescent="0.25">
      <c r="A93" t="s">
        <v>32</v>
      </c>
      <c r="B93" t="s">
        <v>72</v>
      </c>
      <c r="C93" t="s">
        <v>182</v>
      </c>
      <c r="D93" s="2">
        <v>83692104</v>
      </c>
      <c r="E93" t="s">
        <v>51</v>
      </c>
      <c r="F93">
        <v>1957</v>
      </c>
      <c r="G93">
        <v>20141211</v>
      </c>
      <c r="H93" s="4">
        <v>1407</v>
      </c>
      <c r="I93">
        <v>1134196</v>
      </c>
      <c r="J93" s="5">
        <v>1423</v>
      </c>
      <c r="K93" t="s">
        <v>37</v>
      </c>
      <c r="L93" t="s">
        <v>52</v>
      </c>
      <c r="M93" t="s">
        <v>53</v>
      </c>
      <c r="N93" s="5">
        <v>4</v>
      </c>
      <c r="O93" s="5">
        <v>5692</v>
      </c>
      <c r="P93" t="s">
        <v>93</v>
      </c>
      <c r="Q93" t="s">
        <v>55</v>
      </c>
      <c r="R93" t="s">
        <v>42</v>
      </c>
      <c r="S93" t="s">
        <v>183</v>
      </c>
      <c r="T93" t="s">
        <v>44</v>
      </c>
      <c r="U93" t="s">
        <v>45</v>
      </c>
      <c r="V93">
        <v>0</v>
      </c>
      <c r="W93">
        <v>2014</v>
      </c>
      <c r="X93" t="s">
        <v>91</v>
      </c>
      <c r="Y93" t="s">
        <v>47</v>
      </c>
      <c r="Z93" t="s">
        <v>58</v>
      </c>
      <c r="AA93" t="s">
        <v>47</v>
      </c>
      <c r="AB93" t="s">
        <v>49</v>
      </c>
    </row>
    <row r="94" spans="1:28" x14ac:dyDescent="0.25">
      <c r="A94" t="s">
        <v>32</v>
      </c>
      <c r="B94" t="s">
        <v>72</v>
      </c>
      <c r="C94" t="s">
        <v>182</v>
      </c>
      <c r="D94" s="2">
        <v>83692104</v>
      </c>
      <c r="E94" t="s">
        <v>51</v>
      </c>
      <c r="F94">
        <v>2199</v>
      </c>
      <c r="G94">
        <v>20141211</v>
      </c>
      <c r="H94" s="4">
        <v>2031</v>
      </c>
      <c r="I94">
        <v>1135947</v>
      </c>
      <c r="J94" s="5">
        <v>1100</v>
      </c>
      <c r="K94" t="s">
        <v>37</v>
      </c>
      <c r="L94" t="s">
        <v>52</v>
      </c>
      <c r="M94" t="s">
        <v>53</v>
      </c>
      <c r="N94" s="5">
        <v>29</v>
      </c>
      <c r="O94" s="5">
        <v>31900</v>
      </c>
      <c r="P94" t="s">
        <v>93</v>
      </c>
      <c r="Q94" t="s">
        <v>55</v>
      </c>
      <c r="R94" t="s">
        <v>42</v>
      </c>
      <c r="S94" t="s">
        <v>184</v>
      </c>
      <c r="T94" t="s">
        <v>44</v>
      </c>
      <c r="U94" t="s">
        <v>45</v>
      </c>
      <c r="V94">
        <v>0</v>
      </c>
      <c r="W94">
        <v>2014</v>
      </c>
      <c r="X94" t="s">
        <v>91</v>
      </c>
      <c r="Y94" t="s">
        <v>47</v>
      </c>
      <c r="Z94" t="s">
        <v>48</v>
      </c>
      <c r="AA94" t="s">
        <v>47</v>
      </c>
      <c r="AB94" t="s">
        <v>49</v>
      </c>
    </row>
    <row r="95" spans="1:28" x14ac:dyDescent="0.25">
      <c r="A95" t="s">
        <v>32</v>
      </c>
      <c r="B95" t="s">
        <v>33</v>
      </c>
      <c r="C95" t="s">
        <v>185</v>
      </c>
      <c r="D95" s="2">
        <v>83692105</v>
      </c>
      <c r="E95" t="s">
        <v>51</v>
      </c>
      <c r="F95">
        <v>11835</v>
      </c>
      <c r="G95">
        <v>20141211</v>
      </c>
      <c r="H95" s="4">
        <v>1255</v>
      </c>
      <c r="I95">
        <v>1133738</v>
      </c>
      <c r="J95" s="5">
        <v>883</v>
      </c>
      <c r="K95" t="s">
        <v>37</v>
      </c>
      <c r="L95" t="s">
        <v>52</v>
      </c>
      <c r="M95" t="s">
        <v>53</v>
      </c>
      <c r="N95" s="5">
        <v>28</v>
      </c>
      <c r="O95" s="5">
        <v>10864</v>
      </c>
      <c r="P95" t="s">
        <v>93</v>
      </c>
      <c r="Q95" t="s">
        <v>68</v>
      </c>
      <c r="R95" t="s">
        <v>42</v>
      </c>
      <c r="S95" t="s">
        <v>186</v>
      </c>
      <c r="T95" t="s">
        <v>44</v>
      </c>
      <c r="U95" t="s">
        <v>45</v>
      </c>
      <c r="V95">
        <v>0</v>
      </c>
      <c r="W95">
        <v>2014</v>
      </c>
      <c r="X95" t="s">
        <v>91</v>
      </c>
      <c r="Y95" t="s">
        <v>47</v>
      </c>
      <c r="Z95" t="s">
        <v>58</v>
      </c>
      <c r="AA95" t="s">
        <v>47</v>
      </c>
      <c r="AB95" t="s">
        <v>49</v>
      </c>
    </row>
    <row r="96" spans="1:28" x14ac:dyDescent="0.25">
      <c r="A96" t="s">
        <v>32</v>
      </c>
      <c r="B96" t="s">
        <v>72</v>
      </c>
      <c r="C96" t="s">
        <v>135</v>
      </c>
      <c r="D96" s="2">
        <v>182852201</v>
      </c>
      <c r="E96" t="s">
        <v>35</v>
      </c>
      <c r="F96">
        <v>9698</v>
      </c>
      <c r="G96">
        <v>20141211</v>
      </c>
      <c r="H96" s="4">
        <v>730</v>
      </c>
      <c r="I96">
        <v>1130893</v>
      </c>
      <c r="J96" s="5">
        <v>3418</v>
      </c>
      <c r="K96" t="s">
        <v>37</v>
      </c>
      <c r="L96" t="s">
        <v>52</v>
      </c>
      <c r="M96" t="s">
        <v>59</v>
      </c>
      <c r="N96" s="5">
        <v>39</v>
      </c>
      <c r="O96" s="5">
        <v>32886</v>
      </c>
      <c r="P96" t="s">
        <v>127</v>
      </c>
      <c r="Q96" t="s">
        <v>55</v>
      </c>
      <c r="R96" t="s">
        <v>42</v>
      </c>
      <c r="S96" t="s">
        <v>187</v>
      </c>
      <c r="T96" t="s">
        <v>44</v>
      </c>
      <c r="U96" t="s">
        <v>45</v>
      </c>
      <c r="V96">
        <v>0</v>
      </c>
      <c r="W96">
        <v>2014</v>
      </c>
      <c r="X96" t="s">
        <v>91</v>
      </c>
      <c r="Y96" t="s">
        <v>47</v>
      </c>
      <c r="Z96" t="s">
        <v>58</v>
      </c>
      <c r="AA96" t="s">
        <v>47</v>
      </c>
      <c r="AB96" t="s">
        <v>49</v>
      </c>
    </row>
    <row r="97" spans="1:28" x14ac:dyDescent="0.25">
      <c r="A97" t="s">
        <v>32</v>
      </c>
      <c r="B97" t="s">
        <v>72</v>
      </c>
      <c r="C97" t="s">
        <v>135</v>
      </c>
      <c r="D97" s="2">
        <v>182852201</v>
      </c>
      <c r="E97" t="s">
        <v>35</v>
      </c>
      <c r="F97">
        <v>9114</v>
      </c>
      <c r="G97">
        <v>20141211</v>
      </c>
      <c r="H97" s="4">
        <v>1005</v>
      </c>
      <c r="I97">
        <v>1132798</v>
      </c>
      <c r="J97" s="5">
        <v>2934</v>
      </c>
      <c r="K97" t="s">
        <v>37</v>
      </c>
      <c r="L97" t="s">
        <v>52</v>
      </c>
      <c r="M97" t="s">
        <v>53</v>
      </c>
      <c r="N97" s="5">
        <v>866</v>
      </c>
      <c r="O97" s="5">
        <v>342914</v>
      </c>
      <c r="P97" t="s">
        <v>86</v>
      </c>
      <c r="Q97" t="s">
        <v>68</v>
      </c>
      <c r="R97" t="s">
        <v>42</v>
      </c>
      <c r="S97" t="s">
        <v>188</v>
      </c>
      <c r="T97" t="s">
        <v>44</v>
      </c>
      <c r="U97" t="s">
        <v>45</v>
      </c>
      <c r="V97">
        <v>0</v>
      </c>
      <c r="W97">
        <v>2014</v>
      </c>
      <c r="X97" t="s">
        <v>91</v>
      </c>
      <c r="Y97" t="s">
        <v>47</v>
      </c>
      <c r="Z97" t="s">
        <v>101</v>
      </c>
      <c r="AA97" t="s">
        <v>47</v>
      </c>
      <c r="AB97" t="s">
        <v>49</v>
      </c>
    </row>
    <row r="98" spans="1:28" x14ac:dyDescent="0.25">
      <c r="A98" t="s">
        <v>32</v>
      </c>
      <c r="B98" t="s">
        <v>72</v>
      </c>
      <c r="C98" t="s">
        <v>135</v>
      </c>
      <c r="D98" s="2">
        <v>182852201</v>
      </c>
      <c r="E98" t="s">
        <v>51</v>
      </c>
      <c r="F98">
        <v>7873</v>
      </c>
      <c r="G98">
        <v>20141211</v>
      </c>
      <c r="H98" s="4">
        <v>1242</v>
      </c>
      <c r="I98">
        <v>1133648</v>
      </c>
      <c r="J98" s="5">
        <v>3196</v>
      </c>
      <c r="K98" t="s">
        <v>37</v>
      </c>
      <c r="L98" t="s">
        <v>52</v>
      </c>
      <c r="M98" t="s">
        <v>59</v>
      </c>
      <c r="N98" s="5">
        <v>30</v>
      </c>
      <c r="O98" s="5">
        <v>43320</v>
      </c>
      <c r="P98" t="s">
        <v>40</v>
      </c>
      <c r="Q98" t="s">
        <v>55</v>
      </c>
      <c r="R98" t="s">
        <v>42</v>
      </c>
      <c r="S98" t="s">
        <v>189</v>
      </c>
      <c r="T98" t="s">
        <v>44</v>
      </c>
      <c r="U98" t="s">
        <v>45</v>
      </c>
      <c r="V98">
        <v>31120494</v>
      </c>
      <c r="W98">
        <v>2014</v>
      </c>
      <c r="X98" t="s">
        <v>91</v>
      </c>
      <c r="Y98" t="s">
        <v>47</v>
      </c>
      <c r="Z98" t="s">
        <v>58</v>
      </c>
      <c r="AA98" t="s">
        <v>47</v>
      </c>
      <c r="AB98" t="s">
        <v>49</v>
      </c>
    </row>
    <row r="99" spans="1:28" x14ac:dyDescent="0.25">
      <c r="A99" t="s">
        <v>32</v>
      </c>
      <c r="B99" t="s">
        <v>72</v>
      </c>
      <c r="C99" t="s">
        <v>135</v>
      </c>
      <c r="D99" s="2">
        <v>182852201</v>
      </c>
      <c r="E99" t="s">
        <v>51</v>
      </c>
      <c r="F99">
        <v>7879</v>
      </c>
      <c r="G99">
        <v>20141211</v>
      </c>
      <c r="H99" s="4">
        <v>1219</v>
      </c>
      <c r="I99">
        <v>1133503</v>
      </c>
      <c r="J99" s="5">
        <v>2860</v>
      </c>
      <c r="K99" t="s">
        <v>37</v>
      </c>
      <c r="L99" t="s">
        <v>52</v>
      </c>
      <c r="M99" t="s">
        <v>53</v>
      </c>
      <c r="N99" s="5">
        <v>15</v>
      </c>
      <c r="O99" s="5">
        <v>42900</v>
      </c>
      <c r="P99" t="s">
        <v>106</v>
      </c>
      <c r="Q99" t="s">
        <v>55</v>
      </c>
      <c r="R99" t="s">
        <v>56</v>
      </c>
      <c r="S99" t="s">
        <v>190</v>
      </c>
      <c r="T99" t="s">
        <v>44</v>
      </c>
      <c r="U99" t="s">
        <v>45</v>
      </c>
      <c r="V99">
        <v>0</v>
      </c>
      <c r="W99">
        <v>2014</v>
      </c>
      <c r="X99" t="s">
        <v>91</v>
      </c>
      <c r="Y99" t="s">
        <v>47</v>
      </c>
      <c r="Z99" t="s">
        <v>58</v>
      </c>
      <c r="AA99" t="s">
        <v>47</v>
      </c>
      <c r="AB99" t="s">
        <v>49</v>
      </c>
    </row>
    <row r="100" spans="1:28" x14ac:dyDescent="0.25">
      <c r="A100" t="s">
        <v>32</v>
      </c>
      <c r="B100" t="s">
        <v>72</v>
      </c>
      <c r="C100" t="s">
        <v>191</v>
      </c>
      <c r="D100" s="2">
        <v>182852202</v>
      </c>
      <c r="E100" t="s">
        <v>35</v>
      </c>
      <c r="F100">
        <v>92792</v>
      </c>
      <c r="G100">
        <v>20141211</v>
      </c>
      <c r="H100" s="4">
        <v>751</v>
      </c>
      <c r="I100">
        <v>1131212</v>
      </c>
      <c r="J100" s="5">
        <v>2272</v>
      </c>
      <c r="K100" t="s">
        <v>37</v>
      </c>
      <c r="L100" t="s">
        <v>52</v>
      </c>
      <c r="M100" t="s">
        <v>53</v>
      </c>
      <c r="N100" s="5">
        <v>141</v>
      </c>
      <c r="O100" s="5">
        <v>320352</v>
      </c>
      <c r="P100" t="s">
        <v>127</v>
      </c>
      <c r="Q100" t="s">
        <v>68</v>
      </c>
      <c r="R100" t="s">
        <v>42</v>
      </c>
      <c r="S100" t="s">
        <v>192</v>
      </c>
      <c r="T100" t="s">
        <v>44</v>
      </c>
      <c r="U100" t="s">
        <v>45</v>
      </c>
      <c r="V100">
        <v>0</v>
      </c>
      <c r="W100">
        <v>2014</v>
      </c>
      <c r="X100" t="s">
        <v>91</v>
      </c>
      <c r="Y100" t="s">
        <v>47</v>
      </c>
      <c r="Z100" t="s">
        <v>76</v>
      </c>
      <c r="AA100" t="s">
        <v>47</v>
      </c>
      <c r="AB100" t="s">
        <v>49</v>
      </c>
    </row>
    <row r="101" spans="1:28" x14ac:dyDescent="0.25">
      <c r="A101" t="s">
        <v>32</v>
      </c>
      <c r="B101" t="s">
        <v>72</v>
      </c>
      <c r="C101" t="s">
        <v>191</v>
      </c>
      <c r="D101" s="2">
        <v>182852202</v>
      </c>
      <c r="E101" t="s">
        <v>35</v>
      </c>
      <c r="F101">
        <v>9118</v>
      </c>
      <c r="G101">
        <v>20141211</v>
      </c>
      <c r="H101" s="4">
        <v>900</v>
      </c>
      <c r="I101">
        <v>1131664</v>
      </c>
      <c r="J101" s="5">
        <v>1083</v>
      </c>
      <c r="K101" t="s">
        <v>37</v>
      </c>
      <c r="L101" t="s">
        <v>52</v>
      </c>
      <c r="M101" t="s">
        <v>53</v>
      </c>
      <c r="N101" s="5">
        <v>617</v>
      </c>
      <c r="O101" s="5">
        <v>188759</v>
      </c>
      <c r="P101" t="s">
        <v>40</v>
      </c>
      <c r="Q101" t="s">
        <v>55</v>
      </c>
      <c r="R101" t="s">
        <v>42</v>
      </c>
      <c r="S101" t="s">
        <v>193</v>
      </c>
      <c r="T101" t="s">
        <v>44</v>
      </c>
      <c r="U101" t="s">
        <v>45</v>
      </c>
      <c r="V101">
        <v>0</v>
      </c>
      <c r="W101">
        <v>2014</v>
      </c>
      <c r="X101" t="s">
        <v>91</v>
      </c>
      <c r="Y101" t="s">
        <v>47</v>
      </c>
      <c r="Z101" t="s">
        <v>48</v>
      </c>
      <c r="AA101" t="s">
        <v>47</v>
      </c>
      <c r="AB101" t="s">
        <v>49</v>
      </c>
    </row>
    <row r="102" spans="1:28" x14ac:dyDescent="0.25">
      <c r="A102" t="s">
        <v>32</v>
      </c>
      <c r="B102" t="s">
        <v>72</v>
      </c>
      <c r="C102" t="s">
        <v>191</v>
      </c>
      <c r="D102" s="2">
        <v>182852202</v>
      </c>
      <c r="E102" t="s">
        <v>35</v>
      </c>
      <c r="F102">
        <v>9488</v>
      </c>
      <c r="G102">
        <v>20141211</v>
      </c>
      <c r="H102" s="4">
        <v>1004</v>
      </c>
      <c r="I102">
        <v>1132789</v>
      </c>
      <c r="J102" s="5">
        <v>3193</v>
      </c>
      <c r="K102" t="s">
        <v>37</v>
      </c>
      <c r="L102" t="s">
        <v>52</v>
      </c>
      <c r="M102" t="s">
        <v>53</v>
      </c>
      <c r="N102" s="5">
        <v>223</v>
      </c>
      <c r="O102" s="5">
        <v>225105</v>
      </c>
      <c r="P102" t="s">
        <v>127</v>
      </c>
      <c r="Q102" t="s">
        <v>68</v>
      </c>
      <c r="R102" t="s">
        <v>42</v>
      </c>
      <c r="S102" t="s">
        <v>194</v>
      </c>
      <c r="T102" t="s">
        <v>44</v>
      </c>
      <c r="U102" t="s">
        <v>45</v>
      </c>
      <c r="V102">
        <v>0</v>
      </c>
      <c r="W102">
        <v>2014</v>
      </c>
      <c r="X102" t="s">
        <v>91</v>
      </c>
      <c r="Y102" t="s">
        <v>47</v>
      </c>
      <c r="Z102" t="s">
        <v>58</v>
      </c>
      <c r="AA102" t="s">
        <v>47</v>
      </c>
      <c r="AB102" t="s">
        <v>49</v>
      </c>
    </row>
    <row r="103" spans="1:28" x14ac:dyDescent="0.25">
      <c r="A103" t="s">
        <v>32</v>
      </c>
      <c r="B103" t="s">
        <v>72</v>
      </c>
      <c r="C103" t="s">
        <v>195</v>
      </c>
      <c r="D103" s="2">
        <v>182852203</v>
      </c>
      <c r="E103" t="s">
        <v>51</v>
      </c>
      <c r="F103">
        <v>7537</v>
      </c>
      <c r="G103">
        <v>20141211</v>
      </c>
      <c r="H103" s="4">
        <v>837</v>
      </c>
      <c r="I103">
        <v>1131693</v>
      </c>
      <c r="J103" s="5">
        <v>1873</v>
      </c>
      <c r="K103" t="s">
        <v>37</v>
      </c>
      <c r="L103" t="s">
        <v>52</v>
      </c>
      <c r="M103" t="s">
        <v>53</v>
      </c>
      <c r="N103" s="5">
        <v>5</v>
      </c>
      <c r="O103" s="5">
        <v>9365</v>
      </c>
      <c r="P103" t="s">
        <v>86</v>
      </c>
      <c r="Q103" t="s">
        <v>55</v>
      </c>
      <c r="R103" t="s">
        <v>42</v>
      </c>
      <c r="S103" t="s">
        <v>196</v>
      </c>
      <c r="T103" t="s">
        <v>44</v>
      </c>
      <c r="U103" t="s">
        <v>45</v>
      </c>
      <c r="V103">
        <v>0</v>
      </c>
      <c r="W103">
        <v>2014</v>
      </c>
      <c r="X103" t="s">
        <v>91</v>
      </c>
      <c r="Y103" t="s">
        <v>47</v>
      </c>
      <c r="Z103" t="s">
        <v>58</v>
      </c>
      <c r="AA103" t="s">
        <v>47</v>
      </c>
      <c r="AB103" t="s">
        <v>49</v>
      </c>
    </row>
    <row r="104" spans="1:28" x14ac:dyDescent="0.25">
      <c r="A104" t="s">
        <v>32</v>
      </c>
      <c r="B104" t="s">
        <v>33</v>
      </c>
      <c r="C104" t="s">
        <v>89</v>
      </c>
      <c r="D104" s="2">
        <v>83040401</v>
      </c>
      <c r="E104" t="s">
        <v>51</v>
      </c>
      <c r="F104">
        <v>9125</v>
      </c>
      <c r="G104">
        <v>20141212</v>
      </c>
      <c r="H104" s="4">
        <v>631</v>
      </c>
      <c r="I104">
        <v>1137634</v>
      </c>
      <c r="J104" s="5">
        <v>599</v>
      </c>
      <c r="K104" t="s">
        <v>37</v>
      </c>
      <c r="L104" t="s">
        <v>52</v>
      </c>
      <c r="M104" t="s">
        <v>53</v>
      </c>
      <c r="N104" s="5">
        <v>42</v>
      </c>
      <c r="O104" s="5">
        <v>25158</v>
      </c>
      <c r="P104" t="s">
        <v>40</v>
      </c>
      <c r="Q104" t="s">
        <v>138</v>
      </c>
      <c r="R104" t="s">
        <v>42</v>
      </c>
      <c r="S104" t="s">
        <v>197</v>
      </c>
      <c r="T104" t="s">
        <v>44</v>
      </c>
      <c r="U104" t="s">
        <v>45</v>
      </c>
      <c r="V104">
        <v>0</v>
      </c>
      <c r="W104">
        <v>2014</v>
      </c>
      <c r="X104" t="s">
        <v>91</v>
      </c>
      <c r="Y104" t="s">
        <v>47</v>
      </c>
      <c r="Z104" t="s">
        <v>48</v>
      </c>
      <c r="AA104" t="s">
        <v>47</v>
      </c>
      <c r="AB104" t="s">
        <v>49</v>
      </c>
    </row>
    <row r="105" spans="1:28" x14ac:dyDescent="0.25">
      <c r="A105" t="s">
        <v>32</v>
      </c>
      <c r="B105" t="s">
        <v>33</v>
      </c>
      <c r="C105" t="s">
        <v>111</v>
      </c>
      <c r="D105" s="2">
        <v>83050402</v>
      </c>
      <c r="E105" t="s">
        <v>51</v>
      </c>
      <c r="F105">
        <v>7299</v>
      </c>
      <c r="G105">
        <v>20141212</v>
      </c>
      <c r="H105" s="4">
        <v>648</v>
      </c>
      <c r="I105">
        <v>1137234</v>
      </c>
      <c r="J105" s="5">
        <v>647</v>
      </c>
      <c r="K105" t="s">
        <v>37</v>
      </c>
      <c r="L105" t="s">
        <v>52</v>
      </c>
      <c r="M105" t="s">
        <v>53</v>
      </c>
      <c r="N105" s="5">
        <v>12</v>
      </c>
      <c r="O105" s="5">
        <v>7764</v>
      </c>
      <c r="P105" t="s">
        <v>106</v>
      </c>
      <c r="Q105" t="s">
        <v>55</v>
      </c>
      <c r="R105" t="s">
        <v>42</v>
      </c>
      <c r="S105" t="s">
        <v>198</v>
      </c>
      <c r="T105" t="s">
        <v>44</v>
      </c>
      <c r="U105" t="s">
        <v>45</v>
      </c>
      <c r="V105">
        <v>0</v>
      </c>
      <c r="W105">
        <v>2014</v>
      </c>
      <c r="X105" t="s">
        <v>91</v>
      </c>
      <c r="Y105" t="s">
        <v>47</v>
      </c>
      <c r="Z105" t="s">
        <v>76</v>
      </c>
      <c r="AA105" t="s">
        <v>47</v>
      </c>
      <c r="AB105" t="s">
        <v>49</v>
      </c>
    </row>
    <row r="106" spans="1:28" x14ac:dyDescent="0.25">
      <c r="A106" t="s">
        <v>32</v>
      </c>
      <c r="B106" t="s">
        <v>33</v>
      </c>
      <c r="C106" t="s">
        <v>114</v>
      </c>
      <c r="D106" s="2">
        <v>83622105</v>
      </c>
      <c r="E106" t="s">
        <v>51</v>
      </c>
      <c r="F106">
        <v>10717</v>
      </c>
      <c r="G106">
        <v>20141212</v>
      </c>
      <c r="H106" s="4">
        <v>448</v>
      </c>
      <c r="I106">
        <v>1137063</v>
      </c>
      <c r="J106" s="5">
        <v>552</v>
      </c>
      <c r="K106" t="s">
        <v>37</v>
      </c>
      <c r="L106" t="s">
        <v>38</v>
      </c>
      <c r="M106" t="s">
        <v>39</v>
      </c>
      <c r="N106" s="5">
        <v>25</v>
      </c>
      <c r="O106" s="5">
        <v>13800</v>
      </c>
      <c r="P106" t="s">
        <v>97</v>
      </c>
      <c r="Q106" t="s">
        <v>55</v>
      </c>
      <c r="R106" t="s">
        <v>42</v>
      </c>
      <c r="S106" t="s">
        <v>199</v>
      </c>
      <c r="T106" t="s">
        <v>44</v>
      </c>
      <c r="U106" t="s">
        <v>45</v>
      </c>
      <c r="V106">
        <v>0</v>
      </c>
      <c r="W106">
        <v>2014</v>
      </c>
      <c r="X106" t="s">
        <v>91</v>
      </c>
      <c r="Y106" t="s">
        <v>47</v>
      </c>
      <c r="Z106" t="s">
        <v>58</v>
      </c>
      <c r="AA106" t="s">
        <v>47</v>
      </c>
      <c r="AB106" t="s">
        <v>49</v>
      </c>
    </row>
    <row r="107" spans="1:28" x14ac:dyDescent="0.25">
      <c r="A107" t="s">
        <v>32</v>
      </c>
      <c r="B107" t="s">
        <v>33</v>
      </c>
      <c r="C107" t="s">
        <v>70</v>
      </c>
      <c r="D107" s="2">
        <v>83622106</v>
      </c>
      <c r="E107" t="s">
        <v>35</v>
      </c>
      <c r="F107">
        <v>5020</v>
      </c>
      <c r="G107">
        <v>20141212</v>
      </c>
      <c r="H107" s="4">
        <v>43</v>
      </c>
      <c r="I107">
        <v>1136771</v>
      </c>
      <c r="J107" s="5">
        <v>1262</v>
      </c>
      <c r="K107" t="s">
        <v>37</v>
      </c>
      <c r="L107" t="s">
        <v>52</v>
      </c>
      <c r="M107" t="s">
        <v>53</v>
      </c>
      <c r="N107" s="5">
        <v>1183</v>
      </c>
      <c r="O107" s="5">
        <v>307760</v>
      </c>
      <c r="P107" t="s">
        <v>86</v>
      </c>
      <c r="Q107" t="s">
        <v>55</v>
      </c>
      <c r="R107" t="s">
        <v>42</v>
      </c>
      <c r="S107" t="s">
        <v>200</v>
      </c>
      <c r="T107" t="s">
        <v>44</v>
      </c>
      <c r="U107" t="s">
        <v>45</v>
      </c>
      <c r="V107">
        <v>0</v>
      </c>
      <c r="W107">
        <v>2014</v>
      </c>
      <c r="X107" t="s">
        <v>91</v>
      </c>
      <c r="Y107" t="s">
        <v>47</v>
      </c>
      <c r="Z107" t="s">
        <v>58</v>
      </c>
      <c r="AA107" t="s">
        <v>47</v>
      </c>
      <c r="AB107" t="s">
        <v>49</v>
      </c>
    </row>
    <row r="108" spans="1:28" x14ac:dyDescent="0.25">
      <c r="A108" t="s">
        <v>32</v>
      </c>
      <c r="B108" t="s">
        <v>33</v>
      </c>
      <c r="C108" t="s">
        <v>70</v>
      </c>
      <c r="D108" s="2">
        <v>83622106</v>
      </c>
      <c r="E108" t="s">
        <v>51</v>
      </c>
      <c r="F108">
        <v>8329</v>
      </c>
      <c r="G108">
        <v>20141212</v>
      </c>
      <c r="H108" s="4">
        <v>816</v>
      </c>
      <c r="I108">
        <v>1137521</v>
      </c>
      <c r="J108" s="5">
        <v>2002</v>
      </c>
      <c r="K108" t="s">
        <v>37</v>
      </c>
      <c r="L108" t="s">
        <v>38</v>
      </c>
      <c r="M108" t="s">
        <v>39</v>
      </c>
      <c r="N108" s="5">
        <v>7</v>
      </c>
      <c r="O108" s="5">
        <v>14014</v>
      </c>
      <c r="P108" t="s">
        <v>106</v>
      </c>
      <c r="Q108" t="s">
        <v>55</v>
      </c>
      <c r="R108" t="s">
        <v>42</v>
      </c>
      <c r="S108" t="s">
        <v>201</v>
      </c>
      <c r="T108" t="s">
        <v>44</v>
      </c>
      <c r="U108" t="s">
        <v>45</v>
      </c>
      <c r="V108">
        <v>0</v>
      </c>
      <c r="W108">
        <v>2014</v>
      </c>
      <c r="X108" t="s">
        <v>91</v>
      </c>
      <c r="Y108" t="s">
        <v>47</v>
      </c>
      <c r="Z108" t="s">
        <v>58</v>
      </c>
      <c r="AA108" t="s">
        <v>47</v>
      </c>
      <c r="AB108" t="s">
        <v>49</v>
      </c>
    </row>
    <row r="109" spans="1:28" x14ac:dyDescent="0.25">
      <c r="A109" t="s">
        <v>32</v>
      </c>
      <c r="B109" t="s">
        <v>72</v>
      </c>
      <c r="C109" t="s">
        <v>202</v>
      </c>
      <c r="D109" s="2">
        <v>83192101</v>
      </c>
      <c r="E109" t="s">
        <v>51</v>
      </c>
      <c r="F109">
        <v>921</v>
      </c>
      <c r="G109">
        <v>20141212</v>
      </c>
      <c r="H109" s="4">
        <v>1326</v>
      </c>
      <c r="I109">
        <v>1138416</v>
      </c>
      <c r="J109" s="5">
        <v>1329</v>
      </c>
      <c r="K109" t="s">
        <v>37</v>
      </c>
      <c r="L109" t="s">
        <v>52</v>
      </c>
      <c r="M109" t="s">
        <v>53</v>
      </c>
      <c r="N109" s="5">
        <v>2</v>
      </c>
      <c r="O109" s="5">
        <v>2658</v>
      </c>
      <c r="P109" t="s">
        <v>40</v>
      </c>
      <c r="Q109" t="s">
        <v>55</v>
      </c>
      <c r="R109" t="s">
        <v>42</v>
      </c>
      <c r="S109" t="s">
        <v>203</v>
      </c>
      <c r="T109" t="s">
        <v>44</v>
      </c>
      <c r="U109" t="s">
        <v>45</v>
      </c>
      <c r="V109">
        <v>0</v>
      </c>
      <c r="W109">
        <v>2014</v>
      </c>
      <c r="X109" t="s">
        <v>91</v>
      </c>
      <c r="Y109" t="s">
        <v>47</v>
      </c>
      <c r="Z109" t="s">
        <v>58</v>
      </c>
      <c r="AA109" t="s">
        <v>47</v>
      </c>
      <c r="AB109" t="s">
        <v>49</v>
      </c>
    </row>
    <row r="110" spans="1:28" x14ac:dyDescent="0.25">
      <c r="A110" t="s">
        <v>32</v>
      </c>
      <c r="B110" t="s">
        <v>33</v>
      </c>
      <c r="C110" t="s">
        <v>79</v>
      </c>
      <c r="D110" s="2">
        <v>82931101</v>
      </c>
      <c r="E110" t="s">
        <v>51</v>
      </c>
      <c r="F110">
        <v>12129</v>
      </c>
      <c r="G110">
        <v>20141212</v>
      </c>
      <c r="H110" s="4">
        <v>1038</v>
      </c>
      <c r="I110">
        <v>1138006</v>
      </c>
      <c r="J110" s="5">
        <v>782</v>
      </c>
      <c r="K110" t="s">
        <v>37</v>
      </c>
      <c r="L110" t="s">
        <v>52</v>
      </c>
      <c r="M110" t="s">
        <v>59</v>
      </c>
      <c r="N110" s="5">
        <v>1</v>
      </c>
      <c r="O110" s="5">
        <v>782</v>
      </c>
      <c r="P110" t="s">
        <v>97</v>
      </c>
      <c r="Q110" t="s">
        <v>55</v>
      </c>
      <c r="R110" t="s">
        <v>42</v>
      </c>
      <c r="S110" t="s">
        <v>204</v>
      </c>
      <c r="T110" t="s">
        <v>44</v>
      </c>
      <c r="U110" t="s">
        <v>45</v>
      </c>
      <c r="V110">
        <v>0</v>
      </c>
      <c r="W110">
        <v>2014</v>
      </c>
      <c r="X110" t="s">
        <v>91</v>
      </c>
      <c r="Y110" t="s">
        <v>47</v>
      </c>
      <c r="Z110" t="s">
        <v>48</v>
      </c>
      <c r="AA110" t="s">
        <v>47</v>
      </c>
      <c r="AB110" t="s">
        <v>49</v>
      </c>
    </row>
    <row r="111" spans="1:28" x14ac:dyDescent="0.25">
      <c r="A111" t="s">
        <v>32</v>
      </c>
      <c r="B111" t="s">
        <v>33</v>
      </c>
      <c r="C111" t="s">
        <v>79</v>
      </c>
      <c r="D111" s="2">
        <v>82931101</v>
      </c>
      <c r="E111" t="s">
        <v>64</v>
      </c>
      <c r="F111" t="s">
        <v>65</v>
      </c>
      <c r="G111">
        <v>20141212</v>
      </c>
      <c r="H111" s="4">
        <v>1423</v>
      </c>
      <c r="I111">
        <v>1139224</v>
      </c>
      <c r="J111" s="5">
        <v>1302</v>
      </c>
      <c r="K111" t="s">
        <v>37</v>
      </c>
      <c r="L111" t="s">
        <v>52</v>
      </c>
      <c r="M111" t="s">
        <v>53</v>
      </c>
      <c r="N111" s="5">
        <v>1</v>
      </c>
      <c r="O111" s="5">
        <v>1302</v>
      </c>
      <c r="P111" t="s">
        <v>97</v>
      </c>
      <c r="Q111" t="s">
        <v>205</v>
      </c>
      <c r="R111" t="s">
        <v>42</v>
      </c>
      <c r="S111" t="s">
        <v>206</v>
      </c>
      <c r="T111" t="s">
        <v>44</v>
      </c>
      <c r="U111" t="s">
        <v>45</v>
      </c>
      <c r="V111">
        <v>0</v>
      </c>
      <c r="W111">
        <v>2014</v>
      </c>
      <c r="X111" t="s">
        <v>91</v>
      </c>
      <c r="Y111" t="s">
        <v>47</v>
      </c>
      <c r="Z111" t="s">
        <v>154</v>
      </c>
      <c r="AA111" t="s">
        <v>47</v>
      </c>
      <c r="AB111" t="s">
        <v>49</v>
      </c>
    </row>
    <row r="112" spans="1:28" x14ac:dyDescent="0.25">
      <c r="A112" t="s">
        <v>32</v>
      </c>
      <c r="B112" t="s">
        <v>72</v>
      </c>
      <c r="C112" t="s">
        <v>182</v>
      </c>
      <c r="D112" s="2">
        <v>83692104</v>
      </c>
      <c r="E112" t="s">
        <v>35</v>
      </c>
      <c r="F112">
        <v>10960</v>
      </c>
      <c r="G112">
        <v>20141212</v>
      </c>
      <c r="H112" s="4">
        <v>951</v>
      </c>
      <c r="I112">
        <v>1137851</v>
      </c>
      <c r="J112" s="5">
        <v>293</v>
      </c>
      <c r="K112" t="s">
        <v>37</v>
      </c>
      <c r="L112" t="s">
        <v>52</v>
      </c>
      <c r="M112" t="s">
        <v>59</v>
      </c>
      <c r="N112" s="5">
        <v>2378</v>
      </c>
      <c r="O112" s="5">
        <v>424771</v>
      </c>
      <c r="P112" t="s">
        <v>106</v>
      </c>
      <c r="Q112" t="s">
        <v>55</v>
      </c>
      <c r="R112" t="s">
        <v>42</v>
      </c>
      <c r="S112" t="s">
        <v>207</v>
      </c>
      <c r="T112" t="s">
        <v>44</v>
      </c>
      <c r="U112" t="s">
        <v>45</v>
      </c>
      <c r="V112">
        <v>0</v>
      </c>
      <c r="W112">
        <v>2014</v>
      </c>
      <c r="X112" t="s">
        <v>91</v>
      </c>
      <c r="Y112" t="s">
        <v>47</v>
      </c>
      <c r="Z112" t="s">
        <v>58</v>
      </c>
      <c r="AA112" t="s">
        <v>47</v>
      </c>
      <c r="AB112" t="s">
        <v>49</v>
      </c>
    </row>
    <row r="113" spans="1:28" x14ac:dyDescent="0.25">
      <c r="A113" t="s">
        <v>32</v>
      </c>
      <c r="B113" t="s">
        <v>72</v>
      </c>
      <c r="C113" t="s">
        <v>135</v>
      </c>
      <c r="D113" s="2">
        <v>182852201</v>
      </c>
      <c r="E113" t="s">
        <v>51</v>
      </c>
      <c r="F113">
        <v>40285</v>
      </c>
      <c r="G113">
        <v>20141212</v>
      </c>
      <c r="H113" s="4">
        <v>140</v>
      </c>
      <c r="I113">
        <v>1138068</v>
      </c>
      <c r="J113" s="5">
        <v>1310</v>
      </c>
      <c r="K113" t="s">
        <v>37</v>
      </c>
      <c r="L113" t="s">
        <v>52</v>
      </c>
      <c r="M113" t="s">
        <v>53</v>
      </c>
      <c r="N113" s="5">
        <v>44</v>
      </c>
      <c r="O113" s="5">
        <v>39760</v>
      </c>
      <c r="P113" t="s">
        <v>106</v>
      </c>
      <c r="Q113" t="s">
        <v>55</v>
      </c>
      <c r="R113" t="s">
        <v>42</v>
      </c>
      <c r="S113" t="s">
        <v>208</v>
      </c>
      <c r="T113" t="s">
        <v>44</v>
      </c>
      <c r="U113" t="s">
        <v>45</v>
      </c>
      <c r="V113">
        <v>0</v>
      </c>
      <c r="W113">
        <v>2014</v>
      </c>
      <c r="X113" t="s">
        <v>91</v>
      </c>
      <c r="Y113" t="s">
        <v>47</v>
      </c>
      <c r="Z113" t="s">
        <v>101</v>
      </c>
      <c r="AA113" t="s">
        <v>47</v>
      </c>
      <c r="AB113" t="s">
        <v>49</v>
      </c>
    </row>
    <row r="114" spans="1:28" x14ac:dyDescent="0.25">
      <c r="A114" t="s">
        <v>32</v>
      </c>
      <c r="B114" t="s">
        <v>72</v>
      </c>
      <c r="C114" t="s">
        <v>195</v>
      </c>
      <c r="D114" s="2">
        <v>182852203</v>
      </c>
      <c r="E114" t="s">
        <v>51</v>
      </c>
      <c r="F114">
        <v>7537</v>
      </c>
      <c r="G114">
        <v>20141212</v>
      </c>
      <c r="H114" s="4">
        <v>1643</v>
      </c>
      <c r="I114">
        <v>1138907</v>
      </c>
      <c r="J114" s="5">
        <v>582</v>
      </c>
      <c r="K114" t="s">
        <v>37</v>
      </c>
      <c r="L114" t="s">
        <v>52</v>
      </c>
      <c r="M114" t="s">
        <v>53</v>
      </c>
      <c r="N114" s="5">
        <v>5</v>
      </c>
      <c r="O114" s="5">
        <v>1956</v>
      </c>
      <c r="P114" t="s">
        <v>54</v>
      </c>
      <c r="Q114" t="s">
        <v>55</v>
      </c>
      <c r="R114" t="s">
        <v>42</v>
      </c>
      <c r="S114" t="s">
        <v>209</v>
      </c>
      <c r="T114" t="s">
        <v>44</v>
      </c>
      <c r="U114" t="s">
        <v>45</v>
      </c>
      <c r="V114">
        <v>0</v>
      </c>
      <c r="W114">
        <v>2014</v>
      </c>
      <c r="X114" t="s">
        <v>91</v>
      </c>
      <c r="Y114" t="s">
        <v>47</v>
      </c>
      <c r="Z114" t="s">
        <v>58</v>
      </c>
      <c r="AA114" t="s">
        <v>47</v>
      </c>
      <c r="AB114" t="s">
        <v>49</v>
      </c>
    </row>
    <row r="115" spans="1:28" x14ac:dyDescent="0.25">
      <c r="A115" t="s">
        <v>32</v>
      </c>
      <c r="B115" t="s">
        <v>33</v>
      </c>
      <c r="C115" t="s">
        <v>89</v>
      </c>
      <c r="D115" s="2">
        <v>83040401</v>
      </c>
      <c r="E115" t="s">
        <v>51</v>
      </c>
      <c r="F115">
        <v>9125</v>
      </c>
      <c r="G115">
        <v>20141230</v>
      </c>
      <c r="H115" s="4">
        <v>2045</v>
      </c>
      <c r="I115">
        <v>1156256</v>
      </c>
      <c r="J115" s="5">
        <v>1245</v>
      </c>
      <c r="K115" t="s">
        <v>37</v>
      </c>
      <c r="L115" t="s">
        <v>52</v>
      </c>
      <c r="M115" t="s">
        <v>53</v>
      </c>
      <c r="N115" s="5">
        <v>42</v>
      </c>
      <c r="O115" s="5">
        <v>52290</v>
      </c>
      <c r="P115" t="s">
        <v>40</v>
      </c>
      <c r="Q115" t="s">
        <v>55</v>
      </c>
      <c r="R115" t="s">
        <v>42</v>
      </c>
      <c r="S115" t="s">
        <v>210</v>
      </c>
      <c r="T115" t="s">
        <v>44</v>
      </c>
      <c r="U115" t="s">
        <v>45</v>
      </c>
      <c r="V115">
        <v>0</v>
      </c>
      <c r="W115">
        <v>2014</v>
      </c>
      <c r="X115" t="s">
        <v>91</v>
      </c>
      <c r="Y115" t="s">
        <v>47</v>
      </c>
      <c r="Z115" t="s">
        <v>58</v>
      </c>
      <c r="AA115" t="s">
        <v>47</v>
      </c>
      <c r="AB115" t="s">
        <v>49</v>
      </c>
    </row>
    <row r="116" spans="1:28" x14ac:dyDescent="0.25">
      <c r="A116" t="s">
        <v>32</v>
      </c>
      <c r="B116" t="s">
        <v>33</v>
      </c>
      <c r="C116" t="s">
        <v>34</v>
      </c>
      <c r="D116" s="2">
        <v>82841101</v>
      </c>
      <c r="E116" t="s">
        <v>51</v>
      </c>
      <c r="F116">
        <v>5501</v>
      </c>
      <c r="G116">
        <v>20141230</v>
      </c>
      <c r="H116" s="4">
        <v>2013</v>
      </c>
      <c r="I116">
        <v>1155425</v>
      </c>
      <c r="J116" s="5">
        <v>1588</v>
      </c>
      <c r="K116" t="s">
        <v>37</v>
      </c>
      <c r="L116" t="s">
        <v>52</v>
      </c>
      <c r="M116" t="s">
        <v>53</v>
      </c>
      <c r="N116" s="5">
        <v>141</v>
      </c>
      <c r="O116" s="5">
        <v>192492</v>
      </c>
      <c r="P116" t="s">
        <v>40</v>
      </c>
      <c r="Q116" t="s">
        <v>55</v>
      </c>
      <c r="R116" t="s">
        <v>42</v>
      </c>
      <c r="S116" t="s">
        <v>211</v>
      </c>
      <c r="T116" t="s">
        <v>44</v>
      </c>
      <c r="U116" t="s">
        <v>45</v>
      </c>
      <c r="V116">
        <v>0</v>
      </c>
      <c r="W116">
        <v>2014</v>
      </c>
      <c r="X116" t="s">
        <v>91</v>
      </c>
      <c r="Y116" t="s">
        <v>47</v>
      </c>
      <c r="Z116" t="s">
        <v>101</v>
      </c>
      <c r="AA116" t="s">
        <v>47</v>
      </c>
      <c r="AB116" t="s">
        <v>49</v>
      </c>
    </row>
    <row r="117" spans="1:28" x14ac:dyDescent="0.25">
      <c r="A117" t="s">
        <v>32</v>
      </c>
      <c r="B117" t="s">
        <v>33</v>
      </c>
      <c r="C117" t="s">
        <v>34</v>
      </c>
      <c r="D117" s="2">
        <v>82841101</v>
      </c>
      <c r="E117" t="s">
        <v>64</v>
      </c>
      <c r="F117" t="s">
        <v>65</v>
      </c>
      <c r="G117">
        <v>20141230</v>
      </c>
      <c r="H117" s="4">
        <v>2216</v>
      </c>
      <c r="I117">
        <v>1155999</v>
      </c>
      <c r="J117" s="5">
        <v>1404</v>
      </c>
      <c r="K117" t="s">
        <v>37</v>
      </c>
      <c r="L117" t="s">
        <v>52</v>
      </c>
      <c r="M117" t="s">
        <v>59</v>
      </c>
      <c r="N117" s="5">
        <v>279</v>
      </c>
      <c r="O117" s="5">
        <v>81266</v>
      </c>
      <c r="P117" t="s">
        <v>40</v>
      </c>
      <c r="Q117" t="s">
        <v>55</v>
      </c>
      <c r="R117" t="s">
        <v>42</v>
      </c>
      <c r="S117" t="s">
        <v>212</v>
      </c>
      <c r="T117" t="s">
        <v>44</v>
      </c>
      <c r="U117" t="s">
        <v>45</v>
      </c>
      <c r="V117">
        <v>0</v>
      </c>
      <c r="W117">
        <v>2014</v>
      </c>
      <c r="X117" t="s">
        <v>91</v>
      </c>
      <c r="Y117" t="s">
        <v>47</v>
      </c>
      <c r="Z117" t="s">
        <v>58</v>
      </c>
      <c r="AA117" t="s">
        <v>47</v>
      </c>
      <c r="AB117" t="s">
        <v>49</v>
      </c>
    </row>
    <row r="118" spans="1:28" x14ac:dyDescent="0.25">
      <c r="A118" t="s">
        <v>32</v>
      </c>
      <c r="B118" t="s">
        <v>33</v>
      </c>
      <c r="C118" t="s">
        <v>34</v>
      </c>
      <c r="D118" s="2">
        <v>82841101</v>
      </c>
      <c r="E118" t="s">
        <v>51</v>
      </c>
      <c r="F118">
        <v>8471</v>
      </c>
      <c r="G118">
        <v>20141230</v>
      </c>
      <c r="H118" s="4">
        <v>2216</v>
      </c>
      <c r="I118">
        <v>1157480</v>
      </c>
      <c r="J118" s="5">
        <v>1454</v>
      </c>
      <c r="K118" t="s">
        <v>37</v>
      </c>
      <c r="L118" t="s">
        <v>52</v>
      </c>
      <c r="M118" t="s">
        <v>53</v>
      </c>
      <c r="N118" s="5">
        <v>6</v>
      </c>
      <c r="O118" s="5">
        <v>8724</v>
      </c>
      <c r="P118" t="s">
        <v>40</v>
      </c>
      <c r="Q118" t="s">
        <v>55</v>
      </c>
      <c r="R118" t="s">
        <v>42</v>
      </c>
      <c r="S118" t="s">
        <v>213</v>
      </c>
      <c r="T118" t="s">
        <v>44</v>
      </c>
      <c r="U118" t="s">
        <v>45</v>
      </c>
      <c r="V118">
        <v>0</v>
      </c>
      <c r="W118">
        <v>2014</v>
      </c>
      <c r="X118" t="s">
        <v>91</v>
      </c>
      <c r="Y118" t="s">
        <v>47</v>
      </c>
      <c r="Z118" t="s">
        <v>76</v>
      </c>
      <c r="AA118" t="s">
        <v>47</v>
      </c>
      <c r="AB118" t="s">
        <v>49</v>
      </c>
    </row>
    <row r="119" spans="1:28" x14ac:dyDescent="0.25">
      <c r="A119" t="s">
        <v>32</v>
      </c>
      <c r="B119" t="s">
        <v>33</v>
      </c>
      <c r="C119" t="s">
        <v>34</v>
      </c>
      <c r="D119" s="2">
        <v>82841101</v>
      </c>
      <c r="E119" t="s">
        <v>51</v>
      </c>
      <c r="F119">
        <v>5435</v>
      </c>
      <c r="G119">
        <v>20141230</v>
      </c>
      <c r="H119" s="4">
        <v>2118</v>
      </c>
      <c r="I119">
        <v>1155651</v>
      </c>
      <c r="J119" s="5">
        <v>1327</v>
      </c>
      <c r="K119" t="s">
        <v>37</v>
      </c>
      <c r="L119" t="s">
        <v>52</v>
      </c>
      <c r="M119" t="s">
        <v>53</v>
      </c>
      <c r="N119" s="5">
        <v>7</v>
      </c>
      <c r="O119" s="5">
        <v>9289</v>
      </c>
      <c r="P119" t="s">
        <v>40</v>
      </c>
      <c r="Q119" t="s">
        <v>55</v>
      </c>
      <c r="R119" t="s">
        <v>214</v>
      </c>
      <c r="S119" t="s">
        <v>215</v>
      </c>
      <c r="T119" t="s">
        <v>44</v>
      </c>
      <c r="U119" t="s">
        <v>45</v>
      </c>
      <c r="V119">
        <v>0</v>
      </c>
      <c r="W119">
        <v>2014</v>
      </c>
      <c r="X119" t="s">
        <v>91</v>
      </c>
      <c r="Y119" t="s">
        <v>47</v>
      </c>
      <c r="Z119" t="s">
        <v>58</v>
      </c>
      <c r="AA119" t="s">
        <v>47</v>
      </c>
      <c r="AB119" t="s">
        <v>49</v>
      </c>
    </row>
    <row r="120" spans="1:28" x14ac:dyDescent="0.25">
      <c r="A120" t="s">
        <v>32</v>
      </c>
      <c r="B120" t="s">
        <v>33</v>
      </c>
      <c r="C120" t="s">
        <v>50</v>
      </c>
      <c r="D120" s="2">
        <v>82841102</v>
      </c>
      <c r="E120" t="s">
        <v>51</v>
      </c>
      <c r="F120">
        <v>8403</v>
      </c>
      <c r="G120">
        <v>20141230</v>
      </c>
      <c r="H120" s="4">
        <v>2011</v>
      </c>
      <c r="I120">
        <v>1155514</v>
      </c>
      <c r="J120" s="5">
        <v>1594</v>
      </c>
      <c r="K120" t="s">
        <v>37</v>
      </c>
      <c r="L120" t="s">
        <v>52</v>
      </c>
      <c r="M120" t="s">
        <v>53</v>
      </c>
      <c r="N120" s="5">
        <v>141</v>
      </c>
      <c r="O120" s="5">
        <v>138379</v>
      </c>
      <c r="P120" t="s">
        <v>40</v>
      </c>
      <c r="Q120" t="s">
        <v>55</v>
      </c>
      <c r="R120" t="s">
        <v>42</v>
      </c>
      <c r="S120" t="s">
        <v>216</v>
      </c>
      <c r="T120" t="s">
        <v>44</v>
      </c>
      <c r="U120" t="s">
        <v>45</v>
      </c>
      <c r="V120">
        <v>0</v>
      </c>
      <c r="W120">
        <v>2014</v>
      </c>
      <c r="X120" t="s">
        <v>91</v>
      </c>
      <c r="Y120" t="s">
        <v>47</v>
      </c>
      <c r="Z120" t="s">
        <v>58</v>
      </c>
      <c r="AA120" t="s">
        <v>47</v>
      </c>
      <c r="AB120" t="s">
        <v>49</v>
      </c>
    </row>
    <row r="121" spans="1:28" x14ac:dyDescent="0.25">
      <c r="A121" t="s">
        <v>32</v>
      </c>
      <c r="B121" t="s">
        <v>33</v>
      </c>
      <c r="C121" t="s">
        <v>111</v>
      </c>
      <c r="D121" s="2">
        <v>83050402</v>
      </c>
      <c r="E121" t="s">
        <v>51</v>
      </c>
      <c r="F121">
        <v>7295</v>
      </c>
      <c r="G121">
        <v>20141230</v>
      </c>
      <c r="H121" s="4">
        <v>1544</v>
      </c>
      <c r="I121">
        <v>1153547</v>
      </c>
      <c r="J121" s="5">
        <v>1546</v>
      </c>
      <c r="K121" t="s">
        <v>37</v>
      </c>
      <c r="L121" t="s">
        <v>52</v>
      </c>
      <c r="M121" t="s">
        <v>53</v>
      </c>
      <c r="N121" s="5">
        <v>57</v>
      </c>
      <c r="O121" s="5">
        <v>37227</v>
      </c>
      <c r="P121" t="s">
        <v>147</v>
      </c>
      <c r="Q121" t="s">
        <v>55</v>
      </c>
      <c r="R121" t="s">
        <v>42</v>
      </c>
      <c r="S121" t="s">
        <v>217</v>
      </c>
      <c r="T121" t="s">
        <v>44</v>
      </c>
      <c r="U121" t="s">
        <v>45</v>
      </c>
      <c r="V121">
        <v>0</v>
      </c>
      <c r="W121">
        <v>2014</v>
      </c>
      <c r="X121" t="s">
        <v>91</v>
      </c>
      <c r="Y121" t="s">
        <v>47</v>
      </c>
      <c r="Z121" t="s">
        <v>58</v>
      </c>
      <c r="AA121" t="s">
        <v>47</v>
      </c>
      <c r="AB121" t="s">
        <v>49</v>
      </c>
    </row>
    <row r="122" spans="1:28" x14ac:dyDescent="0.25">
      <c r="A122" t="s">
        <v>32</v>
      </c>
      <c r="B122" t="s">
        <v>33</v>
      </c>
      <c r="C122" t="s">
        <v>111</v>
      </c>
      <c r="D122" s="2">
        <v>83050402</v>
      </c>
      <c r="E122" t="s">
        <v>51</v>
      </c>
      <c r="F122">
        <v>12887</v>
      </c>
      <c r="G122">
        <v>20141230</v>
      </c>
      <c r="H122" s="4">
        <v>1926</v>
      </c>
      <c r="I122">
        <v>1155809</v>
      </c>
      <c r="J122" s="5">
        <v>2123</v>
      </c>
      <c r="K122" t="s">
        <v>37</v>
      </c>
      <c r="L122" t="s">
        <v>52</v>
      </c>
      <c r="M122" t="s">
        <v>53</v>
      </c>
      <c r="N122" s="5">
        <v>108</v>
      </c>
      <c r="O122" s="5">
        <v>197757</v>
      </c>
      <c r="P122" t="s">
        <v>40</v>
      </c>
      <c r="Q122" t="s">
        <v>55</v>
      </c>
      <c r="R122" t="s">
        <v>42</v>
      </c>
      <c r="S122" t="s">
        <v>218</v>
      </c>
      <c r="T122" t="s">
        <v>44</v>
      </c>
      <c r="U122" t="s">
        <v>45</v>
      </c>
      <c r="V122">
        <v>0</v>
      </c>
      <c r="W122">
        <v>2014</v>
      </c>
      <c r="X122" t="s">
        <v>91</v>
      </c>
      <c r="Y122" t="s">
        <v>47</v>
      </c>
      <c r="Z122" t="s">
        <v>58</v>
      </c>
      <c r="AA122" t="s">
        <v>47</v>
      </c>
      <c r="AB122" t="s">
        <v>49</v>
      </c>
    </row>
    <row r="123" spans="1:28" x14ac:dyDescent="0.25">
      <c r="A123" t="s">
        <v>32</v>
      </c>
      <c r="B123" t="s">
        <v>33</v>
      </c>
      <c r="C123" t="s">
        <v>111</v>
      </c>
      <c r="D123" s="2">
        <v>83050402</v>
      </c>
      <c r="E123" t="s">
        <v>51</v>
      </c>
      <c r="F123">
        <v>7301</v>
      </c>
      <c r="G123">
        <v>20141230</v>
      </c>
      <c r="H123" s="4">
        <v>1831</v>
      </c>
      <c r="I123">
        <v>1155994</v>
      </c>
      <c r="J123" s="5">
        <v>795</v>
      </c>
      <c r="K123" t="s">
        <v>37</v>
      </c>
      <c r="L123" t="s">
        <v>52</v>
      </c>
      <c r="M123" t="s">
        <v>59</v>
      </c>
      <c r="N123" s="5">
        <v>17</v>
      </c>
      <c r="O123" s="5">
        <v>13515</v>
      </c>
      <c r="P123" t="s">
        <v>40</v>
      </c>
      <c r="Q123" t="s">
        <v>55</v>
      </c>
      <c r="R123" t="s">
        <v>42</v>
      </c>
      <c r="S123" t="s">
        <v>219</v>
      </c>
      <c r="T123" t="s">
        <v>44</v>
      </c>
      <c r="U123" t="s">
        <v>45</v>
      </c>
      <c r="V123">
        <v>0</v>
      </c>
      <c r="W123">
        <v>2014</v>
      </c>
      <c r="X123" t="s">
        <v>91</v>
      </c>
      <c r="Y123" t="s">
        <v>47</v>
      </c>
      <c r="Z123" t="s">
        <v>58</v>
      </c>
      <c r="AA123" t="s">
        <v>47</v>
      </c>
      <c r="AB123" t="s">
        <v>49</v>
      </c>
    </row>
    <row r="124" spans="1:28" x14ac:dyDescent="0.25">
      <c r="A124" t="s">
        <v>32</v>
      </c>
      <c r="B124" t="s">
        <v>33</v>
      </c>
      <c r="C124" t="s">
        <v>111</v>
      </c>
      <c r="D124" s="2">
        <v>83050402</v>
      </c>
      <c r="E124" t="s">
        <v>51</v>
      </c>
      <c r="F124">
        <v>3233</v>
      </c>
      <c r="G124">
        <v>20141230</v>
      </c>
      <c r="H124" s="4">
        <v>2036</v>
      </c>
      <c r="I124">
        <v>1157188</v>
      </c>
      <c r="J124" s="5">
        <v>1714</v>
      </c>
      <c r="K124" t="s">
        <v>37</v>
      </c>
      <c r="L124" t="s">
        <v>52</v>
      </c>
      <c r="M124" t="s">
        <v>53</v>
      </c>
      <c r="N124" s="5">
        <v>37</v>
      </c>
      <c r="O124" s="5">
        <v>63418</v>
      </c>
      <c r="P124" t="s">
        <v>40</v>
      </c>
      <c r="Q124" t="s">
        <v>55</v>
      </c>
      <c r="R124" t="s">
        <v>42</v>
      </c>
      <c r="S124" t="s">
        <v>220</v>
      </c>
      <c r="T124" t="s">
        <v>44</v>
      </c>
      <c r="U124" t="s">
        <v>45</v>
      </c>
      <c r="V124">
        <v>0</v>
      </c>
      <c r="W124">
        <v>2014</v>
      </c>
      <c r="X124" t="s">
        <v>91</v>
      </c>
      <c r="Y124" t="s">
        <v>47</v>
      </c>
      <c r="Z124" t="s">
        <v>58</v>
      </c>
      <c r="AA124" t="s">
        <v>47</v>
      </c>
      <c r="AB124" t="s">
        <v>49</v>
      </c>
    </row>
    <row r="125" spans="1:28" x14ac:dyDescent="0.25">
      <c r="A125" t="s">
        <v>32</v>
      </c>
      <c r="B125" t="s">
        <v>33</v>
      </c>
      <c r="C125" t="s">
        <v>63</v>
      </c>
      <c r="D125" s="2">
        <v>83622103</v>
      </c>
      <c r="E125" t="s">
        <v>51</v>
      </c>
      <c r="F125">
        <v>6103</v>
      </c>
      <c r="G125">
        <v>20141230</v>
      </c>
      <c r="H125" s="4">
        <v>1214</v>
      </c>
      <c r="I125">
        <v>1151785</v>
      </c>
      <c r="J125" s="5">
        <v>1786</v>
      </c>
      <c r="K125" t="s">
        <v>37</v>
      </c>
      <c r="L125" t="s">
        <v>52</v>
      </c>
      <c r="M125" t="s">
        <v>53</v>
      </c>
      <c r="N125" s="5">
        <v>54</v>
      </c>
      <c r="O125" s="5">
        <v>13234</v>
      </c>
      <c r="P125" t="s">
        <v>147</v>
      </c>
      <c r="Q125" t="s">
        <v>55</v>
      </c>
      <c r="R125" t="s">
        <v>42</v>
      </c>
      <c r="S125" t="s">
        <v>221</v>
      </c>
      <c r="T125" t="s">
        <v>44</v>
      </c>
      <c r="U125" t="s">
        <v>45</v>
      </c>
      <c r="V125">
        <v>0</v>
      </c>
      <c r="W125">
        <v>2014</v>
      </c>
      <c r="X125" t="s">
        <v>91</v>
      </c>
      <c r="Y125" t="s">
        <v>47</v>
      </c>
      <c r="Z125" t="s">
        <v>58</v>
      </c>
      <c r="AA125" t="s">
        <v>47</v>
      </c>
      <c r="AB125" t="s">
        <v>49</v>
      </c>
    </row>
    <row r="126" spans="1:28" x14ac:dyDescent="0.25">
      <c r="A126" t="s">
        <v>32</v>
      </c>
      <c r="B126" t="s">
        <v>33</v>
      </c>
      <c r="C126" t="s">
        <v>63</v>
      </c>
      <c r="D126" s="2">
        <v>83622103</v>
      </c>
      <c r="E126" t="s">
        <v>51</v>
      </c>
      <c r="F126">
        <v>5335</v>
      </c>
      <c r="G126">
        <v>20141230</v>
      </c>
      <c r="H126" s="4">
        <v>1916</v>
      </c>
      <c r="I126">
        <v>1155163</v>
      </c>
      <c r="J126" s="5">
        <v>875</v>
      </c>
      <c r="K126" t="s">
        <v>37</v>
      </c>
      <c r="L126" t="s">
        <v>52</v>
      </c>
      <c r="M126" t="s">
        <v>53</v>
      </c>
      <c r="N126" s="5">
        <v>74</v>
      </c>
      <c r="O126" s="5">
        <v>64750</v>
      </c>
      <c r="P126" t="s">
        <v>40</v>
      </c>
      <c r="Q126" t="s">
        <v>55</v>
      </c>
      <c r="R126" t="s">
        <v>42</v>
      </c>
      <c r="S126" t="s">
        <v>222</v>
      </c>
      <c r="T126" t="s">
        <v>44</v>
      </c>
      <c r="U126" t="s">
        <v>45</v>
      </c>
      <c r="V126">
        <v>0</v>
      </c>
      <c r="W126">
        <v>2014</v>
      </c>
      <c r="X126" t="s">
        <v>91</v>
      </c>
      <c r="Y126" t="s">
        <v>47</v>
      </c>
      <c r="Z126" t="s">
        <v>76</v>
      </c>
      <c r="AA126" t="s">
        <v>47</v>
      </c>
      <c r="AB126" t="s">
        <v>49</v>
      </c>
    </row>
    <row r="127" spans="1:28" x14ac:dyDescent="0.25">
      <c r="A127" t="s">
        <v>32</v>
      </c>
      <c r="B127" t="s">
        <v>33</v>
      </c>
      <c r="C127" t="s">
        <v>114</v>
      </c>
      <c r="D127" s="2">
        <v>83622105</v>
      </c>
      <c r="E127" t="s">
        <v>51</v>
      </c>
      <c r="F127">
        <v>9247</v>
      </c>
      <c r="G127">
        <v>20141230</v>
      </c>
      <c r="H127" s="4">
        <v>1832</v>
      </c>
      <c r="I127">
        <v>1154816</v>
      </c>
      <c r="J127" s="5">
        <v>1933</v>
      </c>
      <c r="K127" t="s">
        <v>37</v>
      </c>
      <c r="L127" t="s">
        <v>52</v>
      </c>
      <c r="M127" t="s">
        <v>53</v>
      </c>
      <c r="N127" s="5">
        <v>37</v>
      </c>
      <c r="O127" s="5">
        <v>71521</v>
      </c>
      <c r="P127" t="s">
        <v>40</v>
      </c>
      <c r="Q127" t="s">
        <v>55</v>
      </c>
      <c r="R127" t="s">
        <v>42</v>
      </c>
      <c r="S127" t="s">
        <v>223</v>
      </c>
      <c r="T127" t="s">
        <v>44</v>
      </c>
      <c r="U127" t="s">
        <v>45</v>
      </c>
      <c r="V127">
        <v>0</v>
      </c>
      <c r="W127">
        <v>2014</v>
      </c>
      <c r="X127" t="s">
        <v>91</v>
      </c>
      <c r="Y127" t="s">
        <v>47</v>
      </c>
      <c r="Z127" t="s">
        <v>58</v>
      </c>
      <c r="AA127" t="s">
        <v>47</v>
      </c>
      <c r="AB127" t="s">
        <v>49</v>
      </c>
    </row>
    <row r="128" spans="1:28" x14ac:dyDescent="0.25">
      <c r="A128" t="s">
        <v>32</v>
      </c>
      <c r="B128" t="s">
        <v>33</v>
      </c>
      <c r="C128" t="s">
        <v>114</v>
      </c>
      <c r="D128" s="2">
        <v>83622105</v>
      </c>
      <c r="E128" t="s">
        <v>51</v>
      </c>
      <c r="F128">
        <v>7959</v>
      </c>
      <c r="G128">
        <v>20141230</v>
      </c>
      <c r="H128" s="4">
        <v>2011</v>
      </c>
      <c r="I128">
        <v>1155388</v>
      </c>
      <c r="J128" s="5">
        <v>2197</v>
      </c>
      <c r="K128" t="s">
        <v>37</v>
      </c>
      <c r="L128" t="s">
        <v>52</v>
      </c>
      <c r="M128" t="s">
        <v>53</v>
      </c>
      <c r="N128" s="5">
        <v>18</v>
      </c>
      <c r="O128" s="5">
        <v>39546</v>
      </c>
      <c r="P128" t="s">
        <v>40</v>
      </c>
      <c r="Q128" t="s">
        <v>55</v>
      </c>
      <c r="R128" t="s">
        <v>42</v>
      </c>
      <c r="S128" t="s">
        <v>224</v>
      </c>
      <c r="T128" t="s">
        <v>44</v>
      </c>
      <c r="U128" t="s">
        <v>45</v>
      </c>
      <c r="V128">
        <v>0</v>
      </c>
      <c r="W128">
        <v>2014</v>
      </c>
      <c r="X128" t="s">
        <v>91</v>
      </c>
      <c r="Y128" t="s">
        <v>47</v>
      </c>
      <c r="Z128" t="s">
        <v>58</v>
      </c>
      <c r="AA128" t="s">
        <v>47</v>
      </c>
      <c r="AB128" t="s">
        <v>49</v>
      </c>
    </row>
    <row r="129" spans="1:28" x14ac:dyDescent="0.25">
      <c r="A129" t="s">
        <v>32</v>
      </c>
      <c r="B129" t="s">
        <v>33</v>
      </c>
      <c r="C129" t="s">
        <v>114</v>
      </c>
      <c r="D129" s="2">
        <v>83622105</v>
      </c>
      <c r="E129" t="s">
        <v>51</v>
      </c>
      <c r="F129">
        <v>1427</v>
      </c>
      <c r="G129">
        <v>20141230</v>
      </c>
      <c r="H129" s="4">
        <v>2001</v>
      </c>
      <c r="I129">
        <v>1154731</v>
      </c>
      <c r="J129" s="5">
        <v>1820</v>
      </c>
      <c r="K129" t="s">
        <v>37</v>
      </c>
      <c r="L129" t="s">
        <v>52</v>
      </c>
      <c r="M129" t="s">
        <v>53</v>
      </c>
      <c r="N129" s="5">
        <v>56</v>
      </c>
      <c r="O129" s="5">
        <v>101920</v>
      </c>
      <c r="P129" t="s">
        <v>40</v>
      </c>
      <c r="Q129" t="s">
        <v>55</v>
      </c>
      <c r="R129" t="s">
        <v>42</v>
      </c>
      <c r="S129" t="s">
        <v>225</v>
      </c>
      <c r="T129" t="s">
        <v>44</v>
      </c>
      <c r="U129" t="s">
        <v>45</v>
      </c>
      <c r="V129">
        <v>0</v>
      </c>
      <c r="W129">
        <v>2014</v>
      </c>
      <c r="X129" t="s">
        <v>91</v>
      </c>
      <c r="Y129" t="s">
        <v>47</v>
      </c>
      <c r="Z129" t="s">
        <v>58</v>
      </c>
      <c r="AA129" t="s">
        <v>47</v>
      </c>
      <c r="AB129" t="s">
        <v>49</v>
      </c>
    </row>
    <row r="130" spans="1:28" x14ac:dyDescent="0.25">
      <c r="A130" t="s">
        <v>32</v>
      </c>
      <c r="B130" t="s">
        <v>33</v>
      </c>
      <c r="C130" t="s">
        <v>114</v>
      </c>
      <c r="D130" s="2">
        <v>83622105</v>
      </c>
      <c r="E130" t="s">
        <v>51</v>
      </c>
      <c r="F130">
        <v>9033</v>
      </c>
      <c r="G130">
        <v>20141230</v>
      </c>
      <c r="H130" s="4">
        <v>1856</v>
      </c>
      <c r="I130">
        <v>1157284</v>
      </c>
      <c r="J130" s="5">
        <v>1804</v>
      </c>
      <c r="K130" t="s">
        <v>37</v>
      </c>
      <c r="L130" t="s">
        <v>52</v>
      </c>
      <c r="M130" t="s">
        <v>53</v>
      </c>
      <c r="N130" s="5">
        <v>27</v>
      </c>
      <c r="O130" s="5">
        <v>41168</v>
      </c>
      <c r="P130" t="s">
        <v>40</v>
      </c>
      <c r="Q130" t="s">
        <v>55</v>
      </c>
      <c r="R130" t="s">
        <v>42</v>
      </c>
      <c r="S130" t="s">
        <v>226</v>
      </c>
      <c r="T130" t="s">
        <v>44</v>
      </c>
      <c r="U130" t="s">
        <v>45</v>
      </c>
      <c r="V130">
        <v>0</v>
      </c>
      <c r="W130">
        <v>2014</v>
      </c>
      <c r="X130" t="s">
        <v>91</v>
      </c>
      <c r="Y130" t="s">
        <v>47</v>
      </c>
      <c r="Z130" t="s">
        <v>76</v>
      </c>
      <c r="AA130" t="s">
        <v>47</v>
      </c>
      <c r="AB130" t="s">
        <v>49</v>
      </c>
    </row>
    <row r="131" spans="1:28" x14ac:dyDescent="0.25">
      <c r="A131" t="s">
        <v>32</v>
      </c>
      <c r="B131" t="s">
        <v>33</v>
      </c>
      <c r="C131" t="s">
        <v>70</v>
      </c>
      <c r="D131" s="2">
        <v>83622106</v>
      </c>
      <c r="E131" t="s">
        <v>35</v>
      </c>
      <c r="F131">
        <v>10718</v>
      </c>
      <c r="G131">
        <v>20141230</v>
      </c>
      <c r="H131" s="4">
        <v>2019</v>
      </c>
      <c r="I131">
        <v>1155441</v>
      </c>
      <c r="J131" s="5">
        <v>596</v>
      </c>
      <c r="K131" t="s">
        <v>37</v>
      </c>
      <c r="L131" t="s">
        <v>52</v>
      </c>
      <c r="M131" t="s">
        <v>53</v>
      </c>
      <c r="N131" s="5">
        <v>230</v>
      </c>
      <c r="O131" s="5">
        <v>104984</v>
      </c>
      <c r="P131" t="s">
        <v>40</v>
      </c>
      <c r="Q131" t="s">
        <v>55</v>
      </c>
      <c r="R131" t="s">
        <v>42</v>
      </c>
      <c r="S131" t="s">
        <v>227</v>
      </c>
      <c r="T131" t="s">
        <v>44</v>
      </c>
      <c r="U131" t="s">
        <v>45</v>
      </c>
      <c r="V131">
        <v>0</v>
      </c>
      <c r="W131">
        <v>2014</v>
      </c>
      <c r="X131" t="s">
        <v>91</v>
      </c>
      <c r="Y131" t="s">
        <v>47</v>
      </c>
      <c r="Z131" t="s">
        <v>58</v>
      </c>
      <c r="AA131" t="s">
        <v>47</v>
      </c>
      <c r="AB131" t="s">
        <v>49</v>
      </c>
    </row>
    <row r="132" spans="1:28" x14ac:dyDescent="0.25">
      <c r="A132" t="s">
        <v>32</v>
      </c>
      <c r="B132" t="s">
        <v>33</v>
      </c>
      <c r="C132" t="s">
        <v>70</v>
      </c>
      <c r="D132" s="2">
        <v>83622106</v>
      </c>
      <c r="E132" t="s">
        <v>51</v>
      </c>
      <c r="F132">
        <v>1633</v>
      </c>
      <c r="G132">
        <v>20141230</v>
      </c>
      <c r="H132" s="4">
        <v>2206</v>
      </c>
      <c r="I132">
        <v>1155751</v>
      </c>
      <c r="J132" s="5">
        <v>1430</v>
      </c>
      <c r="K132" t="s">
        <v>37</v>
      </c>
      <c r="L132" t="s">
        <v>52</v>
      </c>
      <c r="M132" t="s">
        <v>53</v>
      </c>
      <c r="N132" s="5">
        <v>9</v>
      </c>
      <c r="O132" s="5">
        <v>12870</v>
      </c>
      <c r="P132" t="s">
        <v>40</v>
      </c>
      <c r="Q132" t="s">
        <v>55</v>
      </c>
      <c r="R132" t="s">
        <v>42</v>
      </c>
      <c r="S132" t="s">
        <v>228</v>
      </c>
      <c r="T132" t="s">
        <v>44</v>
      </c>
      <c r="U132" t="s">
        <v>45</v>
      </c>
      <c r="V132">
        <v>0</v>
      </c>
      <c r="W132">
        <v>2014</v>
      </c>
      <c r="X132" t="s">
        <v>91</v>
      </c>
      <c r="Y132" t="s">
        <v>47</v>
      </c>
      <c r="Z132" t="s">
        <v>58</v>
      </c>
      <c r="AA132" t="s">
        <v>47</v>
      </c>
      <c r="AB132" t="s">
        <v>49</v>
      </c>
    </row>
    <row r="133" spans="1:28" x14ac:dyDescent="0.25">
      <c r="A133" t="s">
        <v>32</v>
      </c>
      <c r="B133" t="s">
        <v>33</v>
      </c>
      <c r="C133" t="s">
        <v>79</v>
      </c>
      <c r="D133" s="2">
        <v>82931101</v>
      </c>
      <c r="E133" t="s">
        <v>51</v>
      </c>
      <c r="F133">
        <v>11737</v>
      </c>
      <c r="G133">
        <v>20141230</v>
      </c>
      <c r="H133" s="4">
        <v>1342</v>
      </c>
      <c r="I133">
        <v>1152371</v>
      </c>
      <c r="J133" s="5">
        <v>1984</v>
      </c>
      <c r="K133" t="s">
        <v>37</v>
      </c>
      <c r="L133" t="s">
        <v>52</v>
      </c>
      <c r="M133" t="s">
        <v>53</v>
      </c>
      <c r="N133" s="5">
        <v>21</v>
      </c>
      <c r="O133" s="5">
        <v>15936</v>
      </c>
      <c r="P133" t="s">
        <v>147</v>
      </c>
      <c r="Q133" t="s">
        <v>55</v>
      </c>
      <c r="R133" t="s">
        <v>42</v>
      </c>
      <c r="S133" t="s">
        <v>229</v>
      </c>
      <c r="T133" t="s">
        <v>44</v>
      </c>
      <c r="U133" t="s">
        <v>45</v>
      </c>
      <c r="V133">
        <v>0</v>
      </c>
      <c r="W133">
        <v>2014</v>
      </c>
      <c r="X133" t="s">
        <v>91</v>
      </c>
      <c r="Y133" t="s">
        <v>47</v>
      </c>
      <c r="Z133" t="s">
        <v>58</v>
      </c>
      <c r="AA133" t="s">
        <v>47</v>
      </c>
      <c r="AB133" t="s">
        <v>49</v>
      </c>
    </row>
    <row r="134" spans="1:28" x14ac:dyDescent="0.25">
      <c r="A134" t="s">
        <v>32</v>
      </c>
      <c r="B134" t="s">
        <v>72</v>
      </c>
      <c r="C134" t="s">
        <v>182</v>
      </c>
      <c r="D134" s="2">
        <v>83692104</v>
      </c>
      <c r="E134" t="s">
        <v>51</v>
      </c>
      <c r="F134">
        <v>1939</v>
      </c>
      <c r="G134">
        <v>20141230</v>
      </c>
      <c r="H134" s="4">
        <v>2057</v>
      </c>
      <c r="I134">
        <v>1155593</v>
      </c>
      <c r="J134" s="5">
        <v>1895</v>
      </c>
      <c r="K134" t="s">
        <v>37</v>
      </c>
      <c r="L134" t="s">
        <v>52</v>
      </c>
      <c r="M134" t="s">
        <v>53</v>
      </c>
      <c r="N134" s="5">
        <v>6</v>
      </c>
      <c r="O134" s="5">
        <v>11370</v>
      </c>
      <c r="P134" t="s">
        <v>40</v>
      </c>
      <c r="Q134" t="s">
        <v>55</v>
      </c>
      <c r="R134" t="s">
        <v>42</v>
      </c>
      <c r="S134" t="s">
        <v>230</v>
      </c>
      <c r="T134" t="s">
        <v>44</v>
      </c>
      <c r="U134" t="s">
        <v>45</v>
      </c>
      <c r="V134">
        <v>0</v>
      </c>
      <c r="W134">
        <v>2014</v>
      </c>
      <c r="X134" t="s">
        <v>91</v>
      </c>
      <c r="Y134" t="s">
        <v>47</v>
      </c>
      <c r="Z134" t="s">
        <v>58</v>
      </c>
      <c r="AA134" t="s">
        <v>47</v>
      </c>
      <c r="AB134" t="s">
        <v>49</v>
      </c>
    </row>
    <row r="135" spans="1:28" x14ac:dyDescent="0.25">
      <c r="A135" t="s">
        <v>32</v>
      </c>
      <c r="B135" t="s">
        <v>33</v>
      </c>
      <c r="C135" t="s">
        <v>114</v>
      </c>
      <c r="D135" s="2">
        <v>83622105</v>
      </c>
      <c r="E135" t="s">
        <v>35</v>
      </c>
      <c r="F135">
        <v>10728</v>
      </c>
      <c r="G135">
        <v>20150206</v>
      </c>
      <c r="H135" s="4">
        <v>753</v>
      </c>
      <c r="I135">
        <v>1173502</v>
      </c>
      <c r="J135" s="5">
        <v>621</v>
      </c>
      <c r="K135" t="s">
        <v>37</v>
      </c>
      <c r="L135" t="s">
        <v>52</v>
      </c>
      <c r="M135" t="s">
        <v>53</v>
      </c>
      <c r="N135" s="5">
        <v>3019</v>
      </c>
      <c r="O135" s="5">
        <v>259134</v>
      </c>
      <c r="P135" t="s">
        <v>54</v>
      </c>
      <c r="Q135" t="s">
        <v>55</v>
      </c>
      <c r="R135" t="s">
        <v>42</v>
      </c>
      <c r="S135" t="s">
        <v>231</v>
      </c>
      <c r="T135" t="s">
        <v>44</v>
      </c>
      <c r="U135" t="s">
        <v>45</v>
      </c>
      <c r="V135">
        <v>31132982</v>
      </c>
      <c r="W135">
        <v>2015</v>
      </c>
      <c r="X135" t="s">
        <v>232</v>
      </c>
      <c r="Y135" t="s">
        <v>47</v>
      </c>
      <c r="Z135" t="s">
        <v>76</v>
      </c>
      <c r="AA135" t="s">
        <v>47</v>
      </c>
      <c r="AB135" t="s">
        <v>49</v>
      </c>
    </row>
    <row r="136" spans="1:28" x14ac:dyDescent="0.25">
      <c r="A136" t="s">
        <v>32</v>
      </c>
      <c r="B136" t="s">
        <v>72</v>
      </c>
      <c r="C136" t="s">
        <v>165</v>
      </c>
      <c r="D136" s="2">
        <v>182291102</v>
      </c>
      <c r="E136" t="s">
        <v>51</v>
      </c>
      <c r="F136">
        <v>1491</v>
      </c>
      <c r="G136">
        <v>20150206</v>
      </c>
      <c r="H136" s="4">
        <v>1621</v>
      </c>
      <c r="I136">
        <v>1176829</v>
      </c>
      <c r="J136" s="5">
        <v>548</v>
      </c>
      <c r="K136" t="s">
        <v>37</v>
      </c>
      <c r="L136" t="s">
        <v>52</v>
      </c>
      <c r="M136" t="s">
        <v>59</v>
      </c>
      <c r="N136" s="5">
        <v>40</v>
      </c>
      <c r="O136" s="5">
        <v>14621</v>
      </c>
      <c r="P136" t="s">
        <v>40</v>
      </c>
      <c r="Q136" t="s">
        <v>55</v>
      </c>
      <c r="R136" t="s">
        <v>42</v>
      </c>
      <c r="S136" t="s">
        <v>233</v>
      </c>
      <c r="T136" t="s">
        <v>44</v>
      </c>
      <c r="U136" t="s">
        <v>45</v>
      </c>
      <c r="V136">
        <v>0</v>
      </c>
      <c r="W136">
        <v>2015</v>
      </c>
      <c r="X136" t="s">
        <v>232</v>
      </c>
      <c r="Y136" t="s">
        <v>47</v>
      </c>
      <c r="Z136" t="s">
        <v>58</v>
      </c>
      <c r="AA136" t="s">
        <v>47</v>
      </c>
      <c r="AB136" t="s">
        <v>49</v>
      </c>
    </row>
    <row r="137" spans="1:28" x14ac:dyDescent="0.25">
      <c r="A137" t="s">
        <v>32</v>
      </c>
      <c r="B137" t="s">
        <v>72</v>
      </c>
      <c r="C137" t="s">
        <v>167</v>
      </c>
      <c r="D137" s="2">
        <v>182371111</v>
      </c>
      <c r="E137" t="s">
        <v>51</v>
      </c>
      <c r="F137">
        <v>6625</v>
      </c>
      <c r="G137">
        <v>20150206</v>
      </c>
      <c r="H137" s="4">
        <v>218</v>
      </c>
      <c r="I137">
        <v>1173086</v>
      </c>
      <c r="J137" s="5">
        <v>672</v>
      </c>
      <c r="K137" t="s">
        <v>37</v>
      </c>
      <c r="L137" t="s">
        <v>52</v>
      </c>
      <c r="M137" t="s">
        <v>53</v>
      </c>
      <c r="N137" s="5">
        <v>28</v>
      </c>
      <c r="O137" s="5">
        <v>10080</v>
      </c>
      <c r="P137" t="s">
        <v>54</v>
      </c>
      <c r="Q137" t="s">
        <v>55</v>
      </c>
      <c r="R137" t="s">
        <v>42</v>
      </c>
      <c r="S137" t="s">
        <v>234</v>
      </c>
      <c r="T137" t="s">
        <v>44</v>
      </c>
      <c r="U137" t="s">
        <v>45</v>
      </c>
      <c r="V137">
        <v>42329112</v>
      </c>
      <c r="W137">
        <v>2015</v>
      </c>
      <c r="X137" t="s">
        <v>232</v>
      </c>
      <c r="Y137" t="s">
        <v>47</v>
      </c>
      <c r="Z137" t="s">
        <v>76</v>
      </c>
      <c r="AA137" t="s">
        <v>47</v>
      </c>
      <c r="AB137" t="s">
        <v>49</v>
      </c>
    </row>
    <row r="138" spans="1:28" x14ac:dyDescent="0.25">
      <c r="A138" t="s">
        <v>32</v>
      </c>
      <c r="B138" t="s">
        <v>33</v>
      </c>
      <c r="C138" t="s">
        <v>169</v>
      </c>
      <c r="D138" s="2">
        <v>88880401</v>
      </c>
      <c r="E138" t="s">
        <v>51</v>
      </c>
      <c r="F138">
        <v>10457</v>
      </c>
      <c r="G138">
        <v>20150206</v>
      </c>
      <c r="H138" s="4">
        <v>1730</v>
      </c>
      <c r="I138">
        <v>1176990</v>
      </c>
      <c r="J138" s="5">
        <v>1610</v>
      </c>
      <c r="K138" t="s">
        <v>37</v>
      </c>
      <c r="L138" t="s">
        <v>52</v>
      </c>
      <c r="M138" t="s">
        <v>53</v>
      </c>
      <c r="N138" s="5">
        <v>16</v>
      </c>
      <c r="O138" s="5">
        <v>25760</v>
      </c>
      <c r="P138" t="s">
        <v>40</v>
      </c>
      <c r="Q138" t="s">
        <v>55</v>
      </c>
      <c r="R138" t="s">
        <v>42</v>
      </c>
      <c r="S138" t="s">
        <v>235</v>
      </c>
      <c r="T138" t="s">
        <v>44</v>
      </c>
      <c r="U138" t="s">
        <v>45</v>
      </c>
      <c r="V138">
        <v>0</v>
      </c>
      <c r="W138">
        <v>2015</v>
      </c>
      <c r="X138" t="s">
        <v>232</v>
      </c>
      <c r="Y138" t="s">
        <v>47</v>
      </c>
      <c r="Z138" t="s">
        <v>58</v>
      </c>
      <c r="AA138" t="s">
        <v>47</v>
      </c>
      <c r="AB138" t="s">
        <v>49</v>
      </c>
    </row>
    <row r="139" spans="1:28" x14ac:dyDescent="0.25">
      <c r="A139" t="s">
        <v>32</v>
      </c>
      <c r="B139" t="s">
        <v>72</v>
      </c>
      <c r="C139" t="s">
        <v>77</v>
      </c>
      <c r="D139" s="2">
        <v>182941101</v>
      </c>
      <c r="E139" t="s">
        <v>35</v>
      </c>
      <c r="F139">
        <v>440</v>
      </c>
      <c r="G139">
        <v>20150206</v>
      </c>
      <c r="H139" s="4">
        <v>1510</v>
      </c>
      <c r="I139">
        <v>1176124</v>
      </c>
      <c r="J139" s="5">
        <v>694</v>
      </c>
      <c r="K139" t="s">
        <v>37</v>
      </c>
      <c r="L139" t="s">
        <v>52</v>
      </c>
      <c r="M139" t="s">
        <v>53</v>
      </c>
      <c r="N139" s="5">
        <v>368</v>
      </c>
      <c r="O139" s="5">
        <v>79208</v>
      </c>
      <c r="P139" t="s">
        <v>40</v>
      </c>
      <c r="Q139" t="s">
        <v>55</v>
      </c>
      <c r="R139" t="s">
        <v>56</v>
      </c>
      <c r="S139" t="s">
        <v>236</v>
      </c>
      <c r="T139" t="s">
        <v>44</v>
      </c>
      <c r="U139" t="s">
        <v>45</v>
      </c>
      <c r="V139">
        <v>31132865</v>
      </c>
      <c r="W139">
        <v>2015</v>
      </c>
      <c r="X139" t="s">
        <v>232</v>
      </c>
      <c r="Y139" t="s">
        <v>47</v>
      </c>
      <c r="Z139" t="s">
        <v>76</v>
      </c>
      <c r="AA139" t="s">
        <v>47</v>
      </c>
      <c r="AB139" t="s">
        <v>49</v>
      </c>
    </row>
    <row r="140" spans="1:28" x14ac:dyDescent="0.25">
      <c r="A140" t="s">
        <v>32</v>
      </c>
      <c r="B140" t="s">
        <v>33</v>
      </c>
      <c r="C140" t="s">
        <v>185</v>
      </c>
      <c r="D140" s="2">
        <v>83692105</v>
      </c>
      <c r="E140" t="s">
        <v>51</v>
      </c>
      <c r="F140">
        <v>3459</v>
      </c>
      <c r="G140">
        <v>20150206</v>
      </c>
      <c r="H140" s="4">
        <v>2123</v>
      </c>
      <c r="I140">
        <v>1178684</v>
      </c>
      <c r="J140" s="5">
        <v>1275</v>
      </c>
      <c r="K140" t="s">
        <v>37</v>
      </c>
      <c r="L140" t="s">
        <v>52</v>
      </c>
      <c r="M140" t="s">
        <v>53</v>
      </c>
      <c r="N140" s="5">
        <v>53</v>
      </c>
      <c r="O140" s="5">
        <v>67575</v>
      </c>
      <c r="P140" t="s">
        <v>40</v>
      </c>
      <c r="Q140" t="s">
        <v>55</v>
      </c>
      <c r="R140" t="s">
        <v>42</v>
      </c>
      <c r="S140" t="s">
        <v>237</v>
      </c>
      <c r="T140" t="s">
        <v>44</v>
      </c>
      <c r="U140" t="s">
        <v>45</v>
      </c>
      <c r="V140">
        <v>0</v>
      </c>
      <c r="W140">
        <v>2015</v>
      </c>
      <c r="X140" t="s">
        <v>232</v>
      </c>
      <c r="Y140" t="s">
        <v>47</v>
      </c>
      <c r="Z140" t="s">
        <v>76</v>
      </c>
      <c r="AA140" t="s">
        <v>47</v>
      </c>
      <c r="AB140" t="s">
        <v>49</v>
      </c>
    </row>
    <row r="141" spans="1:28" x14ac:dyDescent="0.25">
      <c r="A141" t="s">
        <v>32</v>
      </c>
      <c r="B141" t="s">
        <v>33</v>
      </c>
      <c r="C141" t="s">
        <v>182</v>
      </c>
      <c r="D141" s="2">
        <v>83692104</v>
      </c>
      <c r="E141" t="s">
        <v>51</v>
      </c>
      <c r="F141">
        <v>11305</v>
      </c>
      <c r="G141">
        <v>20150207</v>
      </c>
      <c r="H141" s="4">
        <v>1549</v>
      </c>
      <c r="I141">
        <v>1181473</v>
      </c>
      <c r="J141" s="5">
        <v>569</v>
      </c>
      <c r="K141" t="s">
        <v>37</v>
      </c>
      <c r="L141" t="s">
        <v>52</v>
      </c>
      <c r="M141" t="s">
        <v>53</v>
      </c>
      <c r="N141" s="5">
        <v>13</v>
      </c>
      <c r="O141" s="5">
        <v>7397</v>
      </c>
      <c r="P141" t="s">
        <v>40</v>
      </c>
      <c r="Q141" t="s">
        <v>55</v>
      </c>
      <c r="R141" t="s">
        <v>42</v>
      </c>
      <c r="S141" t="s">
        <v>238</v>
      </c>
      <c r="T141" t="s">
        <v>44</v>
      </c>
      <c r="U141" t="s">
        <v>45</v>
      </c>
      <c r="V141">
        <v>0</v>
      </c>
      <c r="W141">
        <v>2015</v>
      </c>
      <c r="X141" t="s">
        <v>232</v>
      </c>
      <c r="Y141" t="s">
        <v>47</v>
      </c>
      <c r="Z141" t="s">
        <v>58</v>
      </c>
      <c r="AA141" t="s">
        <v>47</v>
      </c>
      <c r="AB141" t="s">
        <v>49</v>
      </c>
    </row>
    <row r="142" spans="1:28" x14ac:dyDescent="0.25">
      <c r="A142" t="s">
        <v>32</v>
      </c>
      <c r="B142" t="s">
        <v>72</v>
      </c>
      <c r="C142" t="s">
        <v>135</v>
      </c>
      <c r="D142" s="2">
        <v>182852201</v>
      </c>
      <c r="E142" t="s">
        <v>51</v>
      </c>
      <c r="F142">
        <v>2453</v>
      </c>
      <c r="G142">
        <v>20150207</v>
      </c>
      <c r="H142" s="4">
        <v>653</v>
      </c>
      <c r="I142">
        <v>1180209</v>
      </c>
      <c r="J142" s="5">
        <v>387</v>
      </c>
      <c r="K142" t="s">
        <v>37</v>
      </c>
      <c r="L142" t="s">
        <v>52</v>
      </c>
      <c r="M142" t="s">
        <v>53</v>
      </c>
      <c r="N142" s="5">
        <v>14</v>
      </c>
      <c r="O142" s="5">
        <v>2283</v>
      </c>
      <c r="P142" t="s">
        <v>40</v>
      </c>
      <c r="Q142" t="s">
        <v>55</v>
      </c>
      <c r="R142" t="s">
        <v>42</v>
      </c>
      <c r="S142" t="s">
        <v>239</v>
      </c>
      <c r="T142" t="s">
        <v>44</v>
      </c>
      <c r="U142" t="s">
        <v>45</v>
      </c>
      <c r="V142">
        <v>0</v>
      </c>
      <c r="W142">
        <v>2015</v>
      </c>
      <c r="X142" t="s">
        <v>232</v>
      </c>
      <c r="Y142" t="s">
        <v>47</v>
      </c>
      <c r="Z142" t="s">
        <v>58</v>
      </c>
      <c r="AA142" t="s">
        <v>47</v>
      </c>
      <c r="AB142" t="s">
        <v>49</v>
      </c>
    </row>
    <row r="143" spans="1:28" x14ac:dyDescent="0.25">
      <c r="A143" t="s">
        <v>32</v>
      </c>
      <c r="B143" t="s">
        <v>72</v>
      </c>
      <c r="C143" t="s">
        <v>135</v>
      </c>
      <c r="D143" s="2">
        <v>182852201</v>
      </c>
      <c r="E143" t="s">
        <v>51</v>
      </c>
      <c r="F143">
        <v>6185</v>
      </c>
      <c r="G143">
        <v>20150207</v>
      </c>
      <c r="H143" s="4">
        <v>652</v>
      </c>
      <c r="I143">
        <v>1180206</v>
      </c>
      <c r="J143" s="5">
        <v>432</v>
      </c>
      <c r="K143" t="s">
        <v>37</v>
      </c>
      <c r="L143" t="s">
        <v>52</v>
      </c>
      <c r="M143" t="s">
        <v>53</v>
      </c>
      <c r="N143" s="5">
        <v>5</v>
      </c>
      <c r="O143" s="5">
        <v>2160</v>
      </c>
      <c r="P143" t="s">
        <v>127</v>
      </c>
      <c r="Q143" t="s">
        <v>55</v>
      </c>
      <c r="R143" t="s">
        <v>42</v>
      </c>
      <c r="S143" t="s">
        <v>240</v>
      </c>
      <c r="T143" t="s">
        <v>44</v>
      </c>
      <c r="U143" t="s">
        <v>45</v>
      </c>
      <c r="V143">
        <v>0</v>
      </c>
      <c r="W143">
        <v>2015</v>
      </c>
      <c r="X143" t="s">
        <v>232</v>
      </c>
      <c r="Y143" t="s">
        <v>47</v>
      </c>
      <c r="Z143" t="s">
        <v>154</v>
      </c>
      <c r="AA143" t="s">
        <v>47</v>
      </c>
      <c r="AB143" t="s">
        <v>49</v>
      </c>
    </row>
    <row r="144" spans="1:28" x14ac:dyDescent="0.25">
      <c r="A144" t="s">
        <v>32</v>
      </c>
      <c r="B144" t="s">
        <v>33</v>
      </c>
      <c r="C144" t="s">
        <v>34</v>
      </c>
      <c r="D144" s="2">
        <v>82841101</v>
      </c>
      <c r="E144" t="s">
        <v>51</v>
      </c>
      <c r="F144" s="3">
        <v>5421</v>
      </c>
      <c r="G144">
        <v>20150208</v>
      </c>
      <c r="H144" s="4">
        <v>1741</v>
      </c>
      <c r="I144">
        <v>1183927</v>
      </c>
      <c r="J144" s="5">
        <v>679</v>
      </c>
      <c r="K144" t="s">
        <v>37</v>
      </c>
      <c r="L144" t="s">
        <v>52</v>
      </c>
      <c r="M144" t="s">
        <v>53</v>
      </c>
      <c r="N144" s="5">
        <v>114</v>
      </c>
      <c r="O144" s="5">
        <v>41006</v>
      </c>
      <c r="P144" t="s">
        <v>40</v>
      </c>
      <c r="Q144" t="s">
        <v>55</v>
      </c>
      <c r="R144" t="s">
        <v>42</v>
      </c>
      <c r="S144" t="s">
        <v>241</v>
      </c>
      <c r="T144" t="s">
        <v>44</v>
      </c>
      <c r="U144" t="s">
        <v>45</v>
      </c>
      <c r="V144">
        <v>0</v>
      </c>
      <c r="W144">
        <v>2015</v>
      </c>
      <c r="X144" t="s">
        <v>232</v>
      </c>
      <c r="Y144" t="s">
        <v>47</v>
      </c>
      <c r="Z144" t="s">
        <v>58</v>
      </c>
      <c r="AA144" t="s">
        <v>47</v>
      </c>
      <c r="AB144" t="s">
        <v>49</v>
      </c>
    </row>
    <row r="145" spans="1:28" x14ac:dyDescent="0.25">
      <c r="A145" t="s">
        <v>32</v>
      </c>
      <c r="B145" t="s">
        <v>72</v>
      </c>
      <c r="C145" t="s">
        <v>50</v>
      </c>
      <c r="D145" s="2">
        <v>82841102</v>
      </c>
      <c r="E145" t="s">
        <v>51</v>
      </c>
      <c r="F145" s="3">
        <v>11817</v>
      </c>
      <c r="G145">
        <v>20150208</v>
      </c>
      <c r="H145" s="4">
        <v>1751</v>
      </c>
      <c r="I145">
        <v>1185409</v>
      </c>
      <c r="J145" s="5">
        <v>1918</v>
      </c>
      <c r="K145" t="s">
        <v>37</v>
      </c>
      <c r="L145" t="s">
        <v>52</v>
      </c>
      <c r="M145" t="s">
        <v>53</v>
      </c>
      <c r="N145" s="5">
        <v>13</v>
      </c>
      <c r="O145" s="5">
        <v>13963</v>
      </c>
      <c r="P145" t="s">
        <v>40</v>
      </c>
      <c r="Q145" t="s">
        <v>55</v>
      </c>
      <c r="R145" t="s">
        <v>42</v>
      </c>
      <c r="S145" t="s">
        <v>242</v>
      </c>
      <c r="T145" t="s">
        <v>44</v>
      </c>
      <c r="U145" t="s">
        <v>45</v>
      </c>
      <c r="V145">
        <v>0</v>
      </c>
      <c r="W145">
        <v>2015</v>
      </c>
      <c r="X145" t="s">
        <v>232</v>
      </c>
      <c r="Y145" t="s">
        <v>47</v>
      </c>
      <c r="Z145" t="s">
        <v>58</v>
      </c>
      <c r="AA145" t="s">
        <v>47</v>
      </c>
      <c r="AB145" t="s">
        <v>49</v>
      </c>
    </row>
    <row r="146" spans="1:28" x14ac:dyDescent="0.25">
      <c r="A146" t="s">
        <v>32</v>
      </c>
      <c r="B146" t="s">
        <v>33</v>
      </c>
      <c r="C146" t="s">
        <v>63</v>
      </c>
      <c r="D146" s="2">
        <v>83622103</v>
      </c>
      <c r="E146" t="s">
        <v>64</v>
      </c>
      <c r="F146" s="3" t="s">
        <v>65</v>
      </c>
      <c r="G146">
        <v>20150208</v>
      </c>
      <c r="H146" s="4">
        <v>1056</v>
      </c>
      <c r="I146">
        <v>1182430</v>
      </c>
      <c r="J146" s="5">
        <v>851</v>
      </c>
      <c r="K146" t="s">
        <v>37</v>
      </c>
      <c r="L146" t="s">
        <v>52</v>
      </c>
      <c r="M146" t="s">
        <v>53</v>
      </c>
      <c r="N146" s="5">
        <v>1</v>
      </c>
      <c r="O146" s="5">
        <v>851</v>
      </c>
      <c r="P146" t="s">
        <v>40</v>
      </c>
      <c r="Q146" t="s">
        <v>55</v>
      </c>
      <c r="R146" t="s">
        <v>42</v>
      </c>
      <c r="S146" t="s">
        <v>243</v>
      </c>
      <c r="T146" t="s">
        <v>44</v>
      </c>
      <c r="U146" t="s">
        <v>45</v>
      </c>
      <c r="V146">
        <v>0</v>
      </c>
      <c r="W146">
        <v>2015</v>
      </c>
      <c r="X146" t="s">
        <v>232</v>
      </c>
      <c r="Y146" t="s">
        <v>47</v>
      </c>
      <c r="Z146" t="s">
        <v>58</v>
      </c>
      <c r="AA146" t="s">
        <v>47</v>
      </c>
      <c r="AB146" t="s">
        <v>49</v>
      </c>
    </row>
    <row r="147" spans="1:28" x14ac:dyDescent="0.25">
      <c r="A147" t="s">
        <v>32</v>
      </c>
      <c r="B147" t="s">
        <v>33</v>
      </c>
      <c r="C147" t="s">
        <v>70</v>
      </c>
      <c r="D147" s="2">
        <v>83622106</v>
      </c>
      <c r="E147" t="s">
        <v>51</v>
      </c>
      <c r="F147" s="3">
        <v>7605</v>
      </c>
      <c r="G147">
        <v>20150208</v>
      </c>
      <c r="H147" s="4">
        <v>1506</v>
      </c>
      <c r="I147">
        <v>1183040</v>
      </c>
      <c r="J147" s="5">
        <v>431</v>
      </c>
      <c r="K147" t="s">
        <v>37</v>
      </c>
      <c r="L147" t="s">
        <v>38</v>
      </c>
      <c r="M147" t="s">
        <v>39</v>
      </c>
      <c r="N147" s="5">
        <v>16</v>
      </c>
      <c r="O147" s="5">
        <v>6896</v>
      </c>
      <c r="P147" t="s">
        <v>40</v>
      </c>
      <c r="Q147" t="s">
        <v>55</v>
      </c>
      <c r="R147" t="s">
        <v>42</v>
      </c>
      <c r="S147" t="s">
        <v>244</v>
      </c>
      <c r="T147" t="s">
        <v>44</v>
      </c>
      <c r="U147" t="s">
        <v>45</v>
      </c>
      <c r="V147">
        <v>0</v>
      </c>
      <c r="W147">
        <v>2015</v>
      </c>
      <c r="X147" t="s">
        <v>232</v>
      </c>
      <c r="Y147" t="s">
        <v>47</v>
      </c>
      <c r="Z147" t="s">
        <v>58</v>
      </c>
      <c r="AA147" t="s">
        <v>47</v>
      </c>
      <c r="AB147" t="s">
        <v>49</v>
      </c>
    </row>
    <row r="148" spans="1:28" x14ac:dyDescent="0.25">
      <c r="A148" t="s">
        <v>32</v>
      </c>
      <c r="B148" t="s">
        <v>33</v>
      </c>
      <c r="C148" t="s">
        <v>169</v>
      </c>
      <c r="D148" s="2">
        <v>88880401</v>
      </c>
      <c r="E148" t="s">
        <v>51</v>
      </c>
      <c r="F148" s="3">
        <v>5619</v>
      </c>
      <c r="G148">
        <v>20150208</v>
      </c>
      <c r="H148" s="4">
        <v>1829</v>
      </c>
      <c r="I148">
        <v>1183478</v>
      </c>
      <c r="J148" s="5">
        <v>760</v>
      </c>
      <c r="K148" t="s">
        <v>37</v>
      </c>
      <c r="L148" t="s">
        <v>52</v>
      </c>
      <c r="M148" t="s">
        <v>53</v>
      </c>
      <c r="N148" s="5">
        <v>79</v>
      </c>
      <c r="O148" s="5">
        <v>60040</v>
      </c>
      <c r="P148" t="s">
        <v>40</v>
      </c>
      <c r="Q148" t="s">
        <v>55</v>
      </c>
      <c r="R148" t="s">
        <v>42</v>
      </c>
      <c r="S148" t="s">
        <v>245</v>
      </c>
      <c r="T148" t="s">
        <v>44</v>
      </c>
      <c r="U148" t="s">
        <v>45</v>
      </c>
      <c r="V148">
        <v>0</v>
      </c>
      <c r="W148">
        <v>2015</v>
      </c>
      <c r="X148" t="s">
        <v>232</v>
      </c>
      <c r="Y148" t="s">
        <v>47</v>
      </c>
      <c r="Z148" t="s">
        <v>58</v>
      </c>
      <c r="AA148" t="s">
        <v>47</v>
      </c>
      <c r="AB148" t="s">
        <v>49</v>
      </c>
    </row>
    <row r="149" spans="1:28" x14ac:dyDescent="0.25">
      <c r="A149" t="s">
        <v>32</v>
      </c>
      <c r="B149" t="s">
        <v>33</v>
      </c>
      <c r="C149" t="s">
        <v>169</v>
      </c>
      <c r="D149" s="2">
        <v>88880401</v>
      </c>
      <c r="E149" t="s">
        <v>51</v>
      </c>
      <c r="F149" s="3">
        <v>5629</v>
      </c>
      <c r="G149">
        <v>20150208</v>
      </c>
      <c r="H149" s="4">
        <v>1738</v>
      </c>
      <c r="I149">
        <v>1183996</v>
      </c>
      <c r="J149" s="5">
        <v>848</v>
      </c>
      <c r="K149" t="s">
        <v>37</v>
      </c>
      <c r="L149" t="s">
        <v>52</v>
      </c>
      <c r="M149" t="s">
        <v>53</v>
      </c>
      <c r="N149" s="5">
        <v>20</v>
      </c>
      <c r="O149" s="5">
        <v>16960</v>
      </c>
      <c r="P149" t="s">
        <v>40</v>
      </c>
      <c r="Q149" t="s">
        <v>55</v>
      </c>
      <c r="R149" t="s">
        <v>42</v>
      </c>
      <c r="S149" t="s">
        <v>246</v>
      </c>
      <c r="T149" t="s">
        <v>44</v>
      </c>
      <c r="U149" t="s">
        <v>45</v>
      </c>
      <c r="V149">
        <v>0</v>
      </c>
      <c r="W149">
        <v>2015</v>
      </c>
      <c r="X149" t="s">
        <v>232</v>
      </c>
      <c r="Y149" t="s">
        <v>47</v>
      </c>
      <c r="Z149" t="s">
        <v>58</v>
      </c>
      <c r="AA149" t="s">
        <v>47</v>
      </c>
      <c r="AB149" t="s">
        <v>49</v>
      </c>
    </row>
    <row r="150" spans="1:28" x14ac:dyDescent="0.25">
      <c r="A150" t="s">
        <v>32</v>
      </c>
      <c r="B150" t="s">
        <v>33</v>
      </c>
      <c r="C150" t="s">
        <v>247</v>
      </c>
      <c r="D150" s="2">
        <v>83252102</v>
      </c>
      <c r="E150" t="s">
        <v>51</v>
      </c>
      <c r="F150" s="3">
        <v>11105</v>
      </c>
      <c r="G150">
        <v>20150208</v>
      </c>
      <c r="H150" s="4">
        <v>1125</v>
      </c>
      <c r="I150">
        <v>1182507</v>
      </c>
      <c r="J150" s="5">
        <v>1040</v>
      </c>
      <c r="K150" t="s">
        <v>37</v>
      </c>
      <c r="L150" t="s">
        <v>52</v>
      </c>
      <c r="M150" t="s">
        <v>53</v>
      </c>
      <c r="N150" s="5">
        <v>6</v>
      </c>
      <c r="O150" s="5">
        <v>6240</v>
      </c>
      <c r="P150" t="s">
        <v>40</v>
      </c>
      <c r="Q150" t="s">
        <v>55</v>
      </c>
      <c r="R150" t="s">
        <v>42</v>
      </c>
      <c r="S150" t="s">
        <v>248</v>
      </c>
      <c r="T150" t="s">
        <v>44</v>
      </c>
      <c r="U150" t="s">
        <v>45</v>
      </c>
      <c r="V150">
        <v>0</v>
      </c>
      <c r="W150">
        <v>2015</v>
      </c>
      <c r="X150" t="s">
        <v>232</v>
      </c>
      <c r="Y150" t="s">
        <v>47</v>
      </c>
      <c r="Z150" t="s">
        <v>58</v>
      </c>
      <c r="AA150" t="s">
        <v>47</v>
      </c>
      <c r="AB150" t="s">
        <v>49</v>
      </c>
    </row>
    <row r="151" spans="1:28" x14ac:dyDescent="0.25">
      <c r="A151" t="s">
        <v>32</v>
      </c>
      <c r="B151" t="s">
        <v>72</v>
      </c>
      <c r="C151" t="s">
        <v>135</v>
      </c>
      <c r="D151" s="2">
        <v>182852201</v>
      </c>
      <c r="E151" t="s">
        <v>51</v>
      </c>
      <c r="F151" s="3">
        <v>2453</v>
      </c>
      <c r="G151">
        <v>20150208</v>
      </c>
      <c r="H151" s="4">
        <v>1227</v>
      </c>
      <c r="I151">
        <v>1182688</v>
      </c>
      <c r="J151" s="5">
        <v>548</v>
      </c>
      <c r="K151" t="s">
        <v>37</v>
      </c>
      <c r="L151" t="s">
        <v>52</v>
      </c>
      <c r="M151" t="s">
        <v>53</v>
      </c>
      <c r="N151" s="5">
        <v>14</v>
      </c>
      <c r="O151" s="5">
        <v>7672</v>
      </c>
      <c r="P151" t="s">
        <v>40</v>
      </c>
      <c r="Q151" t="s">
        <v>55</v>
      </c>
      <c r="R151" t="s">
        <v>42</v>
      </c>
      <c r="S151" t="s">
        <v>249</v>
      </c>
      <c r="T151" t="s">
        <v>44</v>
      </c>
      <c r="U151" t="s">
        <v>45</v>
      </c>
      <c r="V151">
        <v>0</v>
      </c>
      <c r="W151">
        <v>2015</v>
      </c>
      <c r="X151" t="s">
        <v>232</v>
      </c>
      <c r="Y151" t="s">
        <v>47</v>
      </c>
      <c r="Z151" t="s">
        <v>58</v>
      </c>
      <c r="AA151" t="s">
        <v>47</v>
      </c>
      <c r="AB151" t="s">
        <v>49</v>
      </c>
    </row>
    <row r="152" spans="1:28" x14ac:dyDescent="0.25">
      <c r="A152" t="s">
        <v>32</v>
      </c>
      <c r="B152" t="s">
        <v>33</v>
      </c>
      <c r="C152" t="s">
        <v>89</v>
      </c>
      <c r="D152" s="2">
        <v>83040401</v>
      </c>
      <c r="E152" t="s">
        <v>250</v>
      </c>
      <c r="F152" s="3" t="s">
        <v>251</v>
      </c>
      <c r="G152">
        <v>20151018</v>
      </c>
      <c r="H152" s="4">
        <v>49</v>
      </c>
      <c r="I152">
        <v>1324491</v>
      </c>
      <c r="J152" s="5">
        <v>508</v>
      </c>
      <c r="K152" t="s">
        <v>37</v>
      </c>
      <c r="L152" t="s">
        <v>52</v>
      </c>
      <c r="M152" t="s">
        <v>59</v>
      </c>
      <c r="N152" s="5">
        <v>6</v>
      </c>
      <c r="O152" s="5">
        <v>3048</v>
      </c>
      <c r="P152" t="s">
        <v>252</v>
      </c>
      <c r="Q152" t="s">
        <v>55</v>
      </c>
      <c r="R152" t="s">
        <v>42</v>
      </c>
      <c r="S152" t="s">
        <v>253</v>
      </c>
      <c r="T152" t="s">
        <v>44</v>
      </c>
      <c r="U152" t="s">
        <v>45</v>
      </c>
      <c r="V152">
        <v>0</v>
      </c>
      <c r="W152">
        <v>2015</v>
      </c>
      <c r="X152" t="s">
        <v>254</v>
      </c>
      <c r="Y152" t="s">
        <v>47</v>
      </c>
      <c r="Z152" t="s">
        <v>154</v>
      </c>
      <c r="AA152" t="s">
        <v>47</v>
      </c>
      <c r="AB152" t="s">
        <v>255</v>
      </c>
    </row>
    <row r="153" spans="1:28" x14ac:dyDescent="0.25">
      <c r="A153" t="s">
        <v>32</v>
      </c>
      <c r="B153" t="s">
        <v>33</v>
      </c>
      <c r="C153" t="s">
        <v>34</v>
      </c>
      <c r="D153" s="2">
        <v>82841101</v>
      </c>
      <c r="E153" t="s">
        <v>51</v>
      </c>
      <c r="F153" s="3">
        <v>5507</v>
      </c>
      <c r="G153">
        <v>20151213</v>
      </c>
      <c r="H153" s="4">
        <v>1005</v>
      </c>
      <c r="I153">
        <v>1361151</v>
      </c>
      <c r="J153" s="5">
        <v>405</v>
      </c>
      <c r="K153" t="s">
        <v>37</v>
      </c>
      <c r="L153" t="s">
        <v>52</v>
      </c>
      <c r="M153" t="s">
        <v>59</v>
      </c>
      <c r="N153" s="5">
        <v>34</v>
      </c>
      <c r="O153" s="5">
        <v>13770</v>
      </c>
      <c r="P153" t="s">
        <v>256</v>
      </c>
      <c r="Q153" t="s">
        <v>55</v>
      </c>
      <c r="R153" t="s">
        <v>42</v>
      </c>
      <c r="S153" t="s">
        <v>257</v>
      </c>
      <c r="T153" t="s">
        <v>44</v>
      </c>
      <c r="U153" t="s">
        <v>45</v>
      </c>
      <c r="V153">
        <v>0</v>
      </c>
      <c r="W153">
        <v>2015</v>
      </c>
      <c r="X153" t="s">
        <v>91</v>
      </c>
      <c r="Y153" t="s">
        <v>47</v>
      </c>
      <c r="Z153" t="s">
        <v>58</v>
      </c>
      <c r="AA153" t="s">
        <v>47</v>
      </c>
      <c r="AB153" t="s">
        <v>255</v>
      </c>
    </row>
    <row r="154" spans="1:28" x14ac:dyDescent="0.25">
      <c r="A154" t="s">
        <v>32</v>
      </c>
      <c r="B154" t="s">
        <v>33</v>
      </c>
      <c r="C154" t="s">
        <v>34</v>
      </c>
      <c r="D154" s="2">
        <v>82841101</v>
      </c>
      <c r="E154" t="s">
        <v>51</v>
      </c>
      <c r="F154" s="3">
        <v>7219</v>
      </c>
      <c r="G154">
        <v>20151213</v>
      </c>
      <c r="H154" s="4">
        <v>1005</v>
      </c>
      <c r="I154">
        <v>1361152</v>
      </c>
      <c r="J154" s="5">
        <v>578</v>
      </c>
      <c r="K154" t="s">
        <v>37</v>
      </c>
      <c r="L154" t="s">
        <v>52</v>
      </c>
      <c r="M154" t="s">
        <v>59</v>
      </c>
      <c r="N154" s="5">
        <v>19</v>
      </c>
      <c r="O154" s="5">
        <v>10982</v>
      </c>
      <c r="P154" t="s">
        <v>258</v>
      </c>
      <c r="Q154" t="s">
        <v>55</v>
      </c>
      <c r="R154" t="s">
        <v>42</v>
      </c>
      <c r="S154" t="s">
        <v>259</v>
      </c>
      <c r="T154" t="s">
        <v>44</v>
      </c>
      <c r="U154" t="s">
        <v>45</v>
      </c>
      <c r="V154">
        <v>0</v>
      </c>
      <c r="W154">
        <v>2015</v>
      </c>
      <c r="X154" t="s">
        <v>91</v>
      </c>
      <c r="Y154" t="s">
        <v>47</v>
      </c>
      <c r="Z154" t="s">
        <v>76</v>
      </c>
      <c r="AA154" t="s">
        <v>47</v>
      </c>
      <c r="AB154" t="s">
        <v>255</v>
      </c>
    </row>
    <row r="155" spans="1:28" x14ac:dyDescent="0.25">
      <c r="A155" t="s">
        <v>32</v>
      </c>
      <c r="B155" t="s">
        <v>33</v>
      </c>
      <c r="C155" t="s">
        <v>34</v>
      </c>
      <c r="D155" s="2">
        <v>82841101</v>
      </c>
      <c r="E155" t="s">
        <v>250</v>
      </c>
      <c r="F155" s="3" t="s">
        <v>260</v>
      </c>
      <c r="G155">
        <v>20151213</v>
      </c>
      <c r="H155" s="4">
        <v>1010</v>
      </c>
      <c r="I155">
        <v>1362302</v>
      </c>
      <c r="J155" s="5">
        <v>673</v>
      </c>
      <c r="K155" t="s">
        <v>37</v>
      </c>
      <c r="L155" t="s">
        <v>52</v>
      </c>
      <c r="M155" t="s">
        <v>59</v>
      </c>
      <c r="N155" s="5">
        <v>3</v>
      </c>
      <c r="O155" s="5">
        <v>2019</v>
      </c>
      <c r="P155" t="s">
        <v>258</v>
      </c>
      <c r="Q155" t="s">
        <v>55</v>
      </c>
      <c r="R155" t="s">
        <v>42</v>
      </c>
      <c r="S155" t="s">
        <v>261</v>
      </c>
      <c r="T155" t="s">
        <v>44</v>
      </c>
      <c r="U155" t="s">
        <v>45</v>
      </c>
      <c r="V155">
        <v>0</v>
      </c>
      <c r="W155">
        <v>2015</v>
      </c>
      <c r="X155" t="s">
        <v>91</v>
      </c>
      <c r="Y155" t="s">
        <v>47</v>
      </c>
      <c r="Z155" t="s">
        <v>58</v>
      </c>
      <c r="AA155" t="s">
        <v>47</v>
      </c>
      <c r="AB155" t="s">
        <v>255</v>
      </c>
    </row>
    <row r="156" spans="1:28" x14ac:dyDescent="0.25">
      <c r="A156" t="s">
        <v>32</v>
      </c>
      <c r="B156" t="s">
        <v>33</v>
      </c>
      <c r="C156" t="s">
        <v>50</v>
      </c>
      <c r="D156" s="2">
        <v>82841102</v>
      </c>
      <c r="E156" t="s">
        <v>51</v>
      </c>
      <c r="F156" s="3">
        <v>8259</v>
      </c>
      <c r="G156">
        <v>20151213</v>
      </c>
      <c r="H156" s="4">
        <v>1731</v>
      </c>
      <c r="I156">
        <v>1362822</v>
      </c>
      <c r="J156" s="5">
        <v>334</v>
      </c>
      <c r="K156" t="s">
        <v>37</v>
      </c>
      <c r="L156" t="s">
        <v>52</v>
      </c>
      <c r="M156" t="s">
        <v>53</v>
      </c>
      <c r="N156" s="5">
        <v>18</v>
      </c>
      <c r="O156" s="5">
        <v>6012</v>
      </c>
      <c r="P156" t="s">
        <v>262</v>
      </c>
      <c r="Q156" t="s">
        <v>55</v>
      </c>
      <c r="R156" t="s">
        <v>42</v>
      </c>
      <c r="S156" t="s">
        <v>263</v>
      </c>
      <c r="T156" t="s">
        <v>44</v>
      </c>
      <c r="U156" t="s">
        <v>45</v>
      </c>
      <c r="V156">
        <v>0</v>
      </c>
      <c r="W156">
        <v>2015</v>
      </c>
      <c r="X156" t="s">
        <v>91</v>
      </c>
      <c r="Y156" t="s">
        <v>47</v>
      </c>
      <c r="Z156" t="s">
        <v>58</v>
      </c>
      <c r="AA156" t="s">
        <v>47</v>
      </c>
      <c r="AB156" t="s">
        <v>255</v>
      </c>
    </row>
    <row r="157" spans="1:28" x14ac:dyDescent="0.25">
      <c r="A157" t="s">
        <v>32</v>
      </c>
      <c r="B157" t="s">
        <v>33</v>
      </c>
      <c r="C157" t="s">
        <v>111</v>
      </c>
      <c r="D157" s="2">
        <v>83050402</v>
      </c>
      <c r="E157" t="s">
        <v>51</v>
      </c>
      <c r="F157" s="3">
        <v>3233</v>
      </c>
      <c r="G157">
        <v>20151213</v>
      </c>
      <c r="H157" s="4">
        <v>957</v>
      </c>
      <c r="I157">
        <v>1361120</v>
      </c>
      <c r="J157" s="5">
        <v>758</v>
      </c>
      <c r="K157" t="s">
        <v>37</v>
      </c>
      <c r="L157" t="s">
        <v>52</v>
      </c>
      <c r="M157" t="s">
        <v>53</v>
      </c>
      <c r="N157" s="5">
        <v>36</v>
      </c>
      <c r="O157" s="5">
        <v>21142</v>
      </c>
      <c r="P157" t="s">
        <v>264</v>
      </c>
      <c r="Q157" t="s">
        <v>55</v>
      </c>
      <c r="R157" t="s">
        <v>42</v>
      </c>
      <c r="S157" t="s">
        <v>265</v>
      </c>
      <c r="T157" t="s">
        <v>44</v>
      </c>
      <c r="U157" t="s">
        <v>45</v>
      </c>
      <c r="V157">
        <v>0</v>
      </c>
      <c r="W157">
        <v>2015</v>
      </c>
      <c r="X157" t="s">
        <v>91</v>
      </c>
      <c r="Y157" t="s">
        <v>47</v>
      </c>
      <c r="Z157" t="s">
        <v>58</v>
      </c>
      <c r="AA157" t="s">
        <v>47</v>
      </c>
      <c r="AB157" t="s">
        <v>255</v>
      </c>
    </row>
    <row r="158" spans="1:28" x14ac:dyDescent="0.25">
      <c r="A158" t="s">
        <v>32</v>
      </c>
      <c r="B158" t="s">
        <v>33</v>
      </c>
      <c r="C158" t="s">
        <v>67</v>
      </c>
      <c r="D158" s="2">
        <v>83622104</v>
      </c>
      <c r="E158" t="s">
        <v>51</v>
      </c>
      <c r="F158" s="3">
        <v>5577</v>
      </c>
      <c r="G158">
        <v>20151213</v>
      </c>
      <c r="H158" s="4">
        <v>1011</v>
      </c>
      <c r="I158">
        <v>1361207</v>
      </c>
      <c r="J158" s="5">
        <v>483</v>
      </c>
      <c r="K158" t="s">
        <v>37</v>
      </c>
      <c r="L158" t="s">
        <v>38</v>
      </c>
      <c r="M158" t="s">
        <v>266</v>
      </c>
      <c r="N158" s="5">
        <v>98</v>
      </c>
      <c r="O158" s="5">
        <v>20928</v>
      </c>
      <c r="P158" t="s">
        <v>264</v>
      </c>
      <c r="Q158" t="s">
        <v>55</v>
      </c>
      <c r="R158" t="s">
        <v>42</v>
      </c>
      <c r="S158" t="s">
        <v>267</v>
      </c>
      <c r="T158" t="s">
        <v>44</v>
      </c>
      <c r="U158" t="s">
        <v>45</v>
      </c>
      <c r="V158">
        <v>0</v>
      </c>
      <c r="W158">
        <v>2015</v>
      </c>
      <c r="X158" t="s">
        <v>91</v>
      </c>
      <c r="Y158" t="s">
        <v>47</v>
      </c>
      <c r="Z158" t="s">
        <v>58</v>
      </c>
      <c r="AA158" t="s">
        <v>47</v>
      </c>
      <c r="AB158" t="s">
        <v>255</v>
      </c>
    </row>
    <row r="159" spans="1:28" x14ac:dyDescent="0.25">
      <c r="A159" t="s">
        <v>32</v>
      </c>
      <c r="B159" t="s">
        <v>33</v>
      </c>
      <c r="C159" t="s">
        <v>70</v>
      </c>
      <c r="D159" s="2">
        <v>83622106</v>
      </c>
      <c r="E159" t="s">
        <v>51</v>
      </c>
      <c r="F159" s="3">
        <v>8427</v>
      </c>
      <c r="G159">
        <v>20151213</v>
      </c>
      <c r="H159" s="4">
        <v>944</v>
      </c>
      <c r="I159">
        <v>1361640</v>
      </c>
      <c r="J159" s="5">
        <v>101</v>
      </c>
      <c r="K159" t="s">
        <v>37</v>
      </c>
      <c r="L159" t="s">
        <v>52</v>
      </c>
      <c r="M159" t="s">
        <v>53</v>
      </c>
      <c r="N159" s="5">
        <v>43</v>
      </c>
      <c r="O159" s="5">
        <v>4343</v>
      </c>
      <c r="P159" t="s">
        <v>268</v>
      </c>
      <c r="Q159" t="s">
        <v>55</v>
      </c>
      <c r="R159" t="s">
        <v>56</v>
      </c>
      <c r="S159" t="s">
        <v>269</v>
      </c>
      <c r="T159" t="s">
        <v>44</v>
      </c>
      <c r="U159" t="s">
        <v>45</v>
      </c>
      <c r="V159">
        <v>0</v>
      </c>
      <c r="W159">
        <v>2015</v>
      </c>
      <c r="X159" t="s">
        <v>91</v>
      </c>
      <c r="Y159" t="s">
        <v>47</v>
      </c>
      <c r="Z159" t="s">
        <v>58</v>
      </c>
      <c r="AA159" t="s">
        <v>47</v>
      </c>
      <c r="AB159" t="s">
        <v>255</v>
      </c>
    </row>
    <row r="160" spans="1:28" x14ac:dyDescent="0.25">
      <c r="A160" t="s">
        <v>32</v>
      </c>
      <c r="B160" t="s">
        <v>33</v>
      </c>
      <c r="C160" t="s">
        <v>202</v>
      </c>
      <c r="D160" s="2">
        <v>83192101</v>
      </c>
      <c r="E160" t="s">
        <v>51</v>
      </c>
      <c r="F160" s="3">
        <v>6601</v>
      </c>
      <c r="G160">
        <v>20151213</v>
      </c>
      <c r="H160" s="4">
        <v>1044</v>
      </c>
      <c r="I160">
        <v>1361445</v>
      </c>
      <c r="J160" s="5">
        <v>1635</v>
      </c>
      <c r="K160" t="s">
        <v>37</v>
      </c>
      <c r="L160" t="s">
        <v>52</v>
      </c>
      <c r="M160" t="s">
        <v>53</v>
      </c>
      <c r="N160" s="5">
        <v>35</v>
      </c>
      <c r="O160" s="5">
        <v>39921</v>
      </c>
      <c r="P160" t="s">
        <v>264</v>
      </c>
      <c r="Q160" t="s">
        <v>55</v>
      </c>
      <c r="R160" t="s">
        <v>42</v>
      </c>
      <c r="S160" t="s">
        <v>270</v>
      </c>
      <c r="T160" t="s">
        <v>44</v>
      </c>
      <c r="U160" t="s">
        <v>45</v>
      </c>
      <c r="V160">
        <v>0</v>
      </c>
      <c r="W160">
        <v>2015</v>
      </c>
      <c r="X160" t="s">
        <v>91</v>
      </c>
      <c r="Y160" t="s">
        <v>47</v>
      </c>
      <c r="Z160" t="s">
        <v>85</v>
      </c>
      <c r="AA160" t="s">
        <v>47</v>
      </c>
      <c r="AB160" t="s">
        <v>255</v>
      </c>
    </row>
    <row r="161" spans="1:28" x14ac:dyDescent="0.25">
      <c r="A161" t="s">
        <v>32</v>
      </c>
      <c r="B161" t="s">
        <v>72</v>
      </c>
      <c r="C161" t="s">
        <v>182</v>
      </c>
      <c r="D161" s="2">
        <v>83692104</v>
      </c>
      <c r="E161" t="s">
        <v>51</v>
      </c>
      <c r="F161" s="3">
        <v>1945</v>
      </c>
      <c r="G161">
        <v>20151213</v>
      </c>
      <c r="H161" s="4">
        <v>1032</v>
      </c>
      <c r="I161">
        <v>1361363</v>
      </c>
      <c r="J161" s="5">
        <v>969</v>
      </c>
      <c r="K161" t="s">
        <v>37</v>
      </c>
      <c r="L161" t="s">
        <v>52</v>
      </c>
      <c r="M161" t="s">
        <v>53</v>
      </c>
      <c r="N161" s="5">
        <v>5</v>
      </c>
      <c r="O161" s="5">
        <v>4845</v>
      </c>
      <c r="P161" t="s">
        <v>271</v>
      </c>
      <c r="Q161" t="s">
        <v>55</v>
      </c>
      <c r="R161" t="s">
        <v>42</v>
      </c>
      <c r="S161" t="s">
        <v>272</v>
      </c>
      <c r="T161" t="s">
        <v>44</v>
      </c>
      <c r="U161" t="s">
        <v>45</v>
      </c>
      <c r="V161">
        <v>0</v>
      </c>
      <c r="W161">
        <v>2015</v>
      </c>
      <c r="X161" t="s">
        <v>91</v>
      </c>
      <c r="Y161" t="s">
        <v>47</v>
      </c>
      <c r="Z161" t="s">
        <v>58</v>
      </c>
      <c r="AA161" t="s">
        <v>47</v>
      </c>
      <c r="AB161" t="s">
        <v>255</v>
      </c>
    </row>
    <row r="162" spans="1:28" x14ac:dyDescent="0.25">
      <c r="A162" t="s">
        <v>32</v>
      </c>
      <c r="B162" t="s">
        <v>33</v>
      </c>
      <c r="C162" t="s">
        <v>111</v>
      </c>
      <c r="D162" s="2">
        <v>83050402</v>
      </c>
      <c r="E162" t="s">
        <v>250</v>
      </c>
      <c r="F162" s="3" t="s">
        <v>273</v>
      </c>
      <c r="G162">
        <v>20160217</v>
      </c>
      <c r="H162" s="4">
        <v>1427</v>
      </c>
      <c r="I162">
        <v>1405459</v>
      </c>
      <c r="J162" s="5">
        <v>545</v>
      </c>
      <c r="K162" t="s">
        <v>37</v>
      </c>
      <c r="L162" t="s">
        <v>52</v>
      </c>
      <c r="M162" t="s">
        <v>53</v>
      </c>
      <c r="N162" s="5">
        <v>3</v>
      </c>
      <c r="O162" s="5">
        <v>1635</v>
      </c>
      <c r="P162" t="s">
        <v>262</v>
      </c>
      <c r="Q162" t="s">
        <v>55</v>
      </c>
      <c r="R162" t="s">
        <v>42</v>
      </c>
      <c r="S162" t="s">
        <v>274</v>
      </c>
      <c r="T162" t="s">
        <v>44</v>
      </c>
      <c r="U162" t="s">
        <v>45</v>
      </c>
      <c r="V162">
        <v>0</v>
      </c>
      <c r="W162">
        <v>2016</v>
      </c>
      <c r="X162" t="s">
        <v>232</v>
      </c>
      <c r="Y162" t="s">
        <v>47</v>
      </c>
      <c r="Z162" t="s">
        <v>85</v>
      </c>
      <c r="AA162" t="s">
        <v>47</v>
      </c>
      <c r="AB162" t="s">
        <v>255</v>
      </c>
    </row>
    <row r="163" spans="1:28" x14ac:dyDescent="0.25">
      <c r="A163" t="s">
        <v>32</v>
      </c>
      <c r="B163" t="s">
        <v>33</v>
      </c>
      <c r="C163" t="s">
        <v>63</v>
      </c>
      <c r="D163" s="2">
        <v>83622103</v>
      </c>
      <c r="E163" t="s">
        <v>51</v>
      </c>
      <c r="F163" s="3">
        <v>9545</v>
      </c>
      <c r="G163">
        <v>20160217</v>
      </c>
      <c r="H163" s="4">
        <v>1638</v>
      </c>
      <c r="I163">
        <v>1405933</v>
      </c>
      <c r="J163" s="5">
        <v>737</v>
      </c>
      <c r="K163" t="s">
        <v>37</v>
      </c>
      <c r="L163" t="s">
        <v>52</v>
      </c>
      <c r="M163" t="s">
        <v>53</v>
      </c>
      <c r="N163" s="5">
        <v>2</v>
      </c>
      <c r="O163" s="5">
        <v>1474</v>
      </c>
      <c r="P163" t="s">
        <v>275</v>
      </c>
      <c r="Q163" t="s">
        <v>55</v>
      </c>
      <c r="R163" t="s">
        <v>42</v>
      </c>
      <c r="S163" t="s">
        <v>276</v>
      </c>
      <c r="T163" t="s">
        <v>44</v>
      </c>
      <c r="U163" t="s">
        <v>45</v>
      </c>
      <c r="V163">
        <v>0</v>
      </c>
      <c r="W163">
        <v>2016</v>
      </c>
      <c r="X163" t="s">
        <v>232</v>
      </c>
      <c r="Y163" t="s">
        <v>47</v>
      </c>
      <c r="Z163" t="s">
        <v>58</v>
      </c>
      <c r="AA163" t="s">
        <v>47</v>
      </c>
      <c r="AB163" t="s">
        <v>255</v>
      </c>
    </row>
    <row r="164" spans="1:28" x14ac:dyDescent="0.25">
      <c r="A164" t="s">
        <v>32</v>
      </c>
      <c r="B164" t="s">
        <v>72</v>
      </c>
      <c r="C164" t="s">
        <v>79</v>
      </c>
      <c r="D164" s="2">
        <v>82931101</v>
      </c>
      <c r="E164" t="s">
        <v>250</v>
      </c>
      <c r="F164" s="3" t="s">
        <v>277</v>
      </c>
      <c r="G164">
        <v>20160217</v>
      </c>
      <c r="H164" s="4">
        <v>1942</v>
      </c>
      <c r="I164">
        <v>1407599</v>
      </c>
      <c r="J164" s="5">
        <v>828</v>
      </c>
      <c r="K164" t="s">
        <v>37</v>
      </c>
      <c r="L164" t="s">
        <v>52</v>
      </c>
      <c r="M164" t="s">
        <v>53</v>
      </c>
      <c r="N164" s="5">
        <v>1</v>
      </c>
      <c r="O164" s="5">
        <v>828</v>
      </c>
      <c r="P164" t="s">
        <v>278</v>
      </c>
      <c r="Q164" t="s">
        <v>55</v>
      </c>
      <c r="R164" t="s">
        <v>42</v>
      </c>
      <c r="S164" t="s">
        <v>279</v>
      </c>
      <c r="T164" t="s">
        <v>44</v>
      </c>
      <c r="U164" t="s">
        <v>45</v>
      </c>
      <c r="V164">
        <v>0</v>
      </c>
      <c r="W164">
        <v>2016</v>
      </c>
      <c r="X164" t="s">
        <v>232</v>
      </c>
      <c r="Y164" t="s">
        <v>47</v>
      </c>
      <c r="Z164" t="s">
        <v>76</v>
      </c>
      <c r="AA164" t="s">
        <v>47</v>
      </c>
      <c r="AB164" t="s">
        <v>255</v>
      </c>
    </row>
    <row r="165" spans="1:28" x14ac:dyDescent="0.25">
      <c r="A165" t="s">
        <v>32</v>
      </c>
      <c r="B165" t="s">
        <v>72</v>
      </c>
      <c r="C165" t="s">
        <v>79</v>
      </c>
      <c r="D165" s="2">
        <v>82931101</v>
      </c>
      <c r="E165" t="s">
        <v>51</v>
      </c>
      <c r="F165" s="3">
        <v>8033</v>
      </c>
      <c r="G165">
        <v>20160217</v>
      </c>
      <c r="H165" s="4">
        <v>1950</v>
      </c>
      <c r="I165">
        <v>1406650</v>
      </c>
      <c r="J165" s="5">
        <v>1327</v>
      </c>
      <c r="K165" t="s">
        <v>37</v>
      </c>
      <c r="L165" t="s">
        <v>52</v>
      </c>
      <c r="M165" t="s">
        <v>53</v>
      </c>
      <c r="N165" s="5">
        <v>7</v>
      </c>
      <c r="O165" s="5">
        <v>9289</v>
      </c>
      <c r="P165" t="s">
        <v>275</v>
      </c>
      <c r="Q165" t="s">
        <v>55</v>
      </c>
      <c r="R165" t="s">
        <v>42</v>
      </c>
      <c r="S165" t="s">
        <v>280</v>
      </c>
      <c r="T165" t="s">
        <v>44</v>
      </c>
      <c r="U165" t="s">
        <v>45</v>
      </c>
      <c r="V165">
        <v>0</v>
      </c>
      <c r="W165">
        <v>2016</v>
      </c>
      <c r="X165" t="s">
        <v>232</v>
      </c>
      <c r="Y165" t="s">
        <v>47</v>
      </c>
      <c r="Z165" t="s">
        <v>76</v>
      </c>
      <c r="AA165" t="s">
        <v>47</v>
      </c>
      <c r="AB165" t="s">
        <v>255</v>
      </c>
    </row>
    <row r="166" spans="1:28" x14ac:dyDescent="0.25">
      <c r="A166" t="s">
        <v>32</v>
      </c>
      <c r="B166" t="s">
        <v>33</v>
      </c>
      <c r="C166" t="s">
        <v>34</v>
      </c>
      <c r="D166" s="2">
        <v>82841101</v>
      </c>
      <c r="E166" t="s">
        <v>51</v>
      </c>
      <c r="F166" s="3">
        <v>5487</v>
      </c>
      <c r="G166">
        <v>20160305</v>
      </c>
      <c r="H166" s="4">
        <v>1556</v>
      </c>
      <c r="I166">
        <v>1417015</v>
      </c>
      <c r="J166" s="5">
        <v>322</v>
      </c>
      <c r="K166" t="s">
        <v>37</v>
      </c>
      <c r="L166" t="s">
        <v>52</v>
      </c>
      <c r="M166" t="s">
        <v>59</v>
      </c>
      <c r="N166" s="5">
        <v>56</v>
      </c>
      <c r="O166" s="5">
        <v>15080</v>
      </c>
      <c r="P166" t="s">
        <v>275</v>
      </c>
      <c r="Q166" t="s">
        <v>55</v>
      </c>
      <c r="R166" t="s">
        <v>42</v>
      </c>
      <c r="S166" t="s">
        <v>281</v>
      </c>
      <c r="T166" t="s">
        <v>44</v>
      </c>
      <c r="U166" t="s">
        <v>45</v>
      </c>
      <c r="V166">
        <v>0</v>
      </c>
      <c r="W166">
        <v>2016</v>
      </c>
      <c r="X166" t="s">
        <v>282</v>
      </c>
      <c r="Y166" t="s">
        <v>47</v>
      </c>
      <c r="Z166" t="s">
        <v>58</v>
      </c>
      <c r="AA166" t="s">
        <v>47</v>
      </c>
      <c r="AB166" t="s">
        <v>255</v>
      </c>
    </row>
    <row r="167" spans="1:28" x14ac:dyDescent="0.25">
      <c r="A167" t="s">
        <v>32</v>
      </c>
      <c r="B167" t="s">
        <v>33</v>
      </c>
      <c r="C167" t="s">
        <v>34</v>
      </c>
      <c r="D167" s="2">
        <v>82841101</v>
      </c>
      <c r="E167" t="s">
        <v>51</v>
      </c>
      <c r="F167" s="3">
        <v>5473</v>
      </c>
      <c r="G167">
        <v>20160305</v>
      </c>
      <c r="H167" s="4">
        <v>1930</v>
      </c>
      <c r="I167">
        <v>1418526</v>
      </c>
      <c r="J167" s="5">
        <v>250</v>
      </c>
      <c r="K167" t="s">
        <v>37</v>
      </c>
      <c r="L167" t="s">
        <v>52</v>
      </c>
      <c r="M167" t="s">
        <v>59</v>
      </c>
      <c r="N167" s="5">
        <v>90</v>
      </c>
      <c r="O167" s="5">
        <v>22500</v>
      </c>
      <c r="P167" t="s">
        <v>283</v>
      </c>
      <c r="Q167" t="s">
        <v>55</v>
      </c>
      <c r="R167" t="s">
        <v>42</v>
      </c>
      <c r="S167" t="s">
        <v>284</v>
      </c>
      <c r="T167" t="s">
        <v>44</v>
      </c>
      <c r="U167" t="s">
        <v>45</v>
      </c>
      <c r="V167">
        <v>0</v>
      </c>
      <c r="W167">
        <v>2016</v>
      </c>
      <c r="X167" t="s">
        <v>282</v>
      </c>
      <c r="Y167" t="s">
        <v>47</v>
      </c>
      <c r="Z167" t="s">
        <v>76</v>
      </c>
      <c r="AA167" t="s">
        <v>47</v>
      </c>
      <c r="AB167" t="s">
        <v>255</v>
      </c>
    </row>
    <row r="168" spans="1:28" x14ac:dyDescent="0.25">
      <c r="A168" t="s">
        <v>32</v>
      </c>
      <c r="B168" t="s">
        <v>33</v>
      </c>
      <c r="C168" t="s">
        <v>34</v>
      </c>
      <c r="D168" s="2">
        <v>82841101</v>
      </c>
      <c r="E168" t="s">
        <v>51</v>
      </c>
      <c r="F168" s="3">
        <v>5519</v>
      </c>
      <c r="G168">
        <v>20160305</v>
      </c>
      <c r="H168" s="4">
        <v>1933</v>
      </c>
      <c r="I168">
        <v>1418557</v>
      </c>
      <c r="J168" s="5">
        <v>1172</v>
      </c>
      <c r="K168" t="s">
        <v>37</v>
      </c>
      <c r="L168" t="s">
        <v>52</v>
      </c>
      <c r="M168" t="s">
        <v>53</v>
      </c>
      <c r="N168" s="5">
        <v>174</v>
      </c>
      <c r="O168" s="5">
        <v>188631</v>
      </c>
      <c r="P168" t="s">
        <v>283</v>
      </c>
      <c r="Q168" t="s">
        <v>138</v>
      </c>
      <c r="R168" t="s">
        <v>42</v>
      </c>
      <c r="S168" t="s">
        <v>285</v>
      </c>
      <c r="T168" t="s">
        <v>44</v>
      </c>
      <c r="U168" t="s">
        <v>45</v>
      </c>
      <c r="V168">
        <v>0</v>
      </c>
      <c r="W168">
        <v>2016</v>
      </c>
      <c r="X168" t="s">
        <v>282</v>
      </c>
      <c r="Y168" t="s">
        <v>47</v>
      </c>
      <c r="Z168" t="s">
        <v>58</v>
      </c>
      <c r="AA168" t="s">
        <v>47</v>
      </c>
      <c r="AB168" t="s">
        <v>255</v>
      </c>
    </row>
    <row r="169" spans="1:28" x14ac:dyDescent="0.25">
      <c r="A169" t="s">
        <v>32</v>
      </c>
      <c r="B169" t="s">
        <v>33</v>
      </c>
      <c r="C169" t="s">
        <v>50</v>
      </c>
      <c r="D169" s="2">
        <v>82841102</v>
      </c>
      <c r="E169" t="s">
        <v>51</v>
      </c>
      <c r="F169" s="3">
        <v>7773</v>
      </c>
      <c r="G169">
        <v>20160305</v>
      </c>
      <c r="H169" s="4">
        <v>1644</v>
      </c>
      <c r="I169">
        <v>1417445</v>
      </c>
      <c r="J169" s="5">
        <v>850</v>
      </c>
      <c r="K169" t="s">
        <v>37</v>
      </c>
      <c r="L169" t="s">
        <v>52</v>
      </c>
      <c r="M169" t="s">
        <v>53</v>
      </c>
      <c r="N169" s="5">
        <v>34</v>
      </c>
      <c r="O169" s="5">
        <v>20206</v>
      </c>
      <c r="P169" t="s">
        <v>283</v>
      </c>
      <c r="Q169" t="s">
        <v>55</v>
      </c>
      <c r="R169" t="s">
        <v>42</v>
      </c>
      <c r="S169" t="s">
        <v>286</v>
      </c>
      <c r="T169" t="s">
        <v>44</v>
      </c>
      <c r="U169" t="s">
        <v>45</v>
      </c>
      <c r="V169">
        <v>0</v>
      </c>
      <c r="W169">
        <v>2016</v>
      </c>
      <c r="X169" t="s">
        <v>282</v>
      </c>
      <c r="Y169" t="s">
        <v>47</v>
      </c>
      <c r="Z169" t="s">
        <v>58</v>
      </c>
      <c r="AA169" t="s">
        <v>47</v>
      </c>
      <c r="AB169" t="s">
        <v>255</v>
      </c>
    </row>
    <row r="170" spans="1:28" x14ac:dyDescent="0.25">
      <c r="A170" t="s">
        <v>32</v>
      </c>
      <c r="B170" t="s">
        <v>33</v>
      </c>
      <c r="C170" t="s">
        <v>50</v>
      </c>
      <c r="D170" s="2">
        <v>82841102</v>
      </c>
      <c r="E170" t="s">
        <v>51</v>
      </c>
      <c r="F170" s="3">
        <v>8501</v>
      </c>
      <c r="G170">
        <v>20160305</v>
      </c>
      <c r="H170" s="4">
        <v>1641</v>
      </c>
      <c r="I170">
        <v>1417392</v>
      </c>
      <c r="J170" s="5">
        <v>903</v>
      </c>
      <c r="K170" t="s">
        <v>37</v>
      </c>
      <c r="L170" t="s">
        <v>52</v>
      </c>
      <c r="M170" t="s">
        <v>53</v>
      </c>
      <c r="N170" s="5">
        <v>20</v>
      </c>
      <c r="O170" s="5">
        <v>18060</v>
      </c>
      <c r="P170" t="s">
        <v>283</v>
      </c>
      <c r="Q170" t="s">
        <v>55</v>
      </c>
      <c r="R170" t="s">
        <v>42</v>
      </c>
      <c r="S170" t="s">
        <v>287</v>
      </c>
      <c r="T170" t="s">
        <v>44</v>
      </c>
      <c r="U170" t="s">
        <v>45</v>
      </c>
      <c r="V170">
        <v>0</v>
      </c>
      <c r="W170">
        <v>2016</v>
      </c>
      <c r="X170" t="s">
        <v>282</v>
      </c>
      <c r="Y170" t="s">
        <v>47</v>
      </c>
      <c r="Z170" t="s">
        <v>101</v>
      </c>
      <c r="AA170" t="s">
        <v>47</v>
      </c>
      <c r="AB170" t="s">
        <v>255</v>
      </c>
    </row>
    <row r="171" spans="1:28" x14ac:dyDescent="0.25">
      <c r="A171" t="s">
        <v>32</v>
      </c>
      <c r="B171" t="s">
        <v>33</v>
      </c>
      <c r="C171" t="s">
        <v>50</v>
      </c>
      <c r="D171" s="2">
        <v>82841102</v>
      </c>
      <c r="E171" t="s">
        <v>51</v>
      </c>
      <c r="F171" s="3">
        <v>7289</v>
      </c>
      <c r="G171">
        <v>20160305</v>
      </c>
      <c r="H171" s="4">
        <v>2246</v>
      </c>
      <c r="I171">
        <v>1421125</v>
      </c>
      <c r="J171" s="5">
        <v>1055</v>
      </c>
      <c r="K171" t="s">
        <v>37</v>
      </c>
      <c r="L171" t="s">
        <v>52</v>
      </c>
      <c r="M171" t="s">
        <v>53</v>
      </c>
      <c r="N171" s="5">
        <v>14</v>
      </c>
      <c r="O171" s="5">
        <v>14770</v>
      </c>
      <c r="P171" t="s">
        <v>268</v>
      </c>
      <c r="Q171" t="s">
        <v>55</v>
      </c>
      <c r="R171" t="s">
        <v>42</v>
      </c>
      <c r="S171" t="s">
        <v>288</v>
      </c>
      <c r="T171" t="s">
        <v>44</v>
      </c>
      <c r="U171" t="s">
        <v>45</v>
      </c>
      <c r="V171">
        <v>0</v>
      </c>
      <c r="W171">
        <v>2016</v>
      </c>
      <c r="X171" t="s">
        <v>282</v>
      </c>
      <c r="Y171" t="s">
        <v>47</v>
      </c>
      <c r="Z171" t="s">
        <v>76</v>
      </c>
      <c r="AA171" t="s">
        <v>47</v>
      </c>
      <c r="AB171" t="s">
        <v>255</v>
      </c>
    </row>
    <row r="172" spans="1:28" x14ac:dyDescent="0.25">
      <c r="A172" t="s">
        <v>32</v>
      </c>
      <c r="B172" t="s">
        <v>33</v>
      </c>
      <c r="C172" t="s">
        <v>63</v>
      </c>
      <c r="D172" s="2">
        <v>83622103</v>
      </c>
      <c r="E172" t="s">
        <v>35</v>
      </c>
      <c r="F172" s="3">
        <v>10946</v>
      </c>
      <c r="G172">
        <v>20160305</v>
      </c>
      <c r="H172" s="4">
        <v>1420</v>
      </c>
      <c r="I172">
        <v>1416774</v>
      </c>
      <c r="J172" s="5">
        <v>734</v>
      </c>
      <c r="K172" t="s">
        <v>37</v>
      </c>
      <c r="L172" t="s">
        <v>52</v>
      </c>
      <c r="M172" t="s">
        <v>53</v>
      </c>
      <c r="N172" s="5">
        <v>156</v>
      </c>
      <c r="O172" s="5">
        <v>50664</v>
      </c>
      <c r="P172" t="s">
        <v>262</v>
      </c>
      <c r="Q172" t="s">
        <v>55</v>
      </c>
      <c r="R172" t="s">
        <v>42</v>
      </c>
      <c r="S172" t="s">
        <v>289</v>
      </c>
      <c r="T172" t="s">
        <v>44</v>
      </c>
      <c r="U172" t="s">
        <v>45</v>
      </c>
      <c r="V172">
        <v>0</v>
      </c>
      <c r="W172">
        <v>2016</v>
      </c>
      <c r="X172" t="s">
        <v>282</v>
      </c>
      <c r="Y172" t="s">
        <v>47</v>
      </c>
      <c r="Z172" t="s">
        <v>58</v>
      </c>
      <c r="AA172" t="s">
        <v>47</v>
      </c>
      <c r="AB172" t="s">
        <v>255</v>
      </c>
    </row>
    <row r="173" spans="1:28" x14ac:dyDescent="0.25">
      <c r="A173" t="s">
        <v>32</v>
      </c>
      <c r="B173" t="s">
        <v>33</v>
      </c>
      <c r="C173" t="s">
        <v>67</v>
      </c>
      <c r="D173" s="2">
        <v>83622104</v>
      </c>
      <c r="E173" t="s">
        <v>51</v>
      </c>
      <c r="F173" s="3">
        <v>6087</v>
      </c>
      <c r="G173">
        <v>20160305</v>
      </c>
      <c r="H173" s="4">
        <v>2049</v>
      </c>
      <c r="I173">
        <v>1419389</v>
      </c>
      <c r="J173" s="5">
        <v>1468</v>
      </c>
      <c r="K173" t="s">
        <v>37</v>
      </c>
      <c r="L173" t="s">
        <v>52</v>
      </c>
      <c r="M173" t="s">
        <v>59</v>
      </c>
      <c r="N173" s="5">
        <v>184</v>
      </c>
      <c r="O173" s="5">
        <v>172095</v>
      </c>
      <c r="P173" t="s">
        <v>258</v>
      </c>
      <c r="Q173" t="s">
        <v>55</v>
      </c>
      <c r="R173" t="s">
        <v>56</v>
      </c>
      <c r="S173" t="s">
        <v>290</v>
      </c>
      <c r="T173" t="s">
        <v>44</v>
      </c>
      <c r="U173" t="s">
        <v>45</v>
      </c>
      <c r="V173">
        <v>0</v>
      </c>
      <c r="W173">
        <v>2016</v>
      </c>
      <c r="X173" t="s">
        <v>282</v>
      </c>
      <c r="Y173" t="s">
        <v>47</v>
      </c>
      <c r="Z173" t="s">
        <v>58</v>
      </c>
      <c r="AA173" t="s">
        <v>47</v>
      </c>
      <c r="AB173" t="s">
        <v>255</v>
      </c>
    </row>
    <row r="174" spans="1:28" x14ac:dyDescent="0.25">
      <c r="A174" t="s">
        <v>32</v>
      </c>
      <c r="B174" t="s">
        <v>33</v>
      </c>
      <c r="C174" t="s">
        <v>114</v>
      </c>
      <c r="D174" s="2">
        <v>83622105</v>
      </c>
      <c r="E174" t="s">
        <v>51</v>
      </c>
      <c r="F174" s="3">
        <v>287</v>
      </c>
      <c r="G174">
        <v>20160305</v>
      </c>
      <c r="H174" s="4">
        <v>1157</v>
      </c>
      <c r="I174">
        <v>1416594</v>
      </c>
      <c r="J174" s="5">
        <v>339</v>
      </c>
      <c r="K174" t="s">
        <v>37</v>
      </c>
      <c r="L174" t="s">
        <v>38</v>
      </c>
      <c r="M174" t="s">
        <v>266</v>
      </c>
      <c r="N174" s="5">
        <v>16</v>
      </c>
      <c r="O174" s="5">
        <v>5424</v>
      </c>
      <c r="P174" t="s">
        <v>283</v>
      </c>
      <c r="Q174" t="s">
        <v>55</v>
      </c>
      <c r="R174" t="s">
        <v>42</v>
      </c>
      <c r="S174" t="s">
        <v>291</v>
      </c>
      <c r="T174" t="s">
        <v>44</v>
      </c>
      <c r="U174" t="s">
        <v>45</v>
      </c>
      <c r="V174">
        <v>0</v>
      </c>
      <c r="W174">
        <v>2016</v>
      </c>
      <c r="X174" t="s">
        <v>282</v>
      </c>
      <c r="Y174" t="s">
        <v>47</v>
      </c>
      <c r="Z174" t="s">
        <v>76</v>
      </c>
      <c r="AA174" t="s">
        <v>47</v>
      </c>
      <c r="AB174" t="s">
        <v>255</v>
      </c>
    </row>
    <row r="175" spans="1:28" x14ac:dyDescent="0.25">
      <c r="A175" t="s">
        <v>32</v>
      </c>
      <c r="B175" t="s">
        <v>33</v>
      </c>
      <c r="C175" t="s">
        <v>114</v>
      </c>
      <c r="D175" s="2">
        <v>83622105</v>
      </c>
      <c r="E175" t="s">
        <v>35</v>
      </c>
      <c r="F175" s="3">
        <v>10728</v>
      </c>
      <c r="G175">
        <v>20160305</v>
      </c>
      <c r="H175" s="4">
        <v>1544</v>
      </c>
      <c r="I175">
        <v>1416983</v>
      </c>
      <c r="J175" s="5">
        <v>666</v>
      </c>
      <c r="K175" t="s">
        <v>37</v>
      </c>
      <c r="L175" t="s">
        <v>52</v>
      </c>
      <c r="M175" t="s">
        <v>53</v>
      </c>
      <c r="N175" s="5">
        <v>3432</v>
      </c>
      <c r="O175" s="5">
        <v>251938</v>
      </c>
      <c r="P175" t="s">
        <v>275</v>
      </c>
      <c r="Q175" t="s">
        <v>55</v>
      </c>
      <c r="R175" t="s">
        <v>42</v>
      </c>
      <c r="S175" t="s">
        <v>292</v>
      </c>
      <c r="T175" t="s">
        <v>44</v>
      </c>
      <c r="U175" t="s">
        <v>45</v>
      </c>
      <c r="V175">
        <v>0</v>
      </c>
      <c r="W175">
        <v>2016</v>
      </c>
      <c r="X175" t="s">
        <v>282</v>
      </c>
      <c r="Y175" t="s">
        <v>47</v>
      </c>
      <c r="Z175" t="s">
        <v>76</v>
      </c>
      <c r="AA175" t="s">
        <v>47</v>
      </c>
      <c r="AB175" t="s">
        <v>255</v>
      </c>
    </row>
    <row r="176" spans="1:28" x14ac:dyDescent="0.25">
      <c r="A176" t="s">
        <v>32</v>
      </c>
      <c r="B176" t="s">
        <v>33</v>
      </c>
      <c r="C176" t="s">
        <v>114</v>
      </c>
      <c r="D176" s="2">
        <v>83622105</v>
      </c>
      <c r="E176" t="s">
        <v>51</v>
      </c>
      <c r="F176" s="3">
        <v>11929</v>
      </c>
      <c r="G176">
        <v>20160305</v>
      </c>
      <c r="H176" s="4">
        <v>1632</v>
      </c>
      <c r="I176">
        <v>1418034</v>
      </c>
      <c r="J176" s="5">
        <v>705</v>
      </c>
      <c r="K176" t="s">
        <v>37</v>
      </c>
      <c r="L176" t="s">
        <v>52</v>
      </c>
      <c r="M176" t="s">
        <v>53</v>
      </c>
      <c r="N176" s="5">
        <v>100</v>
      </c>
      <c r="O176" s="5">
        <v>60572</v>
      </c>
      <c r="P176" t="s">
        <v>268</v>
      </c>
      <c r="Q176" t="s">
        <v>55</v>
      </c>
      <c r="R176" t="s">
        <v>56</v>
      </c>
      <c r="S176" t="s">
        <v>293</v>
      </c>
      <c r="T176" t="s">
        <v>44</v>
      </c>
      <c r="U176" t="s">
        <v>45</v>
      </c>
      <c r="V176">
        <v>0</v>
      </c>
      <c r="W176">
        <v>2016</v>
      </c>
      <c r="X176" t="s">
        <v>282</v>
      </c>
      <c r="Y176" t="s">
        <v>47</v>
      </c>
      <c r="Z176" t="s">
        <v>101</v>
      </c>
      <c r="AA176" t="s">
        <v>47</v>
      </c>
      <c r="AB176" t="s">
        <v>255</v>
      </c>
    </row>
    <row r="177" spans="1:28" x14ac:dyDescent="0.25">
      <c r="A177" t="s">
        <v>32</v>
      </c>
      <c r="B177" t="s">
        <v>33</v>
      </c>
      <c r="C177" t="s">
        <v>114</v>
      </c>
      <c r="D177" s="2">
        <v>83622105</v>
      </c>
      <c r="E177" t="s">
        <v>51</v>
      </c>
      <c r="F177" s="3">
        <v>9251</v>
      </c>
      <c r="G177">
        <v>20160305</v>
      </c>
      <c r="H177" s="4">
        <v>1830</v>
      </c>
      <c r="I177">
        <v>1418135</v>
      </c>
      <c r="J177" s="5">
        <v>436</v>
      </c>
      <c r="K177" t="s">
        <v>37</v>
      </c>
      <c r="L177" t="s">
        <v>52</v>
      </c>
      <c r="M177" t="s">
        <v>53</v>
      </c>
      <c r="N177" s="5">
        <v>7</v>
      </c>
      <c r="O177" s="5">
        <v>3052</v>
      </c>
      <c r="P177" t="s">
        <v>258</v>
      </c>
      <c r="Q177" t="s">
        <v>55</v>
      </c>
      <c r="R177" t="s">
        <v>56</v>
      </c>
      <c r="S177" t="s">
        <v>294</v>
      </c>
      <c r="T177" t="s">
        <v>44</v>
      </c>
      <c r="U177" t="s">
        <v>45</v>
      </c>
      <c r="V177">
        <v>0</v>
      </c>
      <c r="W177">
        <v>2016</v>
      </c>
      <c r="X177" t="s">
        <v>282</v>
      </c>
      <c r="Y177" t="s">
        <v>47</v>
      </c>
      <c r="Z177" t="s">
        <v>295</v>
      </c>
      <c r="AA177" t="s">
        <v>47</v>
      </c>
      <c r="AB177" t="s">
        <v>255</v>
      </c>
    </row>
    <row r="178" spans="1:28" x14ac:dyDescent="0.25">
      <c r="A178" t="s">
        <v>32</v>
      </c>
      <c r="B178" t="s">
        <v>33</v>
      </c>
      <c r="C178" t="s">
        <v>114</v>
      </c>
      <c r="D178" s="2">
        <v>83622105</v>
      </c>
      <c r="E178" t="s">
        <v>250</v>
      </c>
      <c r="F178" s="3" t="s">
        <v>296</v>
      </c>
      <c r="G178">
        <v>20160305</v>
      </c>
      <c r="H178" s="4">
        <v>1721</v>
      </c>
      <c r="I178">
        <v>1421565</v>
      </c>
      <c r="J178" s="5">
        <v>1374</v>
      </c>
      <c r="K178" t="s">
        <v>37</v>
      </c>
      <c r="L178" t="s">
        <v>52</v>
      </c>
      <c r="M178" t="s">
        <v>53</v>
      </c>
      <c r="N178" s="5">
        <v>4</v>
      </c>
      <c r="O178" s="5">
        <v>5496</v>
      </c>
      <c r="P178" t="s">
        <v>283</v>
      </c>
      <c r="Q178" t="s">
        <v>55</v>
      </c>
      <c r="R178" t="s">
        <v>42</v>
      </c>
      <c r="S178" t="s">
        <v>297</v>
      </c>
      <c r="T178" t="s">
        <v>44</v>
      </c>
      <c r="U178" t="s">
        <v>45</v>
      </c>
      <c r="V178">
        <v>0</v>
      </c>
      <c r="W178">
        <v>2016</v>
      </c>
      <c r="X178" t="s">
        <v>282</v>
      </c>
      <c r="Y178" t="s">
        <v>47</v>
      </c>
      <c r="Z178" t="s">
        <v>295</v>
      </c>
      <c r="AA178" t="s">
        <v>47</v>
      </c>
      <c r="AB178" t="s">
        <v>255</v>
      </c>
    </row>
    <row r="179" spans="1:28" x14ac:dyDescent="0.25">
      <c r="A179" t="s">
        <v>32</v>
      </c>
      <c r="B179" t="s">
        <v>33</v>
      </c>
      <c r="C179" t="s">
        <v>70</v>
      </c>
      <c r="D179" s="2">
        <v>83622106</v>
      </c>
      <c r="E179" t="s">
        <v>51</v>
      </c>
      <c r="F179" s="3">
        <v>7457</v>
      </c>
      <c r="G179">
        <v>20160305</v>
      </c>
      <c r="H179" s="4">
        <v>731</v>
      </c>
      <c r="I179">
        <v>1416317</v>
      </c>
      <c r="J179" s="5">
        <v>714</v>
      </c>
      <c r="K179" t="s">
        <v>37</v>
      </c>
      <c r="L179" t="s">
        <v>38</v>
      </c>
      <c r="M179" t="s">
        <v>266</v>
      </c>
      <c r="N179" s="5">
        <v>317</v>
      </c>
      <c r="O179" s="5">
        <v>42327</v>
      </c>
      <c r="P179" t="s">
        <v>278</v>
      </c>
      <c r="Q179" t="s">
        <v>68</v>
      </c>
      <c r="R179" t="s">
        <v>42</v>
      </c>
      <c r="S179" t="s">
        <v>298</v>
      </c>
      <c r="T179" t="s">
        <v>44</v>
      </c>
      <c r="U179" t="s">
        <v>45</v>
      </c>
      <c r="V179">
        <v>0</v>
      </c>
      <c r="W179">
        <v>2016</v>
      </c>
      <c r="X179" t="s">
        <v>282</v>
      </c>
      <c r="Y179" t="s">
        <v>47</v>
      </c>
      <c r="Z179" t="s">
        <v>58</v>
      </c>
      <c r="AA179" t="s">
        <v>47</v>
      </c>
      <c r="AB179" t="s">
        <v>255</v>
      </c>
    </row>
    <row r="180" spans="1:28" x14ac:dyDescent="0.25">
      <c r="A180" t="s">
        <v>32</v>
      </c>
      <c r="B180" t="s">
        <v>33</v>
      </c>
      <c r="C180" t="s">
        <v>70</v>
      </c>
      <c r="D180" s="2">
        <v>83622106</v>
      </c>
      <c r="E180" t="s">
        <v>51</v>
      </c>
      <c r="F180" s="3">
        <v>11323</v>
      </c>
      <c r="G180">
        <v>20160305</v>
      </c>
      <c r="H180" s="4">
        <v>1313</v>
      </c>
      <c r="I180">
        <v>1416660</v>
      </c>
      <c r="J180" s="5">
        <v>426</v>
      </c>
      <c r="K180" t="s">
        <v>37</v>
      </c>
      <c r="L180" t="s">
        <v>38</v>
      </c>
      <c r="M180" t="s">
        <v>266</v>
      </c>
      <c r="N180" s="5">
        <v>5</v>
      </c>
      <c r="O180" s="5">
        <v>2130</v>
      </c>
      <c r="P180" t="s">
        <v>275</v>
      </c>
      <c r="Q180" t="s">
        <v>55</v>
      </c>
      <c r="R180" t="s">
        <v>42</v>
      </c>
      <c r="S180" t="s">
        <v>299</v>
      </c>
      <c r="T180" t="s">
        <v>44</v>
      </c>
      <c r="U180" t="s">
        <v>45</v>
      </c>
      <c r="V180">
        <v>0</v>
      </c>
      <c r="W180">
        <v>2016</v>
      </c>
      <c r="X180" t="s">
        <v>282</v>
      </c>
      <c r="Y180" t="s">
        <v>47</v>
      </c>
      <c r="Z180" t="s">
        <v>58</v>
      </c>
      <c r="AA180" t="s">
        <v>47</v>
      </c>
      <c r="AB180" t="s">
        <v>255</v>
      </c>
    </row>
    <row r="181" spans="1:28" x14ac:dyDescent="0.25">
      <c r="A181" t="s">
        <v>32</v>
      </c>
      <c r="B181" t="s">
        <v>33</v>
      </c>
      <c r="C181" t="s">
        <v>70</v>
      </c>
      <c r="D181" s="2">
        <v>83622106</v>
      </c>
      <c r="E181" t="s">
        <v>51</v>
      </c>
      <c r="F181" s="3">
        <v>1117</v>
      </c>
      <c r="G181">
        <v>20160305</v>
      </c>
      <c r="H181" s="4">
        <v>1740</v>
      </c>
      <c r="I181">
        <v>1421282</v>
      </c>
      <c r="J181" s="5">
        <v>2843</v>
      </c>
      <c r="K181" t="s">
        <v>37</v>
      </c>
      <c r="L181" t="s">
        <v>52</v>
      </c>
      <c r="M181" t="s">
        <v>53</v>
      </c>
      <c r="N181" s="5">
        <v>20</v>
      </c>
      <c r="O181" s="5">
        <v>56860</v>
      </c>
      <c r="P181" t="s">
        <v>283</v>
      </c>
      <c r="Q181" t="s">
        <v>55</v>
      </c>
      <c r="R181" t="s">
        <v>42</v>
      </c>
      <c r="S181" t="s">
        <v>300</v>
      </c>
      <c r="T181" t="s">
        <v>44</v>
      </c>
      <c r="U181" t="s">
        <v>45</v>
      </c>
      <c r="V181">
        <v>0</v>
      </c>
      <c r="W181">
        <v>2016</v>
      </c>
      <c r="X181" t="s">
        <v>282</v>
      </c>
      <c r="Y181" t="s">
        <v>47</v>
      </c>
      <c r="Z181" t="s">
        <v>58</v>
      </c>
      <c r="AA181" t="s">
        <v>47</v>
      </c>
      <c r="AB181" t="s">
        <v>255</v>
      </c>
    </row>
    <row r="182" spans="1:28" x14ac:dyDescent="0.25">
      <c r="A182" t="s">
        <v>32</v>
      </c>
      <c r="B182" t="s">
        <v>72</v>
      </c>
      <c r="C182" t="s">
        <v>165</v>
      </c>
      <c r="D182" s="2">
        <v>182291102</v>
      </c>
      <c r="E182" t="s">
        <v>51</v>
      </c>
      <c r="F182" s="3">
        <v>2875</v>
      </c>
      <c r="G182">
        <v>20160305</v>
      </c>
      <c r="H182" s="4">
        <v>2157</v>
      </c>
      <c r="I182">
        <v>1419887</v>
      </c>
      <c r="J182" s="5">
        <v>973</v>
      </c>
      <c r="K182" t="s">
        <v>37</v>
      </c>
      <c r="L182" t="s">
        <v>52</v>
      </c>
      <c r="M182" t="s">
        <v>53</v>
      </c>
      <c r="N182" s="5">
        <v>9</v>
      </c>
      <c r="O182" s="5">
        <v>8757</v>
      </c>
      <c r="P182" t="s">
        <v>275</v>
      </c>
      <c r="Q182" t="s">
        <v>55</v>
      </c>
      <c r="R182" t="s">
        <v>42</v>
      </c>
      <c r="S182" t="s">
        <v>301</v>
      </c>
      <c r="T182" t="s">
        <v>44</v>
      </c>
      <c r="U182" t="s">
        <v>45</v>
      </c>
      <c r="V182">
        <v>0</v>
      </c>
      <c r="W182">
        <v>2016</v>
      </c>
      <c r="X182" t="s">
        <v>282</v>
      </c>
      <c r="Y182" t="s">
        <v>47</v>
      </c>
      <c r="Z182" t="s">
        <v>58</v>
      </c>
      <c r="AA182" t="s">
        <v>47</v>
      </c>
      <c r="AB182" t="s">
        <v>47</v>
      </c>
    </row>
    <row r="183" spans="1:28" x14ac:dyDescent="0.25">
      <c r="A183" t="s">
        <v>32</v>
      </c>
      <c r="B183" t="s">
        <v>72</v>
      </c>
      <c r="C183" t="s">
        <v>77</v>
      </c>
      <c r="D183" s="2">
        <v>182941101</v>
      </c>
      <c r="E183" t="s">
        <v>51</v>
      </c>
      <c r="F183" s="3">
        <v>8245</v>
      </c>
      <c r="G183">
        <v>20160305</v>
      </c>
      <c r="H183" s="4">
        <v>1753</v>
      </c>
      <c r="I183">
        <v>1420877</v>
      </c>
      <c r="J183" s="5">
        <v>1174</v>
      </c>
      <c r="K183" t="s">
        <v>37</v>
      </c>
      <c r="L183" t="s">
        <v>52</v>
      </c>
      <c r="M183" t="s">
        <v>53</v>
      </c>
      <c r="N183" s="5">
        <v>19</v>
      </c>
      <c r="O183" s="5">
        <v>18886</v>
      </c>
      <c r="P183" t="s">
        <v>275</v>
      </c>
      <c r="Q183" t="s">
        <v>55</v>
      </c>
      <c r="R183" t="s">
        <v>56</v>
      </c>
      <c r="S183" t="s">
        <v>302</v>
      </c>
      <c r="T183" t="s">
        <v>44</v>
      </c>
      <c r="U183" t="s">
        <v>45</v>
      </c>
      <c r="V183">
        <v>0</v>
      </c>
      <c r="W183">
        <v>2016</v>
      </c>
      <c r="X183" t="s">
        <v>282</v>
      </c>
      <c r="Y183" t="s">
        <v>47</v>
      </c>
      <c r="Z183" t="s">
        <v>58</v>
      </c>
      <c r="AA183" t="s">
        <v>47</v>
      </c>
      <c r="AB183" t="s">
        <v>255</v>
      </c>
    </row>
    <row r="184" spans="1:28" x14ac:dyDescent="0.25">
      <c r="A184" t="s">
        <v>32</v>
      </c>
      <c r="B184" t="s">
        <v>72</v>
      </c>
      <c r="C184" t="s">
        <v>79</v>
      </c>
      <c r="D184" s="2">
        <v>82931101</v>
      </c>
      <c r="E184" t="s">
        <v>35</v>
      </c>
      <c r="F184" s="3">
        <v>5074</v>
      </c>
      <c r="G184">
        <v>20160305</v>
      </c>
      <c r="H184" s="4">
        <v>2045</v>
      </c>
      <c r="I184">
        <v>1419193</v>
      </c>
      <c r="J184" s="5">
        <v>1521</v>
      </c>
      <c r="K184" t="s">
        <v>37</v>
      </c>
      <c r="L184" t="s">
        <v>52</v>
      </c>
      <c r="M184" t="s">
        <v>53</v>
      </c>
      <c r="N184" s="5">
        <v>136</v>
      </c>
      <c r="O184" s="5">
        <v>173554</v>
      </c>
      <c r="P184" t="s">
        <v>258</v>
      </c>
      <c r="Q184" t="s">
        <v>55</v>
      </c>
      <c r="R184" t="s">
        <v>42</v>
      </c>
      <c r="S184" t="s">
        <v>303</v>
      </c>
      <c r="T184" t="s">
        <v>44</v>
      </c>
      <c r="U184" t="s">
        <v>45</v>
      </c>
      <c r="V184">
        <v>0</v>
      </c>
      <c r="W184">
        <v>2016</v>
      </c>
      <c r="X184" t="s">
        <v>282</v>
      </c>
      <c r="Y184" t="s">
        <v>47</v>
      </c>
      <c r="Z184" t="s">
        <v>76</v>
      </c>
      <c r="AA184" t="s">
        <v>47</v>
      </c>
      <c r="AB184" t="s">
        <v>255</v>
      </c>
    </row>
    <row r="185" spans="1:28" x14ac:dyDescent="0.25">
      <c r="A185" t="s">
        <v>32</v>
      </c>
      <c r="B185" t="s">
        <v>72</v>
      </c>
      <c r="C185" t="s">
        <v>79</v>
      </c>
      <c r="D185" s="2">
        <v>82931101</v>
      </c>
      <c r="E185" t="s">
        <v>35</v>
      </c>
      <c r="F185" s="3">
        <v>5078</v>
      </c>
      <c r="G185">
        <v>20160305</v>
      </c>
      <c r="H185" s="4">
        <v>2049</v>
      </c>
      <c r="I185" t="s">
        <v>304</v>
      </c>
      <c r="J185" s="5">
        <v>246</v>
      </c>
      <c r="K185" t="s">
        <v>37</v>
      </c>
      <c r="L185" t="s">
        <v>38</v>
      </c>
      <c r="M185" t="s">
        <v>266</v>
      </c>
      <c r="N185" s="5">
        <v>808</v>
      </c>
      <c r="O185" s="5">
        <v>138399</v>
      </c>
      <c r="P185" t="s">
        <v>268</v>
      </c>
      <c r="Q185" t="s">
        <v>41</v>
      </c>
      <c r="R185" t="s">
        <v>42</v>
      </c>
      <c r="S185" t="s">
        <v>305</v>
      </c>
      <c r="T185" t="s">
        <v>44</v>
      </c>
      <c r="U185" t="s">
        <v>45</v>
      </c>
      <c r="V185">
        <v>0</v>
      </c>
      <c r="W185">
        <v>2016</v>
      </c>
      <c r="X185" t="s">
        <v>282</v>
      </c>
      <c r="Y185" t="s">
        <v>47</v>
      </c>
      <c r="Z185" t="s">
        <v>76</v>
      </c>
      <c r="AA185" t="s">
        <v>47</v>
      </c>
      <c r="AB185" t="s">
        <v>255</v>
      </c>
    </row>
    <row r="186" spans="1:28" x14ac:dyDescent="0.25">
      <c r="A186" t="s">
        <v>32</v>
      </c>
      <c r="B186" t="s">
        <v>72</v>
      </c>
      <c r="C186" t="s">
        <v>79</v>
      </c>
      <c r="D186" s="2">
        <v>82931101</v>
      </c>
      <c r="E186" t="s">
        <v>51</v>
      </c>
      <c r="F186" s="3">
        <v>5539</v>
      </c>
      <c r="G186">
        <v>20160305</v>
      </c>
      <c r="H186" s="4">
        <v>2106</v>
      </c>
      <c r="I186">
        <v>1423823</v>
      </c>
      <c r="J186" s="5">
        <v>2609</v>
      </c>
      <c r="K186" t="s">
        <v>37</v>
      </c>
      <c r="L186" t="s">
        <v>52</v>
      </c>
      <c r="M186" t="s">
        <v>59</v>
      </c>
      <c r="N186" s="5">
        <v>2</v>
      </c>
      <c r="O186" s="5">
        <v>5218</v>
      </c>
      <c r="P186" t="s">
        <v>262</v>
      </c>
      <c r="Q186" t="s">
        <v>55</v>
      </c>
      <c r="R186" t="s">
        <v>42</v>
      </c>
      <c r="S186" t="s">
        <v>306</v>
      </c>
      <c r="T186" t="s">
        <v>44</v>
      </c>
      <c r="U186" t="s">
        <v>45</v>
      </c>
      <c r="V186">
        <v>0</v>
      </c>
      <c r="W186">
        <v>2016</v>
      </c>
      <c r="X186" t="s">
        <v>282</v>
      </c>
      <c r="Y186" t="s">
        <v>47</v>
      </c>
      <c r="Z186" t="s">
        <v>58</v>
      </c>
      <c r="AA186" t="s">
        <v>47</v>
      </c>
      <c r="AB186" t="s">
        <v>255</v>
      </c>
    </row>
    <row r="187" spans="1:28" x14ac:dyDescent="0.25">
      <c r="A187" t="s">
        <v>32</v>
      </c>
      <c r="B187" t="s">
        <v>33</v>
      </c>
      <c r="C187" t="s">
        <v>182</v>
      </c>
      <c r="D187" s="2">
        <v>83692104</v>
      </c>
      <c r="E187" t="s">
        <v>51</v>
      </c>
      <c r="F187" s="3">
        <v>6641</v>
      </c>
      <c r="G187">
        <v>20160305</v>
      </c>
      <c r="H187" s="4">
        <v>2058</v>
      </c>
      <c r="I187">
        <v>1420902</v>
      </c>
      <c r="J187" s="5">
        <v>1900</v>
      </c>
      <c r="K187" t="s">
        <v>37</v>
      </c>
      <c r="L187" t="s">
        <v>52</v>
      </c>
      <c r="M187" t="s">
        <v>53</v>
      </c>
      <c r="N187" s="5">
        <v>265</v>
      </c>
      <c r="O187" s="5">
        <v>370817</v>
      </c>
      <c r="P187" t="s">
        <v>258</v>
      </c>
      <c r="Q187" t="s">
        <v>55</v>
      </c>
      <c r="R187" t="s">
        <v>42</v>
      </c>
      <c r="S187" t="s">
        <v>307</v>
      </c>
      <c r="T187" t="s">
        <v>44</v>
      </c>
      <c r="U187" t="s">
        <v>45</v>
      </c>
      <c r="V187">
        <v>0</v>
      </c>
      <c r="W187">
        <v>2016</v>
      </c>
      <c r="X187" t="s">
        <v>282</v>
      </c>
      <c r="Y187" t="s">
        <v>47</v>
      </c>
      <c r="Z187" t="s">
        <v>76</v>
      </c>
      <c r="AA187" t="s">
        <v>47</v>
      </c>
      <c r="AB187" t="s">
        <v>255</v>
      </c>
    </row>
    <row r="188" spans="1:28" x14ac:dyDescent="0.25">
      <c r="A188" t="s">
        <v>32</v>
      </c>
      <c r="B188" t="s">
        <v>33</v>
      </c>
      <c r="C188" t="s">
        <v>185</v>
      </c>
      <c r="D188" s="2">
        <v>83692105</v>
      </c>
      <c r="E188" t="s">
        <v>35</v>
      </c>
      <c r="F188" s="3">
        <v>5090</v>
      </c>
      <c r="G188">
        <v>20160305</v>
      </c>
      <c r="H188" s="4">
        <v>1616</v>
      </c>
      <c r="I188">
        <v>1417182</v>
      </c>
      <c r="J188" s="5">
        <v>805</v>
      </c>
      <c r="K188" t="s">
        <v>37</v>
      </c>
      <c r="L188" t="s">
        <v>52</v>
      </c>
      <c r="M188" t="s">
        <v>53</v>
      </c>
      <c r="N188" s="5">
        <v>429</v>
      </c>
      <c r="O188" s="5">
        <v>71579</v>
      </c>
      <c r="P188" t="s">
        <v>275</v>
      </c>
      <c r="Q188" t="s">
        <v>55</v>
      </c>
      <c r="R188" t="s">
        <v>42</v>
      </c>
      <c r="S188" t="s">
        <v>308</v>
      </c>
      <c r="T188" t="s">
        <v>44</v>
      </c>
      <c r="U188" t="s">
        <v>45</v>
      </c>
      <c r="V188">
        <v>0</v>
      </c>
      <c r="W188">
        <v>2016</v>
      </c>
      <c r="X188" t="s">
        <v>282</v>
      </c>
      <c r="Y188" t="s">
        <v>47</v>
      </c>
      <c r="Z188" t="s">
        <v>58</v>
      </c>
      <c r="AA188" t="s">
        <v>47</v>
      </c>
      <c r="AB188" t="s">
        <v>255</v>
      </c>
    </row>
    <row r="189" spans="1:28" x14ac:dyDescent="0.25">
      <c r="A189" t="s">
        <v>32</v>
      </c>
      <c r="B189" t="s">
        <v>72</v>
      </c>
      <c r="C189" t="s">
        <v>135</v>
      </c>
      <c r="D189" s="2">
        <v>182852201</v>
      </c>
      <c r="E189" t="s">
        <v>51</v>
      </c>
      <c r="F189" s="3">
        <v>10421</v>
      </c>
      <c r="G189">
        <v>20160305</v>
      </c>
      <c r="H189" s="4">
        <v>1646</v>
      </c>
      <c r="I189">
        <v>1417459</v>
      </c>
      <c r="J189" s="5">
        <v>1329</v>
      </c>
      <c r="K189" t="s">
        <v>37</v>
      </c>
      <c r="L189" t="s">
        <v>52</v>
      </c>
      <c r="M189" t="s">
        <v>53</v>
      </c>
      <c r="N189" s="5">
        <v>15</v>
      </c>
      <c r="O189" s="5">
        <v>19935</v>
      </c>
      <c r="P189" t="s">
        <v>268</v>
      </c>
      <c r="Q189" t="s">
        <v>68</v>
      </c>
      <c r="R189" t="s">
        <v>42</v>
      </c>
      <c r="S189" t="s">
        <v>309</v>
      </c>
      <c r="T189" t="s">
        <v>44</v>
      </c>
      <c r="U189" t="s">
        <v>45</v>
      </c>
      <c r="V189">
        <v>0</v>
      </c>
      <c r="W189">
        <v>2016</v>
      </c>
      <c r="X189" t="s">
        <v>282</v>
      </c>
      <c r="Y189" t="s">
        <v>47</v>
      </c>
      <c r="Z189" t="s">
        <v>101</v>
      </c>
      <c r="AA189" t="s">
        <v>47</v>
      </c>
      <c r="AB189" t="s">
        <v>255</v>
      </c>
    </row>
    <row r="190" spans="1:28" x14ac:dyDescent="0.25">
      <c r="A190" t="s">
        <v>32</v>
      </c>
      <c r="B190" t="s">
        <v>72</v>
      </c>
      <c r="C190" t="s">
        <v>135</v>
      </c>
      <c r="D190" s="2">
        <v>182852201</v>
      </c>
      <c r="E190" t="s">
        <v>310</v>
      </c>
      <c r="F190" s="3" t="s">
        <v>311</v>
      </c>
      <c r="G190">
        <v>20160305</v>
      </c>
      <c r="H190" s="4">
        <v>2102</v>
      </c>
      <c r="I190">
        <v>1419375</v>
      </c>
      <c r="J190" s="5">
        <v>1071</v>
      </c>
      <c r="K190" t="s">
        <v>37</v>
      </c>
      <c r="L190" t="s">
        <v>52</v>
      </c>
      <c r="M190" t="s">
        <v>53</v>
      </c>
      <c r="N190" s="5">
        <v>6887</v>
      </c>
      <c r="O190" s="5">
        <v>631240</v>
      </c>
      <c r="P190" t="s">
        <v>312</v>
      </c>
      <c r="Q190" t="s">
        <v>55</v>
      </c>
      <c r="R190" t="s">
        <v>42</v>
      </c>
      <c r="S190" t="s">
        <v>313</v>
      </c>
      <c r="T190" t="s">
        <v>44</v>
      </c>
      <c r="U190" t="s">
        <v>45</v>
      </c>
      <c r="V190">
        <v>0</v>
      </c>
      <c r="W190">
        <v>2016</v>
      </c>
      <c r="X190" t="s">
        <v>282</v>
      </c>
      <c r="Y190" t="s">
        <v>47</v>
      </c>
      <c r="Z190" t="s">
        <v>58</v>
      </c>
      <c r="AA190" t="s">
        <v>47</v>
      </c>
      <c r="AB190" t="s">
        <v>255</v>
      </c>
    </row>
    <row r="191" spans="1:28" x14ac:dyDescent="0.25">
      <c r="A191" t="s">
        <v>32</v>
      </c>
      <c r="B191" t="s">
        <v>72</v>
      </c>
      <c r="C191" t="s">
        <v>195</v>
      </c>
      <c r="D191" s="2">
        <v>182852203</v>
      </c>
      <c r="E191" t="s">
        <v>51</v>
      </c>
      <c r="F191" s="3">
        <v>9623</v>
      </c>
      <c r="G191">
        <v>20160305</v>
      </c>
      <c r="H191" s="4">
        <v>2142</v>
      </c>
      <c r="I191">
        <v>1417491</v>
      </c>
      <c r="J191" s="5">
        <v>548</v>
      </c>
      <c r="K191" t="s">
        <v>37</v>
      </c>
      <c r="L191" t="s">
        <v>52</v>
      </c>
      <c r="M191" t="s">
        <v>53</v>
      </c>
      <c r="N191" s="5">
        <v>40</v>
      </c>
      <c r="O191" s="5">
        <v>21920</v>
      </c>
      <c r="P191" t="s">
        <v>264</v>
      </c>
      <c r="Q191" t="s">
        <v>55</v>
      </c>
      <c r="R191" t="s">
        <v>56</v>
      </c>
      <c r="S191" t="s">
        <v>314</v>
      </c>
      <c r="T191" t="s">
        <v>44</v>
      </c>
      <c r="U191" t="s">
        <v>45</v>
      </c>
      <c r="V191">
        <v>0</v>
      </c>
      <c r="W191">
        <v>2016</v>
      </c>
      <c r="X191" t="s">
        <v>282</v>
      </c>
      <c r="Y191" t="s">
        <v>47</v>
      </c>
      <c r="Z191" t="s">
        <v>101</v>
      </c>
      <c r="AA191" t="s">
        <v>47</v>
      </c>
      <c r="AB191" t="s">
        <v>255</v>
      </c>
    </row>
    <row r="192" spans="1:28" x14ac:dyDescent="0.25">
      <c r="A192" t="s">
        <v>32</v>
      </c>
      <c r="B192" t="s">
        <v>72</v>
      </c>
      <c r="C192" t="s">
        <v>315</v>
      </c>
      <c r="D192" s="2">
        <v>182852204</v>
      </c>
      <c r="E192" t="s">
        <v>51</v>
      </c>
      <c r="F192" s="3">
        <v>2371</v>
      </c>
      <c r="G192">
        <v>20160305</v>
      </c>
      <c r="H192" s="4">
        <v>1628</v>
      </c>
      <c r="I192">
        <v>1417245</v>
      </c>
      <c r="J192" s="5">
        <v>552</v>
      </c>
      <c r="K192" t="s">
        <v>37</v>
      </c>
      <c r="L192" t="s">
        <v>52</v>
      </c>
      <c r="M192" t="s">
        <v>53</v>
      </c>
      <c r="N192" s="5">
        <v>48</v>
      </c>
      <c r="O192" s="5">
        <v>21176</v>
      </c>
      <c r="P192" t="s">
        <v>275</v>
      </c>
      <c r="Q192" t="s">
        <v>55</v>
      </c>
      <c r="R192" t="s">
        <v>42</v>
      </c>
      <c r="S192" t="s">
        <v>316</v>
      </c>
      <c r="T192" t="s">
        <v>44</v>
      </c>
      <c r="U192" t="s">
        <v>45</v>
      </c>
      <c r="V192">
        <v>0</v>
      </c>
      <c r="W192">
        <v>2016</v>
      </c>
      <c r="X192" t="s">
        <v>282</v>
      </c>
      <c r="Y192" t="s">
        <v>47</v>
      </c>
      <c r="Z192" t="s">
        <v>58</v>
      </c>
      <c r="AA192" t="s">
        <v>47</v>
      </c>
      <c r="AB192" t="s">
        <v>255</v>
      </c>
    </row>
    <row r="193" spans="1:28" x14ac:dyDescent="0.25">
      <c r="A193" t="s">
        <v>32</v>
      </c>
      <c r="B193" t="s">
        <v>33</v>
      </c>
      <c r="C193" t="s">
        <v>202</v>
      </c>
      <c r="D193" s="2">
        <v>83192101</v>
      </c>
      <c r="E193" t="s">
        <v>51</v>
      </c>
      <c r="F193" s="3">
        <v>2667</v>
      </c>
      <c r="G193">
        <v>20161014</v>
      </c>
      <c r="H193" s="4">
        <v>1515</v>
      </c>
      <c r="I193">
        <v>1559890</v>
      </c>
      <c r="J193" s="5">
        <v>195</v>
      </c>
      <c r="K193" t="s">
        <v>37</v>
      </c>
      <c r="L193" t="s">
        <v>52</v>
      </c>
      <c r="M193" t="s">
        <v>53</v>
      </c>
      <c r="N193" s="5">
        <v>5</v>
      </c>
      <c r="O193" s="5">
        <v>975</v>
      </c>
      <c r="P193" t="s">
        <v>264</v>
      </c>
      <c r="Q193" t="s">
        <v>55</v>
      </c>
      <c r="R193" t="s">
        <v>42</v>
      </c>
      <c r="S193" t="s">
        <v>317</v>
      </c>
      <c r="T193" t="s">
        <v>44</v>
      </c>
      <c r="U193" t="s">
        <v>45</v>
      </c>
      <c r="V193">
        <v>0</v>
      </c>
      <c r="W193">
        <v>2016</v>
      </c>
      <c r="X193" t="s">
        <v>254</v>
      </c>
      <c r="Y193" t="s">
        <v>47</v>
      </c>
      <c r="Z193" t="s">
        <v>58</v>
      </c>
      <c r="AA193" t="s">
        <v>47</v>
      </c>
      <c r="AB193" t="s">
        <v>255</v>
      </c>
    </row>
    <row r="194" spans="1:28" x14ac:dyDescent="0.25">
      <c r="A194" t="s">
        <v>32</v>
      </c>
      <c r="B194" t="s">
        <v>33</v>
      </c>
      <c r="C194" t="s">
        <v>79</v>
      </c>
      <c r="D194" s="2">
        <v>82931101</v>
      </c>
      <c r="E194" t="s">
        <v>51</v>
      </c>
      <c r="F194" s="3">
        <v>5397</v>
      </c>
      <c r="G194">
        <v>20161014</v>
      </c>
      <c r="H194" s="4">
        <v>1805</v>
      </c>
      <c r="I194">
        <v>1560193</v>
      </c>
      <c r="J194" s="5">
        <v>680</v>
      </c>
      <c r="K194" t="s">
        <v>37</v>
      </c>
      <c r="L194" t="s">
        <v>52</v>
      </c>
      <c r="M194" t="s">
        <v>53</v>
      </c>
      <c r="N194" s="5">
        <v>23</v>
      </c>
      <c r="O194" s="5">
        <v>15640</v>
      </c>
      <c r="P194" t="s">
        <v>318</v>
      </c>
      <c r="Q194" t="s">
        <v>55</v>
      </c>
      <c r="R194" t="s">
        <v>42</v>
      </c>
      <c r="S194" t="s">
        <v>319</v>
      </c>
      <c r="T194" t="s">
        <v>44</v>
      </c>
      <c r="U194" t="s">
        <v>45</v>
      </c>
      <c r="V194">
        <v>0</v>
      </c>
      <c r="W194">
        <v>2016</v>
      </c>
      <c r="X194" t="s">
        <v>254</v>
      </c>
      <c r="Y194" t="s">
        <v>47</v>
      </c>
      <c r="Z194" t="s">
        <v>58</v>
      </c>
      <c r="AA194" t="s">
        <v>47</v>
      </c>
      <c r="AB194" t="s">
        <v>47</v>
      </c>
    </row>
    <row r="195" spans="1:28" x14ac:dyDescent="0.25">
      <c r="A195" t="s">
        <v>32</v>
      </c>
      <c r="B195" t="s">
        <v>33</v>
      </c>
      <c r="C195" t="s">
        <v>63</v>
      </c>
      <c r="D195" s="2">
        <v>83622103</v>
      </c>
      <c r="E195" t="s">
        <v>51</v>
      </c>
      <c r="F195" s="3">
        <v>6103</v>
      </c>
      <c r="G195">
        <v>20170103</v>
      </c>
      <c r="H195" s="4">
        <v>2303</v>
      </c>
      <c r="I195">
        <v>1617210</v>
      </c>
      <c r="J195" s="5">
        <v>2395</v>
      </c>
      <c r="K195" t="s">
        <v>37</v>
      </c>
      <c r="L195" t="s">
        <v>52</v>
      </c>
      <c r="M195" t="s">
        <v>53</v>
      </c>
      <c r="N195" s="5">
        <v>54</v>
      </c>
      <c r="O195" s="5">
        <v>15274</v>
      </c>
      <c r="P195" t="s">
        <v>258</v>
      </c>
      <c r="Q195" t="s">
        <v>55</v>
      </c>
      <c r="R195" t="s">
        <v>42</v>
      </c>
      <c r="S195" t="s">
        <v>320</v>
      </c>
      <c r="T195" t="s">
        <v>44</v>
      </c>
      <c r="U195" t="s">
        <v>45</v>
      </c>
      <c r="V195">
        <v>31292865</v>
      </c>
      <c r="W195">
        <v>2017</v>
      </c>
      <c r="X195" t="s">
        <v>321</v>
      </c>
      <c r="Y195" t="s">
        <v>47</v>
      </c>
      <c r="Z195" t="s">
        <v>58</v>
      </c>
      <c r="AA195" t="s">
        <v>47</v>
      </c>
      <c r="AB195" t="s">
        <v>255</v>
      </c>
    </row>
    <row r="196" spans="1:28" x14ac:dyDescent="0.25">
      <c r="A196" t="s">
        <v>32</v>
      </c>
      <c r="B196" t="s">
        <v>33</v>
      </c>
      <c r="C196" t="s">
        <v>114</v>
      </c>
      <c r="D196" s="2">
        <v>83622105</v>
      </c>
      <c r="E196" t="s">
        <v>51</v>
      </c>
      <c r="F196" s="3">
        <v>3307</v>
      </c>
      <c r="G196">
        <v>20170103</v>
      </c>
      <c r="H196" s="4">
        <v>1012</v>
      </c>
      <c r="I196">
        <v>1615612</v>
      </c>
      <c r="J196" s="5">
        <v>96</v>
      </c>
      <c r="K196" t="s">
        <v>37</v>
      </c>
      <c r="L196" t="s">
        <v>52</v>
      </c>
      <c r="M196" t="s">
        <v>53</v>
      </c>
      <c r="N196" s="5">
        <v>2034</v>
      </c>
      <c r="O196" s="5">
        <v>147983</v>
      </c>
      <c r="P196" t="s">
        <v>262</v>
      </c>
      <c r="Q196" t="s">
        <v>55</v>
      </c>
      <c r="R196" t="s">
        <v>42</v>
      </c>
      <c r="S196" t="s">
        <v>322</v>
      </c>
      <c r="T196" t="s">
        <v>44</v>
      </c>
      <c r="U196" t="s">
        <v>45</v>
      </c>
      <c r="V196">
        <v>42908763</v>
      </c>
      <c r="W196">
        <v>2017</v>
      </c>
      <c r="X196" t="s">
        <v>321</v>
      </c>
      <c r="Y196" t="s">
        <v>47</v>
      </c>
      <c r="Z196" t="s">
        <v>105</v>
      </c>
      <c r="AA196" t="s">
        <v>47</v>
      </c>
      <c r="AB196" t="s">
        <v>47</v>
      </c>
    </row>
    <row r="197" spans="1:28" x14ac:dyDescent="0.25">
      <c r="A197" t="s">
        <v>32</v>
      </c>
      <c r="B197" t="s">
        <v>33</v>
      </c>
      <c r="C197" t="s">
        <v>77</v>
      </c>
      <c r="D197" s="2">
        <v>182941101</v>
      </c>
      <c r="E197" t="s">
        <v>64</v>
      </c>
      <c r="F197" s="3" t="s">
        <v>323</v>
      </c>
      <c r="G197">
        <v>20170103</v>
      </c>
      <c r="H197" s="4">
        <v>1536</v>
      </c>
      <c r="I197">
        <v>1615941</v>
      </c>
      <c r="J197" s="5">
        <v>764</v>
      </c>
      <c r="K197" t="s">
        <v>37</v>
      </c>
      <c r="L197" t="s">
        <v>38</v>
      </c>
      <c r="M197" t="s">
        <v>266</v>
      </c>
      <c r="N197" s="5">
        <v>579</v>
      </c>
      <c r="O197" s="5">
        <v>235871</v>
      </c>
      <c r="P197" t="s">
        <v>268</v>
      </c>
      <c r="Q197" t="s">
        <v>41</v>
      </c>
      <c r="R197" t="s">
        <v>42</v>
      </c>
      <c r="S197" t="s">
        <v>324</v>
      </c>
      <c r="T197" t="s">
        <v>44</v>
      </c>
      <c r="U197" t="s">
        <v>45</v>
      </c>
      <c r="V197">
        <v>42909923</v>
      </c>
      <c r="W197">
        <v>2017</v>
      </c>
      <c r="X197" t="s">
        <v>321</v>
      </c>
      <c r="Y197" t="s">
        <v>47</v>
      </c>
      <c r="Z197" t="s">
        <v>85</v>
      </c>
      <c r="AA197" t="s">
        <v>47</v>
      </c>
      <c r="AB197" t="s">
        <v>255</v>
      </c>
    </row>
    <row r="198" spans="1:28" x14ac:dyDescent="0.25">
      <c r="A198" t="s">
        <v>32</v>
      </c>
      <c r="B198" t="s">
        <v>33</v>
      </c>
      <c r="C198" t="s">
        <v>325</v>
      </c>
      <c r="D198" s="2">
        <v>83252106</v>
      </c>
      <c r="E198" t="s">
        <v>51</v>
      </c>
      <c r="F198" s="3">
        <v>5985</v>
      </c>
      <c r="G198">
        <v>20170103</v>
      </c>
      <c r="H198" s="4">
        <v>2141</v>
      </c>
      <c r="I198">
        <v>1616979</v>
      </c>
      <c r="J198" s="5">
        <v>379</v>
      </c>
      <c r="K198" t="s">
        <v>37</v>
      </c>
      <c r="L198" t="s">
        <v>52</v>
      </c>
      <c r="M198" t="s">
        <v>53</v>
      </c>
      <c r="N198" s="5">
        <v>92</v>
      </c>
      <c r="O198" s="5">
        <v>9310</v>
      </c>
      <c r="P198" t="s">
        <v>258</v>
      </c>
      <c r="Q198" t="s">
        <v>55</v>
      </c>
      <c r="R198" t="s">
        <v>42</v>
      </c>
      <c r="S198" t="s">
        <v>326</v>
      </c>
      <c r="T198" t="s">
        <v>44</v>
      </c>
      <c r="U198" t="s">
        <v>45</v>
      </c>
      <c r="V198">
        <v>42909935</v>
      </c>
      <c r="W198">
        <v>2017</v>
      </c>
      <c r="X198" t="s">
        <v>321</v>
      </c>
      <c r="Y198" t="s">
        <v>47</v>
      </c>
      <c r="Z198" t="s">
        <v>58</v>
      </c>
      <c r="AA198" t="s">
        <v>47</v>
      </c>
      <c r="AB198" t="s">
        <v>255</v>
      </c>
    </row>
    <row r="199" spans="1:28" x14ac:dyDescent="0.25">
      <c r="A199" t="s">
        <v>32</v>
      </c>
      <c r="B199" t="s">
        <v>72</v>
      </c>
      <c r="C199" t="s">
        <v>79</v>
      </c>
      <c r="D199" s="2">
        <v>82931101</v>
      </c>
      <c r="E199" t="s">
        <v>35</v>
      </c>
      <c r="F199" s="3">
        <v>12122</v>
      </c>
      <c r="G199">
        <v>20170103</v>
      </c>
      <c r="H199" s="4">
        <v>2247</v>
      </c>
      <c r="I199">
        <v>1617172</v>
      </c>
      <c r="J199" s="5">
        <v>1153</v>
      </c>
      <c r="K199" t="s">
        <v>37</v>
      </c>
      <c r="L199" t="s">
        <v>52</v>
      </c>
      <c r="M199" t="s">
        <v>53</v>
      </c>
      <c r="N199" s="5">
        <v>78</v>
      </c>
      <c r="O199" s="5">
        <v>61170</v>
      </c>
      <c r="P199" t="s">
        <v>258</v>
      </c>
      <c r="Q199" t="s">
        <v>55</v>
      </c>
      <c r="R199" t="s">
        <v>42</v>
      </c>
      <c r="S199" t="s">
        <v>327</v>
      </c>
      <c r="T199" t="s">
        <v>44</v>
      </c>
      <c r="U199" t="s">
        <v>45</v>
      </c>
      <c r="V199">
        <v>31292865</v>
      </c>
      <c r="W199">
        <v>2017</v>
      </c>
      <c r="X199" t="s">
        <v>321</v>
      </c>
      <c r="Y199" t="s">
        <v>47</v>
      </c>
      <c r="Z199" t="s">
        <v>76</v>
      </c>
      <c r="AA199" t="s">
        <v>47</v>
      </c>
      <c r="AB199" t="s">
        <v>255</v>
      </c>
    </row>
    <row r="200" spans="1:28" x14ac:dyDescent="0.25">
      <c r="A200" t="s">
        <v>32</v>
      </c>
      <c r="B200" t="s">
        <v>33</v>
      </c>
      <c r="C200" t="s">
        <v>328</v>
      </c>
      <c r="D200" s="2">
        <v>8284</v>
      </c>
      <c r="E200" t="s">
        <v>310</v>
      </c>
      <c r="F200" s="3" t="s">
        <v>329</v>
      </c>
      <c r="G200">
        <v>20170108</v>
      </c>
      <c r="H200" s="4">
        <v>650</v>
      </c>
      <c r="I200">
        <v>1622844</v>
      </c>
      <c r="J200" s="5">
        <v>3315</v>
      </c>
      <c r="K200" t="s">
        <v>37</v>
      </c>
      <c r="L200" t="s">
        <v>52</v>
      </c>
      <c r="M200" t="s">
        <v>53</v>
      </c>
      <c r="N200" s="5">
        <v>2942</v>
      </c>
      <c r="O200" s="5">
        <v>3680039</v>
      </c>
      <c r="P200" t="s">
        <v>258</v>
      </c>
      <c r="Q200" t="s">
        <v>55</v>
      </c>
      <c r="R200" t="s">
        <v>42</v>
      </c>
      <c r="S200" t="s">
        <v>330</v>
      </c>
      <c r="T200" t="s">
        <v>44</v>
      </c>
      <c r="U200" t="s">
        <v>45</v>
      </c>
      <c r="V200">
        <v>0</v>
      </c>
      <c r="W200">
        <v>2017</v>
      </c>
      <c r="X200" t="s">
        <v>321</v>
      </c>
      <c r="Y200" t="s">
        <v>47</v>
      </c>
      <c r="Z200" t="s">
        <v>58</v>
      </c>
      <c r="AA200" t="s">
        <v>47</v>
      </c>
      <c r="AB200" t="s">
        <v>255</v>
      </c>
    </row>
    <row r="201" spans="1:28" x14ac:dyDescent="0.25">
      <c r="A201" t="s">
        <v>32</v>
      </c>
      <c r="B201" t="s">
        <v>33</v>
      </c>
      <c r="C201" t="s">
        <v>34</v>
      </c>
      <c r="D201" s="2">
        <v>82841101</v>
      </c>
      <c r="E201" t="s">
        <v>51</v>
      </c>
      <c r="F201" s="3">
        <v>8469</v>
      </c>
      <c r="G201">
        <v>20170108</v>
      </c>
      <c r="H201" s="4">
        <v>650</v>
      </c>
      <c r="I201">
        <v>1625134</v>
      </c>
      <c r="J201" s="5">
        <v>4839</v>
      </c>
      <c r="K201" t="s">
        <v>37</v>
      </c>
      <c r="L201" t="s">
        <v>52</v>
      </c>
      <c r="M201" t="s">
        <v>53</v>
      </c>
      <c r="N201" s="5">
        <v>1</v>
      </c>
      <c r="O201" s="5">
        <v>4839</v>
      </c>
      <c r="P201" t="s">
        <v>283</v>
      </c>
      <c r="Q201" t="s">
        <v>68</v>
      </c>
      <c r="R201" t="s">
        <v>42</v>
      </c>
      <c r="S201" t="s">
        <v>331</v>
      </c>
      <c r="T201" t="s">
        <v>44</v>
      </c>
      <c r="U201" t="s">
        <v>45</v>
      </c>
      <c r="V201">
        <v>0</v>
      </c>
      <c r="W201">
        <v>2017</v>
      </c>
      <c r="X201" t="s">
        <v>321</v>
      </c>
      <c r="Y201" t="s">
        <v>47</v>
      </c>
      <c r="Z201" t="s">
        <v>295</v>
      </c>
      <c r="AA201" t="s">
        <v>47</v>
      </c>
      <c r="AB201" t="s">
        <v>255</v>
      </c>
    </row>
    <row r="202" spans="1:28" x14ac:dyDescent="0.25">
      <c r="A202" t="s">
        <v>32</v>
      </c>
      <c r="B202" t="s">
        <v>33</v>
      </c>
      <c r="C202" t="s">
        <v>50</v>
      </c>
      <c r="D202" s="2">
        <v>82841102</v>
      </c>
      <c r="E202" t="s">
        <v>35</v>
      </c>
      <c r="F202" s="3">
        <v>12758</v>
      </c>
      <c r="G202">
        <v>20170108</v>
      </c>
      <c r="H202" s="4">
        <v>956</v>
      </c>
      <c r="I202">
        <v>1624575</v>
      </c>
      <c r="J202" s="5">
        <v>1730</v>
      </c>
      <c r="K202" t="s">
        <v>37</v>
      </c>
      <c r="L202" t="s">
        <v>52</v>
      </c>
      <c r="M202" t="s">
        <v>53</v>
      </c>
      <c r="N202" s="5">
        <v>240</v>
      </c>
      <c r="O202" s="5">
        <v>195317</v>
      </c>
      <c r="P202" t="s">
        <v>283</v>
      </c>
      <c r="Q202" t="s">
        <v>55</v>
      </c>
      <c r="R202" t="s">
        <v>42</v>
      </c>
      <c r="S202" t="s">
        <v>332</v>
      </c>
      <c r="T202" t="s">
        <v>44</v>
      </c>
      <c r="U202" t="s">
        <v>45</v>
      </c>
      <c r="V202">
        <v>0</v>
      </c>
      <c r="W202">
        <v>2017</v>
      </c>
      <c r="X202" t="s">
        <v>321</v>
      </c>
      <c r="Y202" t="s">
        <v>47</v>
      </c>
      <c r="Z202" t="s">
        <v>58</v>
      </c>
      <c r="AA202" t="s">
        <v>47</v>
      </c>
      <c r="AB202" t="s">
        <v>255</v>
      </c>
    </row>
    <row r="203" spans="1:28" x14ac:dyDescent="0.25">
      <c r="A203" t="s">
        <v>32</v>
      </c>
      <c r="B203" t="s">
        <v>33</v>
      </c>
      <c r="C203" t="s">
        <v>50</v>
      </c>
      <c r="D203" s="2">
        <v>82841102</v>
      </c>
      <c r="E203" t="s">
        <v>250</v>
      </c>
      <c r="F203" s="3" t="s">
        <v>333</v>
      </c>
      <c r="G203">
        <v>20170108</v>
      </c>
      <c r="H203" s="4">
        <v>811</v>
      </c>
      <c r="I203">
        <v>1629928</v>
      </c>
      <c r="J203" s="5">
        <v>4768</v>
      </c>
      <c r="K203" t="s">
        <v>37</v>
      </c>
      <c r="L203" t="s">
        <v>52</v>
      </c>
      <c r="M203" t="s">
        <v>53</v>
      </c>
      <c r="N203" s="5">
        <v>34</v>
      </c>
      <c r="O203" s="5">
        <v>16784</v>
      </c>
      <c r="P203" t="s">
        <v>283</v>
      </c>
      <c r="Q203" t="s">
        <v>55</v>
      </c>
      <c r="R203" t="s">
        <v>42</v>
      </c>
      <c r="S203" t="s">
        <v>334</v>
      </c>
      <c r="T203" t="s">
        <v>44</v>
      </c>
      <c r="U203" t="s">
        <v>45</v>
      </c>
      <c r="V203">
        <v>0</v>
      </c>
      <c r="W203">
        <v>2017</v>
      </c>
      <c r="X203" t="s">
        <v>321</v>
      </c>
      <c r="Y203" t="s">
        <v>47</v>
      </c>
      <c r="Z203" t="s">
        <v>295</v>
      </c>
      <c r="AA203" t="s">
        <v>47</v>
      </c>
      <c r="AB203" t="s">
        <v>255</v>
      </c>
    </row>
    <row r="204" spans="1:28" x14ac:dyDescent="0.25">
      <c r="A204" t="s">
        <v>32</v>
      </c>
      <c r="B204" t="s">
        <v>33</v>
      </c>
      <c r="C204" t="s">
        <v>335</v>
      </c>
      <c r="D204" s="2">
        <v>183582101</v>
      </c>
      <c r="E204" t="s">
        <v>250</v>
      </c>
      <c r="F204" s="3" t="s">
        <v>336</v>
      </c>
      <c r="G204">
        <v>20170108</v>
      </c>
      <c r="H204" s="4">
        <v>10</v>
      </c>
      <c r="I204">
        <v>1622372</v>
      </c>
      <c r="J204" s="5">
        <v>585</v>
      </c>
      <c r="K204" t="s">
        <v>37</v>
      </c>
      <c r="L204" t="s">
        <v>52</v>
      </c>
      <c r="M204" t="s">
        <v>53</v>
      </c>
      <c r="N204" s="5">
        <v>24</v>
      </c>
      <c r="O204" s="5">
        <v>7308</v>
      </c>
      <c r="P204" t="s">
        <v>275</v>
      </c>
      <c r="Q204" t="s">
        <v>55</v>
      </c>
      <c r="R204" t="s">
        <v>42</v>
      </c>
      <c r="S204" t="s">
        <v>337</v>
      </c>
      <c r="T204" t="s">
        <v>44</v>
      </c>
      <c r="U204" t="s">
        <v>45</v>
      </c>
      <c r="V204">
        <v>0</v>
      </c>
      <c r="W204">
        <v>2017</v>
      </c>
      <c r="X204" t="s">
        <v>321</v>
      </c>
      <c r="Y204" t="s">
        <v>47</v>
      </c>
      <c r="Z204" t="s">
        <v>85</v>
      </c>
      <c r="AA204" t="s">
        <v>47</v>
      </c>
      <c r="AB204" t="s">
        <v>255</v>
      </c>
    </row>
    <row r="205" spans="1:28" x14ac:dyDescent="0.25">
      <c r="A205" t="s">
        <v>32</v>
      </c>
      <c r="B205" t="s">
        <v>33</v>
      </c>
      <c r="C205" t="s">
        <v>335</v>
      </c>
      <c r="D205" s="2">
        <v>183582101</v>
      </c>
      <c r="E205" t="s">
        <v>51</v>
      </c>
      <c r="F205" s="3">
        <v>3307</v>
      </c>
      <c r="G205">
        <v>20170108</v>
      </c>
      <c r="H205" s="4">
        <v>709</v>
      </c>
      <c r="I205">
        <v>1622950</v>
      </c>
      <c r="J205" s="5">
        <v>444</v>
      </c>
      <c r="K205" t="s">
        <v>37</v>
      </c>
      <c r="L205" t="s">
        <v>38</v>
      </c>
      <c r="M205" t="s">
        <v>266</v>
      </c>
      <c r="N205" s="5">
        <v>617</v>
      </c>
      <c r="O205" s="5">
        <v>57692</v>
      </c>
      <c r="P205" t="s">
        <v>338</v>
      </c>
      <c r="Q205" t="s">
        <v>55</v>
      </c>
      <c r="R205" t="s">
        <v>42</v>
      </c>
      <c r="S205" t="s">
        <v>339</v>
      </c>
      <c r="T205" t="s">
        <v>44</v>
      </c>
      <c r="U205" t="s">
        <v>45</v>
      </c>
      <c r="V205">
        <v>0</v>
      </c>
      <c r="W205">
        <v>2017</v>
      </c>
      <c r="X205" t="s">
        <v>321</v>
      </c>
      <c r="Y205" t="s">
        <v>47</v>
      </c>
      <c r="Z205" t="s">
        <v>58</v>
      </c>
      <c r="AA205" t="s">
        <v>47</v>
      </c>
      <c r="AB205" t="s">
        <v>255</v>
      </c>
    </row>
    <row r="206" spans="1:28" x14ac:dyDescent="0.25">
      <c r="A206" t="s">
        <v>32</v>
      </c>
      <c r="B206" t="s">
        <v>33</v>
      </c>
      <c r="C206" t="s">
        <v>335</v>
      </c>
      <c r="D206" s="2">
        <v>183582101</v>
      </c>
      <c r="E206" t="s">
        <v>35</v>
      </c>
      <c r="F206" s="3">
        <v>10728</v>
      </c>
      <c r="G206">
        <v>20170108</v>
      </c>
      <c r="H206" s="4">
        <v>1205</v>
      </c>
      <c r="I206">
        <v>1626008</v>
      </c>
      <c r="J206" s="5">
        <v>148</v>
      </c>
      <c r="K206" t="s">
        <v>37</v>
      </c>
      <c r="L206" t="s">
        <v>52</v>
      </c>
      <c r="M206" t="s">
        <v>53</v>
      </c>
      <c r="N206" s="5">
        <v>534</v>
      </c>
      <c r="O206" s="5">
        <v>78536</v>
      </c>
      <c r="P206" t="s">
        <v>283</v>
      </c>
      <c r="Q206" t="s">
        <v>55</v>
      </c>
      <c r="R206" t="s">
        <v>42</v>
      </c>
      <c r="S206" t="s">
        <v>340</v>
      </c>
      <c r="T206" t="s">
        <v>44</v>
      </c>
      <c r="U206" t="s">
        <v>45</v>
      </c>
      <c r="V206">
        <v>0</v>
      </c>
      <c r="W206">
        <v>2017</v>
      </c>
      <c r="X206" t="s">
        <v>321</v>
      </c>
      <c r="Y206" t="s">
        <v>47</v>
      </c>
      <c r="Z206" t="s">
        <v>295</v>
      </c>
      <c r="AA206" t="s">
        <v>47</v>
      </c>
      <c r="AB206" t="s">
        <v>255</v>
      </c>
    </row>
    <row r="207" spans="1:28" x14ac:dyDescent="0.25">
      <c r="A207" t="s">
        <v>32</v>
      </c>
      <c r="B207" t="s">
        <v>33</v>
      </c>
      <c r="C207" t="s">
        <v>335</v>
      </c>
      <c r="D207" s="2">
        <v>183582101</v>
      </c>
      <c r="E207" t="s">
        <v>250</v>
      </c>
      <c r="F207" s="3" t="s">
        <v>341</v>
      </c>
      <c r="G207">
        <v>20170108</v>
      </c>
      <c r="H207" s="4">
        <v>935</v>
      </c>
      <c r="I207">
        <v>1627443</v>
      </c>
      <c r="J207" s="5">
        <v>1530</v>
      </c>
      <c r="K207" t="s">
        <v>37</v>
      </c>
      <c r="L207" t="s">
        <v>52</v>
      </c>
      <c r="M207" t="s">
        <v>59</v>
      </c>
      <c r="N207" s="5">
        <v>137</v>
      </c>
      <c r="O207" s="5">
        <v>47202</v>
      </c>
      <c r="P207" t="s">
        <v>338</v>
      </c>
      <c r="Q207" t="s">
        <v>55</v>
      </c>
      <c r="R207" t="s">
        <v>42</v>
      </c>
      <c r="S207" t="s">
        <v>342</v>
      </c>
      <c r="T207" t="s">
        <v>44</v>
      </c>
      <c r="U207" t="s">
        <v>45</v>
      </c>
      <c r="V207">
        <v>0</v>
      </c>
      <c r="W207">
        <v>2017</v>
      </c>
      <c r="X207" t="s">
        <v>321</v>
      </c>
      <c r="Y207" t="s">
        <v>47</v>
      </c>
      <c r="Z207" t="s">
        <v>58</v>
      </c>
      <c r="AA207" t="s">
        <v>47</v>
      </c>
      <c r="AB207" t="s">
        <v>255</v>
      </c>
    </row>
    <row r="208" spans="1:28" x14ac:dyDescent="0.25">
      <c r="A208" t="s">
        <v>32</v>
      </c>
      <c r="B208" t="s">
        <v>33</v>
      </c>
      <c r="C208" t="s">
        <v>335</v>
      </c>
      <c r="D208" s="2">
        <v>183582101</v>
      </c>
      <c r="E208" t="s">
        <v>35</v>
      </c>
      <c r="F208" s="3">
        <v>10912</v>
      </c>
      <c r="G208">
        <v>20170108</v>
      </c>
      <c r="H208" s="4">
        <v>2249</v>
      </c>
      <c r="I208">
        <v>1629739</v>
      </c>
      <c r="J208" s="5">
        <v>2528</v>
      </c>
      <c r="K208" t="s">
        <v>37</v>
      </c>
      <c r="L208" t="s">
        <v>52</v>
      </c>
      <c r="M208" t="s">
        <v>53</v>
      </c>
      <c r="N208" s="5">
        <v>70</v>
      </c>
      <c r="O208" s="5">
        <v>86560</v>
      </c>
      <c r="P208" t="s">
        <v>343</v>
      </c>
      <c r="Q208" t="s">
        <v>55</v>
      </c>
      <c r="R208" t="s">
        <v>42</v>
      </c>
      <c r="S208" t="s">
        <v>344</v>
      </c>
      <c r="T208" t="s">
        <v>44</v>
      </c>
      <c r="U208" t="s">
        <v>45</v>
      </c>
      <c r="V208">
        <v>31294181</v>
      </c>
      <c r="W208">
        <v>2017</v>
      </c>
      <c r="X208" t="s">
        <v>321</v>
      </c>
      <c r="Y208" t="s">
        <v>47</v>
      </c>
      <c r="Z208" t="s">
        <v>58</v>
      </c>
      <c r="AA208" t="s">
        <v>47</v>
      </c>
      <c r="AB208" t="s">
        <v>255</v>
      </c>
    </row>
    <row r="209" spans="1:28" x14ac:dyDescent="0.25">
      <c r="A209" t="s">
        <v>32</v>
      </c>
      <c r="B209" t="s">
        <v>33</v>
      </c>
      <c r="C209" t="s">
        <v>63</v>
      </c>
      <c r="D209" s="2">
        <v>83622103</v>
      </c>
      <c r="E209" t="s">
        <v>51</v>
      </c>
      <c r="F209" s="3">
        <v>1143</v>
      </c>
      <c r="G209">
        <v>20170108</v>
      </c>
      <c r="H209" s="4">
        <v>940</v>
      </c>
      <c r="I209">
        <v>1624286</v>
      </c>
      <c r="J209" s="5">
        <v>361</v>
      </c>
      <c r="K209" t="s">
        <v>37</v>
      </c>
      <c r="L209" t="s">
        <v>52</v>
      </c>
      <c r="M209" t="s">
        <v>59</v>
      </c>
      <c r="N209" s="5">
        <v>14</v>
      </c>
      <c r="O209" s="5">
        <v>5054</v>
      </c>
      <c r="P209" t="s">
        <v>278</v>
      </c>
      <c r="Q209" t="s">
        <v>55</v>
      </c>
      <c r="R209" t="s">
        <v>42</v>
      </c>
      <c r="S209" t="s">
        <v>345</v>
      </c>
      <c r="T209" t="s">
        <v>44</v>
      </c>
      <c r="U209" t="s">
        <v>45</v>
      </c>
      <c r="V209">
        <v>0</v>
      </c>
      <c r="W209">
        <v>2017</v>
      </c>
      <c r="X209" t="s">
        <v>321</v>
      </c>
      <c r="Y209" t="s">
        <v>47</v>
      </c>
      <c r="Z209" t="s">
        <v>58</v>
      </c>
      <c r="AA209" t="s">
        <v>47</v>
      </c>
      <c r="AB209" t="s">
        <v>255</v>
      </c>
    </row>
    <row r="210" spans="1:28" x14ac:dyDescent="0.25">
      <c r="A210" t="s">
        <v>32</v>
      </c>
      <c r="B210" t="s">
        <v>33</v>
      </c>
      <c r="C210" t="s">
        <v>67</v>
      </c>
      <c r="D210" s="2">
        <v>83622104</v>
      </c>
      <c r="E210" t="s">
        <v>51</v>
      </c>
      <c r="F210" s="3">
        <v>12525</v>
      </c>
      <c r="G210">
        <v>20170108</v>
      </c>
      <c r="H210" s="4">
        <v>1003</v>
      </c>
      <c r="I210">
        <v>1624565</v>
      </c>
      <c r="J210" s="5">
        <v>7247</v>
      </c>
      <c r="K210" t="s">
        <v>37</v>
      </c>
      <c r="L210" t="s">
        <v>346</v>
      </c>
      <c r="M210" t="s">
        <v>347</v>
      </c>
      <c r="N210" s="5">
        <v>64</v>
      </c>
      <c r="O210" s="5">
        <v>474176</v>
      </c>
      <c r="P210" t="s">
        <v>268</v>
      </c>
      <c r="Q210" t="s">
        <v>68</v>
      </c>
      <c r="R210" t="s">
        <v>42</v>
      </c>
      <c r="S210" t="s">
        <v>348</v>
      </c>
      <c r="T210" t="s">
        <v>44</v>
      </c>
      <c r="U210" t="s">
        <v>45</v>
      </c>
      <c r="V210">
        <v>0</v>
      </c>
      <c r="W210">
        <v>2017</v>
      </c>
      <c r="X210" t="s">
        <v>321</v>
      </c>
      <c r="Y210" t="s">
        <v>47</v>
      </c>
      <c r="Z210" t="s">
        <v>58</v>
      </c>
      <c r="AA210" t="s">
        <v>47</v>
      </c>
      <c r="AB210" t="s">
        <v>255</v>
      </c>
    </row>
    <row r="211" spans="1:28" x14ac:dyDescent="0.25">
      <c r="A211" t="s">
        <v>32</v>
      </c>
      <c r="B211" t="s">
        <v>33</v>
      </c>
      <c r="C211" t="s">
        <v>114</v>
      </c>
      <c r="D211" s="2">
        <v>83622105</v>
      </c>
      <c r="E211" t="s">
        <v>51</v>
      </c>
      <c r="F211" s="3">
        <v>4355</v>
      </c>
      <c r="G211">
        <v>20170108</v>
      </c>
      <c r="H211" s="4">
        <v>1504</v>
      </c>
      <c r="I211">
        <v>1627581</v>
      </c>
      <c r="J211" s="5">
        <v>2485</v>
      </c>
      <c r="K211" t="s">
        <v>37</v>
      </c>
      <c r="L211" t="s">
        <v>52</v>
      </c>
      <c r="M211" t="s">
        <v>53</v>
      </c>
      <c r="N211" s="5">
        <v>23</v>
      </c>
      <c r="O211" s="5">
        <v>57155</v>
      </c>
      <c r="P211" t="s">
        <v>268</v>
      </c>
      <c r="Q211" t="s">
        <v>55</v>
      </c>
      <c r="R211" t="s">
        <v>42</v>
      </c>
      <c r="S211" t="s">
        <v>349</v>
      </c>
      <c r="T211" t="s">
        <v>44</v>
      </c>
      <c r="U211" t="s">
        <v>45</v>
      </c>
      <c r="V211">
        <v>0</v>
      </c>
      <c r="W211">
        <v>2017</v>
      </c>
      <c r="X211" t="s">
        <v>321</v>
      </c>
      <c r="Y211" t="s">
        <v>47</v>
      </c>
      <c r="Z211" t="s">
        <v>58</v>
      </c>
      <c r="AA211" t="s">
        <v>47</v>
      </c>
      <c r="AB211" t="s">
        <v>255</v>
      </c>
    </row>
    <row r="212" spans="1:28" x14ac:dyDescent="0.25">
      <c r="A212" t="s">
        <v>32</v>
      </c>
      <c r="B212" t="s">
        <v>33</v>
      </c>
      <c r="C212" t="s">
        <v>114</v>
      </c>
      <c r="D212" s="2">
        <v>83622105</v>
      </c>
      <c r="E212" t="s">
        <v>250</v>
      </c>
      <c r="F212" s="3" t="s">
        <v>350</v>
      </c>
      <c r="G212">
        <v>20170108</v>
      </c>
      <c r="H212" s="4">
        <v>1625</v>
      </c>
      <c r="I212">
        <v>1629940</v>
      </c>
      <c r="J212" s="5">
        <v>3075</v>
      </c>
      <c r="K212" t="s">
        <v>37</v>
      </c>
      <c r="L212" t="s">
        <v>52</v>
      </c>
      <c r="M212" t="s">
        <v>53</v>
      </c>
      <c r="N212" s="5">
        <v>4</v>
      </c>
      <c r="O212" s="5">
        <v>12300</v>
      </c>
      <c r="P212" t="s">
        <v>258</v>
      </c>
      <c r="Q212" t="s">
        <v>55</v>
      </c>
      <c r="R212" t="s">
        <v>42</v>
      </c>
      <c r="S212" t="s">
        <v>351</v>
      </c>
      <c r="T212" t="s">
        <v>44</v>
      </c>
      <c r="U212" t="s">
        <v>45</v>
      </c>
      <c r="V212">
        <v>0</v>
      </c>
      <c r="W212">
        <v>2017</v>
      </c>
      <c r="X212" t="s">
        <v>321</v>
      </c>
      <c r="Y212" t="s">
        <v>47</v>
      </c>
      <c r="Z212" t="s">
        <v>85</v>
      </c>
      <c r="AA212" t="s">
        <v>47</v>
      </c>
      <c r="AB212" t="s">
        <v>47</v>
      </c>
    </row>
    <row r="213" spans="1:28" x14ac:dyDescent="0.25">
      <c r="A213" t="s">
        <v>32</v>
      </c>
      <c r="B213" t="s">
        <v>33</v>
      </c>
      <c r="C213" t="s">
        <v>114</v>
      </c>
      <c r="D213" s="2">
        <v>83622105</v>
      </c>
      <c r="E213" t="s">
        <v>64</v>
      </c>
      <c r="F213" s="3" t="s">
        <v>352</v>
      </c>
      <c r="G213">
        <v>20170108</v>
      </c>
      <c r="H213" s="4">
        <v>1603</v>
      </c>
      <c r="I213">
        <v>1630335</v>
      </c>
      <c r="J213" s="5">
        <v>2962</v>
      </c>
      <c r="K213" t="s">
        <v>37</v>
      </c>
      <c r="L213" t="s">
        <v>38</v>
      </c>
      <c r="M213" t="s">
        <v>266</v>
      </c>
      <c r="N213" s="5">
        <v>67</v>
      </c>
      <c r="O213" s="5">
        <v>167071</v>
      </c>
      <c r="P213" t="s">
        <v>283</v>
      </c>
      <c r="Q213" t="s">
        <v>68</v>
      </c>
      <c r="R213" t="s">
        <v>42</v>
      </c>
      <c r="S213" t="s">
        <v>353</v>
      </c>
      <c r="T213" t="s">
        <v>44</v>
      </c>
      <c r="U213" t="s">
        <v>45</v>
      </c>
      <c r="V213">
        <v>0</v>
      </c>
      <c r="W213">
        <v>2017</v>
      </c>
      <c r="X213" t="s">
        <v>321</v>
      </c>
      <c r="Y213" t="s">
        <v>47</v>
      </c>
      <c r="Z213" t="s">
        <v>58</v>
      </c>
      <c r="AA213" t="s">
        <v>47</v>
      </c>
      <c r="AB213" t="s">
        <v>47</v>
      </c>
    </row>
    <row r="214" spans="1:28" x14ac:dyDescent="0.25">
      <c r="A214" t="s">
        <v>32</v>
      </c>
      <c r="B214" t="s">
        <v>33</v>
      </c>
      <c r="C214" t="s">
        <v>114</v>
      </c>
      <c r="D214" s="2">
        <v>83622105</v>
      </c>
      <c r="E214" t="s">
        <v>64</v>
      </c>
      <c r="F214" s="3" t="s">
        <v>354</v>
      </c>
      <c r="G214">
        <v>20170108</v>
      </c>
      <c r="H214" s="4">
        <v>1600</v>
      </c>
      <c r="I214">
        <v>1630333</v>
      </c>
      <c r="J214" s="5">
        <v>2925</v>
      </c>
      <c r="K214" t="s">
        <v>37</v>
      </c>
      <c r="L214" t="s">
        <v>52</v>
      </c>
      <c r="M214" t="s">
        <v>53</v>
      </c>
      <c r="N214" s="5">
        <v>31</v>
      </c>
      <c r="O214" s="5">
        <v>90675</v>
      </c>
      <c r="P214" t="s">
        <v>268</v>
      </c>
      <c r="Q214" t="s">
        <v>55</v>
      </c>
      <c r="R214" t="s">
        <v>42</v>
      </c>
      <c r="S214" t="s">
        <v>355</v>
      </c>
      <c r="T214" t="s">
        <v>44</v>
      </c>
      <c r="U214" t="s">
        <v>45</v>
      </c>
      <c r="V214">
        <v>0</v>
      </c>
      <c r="W214">
        <v>2017</v>
      </c>
      <c r="X214" t="s">
        <v>321</v>
      </c>
      <c r="Y214" t="s">
        <v>47</v>
      </c>
      <c r="Z214" t="s">
        <v>58</v>
      </c>
      <c r="AA214" t="s">
        <v>47</v>
      </c>
      <c r="AB214" t="s">
        <v>255</v>
      </c>
    </row>
    <row r="215" spans="1:28" x14ac:dyDescent="0.25">
      <c r="A215" t="s">
        <v>32</v>
      </c>
      <c r="B215" t="s">
        <v>33</v>
      </c>
      <c r="C215" t="s">
        <v>70</v>
      </c>
      <c r="D215" s="2">
        <v>83622106</v>
      </c>
      <c r="E215" t="s">
        <v>51</v>
      </c>
      <c r="F215" s="3">
        <v>6037</v>
      </c>
      <c r="G215">
        <v>20170108</v>
      </c>
      <c r="H215" s="4">
        <v>200</v>
      </c>
      <c r="I215">
        <v>1622468</v>
      </c>
      <c r="J215" s="5">
        <v>870</v>
      </c>
      <c r="K215" t="s">
        <v>37</v>
      </c>
      <c r="L215" t="s">
        <v>52</v>
      </c>
      <c r="M215" t="s">
        <v>53</v>
      </c>
      <c r="N215" s="5">
        <v>23</v>
      </c>
      <c r="O215" s="5">
        <v>14370</v>
      </c>
      <c r="P215" t="s">
        <v>268</v>
      </c>
      <c r="Q215" t="s">
        <v>68</v>
      </c>
      <c r="R215" t="s">
        <v>42</v>
      </c>
      <c r="S215" t="s">
        <v>356</v>
      </c>
      <c r="T215" t="s">
        <v>44</v>
      </c>
      <c r="U215" t="s">
        <v>45</v>
      </c>
      <c r="V215">
        <v>31294181</v>
      </c>
      <c r="W215">
        <v>2017</v>
      </c>
      <c r="X215" t="s">
        <v>321</v>
      </c>
      <c r="Y215" t="s">
        <v>47</v>
      </c>
      <c r="Z215" t="s">
        <v>58</v>
      </c>
      <c r="AA215" t="s">
        <v>47</v>
      </c>
      <c r="AB215" t="s">
        <v>255</v>
      </c>
    </row>
    <row r="216" spans="1:28" x14ac:dyDescent="0.25">
      <c r="A216" t="s">
        <v>32</v>
      </c>
      <c r="B216" t="s">
        <v>33</v>
      </c>
      <c r="C216" t="s">
        <v>70</v>
      </c>
      <c r="D216" s="2">
        <v>83622106</v>
      </c>
      <c r="E216" t="s">
        <v>35</v>
      </c>
      <c r="F216" s="3">
        <v>11006</v>
      </c>
      <c r="G216">
        <v>20170108</v>
      </c>
      <c r="H216" s="4">
        <v>902</v>
      </c>
      <c r="I216">
        <v>1623885</v>
      </c>
      <c r="J216" s="5">
        <v>2465</v>
      </c>
      <c r="K216" t="s">
        <v>37</v>
      </c>
      <c r="L216" t="s">
        <v>52</v>
      </c>
      <c r="M216" t="s">
        <v>53</v>
      </c>
      <c r="N216" s="5">
        <v>1634</v>
      </c>
      <c r="O216" s="5">
        <v>308579</v>
      </c>
      <c r="P216" t="s">
        <v>268</v>
      </c>
      <c r="Q216" t="s">
        <v>55</v>
      </c>
      <c r="R216" t="s">
        <v>42</v>
      </c>
      <c r="S216" t="s">
        <v>357</v>
      </c>
      <c r="T216" t="s">
        <v>44</v>
      </c>
      <c r="U216" t="s">
        <v>45</v>
      </c>
      <c r="V216">
        <v>0</v>
      </c>
      <c r="W216">
        <v>2017</v>
      </c>
      <c r="X216" t="s">
        <v>321</v>
      </c>
      <c r="Y216" t="s">
        <v>47</v>
      </c>
      <c r="Z216" t="s">
        <v>58</v>
      </c>
      <c r="AA216" t="s">
        <v>47</v>
      </c>
      <c r="AB216" t="s">
        <v>255</v>
      </c>
    </row>
    <row r="217" spans="1:28" x14ac:dyDescent="0.25">
      <c r="A217" t="s">
        <v>32</v>
      </c>
      <c r="B217" t="s">
        <v>33</v>
      </c>
      <c r="C217" t="s">
        <v>70</v>
      </c>
      <c r="D217" s="2">
        <v>83622106</v>
      </c>
      <c r="E217" t="s">
        <v>51</v>
      </c>
      <c r="F217" s="3">
        <v>6043</v>
      </c>
      <c r="G217">
        <v>20170108</v>
      </c>
      <c r="H217" s="4">
        <v>1732</v>
      </c>
      <c r="I217">
        <v>1628395</v>
      </c>
      <c r="J217" s="5">
        <v>1588</v>
      </c>
      <c r="K217" t="s">
        <v>37</v>
      </c>
      <c r="L217" t="s">
        <v>52</v>
      </c>
      <c r="M217" t="s">
        <v>53</v>
      </c>
      <c r="N217" s="5">
        <v>134</v>
      </c>
      <c r="O217" s="5">
        <v>25556</v>
      </c>
      <c r="P217" t="s">
        <v>268</v>
      </c>
      <c r="Q217" t="s">
        <v>55</v>
      </c>
      <c r="R217" t="s">
        <v>42</v>
      </c>
      <c r="S217" t="s">
        <v>358</v>
      </c>
      <c r="T217" t="s">
        <v>44</v>
      </c>
      <c r="U217" t="s">
        <v>45</v>
      </c>
      <c r="V217">
        <v>31294181</v>
      </c>
      <c r="W217">
        <v>2017</v>
      </c>
      <c r="X217" t="s">
        <v>321</v>
      </c>
      <c r="Y217" t="s">
        <v>47</v>
      </c>
      <c r="Z217" t="s">
        <v>58</v>
      </c>
      <c r="AA217" t="s">
        <v>47</v>
      </c>
      <c r="AB217" t="s">
        <v>255</v>
      </c>
    </row>
    <row r="218" spans="1:28" x14ac:dyDescent="0.25">
      <c r="A218" t="s">
        <v>32</v>
      </c>
      <c r="B218" t="s">
        <v>33</v>
      </c>
      <c r="C218" t="s">
        <v>70</v>
      </c>
      <c r="D218" s="2">
        <v>83622106</v>
      </c>
      <c r="E218" t="s">
        <v>51</v>
      </c>
      <c r="F218" s="3">
        <v>11919</v>
      </c>
      <c r="G218">
        <v>20170108</v>
      </c>
      <c r="H218" s="4">
        <v>1851</v>
      </c>
      <c r="I218">
        <v>1629523</v>
      </c>
      <c r="J218" s="5">
        <v>1228</v>
      </c>
      <c r="K218" t="s">
        <v>37</v>
      </c>
      <c r="L218" t="s">
        <v>52</v>
      </c>
      <c r="M218" t="s">
        <v>53</v>
      </c>
      <c r="N218" s="5">
        <v>19</v>
      </c>
      <c r="O218" s="5">
        <v>23332</v>
      </c>
      <c r="P218" t="s">
        <v>268</v>
      </c>
      <c r="Q218" t="s">
        <v>55</v>
      </c>
      <c r="R218" t="s">
        <v>42</v>
      </c>
      <c r="S218" t="s">
        <v>359</v>
      </c>
      <c r="T218" t="s">
        <v>44</v>
      </c>
      <c r="U218" t="s">
        <v>45</v>
      </c>
      <c r="V218">
        <v>0</v>
      </c>
      <c r="W218">
        <v>2017</v>
      </c>
      <c r="X218" t="s">
        <v>321</v>
      </c>
      <c r="Y218" t="s">
        <v>47</v>
      </c>
      <c r="Z218" t="s">
        <v>58</v>
      </c>
      <c r="AA218" t="s">
        <v>47</v>
      </c>
      <c r="AB218" t="s">
        <v>255</v>
      </c>
    </row>
    <row r="219" spans="1:28" x14ac:dyDescent="0.25">
      <c r="A219" t="s">
        <v>32</v>
      </c>
      <c r="B219" t="s">
        <v>33</v>
      </c>
      <c r="C219" t="s">
        <v>202</v>
      </c>
      <c r="D219" s="2">
        <v>83192101</v>
      </c>
      <c r="E219" t="s">
        <v>64</v>
      </c>
      <c r="F219" s="3" t="s">
        <v>360</v>
      </c>
      <c r="G219">
        <v>20170108</v>
      </c>
      <c r="H219" s="4">
        <v>635</v>
      </c>
      <c r="I219">
        <v>1622784</v>
      </c>
      <c r="J219" s="5">
        <v>524</v>
      </c>
      <c r="K219" t="s">
        <v>37</v>
      </c>
      <c r="L219" t="s">
        <v>52</v>
      </c>
      <c r="M219" t="s">
        <v>53</v>
      </c>
      <c r="N219" s="5">
        <v>292</v>
      </c>
      <c r="O219" s="5">
        <v>78433</v>
      </c>
      <c r="P219" t="s">
        <v>278</v>
      </c>
      <c r="Q219" t="s">
        <v>55</v>
      </c>
      <c r="R219" t="s">
        <v>42</v>
      </c>
      <c r="S219" t="s">
        <v>361</v>
      </c>
      <c r="T219" t="s">
        <v>44</v>
      </c>
      <c r="U219" t="s">
        <v>45</v>
      </c>
      <c r="V219">
        <v>42912765</v>
      </c>
      <c r="W219">
        <v>2017</v>
      </c>
      <c r="X219" t="s">
        <v>321</v>
      </c>
      <c r="Y219" t="s">
        <v>47</v>
      </c>
      <c r="Z219" t="s">
        <v>58</v>
      </c>
      <c r="AA219" t="s">
        <v>47</v>
      </c>
      <c r="AB219" t="s">
        <v>255</v>
      </c>
    </row>
    <row r="220" spans="1:28" x14ac:dyDescent="0.25">
      <c r="A220" t="s">
        <v>32</v>
      </c>
      <c r="B220" t="s">
        <v>72</v>
      </c>
      <c r="C220" t="s">
        <v>165</v>
      </c>
      <c r="D220" s="2">
        <v>182291102</v>
      </c>
      <c r="E220" t="s">
        <v>51</v>
      </c>
      <c r="F220" s="3">
        <v>10189</v>
      </c>
      <c r="G220">
        <v>20170108</v>
      </c>
      <c r="H220" s="4">
        <v>748</v>
      </c>
      <c r="I220">
        <v>1623241</v>
      </c>
      <c r="J220" s="5">
        <v>372</v>
      </c>
      <c r="K220" t="s">
        <v>37</v>
      </c>
      <c r="L220" t="s">
        <v>52</v>
      </c>
      <c r="M220" t="s">
        <v>59</v>
      </c>
      <c r="N220" s="5">
        <v>4</v>
      </c>
      <c r="O220" s="5">
        <v>1488</v>
      </c>
      <c r="P220" t="s">
        <v>362</v>
      </c>
      <c r="Q220" t="s">
        <v>55</v>
      </c>
      <c r="R220" t="s">
        <v>42</v>
      </c>
      <c r="S220" t="s">
        <v>363</v>
      </c>
      <c r="T220" t="s">
        <v>44</v>
      </c>
      <c r="U220" t="s">
        <v>45</v>
      </c>
      <c r="V220">
        <v>0</v>
      </c>
      <c r="W220">
        <v>2017</v>
      </c>
      <c r="X220" t="s">
        <v>321</v>
      </c>
      <c r="Y220" t="s">
        <v>47</v>
      </c>
      <c r="Z220" t="s">
        <v>295</v>
      </c>
      <c r="AA220" t="s">
        <v>47</v>
      </c>
      <c r="AB220" t="s">
        <v>47</v>
      </c>
    </row>
    <row r="221" spans="1:28" x14ac:dyDescent="0.25">
      <c r="A221" t="s">
        <v>32</v>
      </c>
      <c r="B221" t="s">
        <v>72</v>
      </c>
      <c r="C221" t="s">
        <v>77</v>
      </c>
      <c r="D221" s="2">
        <v>182941101</v>
      </c>
      <c r="E221" t="s">
        <v>51</v>
      </c>
      <c r="F221" s="3">
        <v>40417</v>
      </c>
      <c r="G221">
        <v>20170108</v>
      </c>
      <c r="H221" s="4">
        <v>1248</v>
      </c>
      <c r="I221">
        <v>1626423</v>
      </c>
      <c r="J221" s="5">
        <v>212</v>
      </c>
      <c r="K221" t="s">
        <v>37</v>
      </c>
      <c r="L221" t="s">
        <v>52</v>
      </c>
      <c r="M221" t="s">
        <v>59</v>
      </c>
      <c r="N221" s="5">
        <v>3</v>
      </c>
      <c r="O221" s="5">
        <v>636</v>
      </c>
      <c r="P221" t="s">
        <v>283</v>
      </c>
      <c r="Q221" t="s">
        <v>55</v>
      </c>
      <c r="R221" t="s">
        <v>42</v>
      </c>
      <c r="S221" t="s">
        <v>364</v>
      </c>
      <c r="T221" t="s">
        <v>44</v>
      </c>
      <c r="U221" t="s">
        <v>45</v>
      </c>
      <c r="V221">
        <v>0</v>
      </c>
      <c r="W221">
        <v>2017</v>
      </c>
      <c r="X221" t="s">
        <v>321</v>
      </c>
      <c r="Y221" t="s">
        <v>47</v>
      </c>
      <c r="Z221" t="s">
        <v>76</v>
      </c>
      <c r="AA221" t="s">
        <v>47</v>
      </c>
      <c r="AB221" t="s">
        <v>255</v>
      </c>
    </row>
    <row r="222" spans="1:28" x14ac:dyDescent="0.25">
      <c r="A222" t="s">
        <v>32</v>
      </c>
      <c r="B222" t="s">
        <v>33</v>
      </c>
      <c r="C222" t="s">
        <v>77</v>
      </c>
      <c r="D222" s="2">
        <v>182941101</v>
      </c>
      <c r="E222" t="s">
        <v>51</v>
      </c>
      <c r="F222" s="3">
        <v>633</v>
      </c>
      <c r="G222">
        <v>20170108</v>
      </c>
      <c r="H222" s="4">
        <v>1213</v>
      </c>
      <c r="I222">
        <v>1626055</v>
      </c>
      <c r="J222" s="5">
        <v>610</v>
      </c>
      <c r="K222" t="s">
        <v>37</v>
      </c>
      <c r="L222" t="s">
        <v>52</v>
      </c>
      <c r="M222" t="s">
        <v>59</v>
      </c>
      <c r="N222" s="5">
        <v>22</v>
      </c>
      <c r="O222" s="5">
        <v>13420</v>
      </c>
      <c r="P222" t="s">
        <v>268</v>
      </c>
      <c r="Q222" t="s">
        <v>55</v>
      </c>
      <c r="R222" t="s">
        <v>42</v>
      </c>
      <c r="S222" t="s">
        <v>365</v>
      </c>
      <c r="T222" t="s">
        <v>44</v>
      </c>
      <c r="U222" t="s">
        <v>45</v>
      </c>
      <c r="V222">
        <v>0</v>
      </c>
      <c r="W222">
        <v>2017</v>
      </c>
      <c r="X222" t="s">
        <v>321</v>
      </c>
      <c r="Y222" t="s">
        <v>47</v>
      </c>
      <c r="Z222" t="s">
        <v>101</v>
      </c>
      <c r="AA222" t="s">
        <v>47</v>
      </c>
      <c r="AB222" t="s">
        <v>255</v>
      </c>
    </row>
    <row r="223" spans="1:28" x14ac:dyDescent="0.25">
      <c r="A223" t="s">
        <v>32</v>
      </c>
      <c r="B223" t="s">
        <v>72</v>
      </c>
      <c r="C223" t="s">
        <v>77</v>
      </c>
      <c r="D223" s="2">
        <v>182941101</v>
      </c>
      <c r="E223" t="s">
        <v>51</v>
      </c>
      <c r="F223" s="3">
        <v>457</v>
      </c>
      <c r="G223">
        <v>20170108</v>
      </c>
      <c r="H223" s="4">
        <v>1427</v>
      </c>
      <c r="I223">
        <v>1628029</v>
      </c>
      <c r="J223" s="5">
        <v>884</v>
      </c>
      <c r="K223" t="s">
        <v>37</v>
      </c>
      <c r="L223" t="s">
        <v>52</v>
      </c>
      <c r="M223" t="s">
        <v>53</v>
      </c>
      <c r="N223" s="5">
        <v>19</v>
      </c>
      <c r="O223" s="5">
        <v>16796</v>
      </c>
      <c r="P223" t="s">
        <v>283</v>
      </c>
      <c r="Q223" t="s">
        <v>55</v>
      </c>
      <c r="R223" t="s">
        <v>42</v>
      </c>
      <c r="S223" t="s">
        <v>366</v>
      </c>
      <c r="T223" t="s">
        <v>44</v>
      </c>
      <c r="U223" t="s">
        <v>45</v>
      </c>
      <c r="V223">
        <v>0</v>
      </c>
      <c r="W223">
        <v>2017</v>
      </c>
      <c r="X223" t="s">
        <v>321</v>
      </c>
      <c r="Y223" t="s">
        <v>47</v>
      </c>
      <c r="Z223" t="s">
        <v>101</v>
      </c>
      <c r="AA223" t="s">
        <v>47</v>
      </c>
      <c r="AB223" t="s">
        <v>255</v>
      </c>
    </row>
    <row r="224" spans="1:28" x14ac:dyDescent="0.25">
      <c r="A224" t="s">
        <v>32</v>
      </c>
      <c r="B224" t="s">
        <v>33</v>
      </c>
      <c r="C224" t="s">
        <v>79</v>
      </c>
      <c r="D224" s="2">
        <v>82931101</v>
      </c>
      <c r="E224" t="s">
        <v>35</v>
      </c>
      <c r="F224" s="3">
        <v>39126</v>
      </c>
      <c r="G224">
        <v>20170108</v>
      </c>
      <c r="H224" s="4">
        <v>834</v>
      </c>
      <c r="I224">
        <v>1623735</v>
      </c>
      <c r="J224" s="5">
        <v>1721</v>
      </c>
      <c r="K224" t="s">
        <v>37</v>
      </c>
      <c r="L224" t="s">
        <v>52</v>
      </c>
      <c r="M224" t="s">
        <v>53</v>
      </c>
      <c r="N224" s="5">
        <v>136</v>
      </c>
      <c r="O224" s="5">
        <v>168352</v>
      </c>
      <c r="P224" t="s">
        <v>338</v>
      </c>
      <c r="Q224" t="s">
        <v>55</v>
      </c>
      <c r="R224" t="s">
        <v>42</v>
      </c>
      <c r="S224" t="s">
        <v>367</v>
      </c>
      <c r="T224" t="s">
        <v>44</v>
      </c>
      <c r="U224" t="s">
        <v>45</v>
      </c>
      <c r="V224">
        <v>0</v>
      </c>
      <c r="W224">
        <v>2017</v>
      </c>
      <c r="X224" t="s">
        <v>321</v>
      </c>
      <c r="Y224" t="s">
        <v>47</v>
      </c>
      <c r="Z224" t="s">
        <v>58</v>
      </c>
      <c r="AA224" t="s">
        <v>47</v>
      </c>
      <c r="AB224" t="s">
        <v>255</v>
      </c>
    </row>
    <row r="225" spans="1:28" x14ac:dyDescent="0.25">
      <c r="A225" t="s">
        <v>32</v>
      </c>
      <c r="B225" t="s">
        <v>33</v>
      </c>
      <c r="C225" t="s">
        <v>79</v>
      </c>
      <c r="D225" s="2">
        <v>82931101</v>
      </c>
      <c r="E225" t="s">
        <v>51</v>
      </c>
      <c r="F225" s="3">
        <v>10139</v>
      </c>
      <c r="G225">
        <v>20170108</v>
      </c>
      <c r="H225" s="4">
        <v>1100</v>
      </c>
      <c r="I225">
        <v>1626288</v>
      </c>
      <c r="J225" s="5">
        <v>1648</v>
      </c>
      <c r="K225" t="s">
        <v>37</v>
      </c>
      <c r="L225" t="s">
        <v>52</v>
      </c>
      <c r="M225" t="s">
        <v>59</v>
      </c>
      <c r="N225" s="5">
        <v>4</v>
      </c>
      <c r="O225" s="5">
        <v>6592</v>
      </c>
      <c r="P225" t="s">
        <v>338</v>
      </c>
      <c r="Q225" t="s">
        <v>55</v>
      </c>
      <c r="R225" t="s">
        <v>42</v>
      </c>
      <c r="S225" t="s">
        <v>368</v>
      </c>
      <c r="T225" t="s">
        <v>44</v>
      </c>
      <c r="U225" t="s">
        <v>45</v>
      </c>
      <c r="V225">
        <v>0</v>
      </c>
      <c r="W225">
        <v>2017</v>
      </c>
      <c r="X225" t="s">
        <v>321</v>
      </c>
      <c r="Y225" t="s">
        <v>47</v>
      </c>
      <c r="Z225" t="s">
        <v>58</v>
      </c>
      <c r="AA225" t="s">
        <v>47</v>
      </c>
      <c r="AB225" t="s">
        <v>255</v>
      </c>
    </row>
    <row r="226" spans="1:28" x14ac:dyDescent="0.25">
      <c r="A226" t="s">
        <v>32</v>
      </c>
      <c r="B226" t="s">
        <v>33</v>
      </c>
      <c r="C226" t="s">
        <v>79</v>
      </c>
      <c r="D226" s="2">
        <v>82931101</v>
      </c>
      <c r="E226" t="s">
        <v>64</v>
      </c>
      <c r="F226" s="3" t="s">
        <v>369</v>
      </c>
      <c r="G226">
        <v>20170108</v>
      </c>
      <c r="H226" s="4">
        <v>941</v>
      </c>
      <c r="I226">
        <v>1624296</v>
      </c>
      <c r="J226" s="5">
        <v>1887</v>
      </c>
      <c r="K226" t="s">
        <v>37</v>
      </c>
      <c r="L226" t="s">
        <v>52</v>
      </c>
      <c r="M226" t="s">
        <v>53</v>
      </c>
      <c r="N226" s="5">
        <v>26</v>
      </c>
      <c r="O226" s="5">
        <v>18523</v>
      </c>
      <c r="P226" t="s">
        <v>283</v>
      </c>
      <c r="Q226" t="s">
        <v>55</v>
      </c>
      <c r="R226" t="s">
        <v>42</v>
      </c>
      <c r="S226" t="s">
        <v>370</v>
      </c>
      <c r="T226" t="s">
        <v>44</v>
      </c>
      <c r="U226" t="s">
        <v>45</v>
      </c>
      <c r="V226">
        <v>0</v>
      </c>
      <c r="W226">
        <v>2017</v>
      </c>
      <c r="X226" t="s">
        <v>321</v>
      </c>
      <c r="Y226" t="s">
        <v>47</v>
      </c>
      <c r="Z226" t="s">
        <v>58</v>
      </c>
      <c r="AA226" t="s">
        <v>47</v>
      </c>
      <c r="AB226" t="s">
        <v>255</v>
      </c>
    </row>
    <row r="227" spans="1:28" x14ac:dyDescent="0.25">
      <c r="A227" t="s">
        <v>32</v>
      </c>
      <c r="B227" t="s">
        <v>33</v>
      </c>
      <c r="C227" t="s">
        <v>79</v>
      </c>
      <c r="D227" s="2">
        <v>82931101</v>
      </c>
      <c r="E227" t="s">
        <v>51</v>
      </c>
      <c r="F227" s="3">
        <v>5409</v>
      </c>
      <c r="G227">
        <v>20170108</v>
      </c>
      <c r="H227" s="4">
        <v>1635</v>
      </c>
      <c r="I227">
        <v>1628065</v>
      </c>
      <c r="J227" s="5">
        <v>1828</v>
      </c>
      <c r="K227" t="s">
        <v>37</v>
      </c>
      <c r="L227" t="s">
        <v>52</v>
      </c>
      <c r="M227" t="s">
        <v>53</v>
      </c>
      <c r="N227" s="5">
        <v>6</v>
      </c>
      <c r="O227" s="5">
        <v>10968</v>
      </c>
      <c r="P227" t="s">
        <v>258</v>
      </c>
      <c r="Q227" t="s">
        <v>55</v>
      </c>
      <c r="R227" t="s">
        <v>42</v>
      </c>
      <c r="S227" t="s">
        <v>371</v>
      </c>
      <c r="T227" t="s">
        <v>44</v>
      </c>
      <c r="U227" t="s">
        <v>45</v>
      </c>
      <c r="V227">
        <v>0</v>
      </c>
      <c r="W227">
        <v>2017</v>
      </c>
      <c r="X227" t="s">
        <v>321</v>
      </c>
      <c r="Y227" t="s">
        <v>47</v>
      </c>
      <c r="Z227" t="s">
        <v>76</v>
      </c>
      <c r="AA227" t="s">
        <v>47</v>
      </c>
      <c r="AB227" t="s">
        <v>255</v>
      </c>
    </row>
    <row r="228" spans="1:28" x14ac:dyDescent="0.25">
      <c r="A228" t="s">
        <v>32</v>
      </c>
      <c r="B228" t="s">
        <v>72</v>
      </c>
      <c r="C228" t="s">
        <v>79</v>
      </c>
      <c r="D228" s="2">
        <v>82931101</v>
      </c>
      <c r="E228" t="s">
        <v>51</v>
      </c>
      <c r="F228" s="3">
        <v>8033</v>
      </c>
      <c r="G228">
        <v>20170108</v>
      </c>
      <c r="H228" s="4">
        <v>1807</v>
      </c>
      <c r="I228">
        <v>1628522</v>
      </c>
      <c r="J228" s="5">
        <v>2033</v>
      </c>
      <c r="K228" t="s">
        <v>37</v>
      </c>
      <c r="L228" t="s">
        <v>52</v>
      </c>
      <c r="M228" t="s">
        <v>53</v>
      </c>
      <c r="N228" s="5">
        <v>7</v>
      </c>
      <c r="O228" s="5">
        <v>14231</v>
      </c>
      <c r="P228" t="s">
        <v>264</v>
      </c>
      <c r="Q228" t="s">
        <v>55</v>
      </c>
      <c r="R228" t="s">
        <v>56</v>
      </c>
      <c r="S228" t="s">
        <v>372</v>
      </c>
      <c r="T228" t="s">
        <v>44</v>
      </c>
      <c r="U228" t="s">
        <v>45</v>
      </c>
      <c r="V228">
        <v>0</v>
      </c>
      <c r="W228">
        <v>2017</v>
      </c>
      <c r="X228" t="s">
        <v>321</v>
      </c>
      <c r="Y228" t="s">
        <v>47</v>
      </c>
      <c r="Z228" t="s">
        <v>76</v>
      </c>
      <c r="AA228" t="s">
        <v>47</v>
      </c>
      <c r="AB228" t="s">
        <v>255</v>
      </c>
    </row>
    <row r="229" spans="1:28" x14ac:dyDescent="0.25">
      <c r="A229" t="s">
        <v>32</v>
      </c>
      <c r="B229" t="s">
        <v>72</v>
      </c>
      <c r="C229" t="s">
        <v>182</v>
      </c>
      <c r="D229" s="2">
        <v>83692104</v>
      </c>
      <c r="E229" t="s">
        <v>51</v>
      </c>
      <c r="F229" s="3">
        <v>7989</v>
      </c>
      <c r="G229">
        <v>20170108</v>
      </c>
      <c r="H229" s="4">
        <v>942</v>
      </c>
      <c r="I229">
        <v>1624468</v>
      </c>
      <c r="J229" s="5">
        <v>4458</v>
      </c>
      <c r="K229" t="s">
        <v>37</v>
      </c>
      <c r="L229" t="s">
        <v>52</v>
      </c>
      <c r="M229" t="s">
        <v>53</v>
      </c>
      <c r="N229" s="5">
        <v>262</v>
      </c>
      <c r="O229" s="5">
        <v>726569</v>
      </c>
      <c r="P229" t="s">
        <v>278</v>
      </c>
      <c r="Q229" t="s">
        <v>68</v>
      </c>
      <c r="R229" t="s">
        <v>42</v>
      </c>
      <c r="S229" t="s">
        <v>373</v>
      </c>
      <c r="T229" t="s">
        <v>44</v>
      </c>
      <c r="U229" t="s">
        <v>45</v>
      </c>
      <c r="V229">
        <v>31294181</v>
      </c>
      <c r="W229">
        <v>2017</v>
      </c>
      <c r="X229" t="s">
        <v>321</v>
      </c>
      <c r="Y229" t="s">
        <v>47</v>
      </c>
      <c r="Z229" t="s">
        <v>76</v>
      </c>
      <c r="AA229" t="s">
        <v>47</v>
      </c>
      <c r="AB229" t="s">
        <v>255</v>
      </c>
    </row>
    <row r="230" spans="1:28" x14ac:dyDescent="0.25">
      <c r="A230" t="s">
        <v>32</v>
      </c>
      <c r="B230" t="s">
        <v>33</v>
      </c>
      <c r="C230" t="s">
        <v>182</v>
      </c>
      <c r="D230" s="2">
        <v>83692104</v>
      </c>
      <c r="E230" t="s">
        <v>64</v>
      </c>
      <c r="F230" s="3" t="s">
        <v>374</v>
      </c>
      <c r="G230">
        <v>20170108</v>
      </c>
      <c r="H230" s="4">
        <v>1919</v>
      </c>
      <c r="I230">
        <v>1628824</v>
      </c>
      <c r="J230" s="5">
        <v>2888</v>
      </c>
      <c r="K230" t="s">
        <v>37</v>
      </c>
      <c r="L230" t="s">
        <v>52</v>
      </c>
      <c r="M230" t="s">
        <v>53</v>
      </c>
      <c r="N230" s="5">
        <v>335</v>
      </c>
      <c r="O230" s="5">
        <v>98368</v>
      </c>
      <c r="P230" t="s">
        <v>278</v>
      </c>
      <c r="Q230" t="s">
        <v>55</v>
      </c>
      <c r="R230" t="s">
        <v>42</v>
      </c>
      <c r="S230" t="s">
        <v>375</v>
      </c>
      <c r="T230" t="s">
        <v>44</v>
      </c>
      <c r="U230" t="s">
        <v>45</v>
      </c>
      <c r="V230">
        <v>0</v>
      </c>
      <c r="W230">
        <v>2017</v>
      </c>
      <c r="X230" t="s">
        <v>321</v>
      </c>
      <c r="Y230" t="s">
        <v>47</v>
      </c>
      <c r="Z230" t="s">
        <v>295</v>
      </c>
      <c r="AA230" t="s">
        <v>47</v>
      </c>
      <c r="AB230" t="s">
        <v>255</v>
      </c>
    </row>
    <row r="231" spans="1:28" x14ac:dyDescent="0.25">
      <c r="A231" t="s">
        <v>32</v>
      </c>
      <c r="B231" t="s">
        <v>33</v>
      </c>
      <c r="C231" t="s">
        <v>182</v>
      </c>
      <c r="D231" s="2">
        <v>83692104</v>
      </c>
      <c r="E231" t="s">
        <v>51</v>
      </c>
      <c r="F231" s="3">
        <v>2705</v>
      </c>
      <c r="G231">
        <v>20170108</v>
      </c>
      <c r="H231" s="4">
        <v>1850</v>
      </c>
      <c r="I231">
        <v>1628154</v>
      </c>
      <c r="J231" s="5">
        <v>1782</v>
      </c>
      <c r="K231" t="s">
        <v>37</v>
      </c>
      <c r="L231" t="s">
        <v>52</v>
      </c>
      <c r="M231" t="s">
        <v>53</v>
      </c>
      <c r="N231" s="5">
        <v>144</v>
      </c>
      <c r="O231" s="5">
        <v>255358</v>
      </c>
      <c r="P231" t="s">
        <v>343</v>
      </c>
      <c r="Q231" t="s">
        <v>55</v>
      </c>
      <c r="R231" t="s">
        <v>42</v>
      </c>
      <c r="S231" t="s">
        <v>376</v>
      </c>
      <c r="T231" t="s">
        <v>44</v>
      </c>
      <c r="U231" t="s">
        <v>45</v>
      </c>
      <c r="V231">
        <v>31294181</v>
      </c>
      <c r="W231">
        <v>2017</v>
      </c>
      <c r="X231" t="s">
        <v>321</v>
      </c>
      <c r="Y231" t="s">
        <v>47</v>
      </c>
      <c r="Z231" t="s">
        <v>101</v>
      </c>
      <c r="AA231" t="s">
        <v>47</v>
      </c>
      <c r="AB231" t="s">
        <v>255</v>
      </c>
    </row>
    <row r="232" spans="1:28" x14ac:dyDescent="0.25">
      <c r="A232" t="s">
        <v>32</v>
      </c>
      <c r="B232" t="s">
        <v>33</v>
      </c>
      <c r="C232" t="s">
        <v>182</v>
      </c>
      <c r="D232" s="2">
        <v>83692104</v>
      </c>
      <c r="E232" t="s">
        <v>51</v>
      </c>
      <c r="F232" s="3">
        <v>11305</v>
      </c>
      <c r="G232">
        <v>20170108</v>
      </c>
      <c r="H232" s="4">
        <v>2027</v>
      </c>
      <c r="I232">
        <v>1629067</v>
      </c>
      <c r="J232" s="5">
        <v>2493</v>
      </c>
      <c r="K232" t="s">
        <v>37</v>
      </c>
      <c r="L232" t="s">
        <v>52</v>
      </c>
      <c r="M232" t="s">
        <v>53</v>
      </c>
      <c r="N232" s="5">
        <v>13</v>
      </c>
      <c r="O232" s="5">
        <v>32409</v>
      </c>
      <c r="P232" t="s">
        <v>268</v>
      </c>
      <c r="Q232" t="s">
        <v>55</v>
      </c>
      <c r="R232" t="s">
        <v>56</v>
      </c>
      <c r="S232" t="s">
        <v>377</v>
      </c>
      <c r="T232" t="s">
        <v>44</v>
      </c>
      <c r="U232" t="s">
        <v>45</v>
      </c>
      <c r="V232">
        <v>0</v>
      </c>
      <c r="W232">
        <v>2017</v>
      </c>
      <c r="X232" t="s">
        <v>321</v>
      </c>
      <c r="Y232" t="s">
        <v>47</v>
      </c>
      <c r="Z232" t="s">
        <v>58</v>
      </c>
      <c r="AA232" t="s">
        <v>47</v>
      </c>
      <c r="AB232" t="s">
        <v>255</v>
      </c>
    </row>
    <row r="233" spans="1:28" x14ac:dyDescent="0.25">
      <c r="A233" t="s">
        <v>32</v>
      </c>
      <c r="B233" t="s">
        <v>72</v>
      </c>
      <c r="C233" t="s">
        <v>378</v>
      </c>
      <c r="D233" s="2">
        <v>182742104</v>
      </c>
      <c r="E233" t="s">
        <v>51</v>
      </c>
      <c r="F233" s="3">
        <v>6523</v>
      </c>
      <c r="G233">
        <v>20170108</v>
      </c>
      <c r="H233" s="4">
        <v>1508</v>
      </c>
      <c r="I233">
        <v>1627637</v>
      </c>
      <c r="J233" s="5">
        <v>1707</v>
      </c>
      <c r="K233" t="s">
        <v>37</v>
      </c>
      <c r="L233" t="s">
        <v>38</v>
      </c>
      <c r="M233" t="s">
        <v>266</v>
      </c>
      <c r="N233" s="5">
        <v>163</v>
      </c>
      <c r="O233" s="5">
        <v>54934</v>
      </c>
      <c r="P233" t="s">
        <v>264</v>
      </c>
      <c r="Q233" t="s">
        <v>55</v>
      </c>
      <c r="R233" t="s">
        <v>56</v>
      </c>
      <c r="S233" t="s">
        <v>379</v>
      </c>
      <c r="T233" t="s">
        <v>44</v>
      </c>
      <c r="U233" t="s">
        <v>45</v>
      </c>
      <c r="V233">
        <v>0</v>
      </c>
      <c r="W233">
        <v>2017</v>
      </c>
      <c r="X233" t="s">
        <v>321</v>
      </c>
      <c r="Y233" t="s">
        <v>47</v>
      </c>
      <c r="Z233" t="s">
        <v>58</v>
      </c>
      <c r="AA233" t="s">
        <v>47</v>
      </c>
      <c r="AB233" t="s">
        <v>255</v>
      </c>
    </row>
    <row r="234" spans="1:28" x14ac:dyDescent="0.25">
      <c r="A234" t="s">
        <v>32</v>
      </c>
      <c r="B234" t="s">
        <v>72</v>
      </c>
      <c r="C234" t="s">
        <v>135</v>
      </c>
      <c r="D234" s="2">
        <v>182852201</v>
      </c>
      <c r="E234" t="s">
        <v>51</v>
      </c>
      <c r="F234" s="3">
        <v>7259</v>
      </c>
      <c r="G234">
        <v>20170108</v>
      </c>
      <c r="H234" s="4">
        <v>1523</v>
      </c>
      <c r="I234">
        <v>1628439</v>
      </c>
      <c r="J234" s="5">
        <v>1481</v>
      </c>
      <c r="K234" t="s">
        <v>37</v>
      </c>
      <c r="L234" t="s">
        <v>52</v>
      </c>
      <c r="M234" t="s">
        <v>53</v>
      </c>
      <c r="N234" s="5">
        <v>42</v>
      </c>
      <c r="O234" s="5">
        <v>62202</v>
      </c>
      <c r="P234" t="s">
        <v>312</v>
      </c>
      <c r="Q234" t="s">
        <v>55</v>
      </c>
      <c r="R234" t="s">
        <v>42</v>
      </c>
      <c r="S234" t="s">
        <v>380</v>
      </c>
      <c r="T234" t="s">
        <v>44</v>
      </c>
      <c r="U234" t="s">
        <v>45</v>
      </c>
      <c r="V234">
        <v>31293495</v>
      </c>
      <c r="W234">
        <v>2017</v>
      </c>
      <c r="X234" t="s">
        <v>321</v>
      </c>
      <c r="Y234" t="s">
        <v>47</v>
      </c>
      <c r="Z234" t="s">
        <v>76</v>
      </c>
      <c r="AA234" t="s">
        <v>47</v>
      </c>
      <c r="AB234" t="s">
        <v>255</v>
      </c>
    </row>
    <row r="235" spans="1:28" x14ac:dyDescent="0.25">
      <c r="A235" t="s">
        <v>32</v>
      </c>
      <c r="B235" t="s">
        <v>33</v>
      </c>
      <c r="C235" t="s">
        <v>34</v>
      </c>
      <c r="D235" s="2">
        <v>82841101</v>
      </c>
      <c r="E235" t="s">
        <v>51</v>
      </c>
      <c r="F235" s="3">
        <v>5485</v>
      </c>
      <c r="G235">
        <v>20170109</v>
      </c>
      <c r="H235" s="4">
        <v>1852</v>
      </c>
      <c r="I235">
        <v>1632090</v>
      </c>
      <c r="J235" s="5">
        <v>923</v>
      </c>
      <c r="K235" t="s">
        <v>37</v>
      </c>
      <c r="L235" t="s">
        <v>52</v>
      </c>
      <c r="M235" t="s">
        <v>53</v>
      </c>
      <c r="N235" s="5">
        <v>33</v>
      </c>
      <c r="O235" s="5">
        <v>30459</v>
      </c>
      <c r="P235" t="s">
        <v>268</v>
      </c>
      <c r="Q235" t="s">
        <v>55</v>
      </c>
      <c r="R235" t="s">
        <v>42</v>
      </c>
      <c r="S235" t="s">
        <v>381</v>
      </c>
      <c r="T235" t="s">
        <v>44</v>
      </c>
      <c r="U235" t="s">
        <v>45</v>
      </c>
      <c r="V235">
        <v>0</v>
      </c>
      <c r="W235">
        <v>2017</v>
      </c>
      <c r="X235" t="s">
        <v>321</v>
      </c>
      <c r="Y235" t="s">
        <v>47</v>
      </c>
      <c r="Z235" t="s">
        <v>58</v>
      </c>
      <c r="AA235" t="s">
        <v>47</v>
      </c>
      <c r="AB235" t="s">
        <v>255</v>
      </c>
    </row>
    <row r="236" spans="1:28" x14ac:dyDescent="0.25">
      <c r="A236" t="s">
        <v>32</v>
      </c>
      <c r="B236" t="s">
        <v>33</v>
      </c>
      <c r="C236" t="s">
        <v>34</v>
      </c>
      <c r="D236" s="2">
        <v>82841101</v>
      </c>
      <c r="E236" t="s">
        <v>51</v>
      </c>
      <c r="F236" s="3">
        <v>9773</v>
      </c>
      <c r="G236">
        <v>20170109</v>
      </c>
      <c r="H236" s="4">
        <v>1609</v>
      </c>
      <c r="I236">
        <v>1631724</v>
      </c>
      <c r="J236" s="5">
        <v>1294</v>
      </c>
      <c r="K236" t="s">
        <v>37</v>
      </c>
      <c r="L236" t="s">
        <v>52</v>
      </c>
      <c r="M236" t="s">
        <v>53</v>
      </c>
      <c r="N236" s="5">
        <v>29</v>
      </c>
      <c r="O236" s="5">
        <v>37526</v>
      </c>
      <c r="P236" t="s">
        <v>262</v>
      </c>
      <c r="Q236" t="s">
        <v>55</v>
      </c>
      <c r="R236" t="s">
        <v>42</v>
      </c>
      <c r="S236" t="s">
        <v>382</v>
      </c>
      <c r="T236" t="s">
        <v>44</v>
      </c>
      <c r="U236" t="s">
        <v>45</v>
      </c>
      <c r="V236">
        <v>0</v>
      </c>
      <c r="W236">
        <v>2017</v>
      </c>
      <c r="X236" t="s">
        <v>321</v>
      </c>
      <c r="Y236" t="s">
        <v>47</v>
      </c>
      <c r="Z236" t="s">
        <v>76</v>
      </c>
      <c r="AA236" t="s">
        <v>47</v>
      </c>
      <c r="AB236" t="s">
        <v>255</v>
      </c>
    </row>
    <row r="237" spans="1:28" x14ac:dyDescent="0.25">
      <c r="A237" t="s">
        <v>32</v>
      </c>
      <c r="B237" t="s">
        <v>33</v>
      </c>
      <c r="C237" t="s">
        <v>50</v>
      </c>
      <c r="D237" s="2">
        <v>82841102</v>
      </c>
      <c r="E237" t="s">
        <v>51</v>
      </c>
      <c r="F237" s="3">
        <v>12125</v>
      </c>
      <c r="G237">
        <v>20170109</v>
      </c>
      <c r="H237" s="4">
        <v>915</v>
      </c>
      <c r="I237">
        <v>1630649</v>
      </c>
      <c r="J237" s="5">
        <v>1845</v>
      </c>
      <c r="K237" t="s">
        <v>37</v>
      </c>
      <c r="L237" t="s">
        <v>52</v>
      </c>
      <c r="M237" t="s">
        <v>53</v>
      </c>
      <c r="N237" s="5">
        <v>3</v>
      </c>
      <c r="O237" s="5">
        <v>5535</v>
      </c>
      <c r="P237" t="s">
        <v>383</v>
      </c>
      <c r="Q237" t="s">
        <v>55</v>
      </c>
      <c r="R237" t="s">
        <v>42</v>
      </c>
      <c r="S237" t="s">
        <v>384</v>
      </c>
      <c r="T237" t="s">
        <v>44</v>
      </c>
      <c r="U237" t="s">
        <v>45</v>
      </c>
      <c r="V237">
        <v>0</v>
      </c>
      <c r="W237">
        <v>2017</v>
      </c>
      <c r="X237" t="s">
        <v>321</v>
      </c>
      <c r="Y237" t="s">
        <v>47</v>
      </c>
      <c r="Z237" t="s">
        <v>76</v>
      </c>
      <c r="AA237" t="s">
        <v>47</v>
      </c>
      <c r="AB237" t="s">
        <v>255</v>
      </c>
    </row>
    <row r="238" spans="1:28" x14ac:dyDescent="0.25">
      <c r="A238" t="s">
        <v>32</v>
      </c>
      <c r="B238" t="s">
        <v>33</v>
      </c>
      <c r="C238" t="s">
        <v>335</v>
      </c>
      <c r="D238" s="2">
        <v>183582101</v>
      </c>
      <c r="E238" t="s">
        <v>385</v>
      </c>
      <c r="F238" s="3">
        <v>95394</v>
      </c>
      <c r="G238">
        <v>20170109</v>
      </c>
      <c r="H238" s="4">
        <v>524</v>
      </c>
      <c r="I238">
        <v>1630158</v>
      </c>
      <c r="J238" s="5">
        <v>1935</v>
      </c>
      <c r="K238" t="s">
        <v>37</v>
      </c>
      <c r="L238" t="s">
        <v>52</v>
      </c>
      <c r="M238" t="s">
        <v>53</v>
      </c>
      <c r="N238" s="5">
        <v>1896</v>
      </c>
      <c r="O238" s="5">
        <v>163482</v>
      </c>
      <c r="P238" t="s">
        <v>383</v>
      </c>
      <c r="Q238" t="s">
        <v>55</v>
      </c>
      <c r="R238" t="s">
        <v>42</v>
      </c>
      <c r="S238" t="s">
        <v>386</v>
      </c>
      <c r="T238" t="s">
        <v>44</v>
      </c>
      <c r="U238" t="s">
        <v>45</v>
      </c>
      <c r="V238">
        <v>0</v>
      </c>
      <c r="W238">
        <v>2017</v>
      </c>
      <c r="X238" t="s">
        <v>321</v>
      </c>
      <c r="Y238" t="s">
        <v>47</v>
      </c>
      <c r="Z238" t="s">
        <v>58</v>
      </c>
      <c r="AA238" t="s">
        <v>47</v>
      </c>
      <c r="AB238" t="s">
        <v>255</v>
      </c>
    </row>
    <row r="239" spans="1:28" x14ac:dyDescent="0.25">
      <c r="A239" t="s">
        <v>32</v>
      </c>
      <c r="B239" t="s">
        <v>33</v>
      </c>
      <c r="C239" t="s">
        <v>114</v>
      </c>
      <c r="D239" s="2">
        <v>83622105</v>
      </c>
      <c r="E239" t="s">
        <v>250</v>
      </c>
      <c r="F239" s="3" t="s">
        <v>387</v>
      </c>
      <c r="G239">
        <v>20170109</v>
      </c>
      <c r="H239" s="4">
        <v>1211</v>
      </c>
      <c r="I239">
        <v>1631729</v>
      </c>
      <c r="J239" s="5">
        <v>4651</v>
      </c>
      <c r="K239" t="s">
        <v>37</v>
      </c>
      <c r="L239" t="s">
        <v>52</v>
      </c>
      <c r="M239" t="s">
        <v>53</v>
      </c>
      <c r="N239" s="5">
        <v>3</v>
      </c>
      <c r="O239" s="5">
        <v>13953</v>
      </c>
      <c r="P239" t="s">
        <v>318</v>
      </c>
      <c r="Q239" t="s">
        <v>55</v>
      </c>
      <c r="R239" t="s">
        <v>42</v>
      </c>
      <c r="S239" t="s">
        <v>388</v>
      </c>
      <c r="T239" t="s">
        <v>44</v>
      </c>
      <c r="U239" t="s">
        <v>45</v>
      </c>
      <c r="V239">
        <v>0</v>
      </c>
      <c r="W239">
        <v>2017</v>
      </c>
      <c r="X239" t="s">
        <v>321</v>
      </c>
      <c r="Y239" t="s">
        <v>47</v>
      </c>
      <c r="Z239" t="s">
        <v>58</v>
      </c>
      <c r="AA239" t="s">
        <v>47</v>
      </c>
      <c r="AB239" t="s">
        <v>255</v>
      </c>
    </row>
    <row r="240" spans="1:28" x14ac:dyDescent="0.25">
      <c r="A240" t="s">
        <v>32</v>
      </c>
      <c r="B240" t="s">
        <v>72</v>
      </c>
      <c r="C240" t="s">
        <v>389</v>
      </c>
      <c r="D240" s="2">
        <v>182941102</v>
      </c>
      <c r="E240" t="s">
        <v>35</v>
      </c>
      <c r="F240" s="3">
        <v>63868</v>
      </c>
      <c r="G240">
        <v>20170109</v>
      </c>
      <c r="H240" s="4">
        <v>901</v>
      </c>
      <c r="I240">
        <v>1630615</v>
      </c>
      <c r="J240" s="5">
        <v>1406</v>
      </c>
      <c r="K240" t="s">
        <v>37</v>
      </c>
      <c r="L240" t="s">
        <v>346</v>
      </c>
      <c r="M240" t="s">
        <v>347</v>
      </c>
      <c r="N240" s="5">
        <v>416</v>
      </c>
      <c r="O240" s="5">
        <v>579980</v>
      </c>
      <c r="P240" t="s">
        <v>318</v>
      </c>
      <c r="Q240" t="s">
        <v>55</v>
      </c>
      <c r="R240" t="s">
        <v>42</v>
      </c>
      <c r="S240" t="s">
        <v>390</v>
      </c>
      <c r="T240" t="s">
        <v>44</v>
      </c>
      <c r="U240" t="s">
        <v>45</v>
      </c>
      <c r="V240">
        <v>31293495</v>
      </c>
      <c r="W240">
        <v>2017</v>
      </c>
      <c r="X240" t="s">
        <v>321</v>
      </c>
      <c r="Y240" t="s">
        <v>47</v>
      </c>
      <c r="Z240" t="s">
        <v>105</v>
      </c>
      <c r="AA240" t="s">
        <v>47</v>
      </c>
      <c r="AB240" t="s">
        <v>255</v>
      </c>
    </row>
    <row r="241" spans="1:28" x14ac:dyDescent="0.25">
      <c r="A241" t="s">
        <v>32</v>
      </c>
      <c r="B241" t="s">
        <v>72</v>
      </c>
      <c r="C241" t="s">
        <v>79</v>
      </c>
      <c r="D241" s="2">
        <v>82931101</v>
      </c>
      <c r="E241" t="s">
        <v>51</v>
      </c>
      <c r="F241" s="3">
        <v>5043</v>
      </c>
      <c r="G241">
        <v>20170109</v>
      </c>
      <c r="H241" s="4">
        <v>1833</v>
      </c>
      <c r="I241">
        <v>1632070</v>
      </c>
      <c r="J241" s="5">
        <v>1122</v>
      </c>
      <c r="K241" t="s">
        <v>37</v>
      </c>
      <c r="L241" t="s">
        <v>52</v>
      </c>
      <c r="M241" t="s">
        <v>53</v>
      </c>
      <c r="N241" s="5">
        <v>3</v>
      </c>
      <c r="O241" s="5">
        <v>3366</v>
      </c>
      <c r="P241" t="s">
        <v>343</v>
      </c>
      <c r="Q241" t="s">
        <v>55</v>
      </c>
      <c r="R241" t="s">
        <v>42</v>
      </c>
      <c r="S241" t="s">
        <v>391</v>
      </c>
      <c r="T241" t="s">
        <v>44</v>
      </c>
      <c r="U241" t="s">
        <v>45</v>
      </c>
      <c r="V241">
        <v>0</v>
      </c>
      <c r="W241">
        <v>2017</v>
      </c>
      <c r="X241" t="s">
        <v>321</v>
      </c>
      <c r="Y241" t="s">
        <v>47</v>
      </c>
      <c r="Z241" t="s">
        <v>76</v>
      </c>
      <c r="AA241" t="s">
        <v>47</v>
      </c>
      <c r="AB241" t="s">
        <v>255</v>
      </c>
    </row>
    <row r="242" spans="1:28" x14ac:dyDescent="0.25">
      <c r="A242" t="s">
        <v>32</v>
      </c>
      <c r="B242" t="s">
        <v>72</v>
      </c>
      <c r="C242" t="s">
        <v>182</v>
      </c>
      <c r="D242" s="2">
        <v>83692104</v>
      </c>
      <c r="E242" t="s">
        <v>51</v>
      </c>
      <c r="F242" s="3">
        <v>737</v>
      </c>
      <c r="G242">
        <v>20170109</v>
      </c>
      <c r="H242" s="4">
        <v>332</v>
      </c>
      <c r="I242">
        <v>1630264</v>
      </c>
      <c r="J242" s="5">
        <v>2518</v>
      </c>
      <c r="K242" t="s">
        <v>37</v>
      </c>
      <c r="L242" t="s">
        <v>52</v>
      </c>
      <c r="M242" t="s">
        <v>59</v>
      </c>
      <c r="N242" s="5">
        <v>59</v>
      </c>
      <c r="O242" s="5">
        <v>148562</v>
      </c>
      <c r="P242" t="s">
        <v>343</v>
      </c>
      <c r="Q242" t="s">
        <v>55</v>
      </c>
      <c r="R242" t="s">
        <v>42</v>
      </c>
      <c r="S242" t="s">
        <v>392</v>
      </c>
      <c r="T242" t="s">
        <v>44</v>
      </c>
      <c r="U242" t="s">
        <v>45</v>
      </c>
      <c r="V242">
        <v>0</v>
      </c>
      <c r="W242">
        <v>2017</v>
      </c>
      <c r="X242" t="s">
        <v>321</v>
      </c>
      <c r="Y242" t="s">
        <v>47</v>
      </c>
      <c r="Z242" t="s">
        <v>105</v>
      </c>
      <c r="AA242" t="s">
        <v>47</v>
      </c>
      <c r="AB242" t="s">
        <v>255</v>
      </c>
    </row>
    <row r="243" spans="1:28" x14ac:dyDescent="0.25">
      <c r="A243" t="s">
        <v>32</v>
      </c>
      <c r="B243" t="s">
        <v>33</v>
      </c>
      <c r="C243" t="s">
        <v>182</v>
      </c>
      <c r="D243" s="2">
        <v>83692104</v>
      </c>
      <c r="E243" t="s">
        <v>51</v>
      </c>
      <c r="F243" s="3">
        <v>1861</v>
      </c>
      <c r="G243">
        <v>20170109</v>
      </c>
      <c r="H243" s="4">
        <v>1240</v>
      </c>
      <c r="I243">
        <v>1631241</v>
      </c>
      <c r="J243" s="5">
        <v>460</v>
      </c>
      <c r="K243" t="s">
        <v>37</v>
      </c>
      <c r="L243" t="s">
        <v>52</v>
      </c>
      <c r="M243" t="s">
        <v>53</v>
      </c>
      <c r="N243" s="5">
        <v>1</v>
      </c>
      <c r="O243" s="5">
        <v>460</v>
      </c>
      <c r="P243" t="s">
        <v>268</v>
      </c>
      <c r="Q243" t="s">
        <v>55</v>
      </c>
      <c r="R243" t="s">
        <v>42</v>
      </c>
      <c r="S243" t="s">
        <v>393</v>
      </c>
      <c r="T243" t="s">
        <v>44</v>
      </c>
      <c r="U243" t="s">
        <v>45</v>
      </c>
      <c r="V243">
        <v>0</v>
      </c>
      <c r="W243">
        <v>2017</v>
      </c>
      <c r="X243" t="s">
        <v>321</v>
      </c>
      <c r="Y243" t="s">
        <v>47</v>
      </c>
      <c r="Z243" t="s">
        <v>58</v>
      </c>
      <c r="AA243" t="s">
        <v>47</v>
      </c>
      <c r="AB243" t="s">
        <v>255</v>
      </c>
    </row>
    <row r="244" spans="1:28" x14ac:dyDescent="0.25">
      <c r="A244" t="s">
        <v>32</v>
      </c>
      <c r="B244" t="s">
        <v>33</v>
      </c>
      <c r="C244" t="s">
        <v>34</v>
      </c>
      <c r="D244" s="2">
        <v>82841101</v>
      </c>
      <c r="E244" t="s">
        <v>35</v>
      </c>
      <c r="F244" s="3">
        <v>5028</v>
      </c>
      <c r="G244">
        <v>20170110</v>
      </c>
      <c r="H244" s="4">
        <v>2046</v>
      </c>
      <c r="I244">
        <v>1637013</v>
      </c>
      <c r="J244" s="5">
        <v>985</v>
      </c>
      <c r="K244" t="s">
        <v>37</v>
      </c>
      <c r="L244" t="s">
        <v>52</v>
      </c>
      <c r="M244" t="s">
        <v>53</v>
      </c>
      <c r="N244" s="5">
        <v>636</v>
      </c>
      <c r="O244" s="5">
        <v>565128</v>
      </c>
      <c r="P244" t="s">
        <v>258</v>
      </c>
      <c r="Q244" t="s">
        <v>68</v>
      </c>
      <c r="R244" t="s">
        <v>42</v>
      </c>
      <c r="S244" t="s">
        <v>394</v>
      </c>
      <c r="T244" t="s">
        <v>44</v>
      </c>
      <c r="U244" t="s">
        <v>45</v>
      </c>
      <c r="V244">
        <v>31294181</v>
      </c>
      <c r="W244">
        <v>2017</v>
      </c>
      <c r="X244" t="s">
        <v>321</v>
      </c>
      <c r="Y244" t="s">
        <v>47</v>
      </c>
      <c r="Z244" t="s">
        <v>58</v>
      </c>
      <c r="AA244" t="s">
        <v>47</v>
      </c>
      <c r="AB244" t="s">
        <v>255</v>
      </c>
    </row>
    <row r="245" spans="1:28" x14ac:dyDescent="0.25">
      <c r="A245" t="s">
        <v>32</v>
      </c>
      <c r="B245" t="s">
        <v>33</v>
      </c>
      <c r="C245" t="s">
        <v>50</v>
      </c>
      <c r="D245" s="2">
        <v>82841102</v>
      </c>
      <c r="E245" t="s">
        <v>35</v>
      </c>
      <c r="F245" s="3">
        <v>12992</v>
      </c>
      <c r="G245">
        <v>20170110</v>
      </c>
      <c r="H245" s="4">
        <v>2047</v>
      </c>
      <c r="I245">
        <v>1636280</v>
      </c>
      <c r="J245" s="5">
        <v>1242</v>
      </c>
      <c r="K245" t="s">
        <v>37</v>
      </c>
      <c r="L245" t="s">
        <v>52</v>
      </c>
      <c r="M245" t="s">
        <v>53</v>
      </c>
      <c r="N245" s="5">
        <v>687</v>
      </c>
      <c r="O245" s="5">
        <v>261630</v>
      </c>
      <c r="P245" t="s">
        <v>275</v>
      </c>
      <c r="Q245" t="s">
        <v>55</v>
      </c>
      <c r="R245" t="s">
        <v>42</v>
      </c>
      <c r="S245" t="s">
        <v>395</v>
      </c>
      <c r="T245" t="s">
        <v>44</v>
      </c>
      <c r="U245" t="s">
        <v>45</v>
      </c>
      <c r="V245">
        <v>31294181</v>
      </c>
      <c r="W245">
        <v>2017</v>
      </c>
      <c r="X245" t="s">
        <v>321</v>
      </c>
      <c r="Y245" t="s">
        <v>47</v>
      </c>
      <c r="Z245" t="s">
        <v>76</v>
      </c>
      <c r="AA245" t="s">
        <v>47</v>
      </c>
      <c r="AB245" t="s">
        <v>255</v>
      </c>
    </row>
    <row r="246" spans="1:28" x14ac:dyDescent="0.25">
      <c r="A246" t="s">
        <v>32</v>
      </c>
      <c r="B246" t="s">
        <v>33</v>
      </c>
      <c r="C246" t="s">
        <v>111</v>
      </c>
      <c r="D246" s="2">
        <v>83050402</v>
      </c>
      <c r="E246" t="s">
        <v>51</v>
      </c>
      <c r="F246" s="3">
        <v>7301</v>
      </c>
      <c r="G246">
        <v>20170110</v>
      </c>
      <c r="H246" s="4">
        <v>1822</v>
      </c>
      <c r="I246">
        <v>1635359</v>
      </c>
      <c r="J246" s="5">
        <v>1278</v>
      </c>
      <c r="K246" t="s">
        <v>37</v>
      </c>
      <c r="L246" t="s">
        <v>52</v>
      </c>
      <c r="M246" t="s">
        <v>53</v>
      </c>
      <c r="N246" s="5">
        <v>17</v>
      </c>
      <c r="O246" s="5">
        <v>21726</v>
      </c>
      <c r="P246" t="s">
        <v>258</v>
      </c>
      <c r="Q246" t="s">
        <v>55</v>
      </c>
      <c r="R246" t="s">
        <v>42</v>
      </c>
      <c r="S246" t="s">
        <v>396</v>
      </c>
      <c r="T246" t="s">
        <v>44</v>
      </c>
      <c r="U246" t="s">
        <v>45</v>
      </c>
      <c r="V246">
        <v>0</v>
      </c>
      <c r="W246">
        <v>2017</v>
      </c>
      <c r="X246" t="s">
        <v>321</v>
      </c>
      <c r="Y246" t="s">
        <v>47</v>
      </c>
      <c r="Z246" t="s">
        <v>76</v>
      </c>
      <c r="AA246" t="s">
        <v>47</v>
      </c>
      <c r="AB246" t="s">
        <v>255</v>
      </c>
    </row>
    <row r="247" spans="1:28" x14ac:dyDescent="0.25">
      <c r="A247" t="s">
        <v>32</v>
      </c>
      <c r="B247" t="s">
        <v>33</v>
      </c>
      <c r="C247" t="s">
        <v>335</v>
      </c>
      <c r="D247" s="2">
        <v>183582101</v>
      </c>
      <c r="E247" t="s">
        <v>51</v>
      </c>
      <c r="F247" s="3">
        <v>7199</v>
      </c>
      <c r="G247">
        <v>20170110</v>
      </c>
      <c r="H247" s="4">
        <v>1646</v>
      </c>
      <c r="I247">
        <v>1634493</v>
      </c>
      <c r="J247" s="5">
        <v>1485</v>
      </c>
      <c r="K247" t="s">
        <v>37</v>
      </c>
      <c r="L247" t="s">
        <v>52</v>
      </c>
      <c r="M247" t="s">
        <v>53</v>
      </c>
      <c r="N247" s="5">
        <v>5</v>
      </c>
      <c r="O247" s="5">
        <v>7425</v>
      </c>
      <c r="P247" t="s">
        <v>275</v>
      </c>
      <c r="Q247" t="s">
        <v>55</v>
      </c>
      <c r="R247" t="s">
        <v>42</v>
      </c>
      <c r="S247" t="s">
        <v>397</v>
      </c>
      <c r="T247" t="s">
        <v>44</v>
      </c>
      <c r="U247" t="s">
        <v>45</v>
      </c>
      <c r="V247">
        <v>0</v>
      </c>
      <c r="W247">
        <v>2017</v>
      </c>
      <c r="X247" t="s">
        <v>321</v>
      </c>
      <c r="Y247" t="s">
        <v>47</v>
      </c>
      <c r="Z247" t="s">
        <v>58</v>
      </c>
      <c r="AA247" t="s">
        <v>47</v>
      </c>
      <c r="AB247" t="s">
        <v>255</v>
      </c>
    </row>
    <row r="248" spans="1:28" x14ac:dyDescent="0.25">
      <c r="A248" t="s">
        <v>32</v>
      </c>
      <c r="B248" t="s">
        <v>33</v>
      </c>
      <c r="C248" t="s">
        <v>63</v>
      </c>
      <c r="D248" s="2">
        <v>83622103</v>
      </c>
      <c r="E248" t="s">
        <v>51</v>
      </c>
      <c r="F248" s="3">
        <v>6105</v>
      </c>
      <c r="G248">
        <v>20170110</v>
      </c>
      <c r="H248" s="4">
        <v>1731</v>
      </c>
      <c r="I248">
        <v>1634710</v>
      </c>
      <c r="J248" s="5">
        <v>2944</v>
      </c>
      <c r="K248" t="s">
        <v>37</v>
      </c>
      <c r="L248" t="s">
        <v>38</v>
      </c>
      <c r="M248" t="s">
        <v>266</v>
      </c>
      <c r="N248" s="5">
        <v>4</v>
      </c>
      <c r="O248" s="5">
        <v>11776</v>
      </c>
      <c r="P248" t="s">
        <v>275</v>
      </c>
      <c r="Q248" t="s">
        <v>41</v>
      </c>
      <c r="R248" t="s">
        <v>42</v>
      </c>
      <c r="S248" t="s">
        <v>398</v>
      </c>
      <c r="T248" t="s">
        <v>44</v>
      </c>
      <c r="U248" t="s">
        <v>45</v>
      </c>
      <c r="V248">
        <v>0</v>
      </c>
      <c r="W248">
        <v>2017</v>
      </c>
      <c r="X248" t="s">
        <v>321</v>
      </c>
      <c r="Y248" t="s">
        <v>47</v>
      </c>
      <c r="Z248" t="s">
        <v>58</v>
      </c>
      <c r="AA248" t="s">
        <v>47</v>
      </c>
      <c r="AB248" t="s">
        <v>255</v>
      </c>
    </row>
    <row r="249" spans="1:28" x14ac:dyDescent="0.25">
      <c r="A249" t="s">
        <v>32</v>
      </c>
      <c r="B249" t="s">
        <v>33</v>
      </c>
      <c r="C249" t="s">
        <v>114</v>
      </c>
      <c r="D249" s="2">
        <v>83622105</v>
      </c>
      <c r="E249" t="s">
        <v>35</v>
      </c>
      <c r="F249" s="3">
        <v>33542</v>
      </c>
      <c r="G249">
        <v>20170110</v>
      </c>
      <c r="H249" s="4">
        <v>2325</v>
      </c>
      <c r="I249">
        <v>1638064</v>
      </c>
      <c r="J249" s="5">
        <v>2315</v>
      </c>
      <c r="K249" t="s">
        <v>37</v>
      </c>
      <c r="L249" t="s">
        <v>52</v>
      </c>
      <c r="M249" t="s">
        <v>53</v>
      </c>
      <c r="N249" s="5">
        <v>93</v>
      </c>
      <c r="O249" s="5">
        <v>57579</v>
      </c>
      <c r="P249" t="s">
        <v>262</v>
      </c>
      <c r="Q249" t="s">
        <v>55</v>
      </c>
      <c r="R249" t="s">
        <v>42</v>
      </c>
      <c r="S249" t="s">
        <v>399</v>
      </c>
      <c r="T249" t="s">
        <v>44</v>
      </c>
      <c r="U249" t="s">
        <v>45</v>
      </c>
      <c r="V249">
        <v>31294181</v>
      </c>
      <c r="W249">
        <v>2017</v>
      </c>
      <c r="X249" t="s">
        <v>321</v>
      </c>
      <c r="Y249" t="s">
        <v>47</v>
      </c>
      <c r="Z249" t="s">
        <v>58</v>
      </c>
      <c r="AA249" t="s">
        <v>47</v>
      </c>
      <c r="AB249" t="s">
        <v>255</v>
      </c>
    </row>
    <row r="250" spans="1:28" x14ac:dyDescent="0.25">
      <c r="A250" t="s">
        <v>32</v>
      </c>
      <c r="B250" t="s">
        <v>33</v>
      </c>
      <c r="C250" t="s">
        <v>114</v>
      </c>
      <c r="D250" s="2">
        <v>83622105</v>
      </c>
      <c r="E250" t="s">
        <v>51</v>
      </c>
      <c r="F250" s="3">
        <v>11929</v>
      </c>
      <c r="G250">
        <v>20170110</v>
      </c>
      <c r="H250" s="4">
        <v>1939</v>
      </c>
      <c r="I250">
        <v>1638919</v>
      </c>
      <c r="J250" s="5">
        <v>1301</v>
      </c>
      <c r="K250" t="s">
        <v>37</v>
      </c>
      <c r="L250" t="s">
        <v>52</v>
      </c>
      <c r="M250" t="s">
        <v>53</v>
      </c>
      <c r="N250" s="5">
        <v>382</v>
      </c>
      <c r="O250" s="5">
        <v>164745</v>
      </c>
      <c r="P250" t="s">
        <v>268</v>
      </c>
      <c r="Q250" t="s">
        <v>55</v>
      </c>
      <c r="R250" t="s">
        <v>42</v>
      </c>
      <c r="S250" t="s">
        <v>400</v>
      </c>
      <c r="T250" t="s">
        <v>44</v>
      </c>
      <c r="U250" t="s">
        <v>45</v>
      </c>
      <c r="V250">
        <v>0</v>
      </c>
      <c r="W250">
        <v>2017</v>
      </c>
      <c r="X250" t="s">
        <v>321</v>
      </c>
      <c r="Y250" t="s">
        <v>47</v>
      </c>
      <c r="Z250" t="s">
        <v>58</v>
      </c>
      <c r="AA250" t="s">
        <v>47</v>
      </c>
      <c r="AB250" t="s">
        <v>255</v>
      </c>
    </row>
    <row r="251" spans="1:28" x14ac:dyDescent="0.25">
      <c r="A251" t="s">
        <v>32</v>
      </c>
      <c r="B251" t="s">
        <v>33</v>
      </c>
      <c r="C251" t="s">
        <v>114</v>
      </c>
      <c r="D251" s="2">
        <v>83622105</v>
      </c>
      <c r="E251" t="s">
        <v>401</v>
      </c>
      <c r="F251" s="3">
        <v>5577</v>
      </c>
      <c r="G251">
        <v>20170110</v>
      </c>
      <c r="H251" s="4">
        <v>1442</v>
      </c>
      <c r="I251">
        <v>1633788</v>
      </c>
      <c r="J251" s="5">
        <v>1300</v>
      </c>
      <c r="K251" t="s">
        <v>37</v>
      </c>
      <c r="L251" t="s">
        <v>52</v>
      </c>
      <c r="M251" t="s">
        <v>59</v>
      </c>
      <c r="N251" s="5">
        <v>98</v>
      </c>
      <c r="O251" s="5">
        <v>119344</v>
      </c>
      <c r="P251" t="s">
        <v>343</v>
      </c>
      <c r="Q251" t="s">
        <v>55</v>
      </c>
      <c r="R251" t="s">
        <v>42</v>
      </c>
      <c r="S251" t="s">
        <v>402</v>
      </c>
      <c r="T251" t="s">
        <v>44</v>
      </c>
      <c r="U251" t="s">
        <v>45</v>
      </c>
      <c r="V251">
        <v>0</v>
      </c>
      <c r="W251">
        <v>2017</v>
      </c>
      <c r="X251" t="s">
        <v>321</v>
      </c>
      <c r="Y251" t="s">
        <v>47</v>
      </c>
      <c r="Z251" t="s">
        <v>58</v>
      </c>
      <c r="AA251" t="s">
        <v>47</v>
      </c>
      <c r="AB251" t="s">
        <v>255</v>
      </c>
    </row>
    <row r="252" spans="1:28" x14ac:dyDescent="0.25">
      <c r="A252" t="s">
        <v>32</v>
      </c>
      <c r="B252" t="s">
        <v>33</v>
      </c>
      <c r="C252" t="s">
        <v>114</v>
      </c>
      <c r="D252" s="2">
        <v>83622105</v>
      </c>
      <c r="E252" t="s">
        <v>51</v>
      </c>
      <c r="F252" s="3">
        <v>5587</v>
      </c>
      <c r="G252">
        <v>20170110</v>
      </c>
      <c r="H252" s="4">
        <v>2355</v>
      </c>
      <c r="I252">
        <v>1638151</v>
      </c>
      <c r="J252" s="5">
        <v>2160</v>
      </c>
      <c r="K252" t="s">
        <v>37</v>
      </c>
      <c r="L252" t="s">
        <v>52</v>
      </c>
      <c r="M252" t="s">
        <v>53</v>
      </c>
      <c r="N252" s="5">
        <v>8</v>
      </c>
      <c r="O252" s="5">
        <v>17280</v>
      </c>
      <c r="P252" t="s">
        <v>268</v>
      </c>
      <c r="Q252" t="s">
        <v>55</v>
      </c>
      <c r="R252" t="s">
        <v>42</v>
      </c>
      <c r="S252" t="s">
        <v>403</v>
      </c>
      <c r="T252" t="s">
        <v>44</v>
      </c>
      <c r="U252" t="s">
        <v>45</v>
      </c>
      <c r="V252">
        <v>0</v>
      </c>
      <c r="W252">
        <v>2017</v>
      </c>
      <c r="X252" t="s">
        <v>321</v>
      </c>
      <c r="Y252" t="s">
        <v>47</v>
      </c>
      <c r="Z252" t="s">
        <v>58</v>
      </c>
      <c r="AA252" t="s">
        <v>47</v>
      </c>
      <c r="AB252" t="s">
        <v>255</v>
      </c>
    </row>
    <row r="253" spans="1:28" x14ac:dyDescent="0.25">
      <c r="A253" t="s">
        <v>32</v>
      </c>
      <c r="B253" t="s">
        <v>33</v>
      </c>
      <c r="C253" t="s">
        <v>70</v>
      </c>
      <c r="D253" s="2">
        <v>83622106</v>
      </c>
      <c r="E253" t="s">
        <v>250</v>
      </c>
      <c r="F253" s="3" t="s">
        <v>404</v>
      </c>
      <c r="G253">
        <v>20170110</v>
      </c>
      <c r="H253" s="4">
        <v>837</v>
      </c>
      <c r="I253">
        <v>1632698</v>
      </c>
      <c r="J253" s="5">
        <v>578</v>
      </c>
      <c r="K253" t="s">
        <v>37</v>
      </c>
      <c r="L253" t="s">
        <v>52</v>
      </c>
      <c r="M253" t="s">
        <v>59</v>
      </c>
      <c r="N253" s="5">
        <v>1</v>
      </c>
      <c r="O253" s="5">
        <v>578</v>
      </c>
      <c r="P253" t="s">
        <v>256</v>
      </c>
      <c r="Q253" t="s">
        <v>55</v>
      </c>
      <c r="R253" t="s">
        <v>42</v>
      </c>
      <c r="S253" t="s">
        <v>405</v>
      </c>
      <c r="T253" t="s">
        <v>44</v>
      </c>
      <c r="U253" t="s">
        <v>45</v>
      </c>
      <c r="V253">
        <v>0</v>
      </c>
      <c r="W253">
        <v>2017</v>
      </c>
      <c r="X253" t="s">
        <v>321</v>
      </c>
      <c r="Y253" t="s">
        <v>47</v>
      </c>
      <c r="Z253" t="s">
        <v>58</v>
      </c>
      <c r="AA253" t="s">
        <v>47</v>
      </c>
      <c r="AB253" t="s">
        <v>255</v>
      </c>
    </row>
    <row r="254" spans="1:28" x14ac:dyDescent="0.25">
      <c r="A254" t="s">
        <v>32</v>
      </c>
      <c r="B254" t="s">
        <v>72</v>
      </c>
      <c r="C254" t="s">
        <v>70</v>
      </c>
      <c r="D254" s="2">
        <v>83622106</v>
      </c>
      <c r="E254" t="s">
        <v>51</v>
      </c>
      <c r="F254" s="3">
        <v>1613</v>
      </c>
      <c r="G254">
        <v>20170110</v>
      </c>
      <c r="H254" s="4">
        <v>2105</v>
      </c>
      <c r="I254">
        <v>1637179</v>
      </c>
      <c r="J254" s="5">
        <v>1155</v>
      </c>
      <c r="K254" t="s">
        <v>37</v>
      </c>
      <c r="L254" t="s">
        <v>52</v>
      </c>
      <c r="M254" t="s">
        <v>53</v>
      </c>
      <c r="N254" s="5">
        <v>154</v>
      </c>
      <c r="O254" s="5">
        <v>60500</v>
      </c>
      <c r="P254" t="s">
        <v>278</v>
      </c>
      <c r="Q254" t="s">
        <v>68</v>
      </c>
      <c r="R254" t="s">
        <v>42</v>
      </c>
      <c r="S254" t="s">
        <v>406</v>
      </c>
      <c r="T254" t="s">
        <v>44</v>
      </c>
      <c r="U254" t="s">
        <v>45</v>
      </c>
      <c r="V254">
        <v>31294181</v>
      </c>
      <c r="W254">
        <v>2017</v>
      </c>
      <c r="X254" t="s">
        <v>321</v>
      </c>
      <c r="Y254" t="s">
        <v>47</v>
      </c>
      <c r="Z254" t="s">
        <v>76</v>
      </c>
      <c r="AA254" t="s">
        <v>47</v>
      </c>
      <c r="AB254" t="s">
        <v>255</v>
      </c>
    </row>
    <row r="255" spans="1:28" x14ac:dyDescent="0.25">
      <c r="A255" t="s">
        <v>32</v>
      </c>
      <c r="B255" t="s">
        <v>33</v>
      </c>
      <c r="C255" t="s">
        <v>70</v>
      </c>
      <c r="D255" s="2">
        <v>83622106</v>
      </c>
      <c r="E255" t="s">
        <v>51</v>
      </c>
      <c r="F255" s="3">
        <v>10619</v>
      </c>
      <c r="G255">
        <v>20170110</v>
      </c>
      <c r="H255" s="4">
        <v>1909</v>
      </c>
      <c r="I255">
        <v>1635973</v>
      </c>
      <c r="J255" s="5">
        <v>2555</v>
      </c>
      <c r="K255" t="s">
        <v>37</v>
      </c>
      <c r="L255" t="s">
        <v>52</v>
      </c>
      <c r="M255" t="s">
        <v>53</v>
      </c>
      <c r="N255" s="5">
        <v>3</v>
      </c>
      <c r="O255" s="5">
        <v>7665</v>
      </c>
      <c r="P255" t="s">
        <v>268</v>
      </c>
      <c r="Q255" t="s">
        <v>55</v>
      </c>
      <c r="R255" t="s">
        <v>42</v>
      </c>
      <c r="S255" t="s">
        <v>407</v>
      </c>
      <c r="T255" t="s">
        <v>44</v>
      </c>
      <c r="U255" t="s">
        <v>45</v>
      </c>
      <c r="V255">
        <v>0</v>
      </c>
      <c r="W255">
        <v>2017</v>
      </c>
      <c r="X255" t="s">
        <v>321</v>
      </c>
      <c r="Y255" t="s">
        <v>47</v>
      </c>
      <c r="Z255" t="s">
        <v>101</v>
      </c>
      <c r="AA255" t="s">
        <v>47</v>
      </c>
      <c r="AB255" t="s">
        <v>255</v>
      </c>
    </row>
    <row r="256" spans="1:28" x14ac:dyDescent="0.25">
      <c r="A256" t="s">
        <v>32</v>
      </c>
      <c r="B256" t="s">
        <v>33</v>
      </c>
      <c r="C256" t="s">
        <v>70</v>
      </c>
      <c r="D256" s="2">
        <v>83622106</v>
      </c>
      <c r="E256" t="s">
        <v>64</v>
      </c>
      <c r="F256" s="3" t="s">
        <v>408</v>
      </c>
      <c r="G256">
        <v>20170110</v>
      </c>
      <c r="H256" s="4">
        <v>1933</v>
      </c>
      <c r="I256">
        <v>1640082</v>
      </c>
      <c r="J256" s="5">
        <v>2731</v>
      </c>
      <c r="K256" t="s">
        <v>37</v>
      </c>
      <c r="L256" t="s">
        <v>52</v>
      </c>
      <c r="M256" t="s">
        <v>53</v>
      </c>
      <c r="N256" s="5">
        <v>85</v>
      </c>
      <c r="O256" s="5">
        <v>140889</v>
      </c>
      <c r="P256" t="s">
        <v>283</v>
      </c>
      <c r="Q256" t="s">
        <v>55</v>
      </c>
      <c r="R256" t="s">
        <v>42</v>
      </c>
      <c r="S256" t="s">
        <v>409</v>
      </c>
      <c r="T256" t="s">
        <v>44</v>
      </c>
      <c r="U256" t="s">
        <v>45</v>
      </c>
      <c r="V256">
        <v>0</v>
      </c>
      <c r="W256">
        <v>2017</v>
      </c>
      <c r="X256" t="s">
        <v>321</v>
      </c>
      <c r="Y256" t="s">
        <v>47</v>
      </c>
      <c r="Z256" t="s">
        <v>58</v>
      </c>
      <c r="AA256" t="s">
        <v>47</v>
      </c>
      <c r="AB256" t="s">
        <v>255</v>
      </c>
    </row>
    <row r="257" spans="1:28" x14ac:dyDescent="0.25">
      <c r="A257" t="s">
        <v>32</v>
      </c>
      <c r="B257" t="s">
        <v>33</v>
      </c>
      <c r="C257" t="s">
        <v>202</v>
      </c>
      <c r="D257" s="2">
        <v>83192101</v>
      </c>
      <c r="E257" t="s">
        <v>51</v>
      </c>
      <c r="F257" s="3">
        <v>6647</v>
      </c>
      <c r="G257">
        <v>20170110</v>
      </c>
      <c r="H257" s="4">
        <v>1956</v>
      </c>
      <c r="I257">
        <v>1638665</v>
      </c>
      <c r="J257" s="5">
        <v>1174</v>
      </c>
      <c r="K257" t="s">
        <v>37</v>
      </c>
      <c r="L257" t="s">
        <v>52</v>
      </c>
      <c r="M257" t="s">
        <v>53</v>
      </c>
      <c r="N257" s="5">
        <v>21</v>
      </c>
      <c r="O257" s="5">
        <v>24654</v>
      </c>
      <c r="P257" t="s">
        <v>275</v>
      </c>
      <c r="Q257" t="s">
        <v>55</v>
      </c>
      <c r="R257" t="s">
        <v>42</v>
      </c>
      <c r="S257" t="s">
        <v>410</v>
      </c>
      <c r="T257" t="s">
        <v>44</v>
      </c>
      <c r="U257" t="s">
        <v>45</v>
      </c>
      <c r="V257">
        <v>0</v>
      </c>
      <c r="W257">
        <v>2017</v>
      </c>
      <c r="X257" t="s">
        <v>321</v>
      </c>
      <c r="Y257" t="s">
        <v>47</v>
      </c>
      <c r="Z257" t="s">
        <v>76</v>
      </c>
      <c r="AA257" t="s">
        <v>47</v>
      </c>
      <c r="AB257" t="s">
        <v>255</v>
      </c>
    </row>
    <row r="258" spans="1:28" x14ac:dyDescent="0.25">
      <c r="A258" t="s">
        <v>32</v>
      </c>
      <c r="B258" t="s">
        <v>72</v>
      </c>
      <c r="C258" t="s">
        <v>165</v>
      </c>
      <c r="D258" s="2">
        <v>182291102</v>
      </c>
      <c r="E258" t="s">
        <v>51</v>
      </c>
      <c r="F258" s="3">
        <v>1491</v>
      </c>
      <c r="G258">
        <v>20170110</v>
      </c>
      <c r="H258" s="4">
        <v>1428</v>
      </c>
      <c r="I258">
        <v>1633754</v>
      </c>
      <c r="J258" s="5">
        <v>982</v>
      </c>
      <c r="K258" t="s">
        <v>37</v>
      </c>
      <c r="L258" t="s">
        <v>52</v>
      </c>
      <c r="M258" t="s">
        <v>53</v>
      </c>
      <c r="N258" s="5">
        <v>41</v>
      </c>
      <c r="O258" s="5">
        <v>16798</v>
      </c>
      <c r="P258" t="s">
        <v>411</v>
      </c>
      <c r="Q258" t="s">
        <v>68</v>
      </c>
      <c r="R258" t="s">
        <v>42</v>
      </c>
      <c r="S258" t="s">
        <v>412</v>
      </c>
      <c r="T258" t="s">
        <v>44</v>
      </c>
      <c r="U258" t="s">
        <v>45</v>
      </c>
      <c r="V258">
        <v>0</v>
      </c>
      <c r="W258">
        <v>2017</v>
      </c>
      <c r="X258" t="s">
        <v>321</v>
      </c>
      <c r="Y258" t="s">
        <v>47</v>
      </c>
      <c r="Z258" t="s">
        <v>58</v>
      </c>
      <c r="AA258" t="s">
        <v>47</v>
      </c>
      <c r="AB258" t="s">
        <v>255</v>
      </c>
    </row>
    <row r="259" spans="1:28" x14ac:dyDescent="0.25">
      <c r="A259" t="s">
        <v>32</v>
      </c>
      <c r="B259" t="s">
        <v>33</v>
      </c>
      <c r="C259" t="s">
        <v>325</v>
      </c>
      <c r="D259" s="2">
        <v>83252106</v>
      </c>
      <c r="E259" t="s">
        <v>51</v>
      </c>
      <c r="F259" s="3">
        <v>5985</v>
      </c>
      <c r="G259">
        <v>20170110</v>
      </c>
      <c r="H259" s="4">
        <v>1926</v>
      </c>
      <c r="I259">
        <v>1636215</v>
      </c>
      <c r="J259" s="5">
        <v>1194</v>
      </c>
      <c r="K259" t="s">
        <v>37</v>
      </c>
      <c r="L259" t="s">
        <v>52</v>
      </c>
      <c r="M259" t="s">
        <v>53</v>
      </c>
      <c r="N259" s="5">
        <v>91</v>
      </c>
      <c r="O259" s="5">
        <v>108654</v>
      </c>
      <c r="P259" t="s">
        <v>258</v>
      </c>
      <c r="Q259" t="s">
        <v>55</v>
      </c>
      <c r="R259" t="s">
        <v>42</v>
      </c>
      <c r="S259" t="s">
        <v>413</v>
      </c>
      <c r="T259" t="s">
        <v>44</v>
      </c>
      <c r="U259" t="s">
        <v>45</v>
      </c>
      <c r="V259">
        <v>42912765</v>
      </c>
      <c r="W259">
        <v>2017</v>
      </c>
      <c r="X259" t="s">
        <v>321</v>
      </c>
      <c r="Y259" t="s">
        <v>47</v>
      </c>
      <c r="Z259" t="s">
        <v>58</v>
      </c>
      <c r="AA259" t="s">
        <v>47</v>
      </c>
      <c r="AB259" t="s">
        <v>255</v>
      </c>
    </row>
    <row r="260" spans="1:28" x14ac:dyDescent="0.25">
      <c r="A260" t="s">
        <v>32</v>
      </c>
      <c r="B260" t="s">
        <v>72</v>
      </c>
      <c r="C260" t="s">
        <v>182</v>
      </c>
      <c r="D260" s="2">
        <v>83692104</v>
      </c>
      <c r="E260" t="s">
        <v>35</v>
      </c>
      <c r="F260" s="3">
        <v>10954</v>
      </c>
      <c r="G260">
        <v>20170110</v>
      </c>
      <c r="H260" s="4">
        <v>1442</v>
      </c>
      <c r="I260">
        <v>1633797</v>
      </c>
      <c r="J260" s="5">
        <v>1708</v>
      </c>
      <c r="K260" t="s">
        <v>37</v>
      </c>
      <c r="L260" t="s">
        <v>52</v>
      </c>
      <c r="M260" t="s">
        <v>53</v>
      </c>
      <c r="N260" s="5">
        <v>430</v>
      </c>
      <c r="O260" s="5">
        <v>223903</v>
      </c>
      <c r="P260" t="s">
        <v>343</v>
      </c>
      <c r="Q260" t="s">
        <v>55</v>
      </c>
      <c r="R260" t="s">
        <v>42</v>
      </c>
      <c r="S260" t="s">
        <v>414</v>
      </c>
      <c r="T260" t="s">
        <v>44</v>
      </c>
      <c r="U260" t="s">
        <v>45</v>
      </c>
      <c r="V260">
        <v>31294181</v>
      </c>
      <c r="W260">
        <v>2017</v>
      </c>
      <c r="X260" t="s">
        <v>321</v>
      </c>
      <c r="Y260" t="s">
        <v>47</v>
      </c>
      <c r="Z260" t="s">
        <v>58</v>
      </c>
      <c r="AA260" t="s">
        <v>47</v>
      </c>
      <c r="AB260" t="s">
        <v>255</v>
      </c>
    </row>
    <row r="261" spans="1:28" x14ac:dyDescent="0.25">
      <c r="A261" t="s">
        <v>32</v>
      </c>
      <c r="B261" t="s">
        <v>72</v>
      </c>
      <c r="C261" t="s">
        <v>415</v>
      </c>
      <c r="D261" s="2">
        <v>183181101</v>
      </c>
      <c r="E261" t="s">
        <v>51</v>
      </c>
      <c r="F261" s="3">
        <v>4245</v>
      </c>
      <c r="G261">
        <v>20170110</v>
      </c>
      <c r="H261" s="4">
        <v>1628</v>
      </c>
      <c r="I261">
        <v>1634348</v>
      </c>
      <c r="J261" s="5">
        <v>1077</v>
      </c>
      <c r="K261" t="s">
        <v>37</v>
      </c>
      <c r="L261" t="s">
        <v>52</v>
      </c>
      <c r="M261" t="s">
        <v>53</v>
      </c>
      <c r="N261" s="5">
        <v>27</v>
      </c>
      <c r="O261" s="5">
        <v>4535</v>
      </c>
      <c r="P261" t="s">
        <v>258</v>
      </c>
      <c r="Q261" t="s">
        <v>55</v>
      </c>
      <c r="R261" t="s">
        <v>42</v>
      </c>
      <c r="S261" t="s">
        <v>416</v>
      </c>
      <c r="T261" t="s">
        <v>44</v>
      </c>
      <c r="U261" t="s">
        <v>45</v>
      </c>
      <c r="V261">
        <v>0</v>
      </c>
      <c r="W261">
        <v>2017</v>
      </c>
      <c r="X261" t="s">
        <v>321</v>
      </c>
      <c r="Y261" t="s">
        <v>47</v>
      </c>
      <c r="Z261" t="s">
        <v>58</v>
      </c>
      <c r="AA261" t="s">
        <v>47</v>
      </c>
      <c r="AB261" t="s">
        <v>255</v>
      </c>
    </row>
    <row r="262" spans="1:28" x14ac:dyDescent="0.25">
      <c r="A262" t="s">
        <v>32</v>
      </c>
      <c r="B262" t="s">
        <v>33</v>
      </c>
      <c r="C262" t="s">
        <v>50</v>
      </c>
      <c r="D262" s="2">
        <v>82841102</v>
      </c>
      <c r="E262" t="s">
        <v>51</v>
      </c>
      <c r="F262" s="3">
        <v>7805</v>
      </c>
      <c r="G262">
        <v>20170111</v>
      </c>
      <c r="H262" s="4">
        <v>233</v>
      </c>
      <c r="I262">
        <v>1638504</v>
      </c>
      <c r="J262" s="5">
        <v>512</v>
      </c>
      <c r="K262" t="s">
        <v>37</v>
      </c>
      <c r="L262" t="s">
        <v>52</v>
      </c>
      <c r="M262" t="s">
        <v>53</v>
      </c>
      <c r="N262" s="5">
        <v>2</v>
      </c>
      <c r="O262" s="5">
        <v>1024</v>
      </c>
      <c r="P262" t="s">
        <v>383</v>
      </c>
      <c r="Q262" t="s">
        <v>55</v>
      </c>
      <c r="R262" t="s">
        <v>42</v>
      </c>
      <c r="S262" t="s">
        <v>417</v>
      </c>
      <c r="T262" t="s">
        <v>44</v>
      </c>
      <c r="U262" t="s">
        <v>45</v>
      </c>
      <c r="V262">
        <v>31294181</v>
      </c>
      <c r="W262">
        <v>2017</v>
      </c>
      <c r="X262" t="s">
        <v>321</v>
      </c>
      <c r="Y262" t="s">
        <v>47</v>
      </c>
      <c r="Z262" t="s">
        <v>58</v>
      </c>
      <c r="AA262" t="s">
        <v>47</v>
      </c>
      <c r="AB262" t="s">
        <v>255</v>
      </c>
    </row>
    <row r="263" spans="1:28" x14ac:dyDescent="0.25">
      <c r="A263" t="s">
        <v>32</v>
      </c>
      <c r="B263" t="s">
        <v>33</v>
      </c>
      <c r="C263" t="s">
        <v>50</v>
      </c>
      <c r="D263" s="2">
        <v>82841102</v>
      </c>
      <c r="E263" t="s">
        <v>51</v>
      </c>
      <c r="F263" s="3">
        <v>1827</v>
      </c>
      <c r="G263">
        <v>20170111</v>
      </c>
      <c r="H263" s="4">
        <v>1933</v>
      </c>
      <c r="I263">
        <v>1640692</v>
      </c>
      <c r="J263" s="5">
        <v>1182</v>
      </c>
      <c r="K263" t="s">
        <v>37</v>
      </c>
      <c r="L263" t="s">
        <v>52</v>
      </c>
      <c r="M263" t="s">
        <v>59</v>
      </c>
      <c r="N263" s="5">
        <v>12</v>
      </c>
      <c r="O263" s="5">
        <v>14736</v>
      </c>
      <c r="P263" t="s">
        <v>268</v>
      </c>
      <c r="Q263" t="s">
        <v>55</v>
      </c>
      <c r="R263" t="s">
        <v>42</v>
      </c>
      <c r="S263" t="s">
        <v>418</v>
      </c>
      <c r="T263" t="s">
        <v>44</v>
      </c>
      <c r="U263" t="s">
        <v>45</v>
      </c>
      <c r="V263">
        <v>31294181</v>
      </c>
      <c r="W263">
        <v>2017</v>
      </c>
      <c r="X263" t="s">
        <v>321</v>
      </c>
      <c r="Y263" t="s">
        <v>47</v>
      </c>
      <c r="Z263" t="s">
        <v>101</v>
      </c>
      <c r="AA263" t="s">
        <v>47</v>
      </c>
      <c r="AB263" t="s">
        <v>255</v>
      </c>
    </row>
    <row r="264" spans="1:28" x14ac:dyDescent="0.25">
      <c r="A264" t="s">
        <v>32</v>
      </c>
      <c r="B264" t="s">
        <v>33</v>
      </c>
      <c r="C264" t="s">
        <v>114</v>
      </c>
      <c r="D264" s="2">
        <v>83622105</v>
      </c>
      <c r="E264" t="s">
        <v>250</v>
      </c>
      <c r="F264" s="3" t="s">
        <v>419</v>
      </c>
      <c r="G264">
        <v>20170111</v>
      </c>
      <c r="H264" s="4">
        <v>656</v>
      </c>
      <c r="I264">
        <v>1639979</v>
      </c>
      <c r="J264" s="5">
        <v>2086</v>
      </c>
      <c r="K264" t="s">
        <v>37</v>
      </c>
      <c r="L264" t="s">
        <v>52</v>
      </c>
      <c r="M264" t="s">
        <v>53</v>
      </c>
      <c r="N264" s="5">
        <v>3</v>
      </c>
      <c r="O264" s="5">
        <v>6258</v>
      </c>
      <c r="P264" t="s">
        <v>318</v>
      </c>
      <c r="Q264" t="s">
        <v>55</v>
      </c>
      <c r="R264" t="s">
        <v>42</v>
      </c>
      <c r="S264" t="s">
        <v>420</v>
      </c>
      <c r="T264" t="s">
        <v>44</v>
      </c>
      <c r="U264" t="s">
        <v>45</v>
      </c>
      <c r="V264">
        <v>0</v>
      </c>
      <c r="W264">
        <v>2017</v>
      </c>
      <c r="X264" t="s">
        <v>321</v>
      </c>
      <c r="Y264" t="s">
        <v>47</v>
      </c>
      <c r="Z264" t="s">
        <v>58</v>
      </c>
      <c r="AA264" t="s">
        <v>47</v>
      </c>
      <c r="AB264" t="s">
        <v>47</v>
      </c>
    </row>
    <row r="265" spans="1:28" x14ac:dyDescent="0.25">
      <c r="A265" t="s">
        <v>32</v>
      </c>
      <c r="B265" t="s">
        <v>33</v>
      </c>
      <c r="C265" t="s">
        <v>202</v>
      </c>
      <c r="D265" s="2">
        <v>83192101</v>
      </c>
      <c r="E265" t="s">
        <v>51</v>
      </c>
      <c r="F265" s="3">
        <v>6593</v>
      </c>
      <c r="G265">
        <v>20170111</v>
      </c>
      <c r="H265" s="4">
        <v>1627</v>
      </c>
      <c r="I265">
        <v>1640341</v>
      </c>
      <c r="J265" s="5">
        <v>1394</v>
      </c>
      <c r="K265" t="s">
        <v>37</v>
      </c>
      <c r="L265" t="s">
        <v>52</v>
      </c>
      <c r="M265" t="s">
        <v>53</v>
      </c>
      <c r="N265" s="5">
        <v>12</v>
      </c>
      <c r="O265" s="5">
        <v>16728</v>
      </c>
      <c r="P265" t="s">
        <v>268</v>
      </c>
      <c r="Q265" t="s">
        <v>55</v>
      </c>
      <c r="R265" t="s">
        <v>42</v>
      </c>
      <c r="S265" t="s">
        <v>421</v>
      </c>
      <c r="T265" t="s">
        <v>44</v>
      </c>
      <c r="U265" t="s">
        <v>45</v>
      </c>
      <c r="V265">
        <v>0</v>
      </c>
      <c r="W265">
        <v>2017</v>
      </c>
      <c r="X265" t="s">
        <v>321</v>
      </c>
      <c r="Y265" t="s">
        <v>47</v>
      </c>
      <c r="Z265" t="s">
        <v>58</v>
      </c>
      <c r="AA265" t="s">
        <v>47</v>
      </c>
      <c r="AB265" t="s">
        <v>255</v>
      </c>
    </row>
    <row r="266" spans="1:28" x14ac:dyDescent="0.25">
      <c r="A266" t="s">
        <v>32</v>
      </c>
      <c r="B266" t="s">
        <v>72</v>
      </c>
      <c r="C266" t="s">
        <v>182</v>
      </c>
      <c r="D266" s="2">
        <v>83692104</v>
      </c>
      <c r="E266" t="s">
        <v>51</v>
      </c>
      <c r="F266" s="3">
        <v>1939</v>
      </c>
      <c r="G266">
        <v>20170111</v>
      </c>
      <c r="H266" s="4">
        <v>254</v>
      </c>
      <c r="I266">
        <v>1638817</v>
      </c>
      <c r="J266" s="5">
        <v>2081</v>
      </c>
      <c r="K266" t="s">
        <v>37</v>
      </c>
      <c r="L266" t="s">
        <v>52</v>
      </c>
      <c r="M266" t="s">
        <v>53</v>
      </c>
      <c r="N266" s="5">
        <v>6</v>
      </c>
      <c r="O266" s="5">
        <v>12486</v>
      </c>
      <c r="P266" t="s">
        <v>343</v>
      </c>
      <c r="Q266" t="s">
        <v>55</v>
      </c>
      <c r="R266" t="s">
        <v>42</v>
      </c>
      <c r="S266" t="s">
        <v>422</v>
      </c>
      <c r="T266" t="s">
        <v>44</v>
      </c>
      <c r="U266" t="s">
        <v>45</v>
      </c>
      <c r="V266">
        <v>0</v>
      </c>
      <c r="W266">
        <v>2017</v>
      </c>
      <c r="X266" t="s">
        <v>321</v>
      </c>
      <c r="Y266" t="s">
        <v>47</v>
      </c>
      <c r="Z266" t="s">
        <v>58</v>
      </c>
      <c r="AA266" t="s">
        <v>47</v>
      </c>
      <c r="AB266" t="s">
        <v>255</v>
      </c>
    </row>
    <row r="267" spans="1:28" x14ac:dyDescent="0.25">
      <c r="A267" t="s">
        <v>32</v>
      </c>
      <c r="B267" t="s">
        <v>33</v>
      </c>
      <c r="C267" t="s">
        <v>182</v>
      </c>
      <c r="D267" s="2">
        <v>83692104</v>
      </c>
      <c r="E267" t="s">
        <v>51</v>
      </c>
      <c r="F267" s="3">
        <v>11305</v>
      </c>
      <c r="G267">
        <v>20170111</v>
      </c>
      <c r="H267" s="4">
        <v>2357</v>
      </c>
      <c r="I267">
        <v>1640886</v>
      </c>
      <c r="J267" s="5">
        <v>2305</v>
      </c>
      <c r="K267" t="s">
        <v>37</v>
      </c>
      <c r="L267" t="s">
        <v>52</v>
      </c>
      <c r="M267" t="s">
        <v>53</v>
      </c>
      <c r="N267" s="5">
        <v>13</v>
      </c>
      <c r="O267" s="5">
        <v>15995</v>
      </c>
      <c r="P267" t="s">
        <v>268</v>
      </c>
      <c r="Q267" t="s">
        <v>68</v>
      </c>
      <c r="R267" t="s">
        <v>42</v>
      </c>
      <c r="S267" t="s">
        <v>423</v>
      </c>
      <c r="T267" t="s">
        <v>44</v>
      </c>
      <c r="U267" t="s">
        <v>45</v>
      </c>
      <c r="V267">
        <v>0</v>
      </c>
      <c r="W267">
        <v>2017</v>
      </c>
      <c r="X267" t="s">
        <v>321</v>
      </c>
      <c r="Y267" t="s">
        <v>47</v>
      </c>
      <c r="Z267" t="s">
        <v>58</v>
      </c>
      <c r="AA267" t="s">
        <v>47</v>
      </c>
      <c r="AB267" t="s">
        <v>255</v>
      </c>
    </row>
    <row r="268" spans="1:28" x14ac:dyDescent="0.25">
      <c r="A268" t="s">
        <v>32</v>
      </c>
      <c r="B268" t="s">
        <v>72</v>
      </c>
      <c r="C268" t="s">
        <v>378</v>
      </c>
      <c r="D268" s="2">
        <v>182742104</v>
      </c>
      <c r="E268" t="s">
        <v>51</v>
      </c>
      <c r="F268" s="3">
        <v>6773</v>
      </c>
      <c r="G268">
        <v>20170111</v>
      </c>
      <c r="H268" s="4">
        <v>333</v>
      </c>
      <c r="I268">
        <v>1638560</v>
      </c>
      <c r="J268" s="5">
        <v>625</v>
      </c>
      <c r="K268" t="s">
        <v>37</v>
      </c>
      <c r="L268" t="s">
        <v>52</v>
      </c>
      <c r="M268" t="s">
        <v>53</v>
      </c>
      <c r="N268" s="5">
        <v>87</v>
      </c>
      <c r="O268" s="5">
        <v>54375</v>
      </c>
      <c r="P268" t="s">
        <v>383</v>
      </c>
      <c r="Q268" t="s">
        <v>55</v>
      </c>
      <c r="R268" t="s">
        <v>42</v>
      </c>
      <c r="S268" t="s">
        <v>424</v>
      </c>
      <c r="T268" t="s">
        <v>44</v>
      </c>
      <c r="U268" t="s">
        <v>45</v>
      </c>
      <c r="V268">
        <v>42912765</v>
      </c>
      <c r="W268">
        <v>2017</v>
      </c>
      <c r="X268" t="s">
        <v>321</v>
      </c>
      <c r="Y268" t="s">
        <v>47</v>
      </c>
      <c r="Z268" t="s">
        <v>58</v>
      </c>
      <c r="AA268" t="s">
        <v>47</v>
      </c>
      <c r="AB268" t="s">
        <v>255</v>
      </c>
    </row>
    <row r="269" spans="1:28" x14ac:dyDescent="0.25">
      <c r="A269" t="s">
        <v>32</v>
      </c>
      <c r="B269" t="s">
        <v>33</v>
      </c>
      <c r="C269" t="s">
        <v>63</v>
      </c>
      <c r="D269" s="2">
        <v>83622103</v>
      </c>
      <c r="E269" t="s">
        <v>51</v>
      </c>
      <c r="F269" s="3">
        <v>10621</v>
      </c>
      <c r="G269">
        <v>20170118</v>
      </c>
      <c r="H269" s="4">
        <v>1814</v>
      </c>
      <c r="I269">
        <v>1649117</v>
      </c>
      <c r="J269" s="5">
        <v>1202</v>
      </c>
      <c r="K269" t="s">
        <v>37</v>
      </c>
      <c r="L269" t="s">
        <v>52</v>
      </c>
      <c r="M269" t="s">
        <v>53</v>
      </c>
      <c r="N269" s="5">
        <v>7</v>
      </c>
      <c r="O269" s="5">
        <v>8414</v>
      </c>
      <c r="P269" t="s">
        <v>268</v>
      </c>
      <c r="Q269" t="s">
        <v>55</v>
      </c>
      <c r="R269" t="s">
        <v>42</v>
      </c>
      <c r="S269" t="s">
        <v>425</v>
      </c>
      <c r="T269" t="s">
        <v>44</v>
      </c>
      <c r="U269" t="s">
        <v>45</v>
      </c>
      <c r="V269">
        <v>0</v>
      </c>
      <c r="W269">
        <v>2017</v>
      </c>
      <c r="X269" t="s">
        <v>321</v>
      </c>
      <c r="Y269" t="s">
        <v>47</v>
      </c>
      <c r="Z269" t="s">
        <v>295</v>
      </c>
      <c r="AA269" t="s">
        <v>47</v>
      </c>
      <c r="AB269" t="s">
        <v>255</v>
      </c>
    </row>
    <row r="270" spans="1:28" x14ac:dyDescent="0.25">
      <c r="A270" t="s">
        <v>32</v>
      </c>
      <c r="B270" t="s">
        <v>33</v>
      </c>
      <c r="C270" t="s">
        <v>63</v>
      </c>
      <c r="D270" s="2">
        <v>83622103</v>
      </c>
      <c r="E270" t="s">
        <v>51</v>
      </c>
      <c r="F270" s="3">
        <v>11179</v>
      </c>
      <c r="G270">
        <v>20170118</v>
      </c>
      <c r="H270" s="4">
        <v>2030</v>
      </c>
      <c r="I270">
        <v>1648889</v>
      </c>
      <c r="J270" s="5">
        <v>1284</v>
      </c>
      <c r="K270" t="s">
        <v>37</v>
      </c>
      <c r="L270" t="s">
        <v>52</v>
      </c>
      <c r="M270" t="s">
        <v>53</v>
      </c>
      <c r="N270" s="5">
        <v>26</v>
      </c>
      <c r="O270" s="5">
        <v>33384</v>
      </c>
      <c r="P270" t="s">
        <v>258</v>
      </c>
      <c r="Q270" t="s">
        <v>55</v>
      </c>
      <c r="R270" t="s">
        <v>42</v>
      </c>
      <c r="S270" t="s">
        <v>426</v>
      </c>
      <c r="T270" t="s">
        <v>44</v>
      </c>
      <c r="U270" t="s">
        <v>45</v>
      </c>
      <c r="V270">
        <v>31297127</v>
      </c>
      <c r="W270">
        <v>2017</v>
      </c>
      <c r="X270" t="s">
        <v>321</v>
      </c>
      <c r="Y270" t="s">
        <v>47</v>
      </c>
      <c r="Z270" t="s">
        <v>58</v>
      </c>
      <c r="AA270" t="s">
        <v>47</v>
      </c>
      <c r="AB270" t="s">
        <v>255</v>
      </c>
    </row>
    <row r="271" spans="1:28" x14ac:dyDescent="0.25">
      <c r="A271" t="s">
        <v>32</v>
      </c>
      <c r="B271" t="s">
        <v>72</v>
      </c>
      <c r="C271" t="s">
        <v>79</v>
      </c>
      <c r="D271" s="2">
        <v>82931101</v>
      </c>
      <c r="E271" t="s">
        <v>51</v>
      </c>
      <c r="F271" s="3">
        <v>5995</v>
      </c>
      <c r="G271">
        <v>20170118</v>
      </c>
      <c r="H271" s="4">
        <v>1951</v>
      </c>
      <c r="I271">
        <v>1648711</v>
      </c>
      <c r="J271" s="5">
        <v>989</v>
      </c>
      <c r="K271" t="s">
        <v>37</v>
      </c>
      <c r="L271" t="s">
        <v>52</v>
      </c>
      <c r="M271" t="s">
        <v>53</v>
      </c>
      <c r="N271" s="5">
        <v>7</v>
      </c>
      <c r="O271" s="5">
        <v>6923</v>
      </c>
      <c r="P271" t="s">
        <v>275</v>
      </c>
      <c r="Q271" t="s">
        <v>55</v>
      </c>
      <c r="R271" t="s">
        <v>42</v>
      </c>
      <c r="S271" t="s">
        <v>427</v>
      </c>
      <c r="T271" t="s">
        <v>44</v>
      </c>
      <c r="U271" t="s">
        <v>45</v>
      </c>
      <c r="V271">
        <v>31297127</v>
      </c>
      <c r="W271">
        <v>2017</v>
      </c>
      <c r="X271" t="s">
        <v>321</v>
      </c>
      <c r="Y271" t="s">
        <v>47</v>
      </c>
      <c r="Z271" t="s">
        <v>58</v>
      </c>
      <c r="AA271" t="s">
        <v>47</v>
      </c>
      <c r="AB271" t="s">
        <v>255</v>
      </c>
    </row>
    <row r="272" spans="1:28" x14ac:dyDescent="0.25">
      <c r="A272" t="s">
        <v>32</v>
      </c>
      <c r="B272" t="s">
        <v>33</v>
      </c>
      <c r="C272" t="s">
        <v>182</v>
      </c>
      <c r="D272" s="2">
        <v>83692104</v>
      </c>
      <c r="E272" t="s">
        <v>51</v>
      </c>
      <c r="F272" s="3">
        <v>5819</v>
      </c>
      <c r="G272">
        <v>20170118</v>
      </c>
      <c r="H272" s="4">
        <v>1922</v>
      </c>
      <c r="I272">
        <v>1648649</v>
      </c>
      <c r="J272" s="5">
        <v>1103</v>
      </c>
      <c r="K272" t="s">
        <v>37</v>
      </c>
      <c r="L272" t="s">
        <v>52</v>
      </c>
      <c r="M272" t="s">
        <v>59</v>
      </c>
      <c r="N272" s="5">
        <v>59</v>
      </c>
      <c r="O272" s="5">
        <v>58322</v>
      </c>
      <c r="P272" t="s">
        <v>275</v>
      </c>
      <c r="Q272" t="s">
        <v>55</v>
      </c>
      <c r="R272" t="s">
        <v>42</v>
      </c>
      <c r="S272" t="s">
        <v>428</v>
      </c>
      <c r="T272" t="s">
        <v>44</v>
      </c>
      <c r="U272" t="s">
        <v>45</v>
      </c>
      <c r="V272">
        <v>31297127</v>
      </c>
      <c r="W272">
        <v>2017</v>
      </c>
      <c r="X272" t="s">
        <v>321</v>
      </c>
      <c r="Y272" t="s">
        <v>47</v>
      </c>
      <c r="Z272" t="s">
        <v>58</v>
      </c>
      <c r="AA272" t="s">
        <v>47</v>
      </c>
      <c r="AB272" t="s">
        <v>255</v>
      </c>
    </row>
    <row r="273" spans="1:28" x14ac:dyDescent="0.25">
      <c r="A273" t="s">
        <v>32</v>
      </c>
      <c r="B273" t="s">
        <v>72</v>
      </c>
      <c r="C273" t="s">
        <v>191</v>
      </c>
      <c r="D273" s="2">
        <v>182852202</v>
      </c>
      <c r="E273" t="s">
        <v>51</v>
      </c>
      <c r="F273" s="3">
        <v>55781</v>
      </c>
      <c r="G273">
        <v>20170118</v>
      </c>
      <c r="H273" s="4">
        <v>2047</v>
      </c>
      <c r="I273">
        <v>1648948</v>
      </c>
      <c r="J273" s="5">
        <v>244</v>
      </c>
      <c r="K273" t="s">
        <v>37</v>
      </c>
      <c r="L273" t="s">
        <v>52</v>
      </c>
      <c r="M273" t="s">
        <v>59</v>
      </c>
      <c r="N273" s="5">
        <v>47</v>
      </c>
      <c r="O273" s="5">
        <v>11468</v>
      </c>
      <c r="P273" t="s">
        <v>283</v>
      </c>
      <c r="Q273" t="s">
        <v>55</v>
      </c>
      <c r="R273" t="s">
        <v>42</v>
      </c>
      <c r="S273" t="s">
        <v>429</v>
      </c>
      <c r="T273" t="s">
        <v>44</v>
      </c>
      <c r="U273" t="s">
        <v>45</v>
      </c>
      <c r="V273">
        <v>0</v>
      </c>
      <c r="W273">
        <v>2017</v>
      </c>
      <c r="X273" t="s">
        <v>321</v>
      </c>
      <c r="Y273" t="s">
        <v>47</v>
      </c>
      <c r="Z273" t="s">
        <v>58</v>
      </c>
      <c r="AA273" t="s">
        <v>47</v>
      </c>
      <c r="AB273" t="s">
        <v>255</v>
      </c>
    </row>
    <row r="274" spans="1:28" x14ac:dyDescent="0.25">
      <c r="A274" t="s">
        <v>32</v>
      </c>
      <c r="B274" t="s">
        <v>72</v>
      </c>
      <c r="C274" t="s">
        <v>315</v>
      </c>
      <c r="D274" s="2">
        <v>182852204</v>
      </c>
      <c r="E274" t="s">
        <v>51</v>
      </c>
      <c r="F274" s="3">
        <v>2371</v>
      </c>
      <c r="G274">
        <v>20170118</v>
      </c>
      <c r="H274" s="4">
        <v>1959</v>
      </c>
      <c r="I274">
        <v>1648748</v>
      </c>
      <c r="J274" s="5">
        <v>899</v>
      </c>
      <c r="K274" t="s">
        <v>37</v>
      </c>
      <c r="L274" t="s">
        <v>52</v>
      </c>
      <c r="M274" t="s">
        <v>53</v>
      </c>
      <c r="N274" s="5">
        <v>48</v>
      </c>
      <c r="O274" s="5">
        <v>32442</v>
      </c>
      <c r="P274" t="s">
        <v>283</v>
      </c>
      <c r="Q274" t="s">
        <v>55</v>
      </c>
      <c r="R274" t="s">
        <v>42</v>
      </c>
      <c r="S274" t="s">
        <v>430</v>
      </c>
      <c r="T274" t="s">
        <v>44</v>
      </c>
      <c r="U274" t="s">
        <v>45</v>
      </c>
      <c r="V274">
        <v>42928578</v>
      </c>
      <c r="W274">
        <v>2017</v>
      </c>
      <c r="X274" t="s">
        <v>321</v>
      </c>
      <c r="Y274" t="s">
        <v>47</v>
      </c>
      <c r="Z274" t="s">
        <v>58</v>
      </c>
      <c r="AA274" t="s">
        <v>47</v>
      </c>
      <c r="AB274" t="s">
        <v>255</v>
      </c>
    </row>
    <row r="275" spans="1:28" x14ac:dyDescent="0.25">
      <c r="A275" t="s">
        <v>32</v>
      </c>
      <c r="B275" t="s">
        <v>72</v>
      </c>
      <c r="C275" t="s">
        <v>315</v>
      </c>
      <c r="D275" s="2">
        <v>182852204</v>
      </c>
      <c r="E275" t="s">
        <v>51</v>
      </c>
      <c r="F275" s="3">
        <v>7567</v>
      </c>
      <c r="G275">
        <v>20170118</v>
      </c>
      <c r="H275" s="4">
        <v>2047</v>
      </c>
      <c r="I275">
        <v>1648956</v>
      </c>
      <c r="J275" s="5">
        <v>1089</v>
      </c>
      <c r="K275" t="s">
        <v>37</v>
      </c>
      <c r="L275" t="s">
        <v>52</v>
      </c>
      <c r="M275" t="s">
        <v>53</v>
      </c>
      <c r="N275" s="5">
        <v>20</v>
      </c>
      <c r="O275" s="5">
        <v>21780</v>
      </c>
      <c r="P275" t="s">
        <v>312</v>
      </c>
      <c r="Q275" t="s">
        <v>55</v>
      </c>
      <c r="R275" t="s">
        <v>42</v>
      </c>
      <c r="S275" t="s">
        <v>431</v>
      </c>
      <c r="T275" t="s">
        <v>44</v>
      </c>
      <c r="U275" t="s">
        <v>45</v>
      </c>
      <c r="V275">
        <v>31297011</v>
      </c>
      <c r="W275">
        <v>2017</v>
      </c>
      <c r="X275" t="s">
        <v>321</v>
      </c>
      <c r="Y275" t="s">
        <v>47</v>
      </c>
      <c r="Z275" t="s">
        <v>58</v>
      </c>
      <c r="AA275" t="s">
        <v>47</v>
      </c>
      <c r="AB275" t="s">
        <v>255</v>
      </c>
    </row>
    <row r="276" spans="1:28" x14ac:dyDescent="0.25">
      <c r="A276" t="s">
        <v>32</v>
      </c>
      <c r="B276" t="s">
        <v>72</v>
      </c>
      <c r="C276" t="s">
        <v>389</v>
      </c>
      <c r="D276" s="2">
        <v>182941102</v>
      </c>
      <c r="E276" t="s">
        <v>250</v>
      </c>
      <c r="F276" s="3" t="s">
        <v>432</v>
      </c>
      <c r="G276">
        <v>20170119</v>
      </c>
      <c r="H276" s="4">
        <v>1830</v>
      </c>
      <c r="I276">
        <v>1651782</v>
      </c>
      <c r="J276" s="5">
        <v>8395</v>
      </c>
      <c r="K276" t="s">
        <v>37</v>
      </c>
      <c r="L276" t="s">
        <v>346</v>
      </c>
      <c r="M276" t="s">
        <v>347</v>
      </c>
      <c r="N276" s="5">
        <v>52</v>
      </c>
      <c r="O276" s="5">
        <v>16696</v>
      </c>
      <c r="P276" t="s">
        <v>268</v>
      </c>
      <c r="Q276" t="s">
        <v>55</v>
      </c>
      <c r="R276" t="s">
        <v>56</v>
      </c>
      <c r="S276" t="s">
        <v>433</v>
      </c>
      <c r="T276" t="s">
        <v>44</v>
      </c>
      <c r="U276" t="s">
        <v>45</v>
      </c>
      <c r="V276">
        <v>31297011</v>
      </c>
      <c r="W276">
        <v>2017</v>
      </c>
      <c r="X276" t="s">
        <v>321</v>
      </c>
      <c r="Y276" t="s">
        <v>47</v>
      </c>
      <c r="Z276" t="s">
        <v>295</v>
      </c>
      <c r="AA276" t="s">
        <v>47</v>
      </c>
      <c r="AB276" t="s">
        <v>255</v>
      </c>
    </row>
    <row r="277" spans="1:28" x14ac:dyDescent="0.25">
      <c r="A277" t="s">
        <v>32</v>
      </c>
      <c r="B277" t="s">
        <v>33</v>
      </c>
      <c r="C277" t="s">
        <v>34</v>
      </c>
      <c r="D277" s="2">
        <v>82841101</v>
      </c>
      <c r="E277" t="s">
        <v>51</v>
      </c>
      <c r="F277" s="3">
        <v>8461</v>
      </c>
      <c r="G277">
        <v>20170120</v>
      </c>
      <c r="H277" s="4">
        <v>805</v>
      </c>
      <c r="I277">
        <v>1653163</v>
      </c>
      <c r="J277" s="5">
        <v>1688</v>
      </c>
      <c r="K277" t="s">
        <v>37</v>
      </c>
      <c r="L277" t="s">
        <v>52</v>
      </c>
      <c r="M277" t="s">
        <v>53</v>
      </c>
      <c r="N277" s="5">
        <v>8</v>
      </c>
      <c r="O277" s="5">
        <v>13504</v>
      </c>
      <c r="P277" t="s">
        <v>264</v>
      </c>
      <c r="Q277" t="s">
        <v>55</v>
      </c>
      <c r="R277" t="s">
        <v>42</v>
      </c>
      <c r="S277" t="s">
        <v>434</v>
      </c>
      <c r="T277" t="s">
        <v>44</v>
      </c>
      <c r="U277" t="s">
        <v>45</v>
      </c>
      <c r="V277">
        <v>31297127</v>
      </c>
      <c r="W277">
        <v>2017</v>
      </c>
      <c r="X277" t="s">
        <v>321</v>
      </c>
      <c r="Y277" t="s">
        <v>47</v>
      </c>
      <c r="Z277" t="s">
        <v>58</v>
      </c>
      <c r="AA277" t="s">
        <v>47</v>
      </c>
      <c r="AB277" t="s">
        <v>255</v>
      </c>
    </row>
    <row r="278" spans="1:28" x14ac:dyDescent="0.25">
      <c r="A278" t="s">
        <v>32</v>
      </c>
      <c r="B278" t="s">
        <v>33</v>
      </c>
      <c r="C278" t="s">
        <v>50</v>
      </c>
      <c r="D278" s="2">
        <v>82841102</v>
      </c>
      <c r="E278" t="s">
        <v>51</v>
      </c>
      <c r="F278" s="3">
        <v>2945</v>
      </c>
      <c r="G278">
        <v>20170120</v>
      </c>
      <c r="H278" s="4">
        <v>1513</v>
      </c>
      <c r="I278">
        <v>1654540</v>
      </c>
      <c r="J278" s="5">
        <v>1287</v>
      </c>
      <c r="K278" t="s">
        <v>37</v>
      </c>
      <c r="L278" t="s">
        <v>52</v>
      </c>
      <c r="M278" t="s">
        <v>53</v>
      </c>
      <c r="N278" s="5">
        <v>50</v>
      </c>
      <c r="O278" s="5">
        <v>64350</v>
      </c>
      <c r="P278" t="s">
        <v>262</v>
      </c>
      <c r="Q278" t="s">
        <v>55</v>
      </c>
      <c r="R278" t="s">
        <v>214</v>
      </c>
      <c r="S278" t="s">
        <v>435</v>
      </c>
      <c r="T278" t="s">
        <v>44</v>
      </c>
      <c r="U278" t="s">
        <v>45</v>
      </c>
      <c r="V278">
        <v>0</v>
      </c>
      <c r="W278">
        <v>2017</v>
      </c>
      <c r="X278" t="s">
        <v>321</v>
      </c>
      <c r="Y278" t="s">
        <v>47</v>
      </c>
      <c r="Z278" t="s">
        <v>58</v>
      </c>
      <c r="AA278" t="s">
        <v>47</v>
      </c>
      <c r="AB278" t="s">
        <v>47</v>
      </c>
    </row>
    <row r="279" spans="1:28" x14ac:dyDescent="0.25">
      <c r="A279" t="s">
        <v>32</v>
      </c>
      <c r="B279" t="s">
        <v>33</v>
      </c>
      <c r="C279" t="s">
        <v>67</v>
      </c>
      <c r="D279" s="2">
        <v>83622104</v>
      </c>
      <c r="E279" t="s">
        <v>250</v>
      </c>
      <c r="F279" s="3" t="s">
        <v>436</v>
      </c>
      <c r="G279">
        <v>20170120</v>
      </c>
      <c r="H279" s="4">
        <v>724</v>
      </c>
      <c r="I279">
        <v>1652973</v>
      </c>
      <c r="J279" s="5">
        <v>3450</v>
      </c>
      <c r="K279" t="s">
        <v>37</v>
      </c>
      <c r="L279" t="s">
        <v>52</v>
      </c>
      <c r="M279" t="s">
        <v>53</v>
      </c>
      <c r="N279" s="5">
        <v>4</v>
      </c>
      <c r="O279" s="5">
        <v>7912</v>
      </c>
      <c r="P279" t="s">
        <v>258</v>
      </c>
      <c r="Q279" t="s">
        <v>55</v>
      </c>
      <c r="R279" t="s">
        <v>42</v>
      </c>
      <c r="S279" t="s">
        <v>437</v>
      </c>
      <c r="T279" t="s">
        <v>44</v>
      </c>
      <c r="U279" t="s">
        <v>45</v>
      </c>
      <c r="V279">
        <v>31297127</v>
      </c>
      <c r="W279">
        <v>2017</v>
      </c>
      <c r="X279" t="s">
        <v>321</v>
      </c>
      <c r="Y279" t="s">
        <v>47</v>
      </c>
      <c r="Z279" t="s">
        <v>85</v>
      </c>
      <c r="AA279" t="s">
        <v>47</v>
      </c>
      <c r="AB279" t="s">
        <v>255</v>
      </c>
    </row>
    <row r="280" spans="1:28" x14ac:dyDescent="0.25">
      <c r="A280" t="s">
        <v>32</v>
      </c>
      <c r="B280" t="s">
        <v>33</v>
      </c>
      <c r="C280" t="s">
        <v>114</v>
      </c>
      <c r="D280" s="2">
        <v>83622105</v>
      </c>
      <c r="E280" t="s">
        <v>51</v>
      </c>
      <c r="F280" s="3">
        <v>4169</v>
      </c>
      <c r="G280">
        <v>20170120</v>
      </c>
      <c r="H280" s="4">
        <v>1115</v>
      </c>
      <c r="I280">
        <v>1653882</v>
      </c>
      <c r="J280" s="5">
        <v>1405</v>
      </c>
      <c r="K280" t="s">
        <v>37</v>
      </c>
      <c r="L280" t="s">
        <v>38</v>
      </c>
      <c r="M280" t="s">
        <v>266</v>
      </c>
      <c r="N280" s="5">
        <v>1</v>
      </c>
      <c r="O280" s="5">
        <v>1405</v>
      </c>
      <c r="P280" t="s">
        <v>262</v>
      </c>
      <c r="Q280" t="s">
        <v>68</v>
      </c>
      <c r="R280" t="s">
        <v>42</v>
      </c>
      <c r="S280" t="s">
        <v>438</v>
      </c>
      <c r="T280" t="s">
        <v>44</v>
      </c>
      <c r="U280" t="s">
        <v>45</v>
      </c>
      <c r="V280">
        <v>0</v>
      </c>
      <c r="W280">
        <v>2017</v>
      </c>
      <c r="X280" t="s">
        <v>321</v>
      </c>
      <c r="Y280" t="s">
        <v>47</v>
      </c>
      <c r="Z280" t="s">
        <v>58</v>
      </c>
      <c r="AA280" t="s">
        <v>47</v>
      </c>
      <c r="AB280" t="s">
        <v>255</v>
      </c>
    </row>
    <row r="281" spans="1:28" x14ac:dyDescent="0.25">
      <c r="A281" t="s">
        <v>32</v>
      </c>
      <c r="B281" t="s">
        <v>33</v>
      </c>
      <c r="C281" t="s">
        <v>114</v>
      </c>
      <c r="D281" s="2">
        <v>83622105</v>
      </c>
      <c r="E281" t="s">
        <v>51</v>
      </c>
      <c r="F281" s="3">
        <v>3603</v>
      </c>
      <c r="G281">
        <v>20170120</v>
      </c>
      <c r="H281" s="4">
        <v>1035</v>
      </c>
      <c r="I281">
        <v>1653756</v>
      </c>
      <c r="J281" s="5">
        <v>1747</v>
      </c>
      <c r="K281" t="s">
        <v>37</v>
      </c>
      <c r="L281" t="s">
        <v>52</v>
      </c>
      <c r="M281" t="s">
        <v>53</v>
      </c>
      <c r="N281" s="5">
        <v>9</v>
      </c>
      <c r="O281" s="5">
        <v>15723</v>
      </c>
      <c r="P281" t="s">
        <v>268</v>
      </c>
      <c r="Q281" t="s">
        <v>55</v>
      </c>
      <c r="R281" t="s">
        <v>42</v>
      </c>
      <c r="S281" t="s">
        <v>439</v>
      </c>
      <c r="T281" t="s">
        <v>44</v>
      </c>
      <c r="U281" t="s">
        <v>45</v>
      </c>
      <c r="V281">
        <v>0</v>
      </c>
      <c r="W281">
        <v>2017</v>
      </c>
      <c r="X281" t="s">
        <v>321</v>
      </c>
      <c r="Y281" t="s">
        <v>47</v>
      </c>
      <c r="Z281" t="s">
        <v>58</v>
      </c>
      <c r="AA281" t="s">
        <v>47</v>
      </c>
      <c r="AB281" t="s">
        <v>255</v>
      </c>
    </row>
    <row r="282" spans="1:28" x14ac:dyDescent="0.25">
      <c r="A282" t="s">
        <v>32</v>
      </c>
      <c r="B282" t="s">
        <v>33</v>
      </c>
      <c r="C282" t="s">
        <v>114</v>
      </c>
      <c r="D282" s="2">
        <v>83622105</v>
      </c>
      <c r="E282" t="s">
        <v>51</v>
      </c>
      <c r="F282" s="3">
        <v>5151</v>
      </c>
      <c r="G282">
        <v>20170120</v>
      </c>
      <c r="H282" s="4">
        <v>941</v>
      </c>
      <c r="I282">
        <v>1653546</v>
      </c>
      <c r="J282" s="5">
        <v>1715</v>
      </c>
      <c r="K282" t="s">
        <v>37</v>
      </c>
      <c r="L282" t="s">
        <v>52</v>
      </c>
      <c r="M282" t="s">
        <v>53</v>
      </c>
      <c r="N282" s="5">
        <v>6</v>
      </c>
      <c r="O282" s="5">
        <v>10290</v>
      </c>
      <c r="P282" t="s">
        <v>268</v>
      </c>
      <c r="Q282" t="s">
        <v>55</v>
      </c>
      <c r="R282" t="s">
        <v>42</v>
      </c>
      <c r="S282" t="s">
        <v>440</v>
      </c>
      <c r="T282" t="s">
        <v>44</v>
      </c>
      <c r="U282" t="s">
        <v>45</v>
      </c>
      <c r="V282">
        <v>0</v>
      </c>
      <c r="W282">
        <v>2017</v>
      </c>
      <c r="X282" t="s">
        <v>321</v>
      </c>
      <c r="Y282" t="s">
        <v>47</v>
      </c>
      <c r="Z282" t="s">
        <v>58</v>
      </c>
      <c r="AA282" t="s">
        <v>47</v>
      </c>
      <c r="AB282" t="s">
        <v>255</v>
      </c>
    </row>
    <row r="283" spans="1:28" x14ac:dyDescent="0.25">
      <c r="A283" t="s">
        <v>32</v>
      </c>
      <c r="B283" t="s">
        <v>33</v>
      </c>
      <c r="C283" t="s">
        <v>114</v>
      </c>
      <c r="D283" s="2">
        <v>83622105</v>
      </c>
      <c r="E283" t="s">
        <v>35</v>
      </c>
      <c r="F283" s="3">
        <v>5400</v>
      </c>
      <c r="G283">
        <v>20170120</v>
      </c>
      <c r="H283" s="4">
        <v>1531</v>
      </c>
      <c r="I283">
        <v>1654594</v>
      </c>
      <c r="J283" s="5">
        <v>439</v>
      </c>
      <c r="K283" t="s">
        <v>37</v>
      </c>
      <c r="L283" t="s">
        <v>52</v>
      </c>
      <c r="M283" t="s">
        <v>53</v>
      </c>
      <c r="N283" s="5">
        <v>38</v>
      </c>
      <c r="O283" s="5">
        <v>6062</v>
      </c>
      <c r="P283" t="s">
        <v>262</v>
      </c>
      <c r="Q283" t="s">
        <v>55</v>
      </c>
      <c r="R283" t="s">
        <v>42</v>
      </c>
      <c r="S283" t="s">
        <v>441</v>
      </c>
      <c r="T283" t="s">
        <v>44</v>
      </c>
      <c r="U283" t="s">
        <v>45</v>
      </c>
      <c r="V283">
        <v>0</v>
      </c>
      <c r="W283">
        <v>2017</v>
      </c>
      <c r="X283" t="s">
        <v>321</v>
      </c>
      <c r="Y283" t="s">
        <v>47</v>
      </c>
      <c r="Z283" t="s">
        <v>58</v>
      </c>
      <c r="AA283" t="s">
        <v>47</v>
      </c>
      <c r="AB283" t="s">
        <v>255</v>
      </c>
    </row>
    <row r="284" spans="1:28" x14ac:dyDescent="0.25">
      <c r="A284" t="s">
        <v>32</v>
      </c>
      <c r="B284" t="s">
        <v>33</v>
      </c>
      <c r="C284" t="s">
        <v>70</v>
      </c>
      <c r="D284" s="2">
        <v>83622106</v>
      </c>
      <c r="E284" t="s">
        <v>250</v>
      </c>
      <c r="F284" s="3" t="s">
        <v>442</v>
      </c>
      <c r="G284">
        <v>20170120</v>
      </c>
      <c r="H284" s="4">
        <v>1124</v>
      </c>
      <c r="I284">
        <v>1653992</v>
      </c>
      <c r="J284" s="5">
        <v>476</v>
      </c>
      <c r="K284" t="s">
        <v>37</v>
      </c>
      <c r="L284" t="s">
        <v>38</v>
      </c>
      <c r="M284" t="s">
        <v>266</v>
      </c>
      <c r="N284" s="5">
        <v>5</v>
      </c>
      <c r="O284" s="5">
        <v>2380</v>
      </c>
      <c r="P284" t="s">
        <v>268</v>
      </c>
      <c r="Q284" t="s">
        <v>55</v>
      </c>
      <c r="R284" t="s">
        <v>42</v>
      </c>
      <c r="S284" t="s">
        <v>443</v>
      </c>
      <c r="T284" t="s">
        <v>44</v>
      </c>
      <c r="U284" t="s">
        <v>45</v>
      </c>
      <c r="V284">
        <v>0</v>
      </c>
      <c r="W284">
        <v>2017</v>
      </c>
      <c r="X284" t="s">
        <v>321</v>
      </c>
      <c r="Y284" t="s">
        <v>47</v>
      </c>
      <c r="Z284" t="s">
        <v>154</v>
      </c>
      <c r="AA284" t="s">
        <v>47</v>
      </c>
      <c r="AB284" t="s">
        <v>255</v>
      </c>
    </row>
    <row r="285" spans="1:28" x14ac:dyDescent="0.25">
      <c r="A285" t="s">
        <v>32</v>
      </c>
      <c r="B285" t="s">
        <v>72</v>
      </c>
      <c r="C285" t="s">
        <v>73</v>
      </c>
      <c r="D285" s="2">
        <v>182222103</v>
      </c>
      <c r="E285" t="s">
        <v>51</v>
      </c>
      <c r="F285" s="3">
        <v>7681</v>
      </c>
      <c r="G285">
        <v>20170120</v>
      </c>
      <c r="H285" s="4">
        <v>544</v>
      </c>
      <c r="I285">
        <v>1652565</v>
      </c>
      <c r="J285" s="5">
        <v>1830</v>
      </c>
      <c r="K285" t="s">
        <v>37</v>
      </c>
      <c r="L285" t="s">
        <v>52</v>
      </c>
      <c r="M285" t="s">
        <v>53</v>
      </c>
      <c r="N285" s="5">
        <v>10</v>
      </c>
      <c r="O285" s="5">
        <v>18300</v>
      </c>
      <c r="P285" t="s">
        <v>275</v>
      </c>
      <c r="Q285" t="s">
        <v>55</v>
      </c>
      <c r="R285" t="s">
        <v>42</v>
      </c>
      <c r="S285" t="s">
        <v>444</v>
      </c>
      <c r="T285" t="s">
        <v>44</v>
      </c>
      <c r="U285" t="s">
        <v>45</v>
      </c>
      <c r="V285">
        <v>0</v>
      </c>
      <c r="W285">
        <v>2017</v>
      </c>
      <c r="X285" t="s">
        <v>321</v>
      </c>
      <c r="Y285" t="s">
        <v>47</v>
      </c>
      <c r="Z285" t="s">
        <v>58</v>
      </c>
      <c r="AA285" t="s">
        <v>47</v>
      </c>
      <c r="AB285" t="s">
        <v>255</v>
      </c>
    </row>
    <row r="286" spans="1:28" x14ac:dyDescent="0.25">
      <c r="A286" t="s">
        <v>32</v>
      </c>
      <c r="B286" t="s">
        <v>72</v>
      </c>
      <c r="C286" t="s">
        <v>202</v>
      </c>
      <c r="D286" s="2">
        <v>83192101</v>
      </c>
      <c r="E286" t="s">
        <v>250</v>
      </c>
      <c r="F286" s="3" t="s">
        <v>445</v>
      </c>
      <c r="G286">
        <v>20170120</v>
      </c>
      <c r="H286" s="4">
        <v>1053</v>
      </c>
      <c r="I286">
        <v>1653789</v>
      </c>
      <c r="J286" s="5">
        <v>439</v>
      </c>
      <c r="K286" t="s">
        <v>37</v>
      </c>
      <c r="L286" t="s">
        <v>52</v>
      </c>
      <c r="M286" t="s">
        <v>53</v>
      </c>
      <c r="N286" s="5">
        <v>8</v>
      </c>
      <c r="O286" s="5">
        <v>3386</v>
      </c>
      <c r="P286" t="s">
        <v>271</v>
      </c>
      <c r="Q286" t="s">
        <v>55</v>
      </c>
      <c r="R286" t="s">
        <v>42</v>
      </c>
      <c r="S286" t="s">
        <v>446</v>
      </c>
      <c r="T286" t="s">
        <v>44</v>
      </c>
      <c r="U286" t="s">
        <v>45</v>
      </c>
      <c r="V286">
        <v>31297127</v>
      </c>
      <c r="W286">
        <v>2017</v>
      </c>
      <c r="X286" t="s">
        <v>321</v>
      </c>
      <c r="Y286" t="s">
        <v>47</v>
      </c>
      <c r="Z286" t="s">
        <v>85</v>
      </c>
      <c r="AA286" t="s">
        <v>47</v>
      </c>
      <c r="AB286" t="s">
        <v>47</v>
      </c>
    </row>
    <row r="287" spans="1:28" x14ac:dyDescent="0.25">
      <c r="A287" t="s">
        <v>32</v>
      </c>
      <c r="B287" t="s">
        <v>72</v>
      </c>
      <c r="C287" t="s">
        <v>447</v>
      </c>
      <c r="D287" s="2">
        <v>182291101</v>
      </c>
      <c r="E287" t="s">
        <v>51</v>
      </c>
      <c r="F287" s="3">
        <v>627</v>
      </c>
      <c r="G287">
        <v>20170120</v>
      </c>
      <c r="H287" s="4">
        <v>1319</v>
      </c>
      <c r="I287">
        <v>1653046</v>
      </c>
      <c r="J287" s="5">
        <v>598</v>
      </c>
      <c r="K287" t="s">
        <v>37</v>
      </c>
      <c r="L287" t="s">
        <v>52</v>
      </c>
      <c r="M287" t="s">
        <v>53</v>
      </c>
      <c r="N287" s="5">
        <v>22</v>
      </c>
      <c r="O287" s="5">
        <v>13156</v>
      </c>
      <c r="P287" t="s">
        <v>448</v>
      </c>
      <c r="Q287" t="s">
        <v>55</v>
      </c>
      <c r="R287" t="s">
        <v>42</v>
      </c>
      <c r="S287" t="s">
        <v>449</v>
      </c>
      <c r="T287" t="s">
        <v>44</v>
      </c>
      <c r="U287" t="s">
        <v>45</v>
      </c>
      <c r="V287">
        <v>31297011</v>
      </c>
      <c r="W287">
        <v>2017</v>
      </c>
      <c r="X287" t="s">
        <v>321</v>
      </c>
      <c r="Y287" t="s">
        <v>47</v>
      </c>
      <c r="Z287" t="s">
        <v>295</v>
      </c>
      <c r="AA287" t="s">
        <v>47</v>
      </c>
      <c r="AB287" t="s">
        <v>47</v>
      </c>
    </row>
    <row r="288" spans="1:28" x14ac:dyDescent="0.25">
      <c r="A288" t="s">
        <v>32</v>
      </c>
      <c r="B288" t="s">
        <v>72</v>
      </c>
      <c r="C288" t="s">
        <v>447</v>
      </c>
      <c r="D288" s="2">
        <v>182291101</v>
      </c>
      <c r="E288" t="s">
        <v>51</v>
      </c>
      <c r="F288" s="3">
        <v>8171</v>
      </c>
      <c r="G288">
        <v>20170120</v>
      </c>
      <c r="H288" s="4">
        <v>1407</v>
      </c>
      <c r="I288">
        <v>1654407</v>
      </c>
      <c r="J288" s="5">
        <v>1553</v>
      </c>
      <c r="K288" t="s">
        <v>37</v>
      </c>
      <c r="L288" t="s">
        <v>52</v>
      </c>
      <c r="M288" t="s">
        <v>59</v>
      </c>
      <c r="N288" s="5">
        <v>2</v>
      </c>
      <c r="O288" s="5">
        <v>3106</v>
      </c>
      <c r="P288" t="s">
        <v>448</v>
      </c>
      <c r="Q288" t="s">
        <v>55</v>
      </c>
      <c r="R288" t="s">
        <v>42</v>
      </c>
      <c r="S288" t="s">
        <v>450</v>
      </c>
      <c r="T288" t="s">
        <v>44</v>
      </c>
      <c r="U288" t="s">
        <v>45</v>
      </c>
      <c r="V288">
        <v>0</v>
      </c>
      <c r="W288">
        <v>2017</v>
      </c>
      <c r="X288" t="s">
        <v>321</v>
      </c>
      <c r="Y288" t="s">
        <v>47</v>
      </c>
      <c r="Z288" t="s">
        <v>58</v>
      </c>
      <c r="AA288" t="s">
        <v>47</v>
      </c>
      <c r="AB288" t="s">
        <v>255</v>
      </c>
    </row>
    <row r="289" spans="1:28" x14ac:dyDescent="0.25">
      <c r="A289" t="s">
        <v>32</v>
      </c>
      <c r="B289" t="s">
        <v>33</v>
      </c>
      <c r="C289" t="s">
        <v>325</v>
      </c>
      <c r="D289" s="2">
        <v>83252106</v>
      </c>
      <c r="E289" t="s">
        <v>51</v>
      </c>
      <c r="F289" s="3">
        <v>5985</v>
      </c>
      <c r="G289">
        <v>20170120</v>
      </c>
      <c r="H289" s="4">
        <v>1315</v>
      </c>
      <c r="I289">
        <v>1654294</v>
      </c>
      <c r="J289" s="5">
        <v>1455</v>
      </c>
      <c r="K289" t="s">
        <v>37</v>
      </c>
      <c r="L289" t="s">
        <v>38</v>
      </c>
      <c r="M289" t="s">
        <v>266</v>
      </c>
      <c r="N289" s="5">
        <v>91</v>
      </c>
      <c r="O289" s="5">
        <v>15651</v>
      </c>
      <c r="P289" t="s">
        <v>262</v>
      </c>
      <c r="Q289" t="s">
        <v>55</v>
      </c>
      <c r="R289" t="s">
        <v>42</v>
      </c>
      <c r="S289" t="s">
        <v>451</v>
      </c>
      <c r="T289" t="s">
        <v>44</v>
      </c>
      <c r="U289" t="s">
        <v>45</v>
      </c>
      <c r="V289">
        <v>0</v>
      </c>
      <c r="W289">
        <v>2017</v>
      </c>
      <c r="X289" t="s">
        <v>321</v>
      </c>
      <c r="Y289" t="s">
        <v>47</v>
      </c>
      <c r="Z289" t="s">
        <v>58</v>
      </c>
      <c r="AA289" t="s">
        <v>47</v>
      </c>
      <c r="AB289" t="s">
        <v>255</v>
      </c>
    </row>
    <row r="290" spans="1:28" x14ac:dyDescent="0.25">
      <c r="A290" t="s">
        <v>32</v>
      </c>
      <c r="B290" t="s">
        <v>72</v>
      </c>
      <c r="C290" t="s">
        <v>79</v>
      </c>
      <c r="D290" s="2">
        <v>82931101</v>
      </c>
      <c r="E290" t="s">
        <v>51</v>
      </c>
      <c r="F290" s="3">
        <v>5995</v>
      </c>
      <c r="G290">
        <v>20170120</v>
      </c>
      <c r="H290" s="4">
        <v>553</v>
      </c>
      <c r="I290">
        <v>1652605</v>
      </c>
      <c r="J290" s="5">
        <v>1984</v>
      </c>
      <c r="K290" t="s">
        <v>37</v>
      </c>
      <c r="L290" t="s">
        <v>52</v>
      </c>
      <c r="M290" t="s">
        <v>53</v>
      </c>
      <c r="N290" s="5">
        <v>7</v>
      </c>
      <c r="O290" s="5">
        <v>13888</v>
      </c>
      <c r="P290" t="s">
        <v>275</v>
      </c>
      <c r="Q290" t="s">
        <v>55</v>
      </c>
      <c r="R290" t="s">
        <v>42</v>
      </c>
      <c r="S290" t="s">
        <v>452</v>
      </c>
      <c r="T290" t="s">
        <v>44</v>
      </c>
      <c r="U290" t="s">
        <v>45</v>
      </c>
      <c r="V290">
        <v>0</v>
      </c>
      <c r="W290">
        <v>2017</v>
      </c>
      <c r="X290" t="s">
        <v>321</v>
      </c>
      <c r="Y290" t="s">
        <v>47</v>
      </c>
      <c r="Z290" t="s">
        <v>76</v>
      </c>
      <c r="AA290" t="s">
        <v>47</v>
      </c>
      <c r="AB290" t="s">
        <v>255</v>
      </c>
    </row>
    <row r="291" spans="1:28" x14ac:dyDescent="0.25">
      <c r="A291" t="s">
        <v>32</v>
      </c>
      <c r="B291" t="s">
        <v>33</v>
      </c>
      <c r="C291" t="s">
        <v>182</v>
      </c>
      <c r="D291" s="2">
        <v>83692104</v>
      </c>
      <c r="E291" t="s">
        <v>51</v>
      </c>
      <c r="F291" s="3">
        <v>6605</v>
      </c>
      <c r="G291">
        <v>20170120</v>
      </c>
      <c r="H291" s="4">
        <v>1855</v>
      </c>
      <c r="I291">
        <v>1655040</v>
      </c>
      <c r="J291" s="5">
        <v>2745</v>
      </c>
      <c r="K291" t="s">
        <v>37</v>
      </c>
      <c r="L291" t="s">
        <v>52</v>
      </c>
      <c r="M291" t="s">
        <v>53</v>
      </c>
      <c r="N291" s="5">
        <v>7</v>
      </c>
      <c r="O291" s="5">
        <v>19215</v>
      </c>
      <c r="P291" t="s">
        <v>283</v>
      </c>
      <c r="Q291" t="s">
        <v>55</v>
      </c>
      <c r="R291" t="s">
        <v>42</v>
      </c>
      <c r="S291" t="s">
        <v>453</v>
      </c>
      <c r="T291" t="s">
        <v>44</v>
      </c>
      <c r="U291" t="s">
        <v>45</v>
      </c>
      <c r="V291">
        <v>0</v>
      </c>
      <c r="W291">
        <v>2017</v>
      </c>
      <c r="X291" t="s">
        <v>321</v>
      </c>
      <c r="Y291" t="s">
        <v>47</v>
      </c>
      <c r="Z291" t="s">
        <v>58</v>
      </c>
      <c r="AA291" t="s">
        <v>47</v>
      </c>
      <c r="AB291" t="s">
        <v>255</v>
      </c>
    </row>
    <row r="292" spans="1:28" x14ac:dyDescent="0.25">
      <c r="A292" t="s">
        <v>32</v>
      </c>
      <c r="B292" t="s">
        <v>33</v>
      </c>
      <c r="C292" t="s">
        <v>185</v>
      </c>
      <c r="D292" s="2">
        <v>83692105</v>
      </c>
      <c r="E292" t="s">
        <v>35</v>
      </c>
      <c r="F292" s="3">
        <v>5090</v>
      </c>
      <c r="G292">
        <v>20170120</v>
      </c>
      <c r="H292" s="4">
        <v>1507</v>
      </c>
      <c r="I292">
        <v>1654535</v>
      </c>
      <c r="J292" s="5">
        <v>853</v>
      </c>
      <c r="K292" t="s">
        <v>37</v>
      </c>
      <c r="L292" t="s">
        <v>52</v>
      </c>
      <c r="M292" t="s">
        <v>53</v>
      </c>
      <c r="N292" s="5">
        <v>431</v>
      </c>
      <c r="O292" s="5">
        <v>75682</v>
      </c>
      <c r="P292" t="s">
        <v>262</v>
      </c>
      <c r="Q292" t="s">
        <v>55</v>
      </c>
      <c r="R292" t="s">
        <v>56</v>
      </c>
      <c r="S292" t="s">
        <v>454</v>
      </c>
      <c r="T292" t="s">
        <v>44</v>
      </c>
      <c r="U292" t="s">
        <v>45</v>
      </c>
      <c r="V292">
        <v>31297127</v>
      </c>
      <c r="W292">
        <v>2017</v>
      </c>
      <c r="X292" t="s">
        <v>321</v>
      </c>
      <c r="Y292" t="s">
        <v>47</v>
      </c>
      <c r="Z292" t="s">
        <v>101</v>
      </c>
      <c r="AA292" t="s">
        <v>47</v>
      </c>
      <c r="AB292" t="s">
        <v>255</v>
      </c>
    </row>
    <row r="293" spans="1:28" x14ac:dyDescent="0.25">
      <c r="A293" t="s">
        <v>32</v>
      </c>
      <c r="B293" t="s">
        <v>72</v>
      </c>
      <c r="C293" t="s">
        <v>378</v>
      </c>
      <c r="D293" s="2">
        <v>182742104</v>
      </c>
      <c r="E293" t="s">
        <v>51</v>
      </c>
      <c r="F293" s="3">
        <v>775</v>
      </c>
      <c r="G293">
        <v>20170120</v>
      </c>
      <c r="H293" s="4">
        <v>1521</v>
      </c>
      <c r="I293">
        <v>1654559</v>
      </c>
      <c r="J293" s="5">
        <v>1849</v>
      </c>
      <c r="K293" t="s">
        <v>37</v>
      </c>
      <c r="L293" t="s">
        <v>52</v>
      </c>
      <c r="M293" t="s">
        <v>53</v>
      </c>
      <c r="N293" s="5">
        <v>103</v>
      </c>
      <c r="O293" s="5">
        <v>35761</v>
      </c>
      <c r="P293" t="s">
        <v>264</v>
      </c>
      <c r="Q293" t="s">
        <v>55</v>
      </c>
      <c r="R293" t="s">
        <v>42</v>
      </c>
      <c r="S293" t="s">
        <v>455</v>
      </c>
      <c r="T293" t="s">
        <v>44</v>
      </c>
      <c r="U293" t="s">
        <v>45</v>
      </c>
      <c r="V293">
        <v>0</v>
      </c>
      <c r="W293">
        <v>2017</v>
      </c>
      <c r="X293" t="s">
        <v>321</v>
      </c>
      <c r="Y293" t="s">
        <v>47</v>
      </c>
      <c r="Z293" t="s">
        <v>58</v>
      </c>
      <c r="AA293" t="s">
        <v>47</v>
      </c>
      <c r="AB293" t="s">
        <v>255</v>
      </c>
    </row>
    <row r="294" spans="1:28" x14ac:dyDescent="0.25">
      <c r="A294" t="s">
        <v>32</v>
      </c>
      <c r="B294" t="s">
        <v>72</v>
      </c>
      <c r="C294" t="s">
        <v>135</v>
      </c>
      <c r="D294" s="2">
        <v>182852201</v>
      </c>
      <c r="E294" t="s">
        <v>51</v>
      </c>
      <c r="F294" s="3">
        <v>6975</v>
      </c>
      <c r="G294">
        <v>20170120</v>
      </c>
      <c r="H294" s="4">
        <v>528</v>
      </c>
      <c r="I294">
        <v>1652469</v>
      </c>
      <c r="J294" s="5">
        <v>725</v>
      </c>
      <c r="K294" t="s">
        <v>37</v>
      </c>
      <c r="L294" t="s">
        <v>52</v>
      </c>
      <c r="M294" t="s">
        <v>53</v>
      </c>
      <c r="N294" s="5">
        <v>50</v>
      </c>
      <c r="O294" s="5">
        <v>36250</v>
      </c>
      <c r="P294" t="s">
        <v>275</v>
      </c>
      <c r="Q294" t="s">
        <v>55</v>
      </c>
      <c r="R294" t="s">
        <v>42</v>
      </c>
      <c r="S294" t="s">
        <v>456</v>
      </c>
      <c r="T294" t="s">
        <v>44</v>
      </c>
      <c r="U294" t="s">
        <v>45</v>
      </c>
      <c r="V294">
        <v>0</v>
      </c>
      <c r="W294">
        <v>2017</v>
      </c>
      <c r="X294" t="s">
        <v>321</v>
      </c>
      <c r="Y294" t="s">
        <v>47</v>
      </c>
      <c r="Z294" t="s">
        <v>58</v>
      </c>
      <c r="AA294" t="s">
        <v>47</v>
      </c>
      <c r="AB294" t="s">
        <v>255</v>
      </c>
    </row>
    <row r="295" spans="1:28" x14ac:dyDescent="0.25">
      <c r="A295" t="s">
        <v>32</v>
      </c>
      <c r="B295" t="s">
        <v>72</v>
      </c>
      <c r="C295" t="s">
        <v>191</v>
      </c>
      <c r="D295" s="2">
        <v>182852202</v>
      </c>
      <c r="E295" t="s">
        <v>51</v>
      </c>
      <c r="F295" s="3">
        <v>9123</v>
      </c>
      <c r="G295">
        <v>20170120</v>
      </c>
      <c r="H295" s="4">
        <v>1219</v>
      </c>
      <c r="I295">
        <v>1654154</v>
      </c>
      <c r="J295" s="5">
        <v>1545</v>
      </c>
      <c r="K295" t="s">
        <v>37</v>
      </c>
      <c r="L295" t="s">
        <v>38</v>
      </c>
      <c r="M295" t="s">
        <v>266</v>
      </c>
      <c r="N295" s="5">
        <v>14</v>
      </c>
      <c r="O295" s="5">
        <v>21630</v>
      </c>
      <c r="P295" t="s">
        <v>264</v>
      </c>
      <c r="Q295" t="s">
        <v>41</v>
      </c>
      <c r="R295" t="s">
        <v>42</v>
      </c>
      <c r="S295" t="s">
        <v>457</v>
      </c>
      <c r="T295" t="s">
        <v>44</v>
      </c>
      <c r="U295" t="s">
        <v>45</v>
      </c>
      <c r="V295">
        <v>0</v>
      </c>
      <c r="W295">
        <v>2017</v>
      </c>
      <c r="X295" t="s">
        <v>321</v>
      </c>
      <c r="Y295" t="s">
        <v>47</v>
      </c>
      <c r="Z295" t="s">
        <v>295</v>
      </c>
      <c r="AA295" t="s">
        <v>47</v>
      </c>
      <c r="AB295" t="s">
        <v>255</v>
      </c>
    </row>
    <row r="296" spans="1:28" x14ac:dyDescent="0.25">
      <c r="A296" t="s">
        <v>32</v>
      </c>
      <c r="B296" t="s">
        <v>33</v>
      </c>
      <c r="C296" t="s">
        <v>89</v>
      </c>
      <c r="D296" s="2">
        <v>83040401</v>
      </c>
      <c r="E296" t="s">
        <v>51</v>
      </c>
      <c r="F296" s="3">
        <v>5141</v>
      </c>
      <c r="G296">
        <v>20170121</v>
      </c>
      <c r="H296" s="4">
        <v>2020</v>
      </c>
      <c r="I296">
        <v>1657228</v>
      </c>
      <c r="J296" s="5">
        <v>1061</v>
      </c>
      <c r="K296" t="s">
        <v>37</v>
      </c>
      <c r="L296" t="s">
        <v>52</v>
      </c>
      <c r="M296" t="s">
        <v>53</v>
      </c>
      <c r="N296" s="5">
        <v>12</v>
      </c>
      <c r="O296" s="5">
        <v>12732</v>
      </c>
      <c r="P296" t="s">
        <v>262</v>
      </c>
      <c r="Q296" t="s">
        <v>55</v>
      </c>
      <c r="R296" t="s">
        <v>42</v>
      </c>
      <c r="S296" t="s">
        <v>458</v>
      </c>
      <c r="T296" t="s">
        <v>44</v>
      </c>
      <c r="U296" t="s">
        <v>45</v>
      </c>
      <c r="V296">
        <v>31297127</v>
      </c>
      <c r="W296">
        <v>2017</v>
      </c>
      <c r="X296" t="s">
        <v>321</v>
      </c>
      <c r="Y296" t="s">
        <v>47</v>
      </c>
      <c r="Z296" t="s">
        <v>58</v>
      </c>
      <c r="AA296" t="s">
        <v>47</v>
      </c>
      <c r="AB296" t="s">
        <v>255</v>
      </c>
    </row>
    <row r="297" spans="1:28" x14ac:dyDescent="0.25">
      <c r="A297" t="s">
        <v>32</v>
      </c>
      <c r="B297" t="s">
        <v>33</v>
      </c>
      <c r="C297" t="s">
        <v>34</v>
      </c>
      <c r="D297" s="2">
        <v>82841101</v>
      </c>
      <c r="E297" t="s">
        <v>51</v>
      </c>
      <c r="F297" s="3">
        <v>5487</v>
      </c>
      <c r="G297">
        <v>20170121</v>
      </c>
      <c r="H297" s="4">
        <v>1959</v>
      </c>
      <c r="I297">
        <v>1657227</v>
      </c>
      <c r="J297" s="5">
        <v>4016</v>
      </c>
      <c r="K297" t="s">
        <v>37</v>
      </c>
      <c r="L297" t="s">
        <v>52</v>
      </c>
      <c r="M297" t="s">
        <v>53</v>
      </c>
      <c r="N297" s="5">
        <v>56</v>
      </c>
      <c r="O297" s="5">
        <v>156718</v>
      </c>
      <c r="P297" t="s">
        <v>256</v>
      </c>
      <c r="Q297" t="s">
        <v>55</v>
      </c>
      <c r="R297" t="s">
        <v>42</v>
      </c>
      <c r="S297" t="s">
        <v>459</v>
      </c>
      <c r="T297" t="s">
        <v>44</v>
      </c>
      <c r="U297" t="s">
        <v>45</v>
      </c>
      <c r="V297">
        <v>42928924</v>
      </c>
      <c r="W297">
        <v>2017</v>
      </c>
      <c r="X297" t="s">
        <v>321</v>
      </c>
      <c r="Y297" t="s">
        <v>47</v>
      </c>
      <c r="Z297" t="s">
        <v>58</v>
      </c>
      <c r="AA297" t="s">
        <v>47</v>
      </c>
      <c r="AB297" t="s">
        <v>47</v>
      </c>
    </row>
    <row r="298" spans="1:28" x14ac:dyDescent="0.25">
      <c r="A298" t="s">
        <v>32</v>
      </c>
      <c r="B298" t="s">
        <v>33</v>
      </c>
      <c r="C298" t="s">
        <v>50</v>
      </c>
      <c r="D298" s="2">
        <v>82841102</v>
      </c>
      <c r="E298" t="s">
        <v>64</v>
      </c>
      <c r="F298" s="3" t="s">
        <v>460</v>
      </c>
      <c r="G298">
        <v>20170121</v>
      </c>
      <c r="H298" s="4">
        <v>1035</v>
      </c>
      <c r="I298">
        <v>1656282</v>
      </c>
      <c r="J298" s="5">
        <v>440</v>
      </c>
      <c r="K298" t="s">
        <v>37</v>
      </c>
      <c r="L298" t="s">
        <v>52</v>
      </c>
      <c r="M298" t="s">
        <v>53</v>
      </c>
      <c r="N298" s="5">
        <v>13</v>
      </c>
      <c r="O298" s="5">
        <v>1640</v>
      </c>
      <c r="P298" t="s">
        <v>262</v>
      </c>
      <c r="Q298" t="s">
        <v>55</v>
      </c>
      <c r="R298" t="s">
        <v>42</v>
      </c>
      <c r="S298" t="s">
        <v>461</v>
      </c>
      <c r="T298" t="s">
        <v>44</v>
      </c>
      <c r="U298" t="s">
        <v>45</v>
      </c>
      <c r="V298">
        <v>0</v>
      </c>
      <c r="W298">
        <v>2017</v>
      </c>
      <c r="X298" t="s">
        <v>321</v>
      </c>
      <c r="Y298" t="s">
        <v>47</v>
      </c>
      <c r="Z298" t="s">
        <v>58</v>
      </c>
      <c r="AA298" t="s">
        <v>47</v>
      </c>
      <c r="AB298" t="s">
        <v>255</v>
      </c>
    </row>
    <row r="299" spans="1:28" x14ac:dyDescent="0.25">
      <c r="A299" t="s">
        <v>32</v>
      </c>
      <c r="B299" t="s">
        <v>33</v>
      </c>
      <c r="C299" t="s">
        <v>67</v>
      </c>
      <c r="D299" s="2">
        <v>83622104</v>
      </c>
      <c r="E299" t="s">
        <v>51</v>
      </c>
      <c r="F299" s="3">
        <v>12525</v>
      </c>
      <c r="G299">
        <v>20170121</v>
      </c>
      <c r="H299" s="4">
        <v>1644</v>
      </c>
      <c r="I299">
        <v>1656979</v>
      </c>
      <c r="J299" s="5">
        <v>1189</v>
      </c>
      <c r="K299" t="s">
        <v>37</v>
      </c>
      <c r="L299" t="s">
        <v>52</v>
      </c>
      <c r="M299" t="s">
        <v>53</v>
      </c>
      <c r="N299" s="5">
        <v>64</v>
      </c>
      <c r="O299" s="5">
        <v>14482</v>
      </c>
      <c r="P299" t="s">
        <v>268</v>
      </c>
      <c r="Q299" t="s">
        <v>55</v>
      </c>
      <c r="R299" t="s">
        <v>42</v>
      </c>
      <c r="S299" t="s">
        <v>462</v>
      </c>
      <c r="T299" t="s">
        <v>44</v>
      </c>
      <c r="U299" t="s">
        <v>45</v>
      </c>
      <c r="V299">
        <v>31297127</v>
      </c>
      <c r="W299">
        <v>2017</v>
      </c>
      <c r="X299" t="s">
        <v>321</v>
      </c>
      <c r="Y299" t="s">
        <v>47</v>
      </c>
      <c r="Z299" t="s">
        <v>76</v>
      </c>
      <c r="AA299" t="s">
        <v>47</v>
      </c>
      <c r="AB299" t="s">
        <v>255</v>
      </c>
    </row>
    <row r="300" spans="1:28" x14ac:dyDescent="0.25">
      <c r="A300" t="s">
        <v>32</v>
      </c>
      <c r="B300" t="s">
        <v>72</v>
      </c>
      <c r="C300" t="s">
        <v>325</v>
      </c>
      <c r="D300" s="2">
        <v>83252106</v>
      </c>
      <c r="E300" t="s">
        <v>51</v>
      </c>
      <c r="F300" s="3">
        <v>7749</v>
      </c>
      <c r="G300">
        <v>20170121</v>
      </c>
      <c r="H300" s="4">
        <v>640</v>
      </c>
      <c r="I300">
        <v>1655700</v>
      </c>
      <c r="J300" s="5">
        <v>607</v>
      </c>
      <c r="K300" t="s">
        <v>37</v>
      </c>
      <c r="L300" t="s">
        <v>52</v>
      </c>
      <c r="M300" t="s">
        <v>53</v>
      </c>
      <c r="N300" s="5">
        <v>102</v>
      </c>
      <c r="O300" s="5">
        <v>38296</v>
      </c>
      <c r="P300" t="s">
        <v>463</v>
      </c>
      <c r="Q300" t="s">
        <v>55</v>
      </c>
      <c r="R300" t="s">
        <v>42</v>
      </c>
      <c r="S300" t="s">
        <v>464</v>
      </c>
      <c r="T300" t="s">
        <v>44</v>
      </c>
      <c r="U300" t="s">
        <v>45</v>
      </c>
      <c r="V300">
        <v>0</v>
      </c>
      <c r="W300">
        <v>2017</v>
      </c>
      <c r="X300" t="s">
        <v>321</v>
      </c>
      <c r="Y300" t="s">
        <v>47</v>
      </c>
      <c r="Z300" t="s">
        <v>76</v>
      </c>
      <c r="AA300" t="s">
        <v>47</v>
      </c>
      <c r="AB300" t="s">
        <v>255</v>
      </c>
    </row>
    <row r="301" spans="1:28" x14ac:dyDescent="0.25">
      <c r="A301" t="s">
        <v>32</v>
      </c>
      <c r="B301" t="s">
        <v>33</v>
      </c>
      <c r="C301" t="s">
        <v>182</v>
      </c>
      <c r="D301" s="2">
        <v>83692104</v>
      </c>
      <c r="E301" t="s">
        <v>51</v>
      </c>
      <c r="F301" s="3">
        <v>6641</v>
      </c>
      <c r="G301">
        <v>20170121</v>
      </c>
      <c r="H301" s="4">
        <v>912</v>
      </c>
      <c r="I301">
        <v>1656099</v>
      </c>
      <c r="J301" s="5">
        <v>3274</v>
      </c>
      <c r="K301" t="s">
        <v>37</v>
      </c>
      <c r="L301" t="s">
        <v>52</v>
      </c>
      <c r="M301" t="s">
        <v>53</v>
      </c>
      <c r="N301" s="5">
        <v>266</v>
      </c>
      <c r="O301" s="5">
        <v>105470</v>
      </c>
      <c r="P301" t="s">
        <v>383</v>
      </c>
      <c r="Q301" t="s">
        <v>68</v>
      </c>
      <c r="R301" t="s">
        <v>42</v>
      </c>
      <c r="S301" t="s">
        <v>465</v>
      </c>
      <c r="T301" t="s">
        <v>44</v>
      </c>
      <c r="U301" t="s">
        <v>45</v>
      </c>
      <c r="V301">
        <v>0</v>
      </c>
      <c r="W301">
        <v>2017</v>
      </c>
      <c r="X301" t="s">
        <v>321</v>
      </c>
      <c r="Y301" t="s">
        <v>47</v>
      </c>
      <c r="Z301" t="s">
        <v>105</v>
      </c>
      <c r="AA301" t="s">
        <v>47</v>
      </c>
      <c r="AB301" t="s">
        <v>255</v>
      </c>
    </row>
    <row r="302" spans="1:28" x14ac:dyDescent="0.25">
      <c r="A302" t="s">
        <v>32</v>
      </c>
      <c r="B302" t="s">
        <v>72</v>
      </c>
      <c r="C302" t="s">
        <v>191</v>
      </c>
      <c r="D302" s="2">
        <v>182852202</v>
      </c>
      <c r="E302" t="s">
        <v>310</v>
      </c>
      <c r="F302" s="3" t="s">
        <v>466</v>
      </c>
      <c r="G302">
        <v>20170121</v>
      </c>
      <c r="H302" s="4">
        <v>900</v>
      </c>
      <c r="I302">
        <v>1656047</v>
      </c>
      <c r="J302" s="5">
        <v>278</v>
      </c>
      <c r="K302" t="s">
        <v>37</v>
      </c>
      <c r="L302" t="s">
        <v>467</v>
      </c>
      <c r="M302" t="s">
        <v>468</v>
      </c>
      <c r="N302" s="5">
        <v>6011</v>
      </c>
      <c r="O302" s="5">
        <v>190342</v>
      </c>
      <c r="P302" t="s">
        <v>318</v>
      </c>
      <c r="Q302" t="s">
        <v>55</v>
      </c>
      <c r="R302" t="s">
        <v>42</v>
      </c>
      <c r="S302" t="s">
        <v>469</v>
      </c>
      <c r="T302" t="s">
        <v>44</v>
      </c>
      <c r="U302" t="s">
        <v>45</v>
      </c>
      <c r="V302">
        <v>31297517</v>
      </c>
      <c r="W302">
        <v>2017</v>
      </c>
      <c r="X302" t="s">
        <v>321</v>
      </c>
      <c r="Y302" t="s">
        <v>47</v>
      </c>
      <c r="Z302" t="s">
        <v>58</v>
      </c>
      <c r="AA302" t="s">
        <v>47</v>
      </c>
      <c r="AB302" t="s">
        <v>255</v>
      </c>
    </row>
    <row r="303" spans="1:28" x14ac:dyDescent="0.25">
      <c r="A303" t="s">
        <v>32</v>
      </c>
      <c r="B303" t="s">
        <v>33</v>
      </c>
      <c r="C303" t="s">
        <v>34</v>
      </c>
      <c r="D303" s="2">
        <v>82841101</v>
      </c>
      <c r="E303" t="s">
        <v>51</v>
      </c>
      <c r="F303" s="3">
        <v>9597</v>
      </c>
      <c r="G303">
        <v>20170122</v>
      </c>
      <c r="H303" s="4">
        <v>1057</v>
      </c>
      <c r="I303">
        <v>1660473</v>
      </c>
      <c r="J303" s="5">
        <v>193</v>
      </c>
      <c r="K303" t="s">
        <v>37</v>
      </c>
      <c r="L303" t="s">
        <v>52</v>
      </c>
      <c r="M303" t="s">
        <v>53</v>
      </c>
      <c r="N303" s="5">
        <v>5</v>
      </c>
      <c r="O303" s="5">
        <v>965</v>
      </c>
      <c r="P303" t="s">
        <v>262</v>
      </c>
      <c r="Q303" t="s">
        <v>55</v>
      </c>
      <c r="R303" t="s">
        <v>56</v>
      </c>
      <c r="S303" t="s">
        <v>470</v>
      </c>
      <c r="T303" t="s">
        <v>44</v>
      </c>
      <c r="U303" t="s">
        <v>45</v>
      </c>
      <c r="V303">
        <v>0</v>
      </c>
      <c r="W303">
        <v>2017</v>
      </c>
      <c r="X303" t="s">
        <v>321</v>
      </c>
      <c r="Y303" t="s">
        <v>47</v>
      </c>
      <c r="Z303" t="s">
        <v>58</v>
      </c>
      <c r="AA303" t="s">
        <v>47</v>
      </c>
      <c r="AB303" t="s">
        <v>255</v>
      </c>
    </row>
    <row r="304" spans="1:28" x14ac:dyDescent="0.25">
      <c r="A304" t="s">
        <v>32</v>
      </c>
      <c r="B304" t="s">
        <v>33</v>
      </c>
      <c r="C304" t="s">
        <v>111</v>
      </c>
      <c r="D304" s="2">
        <v>83050402</v>
      </c>
      <c r="E304" t="s">
        <v>51</v>
      </c>
      <c r="F304" s="3">
        <v>12887</v>
      </c>
      <c r="G304">
        <v>20170122</v>
      </c>
      <c r="H304" s="4">
        <v>1222</v>
      </c>
      <c r="I304">
        <v>1660882</v>
      </c>
      <c r="J304" s="5">
        <v>1392</v>
      </c>
      <c r="K304" t="s">
        <v>37</v>
      </c>
      <c r="L304" t="s">
        <v>52</v>
      </c>
      <c r="M304" t="s">
        <v>53</v>
      </c>
      <c r="N304" s="5">
        <v>145</v>
      </c>
      <c r="O304" s="5">
        <v>76914</v>
      </c>
      <c r="P304" t="s">
        <v>262</v>
      </c>
      <c r="Q304" t="s">
        <v>55</v>
      </c>
      <c r="R304" t="s">
        <v>42</v>
      </c>
      <c r="S304" t="s">
        <v>471</v>
      </c>
      <c r="T304" t="s">
        <v>44</v>
      </c>
      <c r="U304" t="s">
        <v>45</v>
      </c>
      <c r="V304">
        <v>0</v>
      </c>
      <c r="W304">
        <v>2017</v>
      </c>
      <c r="X304" t="s">
        <v>321</v>
      </c>
      <c r="Y304" t="s">
        <v>47</v>
      </c>
      <c r="Z304" t="s">
        <v>58</v>
      </c>
      <c r="AA304" t="s">
        <v>47</v>
      </c>
      <c r="AB304" t="s">
        <v>255</v>
      </c>
    </row>
    <row r="305" spans="1:28" x14ac:dyDescent="0.25">
      <c r="A305" t="s">
        <v>32</v>
      </c>
      <c r="B305" t="s">
        <v>33</v>
      </c>
      <c r="C305" t="s">
        <v>63</v>
      </c>
      <c r="D305" s="2">
        <v>83622103</v>
      </c>
      <c r="E305" t="s">
        <v>51</v>
      </c>
      <c r="F305" s="3">
        <v>11939</v>
      </c>
      <c r="G305">
        <v>20170122</v>
      </c>
      <c r="H305" s="4">
        <v>511</v>
      </c>
      <c r="I305">
        <v>1658973</v>
      </c>
      <c r="J305" s="5">
        <v>790</v>
      </c>
      <c r="K305" t="s">
        <v>37</v>
      </c>
      <c r="L305" t="s">
        <v>52</v>
      </c>
      <c r="M305" t="s">
        <v>53</v>
      </c>
      <c r="N305" s="5">
        <v>71</v>
      </c>
      <c r="O305" s="5">
        <v>56090</v>
      </c>
      <c r="P305" t="s">
        <v>258</v>
      </c>
      <c r="Q305" t="s">
        <v>55</v>
      </c>
      <c r="R305" t="s">
        <v>42</v>
      </c>
      <c r="S305" t="s">
        <v>472</v>
      </c>
      <c r="T305" t="s">
        <v>44</v>
      </c>
      <c r="U305" t="s">
        <v>45</v>
      </c>
      <c r="V305">
        <v>0</v>
      </c>
      <c r="W305">
        <v>2017</v>
      </c>
      <c r="X305" t="s">
        <v>321</v>
      </c>
      <c r="Y305" t="s">
        <v>47</v>
      </c>
      <c r="Z305" t="s">
        <v>58</v>
      </c>
      <c r="AA305" t="s">
        <v>47</v>
      </c>
      <c r="AB305" t="s">
        <v>255</v>
      </c>
    </row>
    <row r="306" spans="1:28" x14ac:dyDescent="0.25">
      <c r="A306" t="s">
        <v>32</v>
      </c>
      <c r="B306" t="s">
        <v>33</v>
      </c>
      <c r="C306" t="s">
        <v>63</v>
      </c>
      <c r="D306" s="2">
        <v>83622103</v>
      </c>
      <c r="E306" t="s">
        <v>51</v>
      </c>
      <c r="F306" s="3">
        <v>11943</v>
      </c>
      <c r="G306">
        <v>20170122</v>
      </c>
      <c r="H306" s="4">
        <v>533</v>
      </c>
      <c r="I306">
        <v>1659036</v>
      </c>
      <c r="J306" s="5">
        <v>708</v>
      </c>
      <c r="K306" t="s">
        <v>37</v>
      </c>
      <c r="L306" t="s">
        <v>52</v>
      </c>
      <c r="M306" t="s">
        <v>53</v>
      </c>
      <c r="N306" s="5">
        <v>79</v>
      </c>
      <c r="O306" s="5">
        <v>21471</v>
      </c>
      <c r="P306" t="s">
        <v>258</v>
      </c>
      <c r="Q306" t="s">
        <v>55</v>
      </c>
      <c r="R306" t="s">
        <v>42</v>
      </c>
      <c r="S306" t="s">
        <v>473</v>
      </c>
      <c r="T306" t="s">
        <v>44</v>
      </c>
      <c r="U306" t="s">
        <v>45</v>
      </c>
      <c r="V306">
        <v>0</v>
      </c>
      <c r="W306">
        <v>2017</v>
      </c>
      <c r="X306" t="s">
        <v>321</v>
      </c>
      <c r="Y306" t="s">
        <v>47</v>
      </c>
      <c r="Z306" t="s">
        <v>58</v>
      </c>
      <c r="AA306" t="s">
        <v>47</v>
      </c>
      <c r="AB306" t="s">
        <v>255</v>
      </c>
    </row>
    <row r="307" spans="1:28" x14ac:dyDescent="0.25">
      <c r="A307" t="s">
        <v>32</v>
      </c>
      <c r="B307" t="s">
        <v>33</v>
      </c>
      <c r="C307" t="s">
        <v>114</v>
      </c>
      <c r="D307" s="2">
        <v>83622105</v>
      </c>
      <c r="E307" t="s">
        <v>35</v>
      </c>
      <c r="F307" s="3">
        <v>10294</v>
      </c>
      <c r="G307">
        <v>20170122</v>
      </c>
      <c r="H307" s="4">
        <v>317</v>
      </c>
      <c r="I307">
        <v>1658375</v>
      </c>
      <c r="J307" s="5">
        <v>4998</v>
      </c>
      <c r="K307" t="s">
        <v>37</v>
      </c>
      <c r="L307" t="s">
        <v>346</v>
      </c>
      <c r="M307" t="s">
        <v>347</v>
      </c>
      <c r="N307" s="5">
        <v>522</v>
      </c>
      <c r="O307" s="5">
        <v>970726</v>
      </c>
      <c r="P307" t="s">
        <v>275</v>
      </c>
      <c r="Q307" t="s">
        <v>55</v>
      </c>
      <c r="R307" t="s">
        <v>56</v>
      </c>
      <c r="S307" t="s">
        <v>474</v>
      </c>
      <c r="T307" t="s">
        <v>44</v>
      </c>
      <c r="U307" t="s">
        <v>45</v>
      </c>
      <c r="V307">
        <v>42928924</v>
      </c>
      <c r="W307">
        <v>2017</v>
      </c>
      <c r="X307" t="s">
        <v>321</v>
      </c>
      <c r="Y307" t="s">
        <v>47</v>
      </c>
      <c r="Z307" t="s">
        <v>58</v>
      </c>
      <c r="AA307" t="s">
        <v>47</v>
      </c>
      <c r="AB307" t="s">
        <v>255</v>
      </c>
    </row>
    <row r="308" spans="1:28" x14ac:dyDescent="0.25">
      <c r="A308" t="s">
        <v>32</v>
      </c>
      <c r="B308" t="s">
        <v>33</v>
      </c>
      <c r="C308" t="s">
        <v>114</v>
      </c>
      <c r="D308" s="2">
        <v>83622105</v>
      </c>
      <c r="E308" t="s">
        <v>35</v>
      </c>
      <c r="F308" s="3">
        <v>5146</v>
      </c>
      <c r="G308">
        <v>20170122</v>
      </c>
      <c r="H308" s="4">
        <v>511</v>
      </c>
      <c r="I308">
        <v>1658985</v>
      </c>
      <c r="J308" s="5">
        <v>2074</v>
      </c>
      <c r="K308" t="s">
        <v>37</v>
      </c>
      <c r="L308" t="s">
        <v>52</v>
      </c>
      <c r="M308" t="s">
        <v>53</v>
      </c>
      <c r="N308" s="5">
        <v>178</v>
      </c>
      <c r="O308" s="5">
        <v>42876</v>
      </c>
      <c r="P308" t="s">
        <v>268</v>
      </c>
      <c r="Q308" t="s">
        <v>68</v>
      </c>
      <c r="R308" t="s">
        <v>42</v>
      </c>
      <c r="S308" t="s">
        <v>475</v>
      </c>
      <c r="T308" t="s">
        <v>44</v>
      </c>
      <c r="U308" t="s">
        <v>45</v>
      </c>
      <c r="V308">
        <v>0</v>
      </c>
      <c r="W308">
        <v>2017</v>
      </c>
      <c r="X308" t="s">
        <v>321</v>
      </c>
      <c r="Y308" t="s">
        <v>47</v>
      </c>
      <c r="Z308" t="s">
        <v>101</v>
      </c>
      <c r="AA308" t="s">
        <v>47</v>
      </c>
      <c r="AB308" t="s">
        <v>255</v>
      </c>
    </row>
    <row r="309" spans="1:28" x14ac:dyDescent="0.25">
      <c r="A309" t="s">
        <v>32</v>
      </c>
      <c r="B309" t="s">
        <v>33</v>
      </c>
      <c r="C309" t="s">
        <v>70</v>
      </c>
      <c r="D309" s="2">
        <v>83622106</v>
      </c>
      <c r="E309" t="s">
        <v>35</v>
      </c>
      <c r="F309" s="3">
        <v>5020</v>
      </c>
      <c r="G309">
        <v>20170122</v>
      </c>
      <c r="H309" s="4">
        <v>546</v>
      </c>
      <c r="I309">
        <v>1659127</v>
      </c>
      <c r="J309" s="5">
        <v>1765</v>
      </c>
      <c r="K309" t="s">
        <v>37</v>
      </c>
      <c r="L309" t="s">
        <v>52</v>
      </c>
      <c r="M309" t="s">
        <v>53</v>
      </c>
      <c r="N309" s="5">
        <v>1079</v>
      </c>
      <c r="O309" s="5">
        <v>87210</v>
      </c>
      <c r="P309" t="s">
        <v>258</v>
      </c>
      <c r="Q309" t="s">
        <v>55</v>
      </c>
      <c r="R309" t="s">
        <v>42</v>
      </c>
      <c r="S309" t="s">
        <v>476</v>
      </c>
      <c r="T309" t="s">
        <v>44</v>
      </c>
      <c r="U309" t="s">
        <v>45</v>
      </c>
      <c r="V309">
        <v>0</v>
      </c>
      <c r="W309">
        <v>2017</v>
      </c>
      <c r="X309" t="s">
        <v>321</v>
      </c>
      <c r="Y309" t="s">
        <v>47</v>
      </c>
      <c r="Z309" t="s">
        <v>101</v>
      </c>
      <c r="AA309" t="s">
        <v>47</v>
      </c>
      <c r="AB309" t="s">
        <v>255</v>
      </c>
    </row>
    <row r="310" spans="1:28" x14ac:dyDescent="0.25">
      <c r="A310" t="s">
        <v>32</v>
      </c>
      <c r="B310" t="s">
        <v>33</v>
      </c>
      <c r="C310" t="s">
        <v>70</v>
      </c>
      <c r="D310" s="2">
        <v>83622106</v>
      </c>
      <c r="E310" t="s">
        <v>51</v>
      </c>
      <c r="F310" s="3">
        <v>10619</v>
      </c>
      <c r="G310">
        <v>20170122</v>
      </c>
      <c r="H310" s="4">
        <v>538</v>
      </c>
      <c r="I310">
        <v>1659120</v>
      </c>
      <c r="J310" s="5">
        <v>1942</v>
      </c>
      <c r="K310" t="s">
        <v>37</v>
      </c>
      <c r="L310" t="s">
        <v>52</v>
      </c>
      <c r="M310" t="s">
        <v>53</v>
      </c>
      <c r="N310" s="5">
        <v>3</v>
      </c>
      <c r="O310" s="5">
        <v>5826</v>
      </c>
      <c r="P310" t="s">
        <v>268</v>
      </c>
      <c r="Q310" t="s">
        <v>55</v>
      </c>
      <c r="R310" t="s">
        <v>42</v>
      </c>
      <c r="S310" t="s">
        <v>477</v>
      </c>
      <c r="T310" t="s">
        <v>44</v>
      </c>
      <c r="U310" t="s">
        <v>45</v>
      </c>
      <c r="V310">
        <v>0</v>
      </c>
      <c r="W310">
        <v>2017</v>
      </c>
      <c r="X310" t="s">
        <v>321</v>
      </c>
      <c r="Y310" t="s">
        <v>47</v>
      </c>
      <c r="Z310" t="s">
        <v>58</v>
      </c>
      <c r="AA310" t="s">
        <v>47</v>
      </c>
      <c r="AB310" t="s">
        <v>255</v>
      </c>
    </row>
    <row r="311" spans="1:28" x14ac:dyDescent="0.25">
      <c r="A311" t="s">
        <v>32</v>
      </c>
      <c r="B311" t="s">
        <v>33</v>
      </c>
      <c r="C311" t="s">
        <v>70</v>
      </c>
      <c r="D311" s="2">
        <v>83622106</v>
      </c>
      <c r="E311" t="s">
        <v>51</v>
      </c>
      <c r="F311" s="3">
        <v>11237</v>
      </c>
      <c r="G311">
        <v>20170122</v>
      </c>
      <c r="H311" s="4">
        <v>1100</v>
      </c>
      <c r="I311">
        <v>1660485</v>
      </c>
      <c r="J311" s="5">
        <v>3015</v>
      </c>
      <c r="K311" t="s">
        <v>37</v>
      </c>
      <c r="L311" t="s">
        <v>52</v>
      </c>
      <c r="M311" t="s">
        <v>53</v>
      </c>
      <c r="N311" s="5">
        <v>4</v>
      </c>
      <c r="O311" s="5">
        <v>12060</v>
      </c>
      <c r="P311" t="s">
        <v>268</v>
      </c>
      <c r="Q311" t="s">
        <v>55</v>
      </c>
      <c r="R311" t="s">
        <v>42</v>
      </c>
      <c r="S311" t="s">
        <v>478</v>
      </c>
      <c r="T311" t="s">
        <v>44</v>
      </c>
      <c r="U311" t="s">
        <v>45</v>
      </c>
      <c r="V311">
        <v>0</v>
      </c>
      <c r="W311">
        <v>2017</v>
      </c>
      <c r="X311" t="s">
        <v>321</v>
      </c>
      <c r="Y311" t="s">
        <v>47</v>
      </c>
      <c r="Z311" t="s">
        <v>58</v>
      </c>
      <c r="AA311" t="s">
        <v>47</v>
      </c>
      <c r="AB311" t="s">
        <v>255</v>
      </c>
    </row>
    <row r="312" spans="1:28" x14ac:dyDescent="0.25">
      <c r="A312" t="s">
        <v>32</v>
      </c>
      <c r="B312" t="s">
        <v>33</v>
      </c>
      <c r="C312" t="s">
        <v>70</v>
      </c>
      <c r="D312" s="2">
        <v>83622106</v>
      </c>
      <c r="E312" t="s">
        <v>51</v>
      </c>
      <c r="F312" s="3">
        <v>335</v>
      </c>
      <c r="G312">
        <v>20170122</v>
      </c>
      <c r="H312" s="4">
        <v>546</v>
      </c>
      <c r="I312">
        <v>1659121</v>
      </c>
      <c r="J312" s="5">
        <v>1904</v>
      </c>
      <c r="K312" t="s">
        <v>37</v>
      </c>
      <c r="L312" t="s">
        <v>52</v>
      </c>
      <c r="M312" t="s">
        <v>53</v>
      </c>
      <c r="N312" s="5">
        <v>2</v>
      </c>
      <c r="O312" s="5">
        <v>3808</v>
      </c>
      <c r="P312" t="s">
        <v>258</v>
      </c>
      <c r="Q312" t="s">
        <v>55</v>
      </c>
      <c r="R312" t="s">
        <v>56</v>
      </c>
      <c r="S312" t="s">
        <v>479</v>
      </c>
      <c r="T312" t="s">
        <v>44</v>
      </c>
      <c r="U312" t="s">
        <v>45</v>
      </c>
      <c r="V312">
        <v>0</v>
      </c>
      <c r="W312">
        <v>2017</v>
      </c>
      <c r="X312" t="s">
        <v>321</v>
      </c>
      <c r="Y312" t="s">
        <v>47</v>
      </c>
      <c r="Z312" t="s">
        <v>58</v>
      </c>
      <c r="AA312" t="s">
        <v>47</v>
      </c>
      <c r="AB312" t="s">
        <v>255</v>
      </c>
    </row>
    <row r="313" spans="1:28" x14ac:dyDescent="0.25">
      <c r="A313" t="s">
        <v>32</v>
      </c>
      <c r="B313" t="s">
        <v>72</v>
      </c>
      <c r="C313" t="s">
        <v>165</v>
      </c>
      <c r="D313" s="2">
        <v>182291102</v>
      </c>
      <c r="E313" t="s">
        <v>35</v>
      </c>
      <c r="F313" s="3">
        <v>2010</v>
      </c>
      <c r="G313">
        <v>20170122</v>
      </c>
      <c r="H313" s="4">
        <v>150</v>
      </c>
      <c r="I313">
        <v>1658095</v>
      </c>
      <c r="J313" s="5">
        <v>2376</v>
      </c>
      <c r="K313" t="s">
        <v>37</v>
      </c>
      <c r="L313" t="s">
        <v>52</v>
      </c>
      <c r="M313" t="s">
        <v>53</v>
      </c>
      <c r="N313" s="5">
        <v>123</v>
      </c>
      <c r="O313" s="5">
        <v>195633</v>
      </c>
      <c r="P313" t="s">
        <v>283</v>
      </c>
      <c r="Q313" t="s">
        <v>55</v>
      </c>
      <c r="R313" t="s">
        <v>42</v>
      </c>
      <c r="S313" t="s">
        <v>480</v>
      </c>
      <c r="T313" t="s">
        <v>44</v>
      </c>
      <c r="U313" t="s">
        <v>45</v>
      </c>
      <c r="V313">
        <v>31297011</v>
      </c>
      <c r="W313">
        <v>2017</v>
      </c>
      <c r="X313" t="s">
        <v>321</v>
      </c>
      <c r="Y313" t="s">
        <v>47</v>
      </c>
      <c r="Z313" t="s">
        <v>76</v>
      </c>
      <c r="AA313" t="s">
        <v>47</v>
      </c>
      <c r="AB313" t="s">
        <v>255</v>
      </c>
    </row>
    <row r="314" spans="1:28" x14ac:dyDescent="0.25">
      <c r="A314" t="s">
        <v>32</v>
      </c>
      <c r="B314" t="s">
        <v>72</v>
      </c>
      <c r="C314" t="s">
        <v>77</v>
      </c>
      <c r="D314" s="2">
        <v>182941101</v>
      </c>
      <c r="E314" t="s">
        <v>35</v>
      </c>
      <c r="F314" s="3">
        <v>9640</v>
      </c>
      <c r="G314">
        <v>20170122</v>
      </c>
      <c r="H314" s="4">
        <v>346</v>
      </c>
      <c r="I314" t="s">
        <v>481</v>
      </c>
      <c r="J314" s="5">
        <v>747</v>
      </c>
      <c r="K314" t="s">
        <v>37</v>
      </c>
      <c r="L314" t="s">
        <v>52</v>
      </c>
      <c r="M314" t="s">
        <v>59</v>
      </c>
      <c r="N314" s="5">
        <v>292</v>
      </c>
      <c r="O314" s="5">
        <v>41531</v>
      </c>
      <c r="P314" t="s">
        <v>268</v>
      </c>
      <c r="Q314" t="s">
        <v>55</v>
      </c>
      <c r="R314" t="s">
        <v>42</v>
      </c>
      <c r="S314" t="s">
        <v>482</v>
      </c>
      <c r="T314" t="s">
        <v>44</v>
      </c>
      <c r="U314" t="s">
        <v>45</v>
      </c>
      <c r="V314">
        <v>0</v>
      </c>
      <c r="W314">
        <v>2017</v>
      </c>
      <c r="X314" t="s">
        <v>321</v>
      </c>
      <c r="Y314" t="s">
        <v>47</v>
      </c>
      <c r="Z314" t="s">
        <v>58</v>
      </c>
      <c r="AA314" t="s">
        <v>47</v>
      </c>
      <c r="AB314" t="s">
        <v>255</v>
      </c>
    </row>
    <row r="315" spans="1:28" x14ac:dyDescent="0.25">
      <c r="A315" t="s">
        <v>32</v>
      </c>
      <c r="B315" t="s">
        <v>72</v>
      </c>
      <c r="C315" t="s">
        <v>77</v>
      </c>
      <c r="D315" s="2">
        <v>182941101</v>
      </c>
      <c r="E315" t="s">
        <v>51</v>
      </c>
      <c r="F315" s="3">
        <v>2181</v>
      </c>
      <c r="G315">
        <v>20170122</v>
      </c>
      <c r="H315" s="4">
        <v>220</v>
      </c>
      <c r="I315">
        <v>1660916</v>
      </c>
      <c r="J315" s="5">
        <v>2155</v>
      </c>
      <c r="K315" t="s">
        <v>37</v>
      </c>
      <c r="L315" t="s">
        <v>52</v>
      </c>
      <c r="M315" t="s">
        <v>53</v>
      </c>
      <c r="N315" s="5">
        <v>83</v>
      </c>
      <c r="O315" s="5">
        <v>175985</v>
      </c>
      <c r="P315" t="s">
        <v>283</v>
      </c>
      <c r="Q315" t="s">
        <v>55</v>
      </c>
      <c r="R315" t="s">
        <v>42</v>
      </c>
      <c r="S315" t="s">
        <v>483</v>
      </c>
      <c r="T315" t="s">
        <v>44</v>
      </c>
      <c r="U315" t="s">
        <v>45</v>
      </c>
      <c r="V315">
        <v>31297011</v>
      </c>
      <c r="W315">
        <v>2017</v>
      </c>
      <c r="X315" t="s">
        <v>321</v>
      </c>
      <c r="Y315" t="s">
        <v>47</v>
      </c>
      <c r="Z315" t="s">
        <v>58</v>
      </c>
      <c r="AA315" t="s">
        <v>47</v>
      </c>
      <c r="AB315" t="s">
        <v>255</v>
      </c>
    </row>
    <row r="316" spans="1:28" x14ac:dyDescent="0.25">
      <c r="A316" t="s">
        <v>32</v>
      </c>
      <c r="B316" t="s">
        <v>33</v>
      </c>
      <c r="C316" t="s">
        <v>77</v>
      </c>
      <c r="D316" s="2">
        <v>182941101</v>
      </c>
      <c r="E316" t="s">
        <v>401</v>
      </c>
      <c r="F316" s="3">
        <v>7611</v>
      </c>
      <c r="G316">
        <v>20170122</v>
      </c>
      <c r="H316" s="4">
        <v>248</v>
      </c>
      <c r="I316">
        <v>1660992</v>
      </c>
      <c r="J316" s="5">
        <v>2099</v>
      </c>
      <c r="K316" t="s">
        <v>37</v>
      </c>
      <c r="L316" t="s">
        <v>52</v>
      </c>
      <c r="M316" t="s">
        <v>59</v>
      </c>
      <c r="N316" s="5">
        <v>42</v>
      </c>
      <c r="O316" s="5">
        <v>15055</v>
      </c>
      <c r="P316" t="s">
        <v>268</v>
      </c>
      <c r="Q316" t="s">
        <v>55</v>
      </c>
      <c r="R316" t="s">
        <v>42</v>
      </c>
      <c r="S316" t="s">
        <v>484</v>
      </c>
      <c r="T316" t="s">
        <v>44</v>
      </c>
      <c r="U316" t="s">
        <v>45</v>
      </c>
      <c r="V316">
        <v>0</v>
      </c>
      <c r="W316">
        <v>2017</v>
      </c>
      <c r="X316" t="s">
        <v>321</v>
      </c>
      <c r="Y316" t="s">
        <v>47</v>
      </c>
      <c r="Z316" t="s">
        <v>58</v>
      </c>
      <c r="AA316" t="s">
        <v>47</v>
      </c>
      <c r="AB316" t="s">
        <v>255</v>
      </c>
    </row>
    <row r="317" spans="1:28" x14ac:dyDescent="0.25">
      <c r="A317" t="s">
        <v>32</v>
      </c>
      <c r="B317" t="s">
        <v>72</v>
      </c>
      <c r="C317" t="s">
        <v>389</v>
      </c>
      <c r="D317" s="2">
        <v>182941102</v>
      </c>
      <c r="E317" t="s">
        <v>51</v>
      </c>
      <c r="F317" s="3">
        <v>40253</v>
      </c>
      <c r="G317">
        <v>20170122</v>
      </c>
      <c r="H317" s="4">
        <v>717</v>
      </c>
      <c r="I317">
        <v>1660839</v>
      </c>
      <c r="J317" s="5">
        <v>1807</v>
      </c>
      <c r="K317" t="s">
        <v>37</v>
      </c>
      <c r="L317" t="s">
        <v>52</v>
      </c>
      <c r="M317" t="s">
        <v>59</v>
      </c>
      <c r="N317" s="5">
        <v>4</v>
      </c>
      <c r="O317" s="5">
        <v>7228</v>
      </c>
      <c r="P317" t="s">
        <v>262</v>
      </c>
      <c r="Q317" t="s">
        <v>55</v>
      </c>
      <c r="R317" t="s">
        <v>42</v>
      </c>
      <c r="S317" t="s">
        <v>485</v>
      </c>
      <c r="T317" t="s">
        <v>44</v>
      </c>
      <c r="U317" t="s">
        <v>45</v>
      </c>
      <c r="V317">
        <v>0</v>
      </c>
      <c r="W317">
        <v>2017</v>
      </c>
      <c r="X317" t="s">
        <v>321</v>
      </c>
      <c r="Y317" t="s">
        <v>47</v>
      </c>
      <c r="Z317" t="s">
        <v>76</v>
      </c>
      <c r="AA317" t="s">
        <v>47</v>
      </c>
      <c r="AB317" t="s">
        <v>255</v>
      </c>
    </row>
    <row r="318" spans="1:28" x14ac:dyDescent="0.25">
      <c r="A318" t="s">
        <v>32</v>
      </c>
      <c r="B318" t="s">
        <v>72</v>
      </c>
      <c r="C318" t="s">
        <v>389</v>
      </c>
      <c r="D318" s="2">
        <v>182941102</v>
      </c>
      <c r="E318" t="s">
        <v>64</v>
      </c>
      <c r="F318" s="3">
        <v>49899</v>
      </c>
      <c r="G318">
        <v>20170122</v>
      </c>
      <c r="H318" s="4">
        <v>1305</v>
      </c>
      <c r="I318">
        <v>1660483</v>
      </c>
      <c r="J318" s="5">
        <v>1673</v>
      </c>
      <c r="K318" t="s">
        <v>37</v>
      </c>
      <c r="L318" t="s">
        <v>38</v>
      </c>
      <c r="M318" t="s">
        <v>266</v>
      </c>
      <c r="N318" s="5">
        <v>4</v>
      </c>
      <c r="O318" s="5">
        <v>6692</v>
      </c>
      <c r="P318" t="s">
        <v>262</v>
      </c>
      <c r="Q318" t="s">
        <v>41</v>
      </c>
      <c r="R318" t="s">
        <v>214</v>
      </c>
      <c r="S318" t="s">
        <v>486</v>
      </c>
      <c r="T318" t="s">
        <v>44</v>
      </c>
      <c r="U318" t="s">
        <v>45</v>
      </c>
      <c r="V318">
        <v>31297011</v>
      </c>
      <c r="W318">
        <v>2017</v>
      </c>
      <c r="X318" t="s">
        <v>321</v>
      </c>
      <c r="Y318" t="s">
        <v>47</v>
      </c>
      <c r="Z318" t="s">
        <v>58</v>
      </c>
      <c r="AA318" t="s">
        <v>47</v>
      </c>
      <c r="AB318" t="s">
        <v>47</v>
      </c>
    </row>
    <row r="319" spans="1:28" x14ac:dyDescent="0.25">
      <c r="A319" t="s">
        <v>32</v>
      </c>
      <c r="B319" t="s">
        <v>33</v>
      </c>
      <c r="C319" t="s">
        <v>325</v>
      </c>
      <c r="D319" s="2">
        <v>83252106</v>
      </c>
      <c r="E319" t="s">
        <v>51</v>
      </c>
      <c r="F319" s="3">
        <v>8353</v>
      </c>
      <c r="G319">
        <v>20170122</v>
      </c>
      <c r="H319" s="4">
        <v>557</v>
      </c>
      <c r="I319">
        <v>1659272</v>
      </c>
      <c r="J319" s="5">
        <v>1748</v>
      </c>
      <c r="K319" t="s">
        <v>37</v>
      </c>
      <c r="L319" t="s">
        <v>52</v>
      </c>
      <c r="M319" t="s">
        <v>53</v>
      </c>
      <c r="N319" s="5">
        <v>9</v>
      </c>
      <c r="O319" s="5">
        <v>7052</v>
      </c>
      <c r="P319" t="s">
        <v>258</v>
      </c>
      <c r="Q319" t="s">
        <v>55</v>
      </c>
      <c r="R319" t="s">
        <v>42</v>
      </c>
      <c r="S319" t="s">
        <v>487</v>
      </c>
      <c r="T319" t="s">
        <v>44</v>
      </c>
      <c r="U319" t="s">
        <v>45</v>
      </c>
      <c r="V319">
        <v>0</v>
      </c>
      <c r="W319">
        <v>2017</v>
      </c>
      <c r="X319" t="s">
        <v>321</v>
      </c>
      <c r="Y319" t="s">
        <v>47</v>
      </c>
      <c r="Z319" t="s">
        <v>58</v>
      </c>
      <c r="AA319" t="s">
        <v>47</v>
      </c>
      <c r="AB319" t="s">
        <v>255</v>
      </c>
    </row>
    <row r="320" spans="1:28" x14ac:dyDescent="0.25">
      <c r="A320" t="s">
        <v>32</v>
      </c>
      <c r="B320" t="s">
        <v>72</v>
      </c>
      <c r="C320" t="s">
        <v>488</v>
      </c>
      <c r="D320" s="2">
        <v>83252109</v>
      </c>
      <c r="E320" t="s">
        <v>35</v>
      </c>
      <c r="F320" s="3">
        <v>12946</v>
      </c>
      <c r="G320">
        <v>20170122</v>
      </c>
      <c r="H320" s="4">
        <v>1957</v>
      </c>
      <c r="I320">
        <v>1662249</v>
      </c>
      <c r="J320" s="5">
        <v>853</v>
      </c>
      <c r="K320" t="s">
        <v>37</v>
      </c>
      <c r="L320" t="s">
        <v>52</v>
      </c>
      <c r="M320" t="s">
        <v>53</v>
      </c>
      <c r="N320" s="5">
        <v>212</v>
      </c>
      <c r="O320" s="5">
        <v>172388</v>
      </c>
      <c r="P320" t="s">
        <v>262</v>
      </c>
      <c r="Q320" t="s">
        <v>138</v>
      </c>
      <c r="R320" t="s">
        <v>214</v>
      </c>
      <c r="S320" t="s">
        <v>489</v>
      </c>
      <c r="T320" t="s">
        <v>44</v>
      </c>
      <c r="U320" t="s">
        <v>45</v>
      </c>
      <c r="V320">
        <v>31297127</v>
      </c>
      <c r="W320">
        <v>2017</v>
      </c>
      <c r="X320" t="s">
        <v>321</v>
      </c>
      <c r="Y320" t="s">
        <v>47</v>
      </c>
      <c r="Z320" t="s">
        <v>76</v>
      </c>
      <c r="AA320" t="s">
        <v>47</v>
      </c>
      <c r="AB320" t="s">
        <v>255</v>
      </c>
    </row>
    <row r="321" spans="1:28" x14ac:dyDescent="0.25">
      <c r="A321" t="s">
        <v>32</v>
      </c>
      <c r="B321" t="s">
        <v>33</v>
      </c>
      <c r="C321" t="s">
        <v>79</v>
      </c>
      <c r="D321" s="2">
        <v>82931101</v>
      </c>
      <c r="E321" t="s">
        <v>250</v>
      </c>
      <c r="F321" s="3" t="s">
        <v>490</v>
      </c>
      <c r="G321">
        <v>20170122</v>
      </c>
      <c r="H321" s="4">
        <v>204</v>
      </c>
      <c r="I321">
        <v>1658252</v>
      </c>
      <c r="J321" s="5">
        <v>609</v>
      </c>
      <c r="K321" t="s">
        <v>37</v>
      </c>
      <c r="L321" t="s">
        <v>52</v>
      </c>
      <c r="M321" t="s">
        <v>53</v>
      </c>
      <c r="N321" s="5">
        <v>17</v>
      </c>
      <c r="O321" s="5">
        <v>10353</v>
      </c>
      <c r="P321" t="s">
        <v>275</v>
      </c>
      <c r="Q321" t="s">
        <v>55</v>
      </c>
      <c r="R321" t="s">
        <v>42</v>
      </c>
      <c r="S321" t="s">
        <v>491</v>
      </c>
      <c r="T321" t="s">
        <v>44</v>
      </c>
      <c r="U321" t="s">
        <v>45</v>
      </c>
      <c r="V321">
        <v>31297127</v>
      </c>
      <c r="W321">
        <v>2017</v>
      </c>
      <c r="X321" t="s">
        <v>321</v>
      </c>
      <c r="Y321" t="s">
        <v>47</v>
      </c>
      <c r="Z321" t="s">
        <v>295</v>
      </c>
      <c r="AA321" t="s">
        <v>47</v>
      </c>
      <c r="AB321" t="s">
        <v>47</v>
      </c>
    </row>
    <row r="322" spans="1:28" x14ac:dyDescent="0.25">
      <c r="A322" t="s">
        <v>32</v>
      </c>
      <c r="B322" t="s">
        <v>72</v>
      </c>
      <c r="C322" t="s">
        <v>182</v>
      </c>
      <c r="D322" s="2">
        <v>83692104</v>
      </c>
      <c r="E322" t="s">
        <v>64</v>
      </c>
      <c r="F322" s="3" t="s">
        <v>492</v>
      </c>
      <c r="G322">
        <v>20170122</v>
      </c>
      <c r="H322" s="4">
        <v>626</v>
      </c>
      <c r="I322">
        <v>1659254</v>
      </c>
      <c r="J322" s="5">
        <v>2069</v>
      </c>
      <c r="K322" t="s">
        <v>37</v>
      </c>
      <c r="L322" t="s">
        <v>52</v>
      </c>
      <c r="M322" t="s">
        <v>53</v>
      </c>
      <c r="N322" s="5">
        <v>23</v>
      </c>
      <c r="O322" s="5">
        <v>41425</v>
      </c>
      <c r="P322" t="s">
        <v>258</v>
      </c>
      <c r="Q322" t="s">
        <v>55</v>
      </c>
      <c r="R322" t="s">
        <v>42</v>
      </c>
      <c r="S322" t="s">
        <v>493</v>
      </c>
      <c r="T322" t="s">
        <v>44</v>
      </c>
      <c r="U322" t="s">
        <v>45</v>
      </c>
      <c r="V322">
        <v>31297427</v>
      </c>
      <c r="W322">
        <v>2017</v>
      </c>
      <c r="X322" t="s">
        <v>321</v>
      </c>
      <c r="Y322" t="s">
        <v>47</v>
      </c>
      <c r="Z322" t="s">
        <v>58</v>
      </c>
      <c r="AA322" t="s">
        <v>47</v>
      </c>
      <c r="AB322" t="s">
        <v>255</v>
      </c>
    </row>
    <row r="323" spans="1:28" x14ac:dyDescent="0.25">
      <c r="A323" t="s">
        <v>32</v>
      </c>
      <c r="B323" t="s">
        <v>33</v>
      </c>
      <c r="C323" t="s">
        <v>182</v>
      </c>
      <c r="D323" s="2">
        <v>83692104</v>
      </c>
      <c r="E323" t="s">
        <v>51</v>
      </c>
      <c r="F323" s="3">
        <v>5819</v>
      </c>
      <c r="G323">
        <v>20170122</v>
      </c>
      <c r="H323" s="4">
        <v>732</v>
      </c>
      <c r="I323">
        <v>1660089</v>
      </c>
      <c r="J323" s="5">
        <v>1693</v>
      </c>
      <c r="K323" t="s">
        <v>37</v>
      </c>
      <c r="L323" t="s">
        <v>52</v>
      </c>
      <c r="M323" t="s">
        <v>53</v>
      </c>
      <c r="N323" s="5">
        <v>59</v>
      </c>
      <c r="O323" s="5">
        <v>93087</v>
      </c>
      <c r="P323" t="s">
        <v>275</v>
      </c>
      <c r="Q323" t="s">
        <v>55</v>
      </c>
      <c r="R323" t="s">
        <v>42</v>
      </c>
      <c r="S323" t="s">
        <v>494</v>
      </c>
      <c r="T323" t="s">
        <v>44</v>
      </c>
      <c r="U323" t="s">
        <v>45</v>
      </c>
      <c r="V323">
        <v>42928924</v>
      </c>
      <c r="W323">
        <v>2017</v>
      </c>
      <c r="X323" t="s">
        <v>321</v>
      </c>
      <c r="Y323" t="s">
        <v>47</v>
      </c>
      <c r="Z323" t="s">
        <v>58</v>
      </c>
      <c r="AA323" t="s">
        <v>47</v>
      </c>
      <c r="AB323" t="s">
        <v>255</v>
      </c>
    </row>
    <row r="324" spans="1:28" x14ac:dyDescent="0.25">
      <c r="A324" t="s">
        <v>32</v>
      </c>
      <c r="B324" t="s">
        <v>33</v>
      </c>
      <c r="C324" t="s">
        <v>185</v>
      </c>
      <c r="D324" s="2">
        <v>83692105</v>
      </c>
      <c r="E324" t="s">
        <v>51</v>
      </c>
      <c r="F324" s="3">
        <v>11835</v>
      </c>
      <c r="G324">
        <v>20170122</v>
      </c>
      <c r="H324" s="4">
        <v>1935</v>
      </c>
      <c r="I324">
        <v>1662215</v>
      </c>
      <c r="J324" s="5">
        <v>1865</v>
      </c>
      <c r="K324" t="s">
        <v>37</v>
      </c>
      <c r="L324" t="s">
        <v>52</v>
      </c>
      <c r="M324" t="s">
        <v>53</v>
      </c>
      <c r="N324" s="5">
        <v>27</v>
      </c>
      <c r="O324" s="5">
        <v>26655</v>
      </c>
      <c r="P324" t="s">
        <v>264</v>
      </c>
      <c r="Q324" t="s">
        <v>55</v>
      </c>
      <c r="R324" t="s">
        <v>42</v>
      </c>
      <c r="S324" t="s">
        <v>495</v>
      </c>
      <c r="T324" t="s">
        <v>44</v>
      </c>
      <c r="U324" t="s">
        <v>45</v>
      </c>
      <c r="V324">
        <v>31297127</v>
      </c>
      <c r="W324">
        <v>2017</v>
      </c>
      <c r="X324" t="s">
        <v>321</v>
      </c>
      <c r="Y324" t="s">
        <v>47</v>
      </c>
      <c r="Z324" t="s">
        <v>58</v>
      </c>
      <c r="AA324" t="s">
        <v>47</v>
      </c>
      <c r="AB324" t="s">
        <v>255</v>
      </c>
    </row>
    <row r="325" spans="1:28" x14ac:dyDescent="0.25">
      <c r="A325" t="s">
        <v>32</v>
      </c>
      <c r="B325" t="s">
        <v>72</v>
      </c>
      <c r="C325" t="s">
        <v>135</v>
      </c>
      <c r="D325" s="2">
        <v>182852201</v>
      </c>
      <c r="E325" t="s">
        <v>51</v>
      </c>
      <c r="F325" s="3">
        <v>1489</v>
      </c>
      <c r="G325">
        <v>20170122</v>
      </c>
      <c r="H325" s="4">
        <v>554</v>
      </c>
      <c r="I325">
        <v>1659143</v>
      </c>
      <c r="J325" s="5">
        <v>429</v>
      </c>
      <c r="K325" t="s">
        <v>37</v>
      </c>
      <c r="L325" t="s">
        <v>52</v>
      </c>
      <c r="M325" t="s">
        <v>53</v>
      </c>
      <c r="N325" s="5">
        <v>11</v>
      </c>
      <c r="O325" s="5">
        <v>4719</v>
      </c>
      <c r="P325" t="s">
        <v>283</v>
      </c>
      <c r="Q325" t="s">
        <v>55</v>
      </c>
      <c r="R325" t="s">
        <v>42</v>
      </c>
      <c r="S325" t="s">
        <v>496</v>
      </c>
      <c r="T325" t="s">
        <v>44</v>
      </c>
      <c r="U325" t="s">
        <v>45</v>
      </c>
      <c r="V325">
        <v>42928578</v>
      </c>
      <c r="W325">
        <v>2017</v>
      </c>
      <c r="X325" t="s">
        <v>321</v>
      </c>
      <c r="Y325" t="s">
        <v>47</v>
      </c>
      <c r="Z325" t="s">
        <v>58</v>
      </c>
      <c r="AA325" t="s">
        <v>47</v>
      </c>
      <c r="AB325" t="s">
        <v>255</v>
      </c>
    </row>
    <row r="326" spans="1:28" x14ac:dyDescent="0.25">
      <c r="A326" t="s">
        <v>32</v>
      </c>
      <c r="B326" t="s">
        <v>72</v>
      </c>
      <c r="C326" t="s">
        <v>135</v>
      </c>
      <c r="D326" s="2">
        <v>182852201</v>
      </c>
      <c r="E326" t="s">
        <v>51</v>
      </c>
      <c r="F326" s="3">
        <v>6071</v>
      </c>
      <c r="G326">
        <v>20170122</v>
      </c>
      <c r="H326" s="4">
        <v>657</v>
      </c>
      <c r="I326">
        <v>1659369</v>
      </c>
      <c r="J326" s="5">
        <v>256</v>
      </c>
      <c r="K326" t="s">
        <v>37</v>
      </c>
      <c r="L326" t="s">
        <v>52</v>
      </c>
      <c r="M326" t="s">
        <v>53</v>
      </c>
      <c r="N326" s="5">
        <v>19</v>
      </c>
      <c r="O326" s="5">
        <v>4864</v>
      </c>
      <c r="P326" t="s">
        <v>275</v>
      </c>
      <c r="Q326" t="s">
        <v>55</v>
      </c>
      <c r="R326" t="s">
        <v>56</v>
      </c>
      <c r="S326" t="s">
        <v>497</v>
      </c>
      <c r="T326" t="s">
        <v>44</v>
      </c>
      <c r="U326" t="s">
        <v>45</v>
      </c>
      <c r="V326">
        <v>0</v>
      </c>
      <c r="W326">
        <v>2017</v>
      </c>
      <c r="X326" t="s">
        <v>321</v>
      </c>
      <c r="Y326" t="s">
        <v>47</v>
      </c>
      <c r="Z326" t="s">
        <v>58</v>
      </c>
      <c r="AA326" t="s">
        <v>47</v>
      </c>
      <c r="AB326" t="s">
        <v>255</v>
      </c>
    </row>
    <row r="327" spans="1:28" x14ac:dyDescent="0.25">
      <c r="A327" t="s">
        <v>32</v>
      </c>
      <c r="B327" t="s">
        <v>72</v>
      </c>
      <c r="C327" t="s">
        <v>135</v>
      </c>
      <c r="D327" s="2">
        <v>182852201</v>
      </c>
      <c r="E327" t="s">
        <v>51</v>
      </c>
      <c r="F327" s="3">
        <v>6809</v>
      </c>
      <c r="G327">
        <v>20170122</v>
      </c>
      <c r="H327" s="4">
        <v>325</v>
      </c>
      <c r="I327">
        <v>1658396</v>
      </c>
      <c r="J327" s="5">
        <v>1805</v>
      </c>
      <c r="K327" t="s">
        <v>37</v>
      </c>
      <c r="L327" t="s">
        <v>52</v>
      </c>
      <c r="M327" t="s">
        <v>59</v>
      </c>
      <c r="N327" s="5">
        <v>180</v>
      </c>
      <c r="O327" s="5">
        <v>148122</v>
      </c>
      <c r="P327" t="s">
        <v>283</v>
      </c>
      <c r="Q327" t="s">
        <v>55</v>
      </c>
      <c r="R327" t="s">
        <v>214</v>
      </c>
      <c r="S327" t="s">
        <v>498</v>
      </c>
      <c r="T327" t="s">
        <v>44</v>
      </c>
      <c r="U327" t="s">
        <v>45</v>
      </c>
      <c r="V327">
        <v>0</v>
      </c>
      <c r="W327">
        <v>2017</v>
      </c>
      <c r="X327" t="s">
        <v>321</v>
      </c>
      <c r="Y327" t="s">
        <v>47</v>
      </c>
      <c r="Z327" t="s">
        <v>58</v>
      </c>
      <c r="AA327" t="s">
        <v>47</v>
      </c>
      <c r="AB327" t="s">
        <v>255</v>
      </c>
    </row>
    <row r="328" spans="1:28" x14ac:dyDescent="0.25">
      <c r="A328" t="s">
        <v>32</v>
      </c>
      <c r="B328" t="s">
        <v>72</v>
      </c>
      <c r="C328" t="s">
        <v>135</v>
      </c>
      <c r="D328" s="2">
        <v>182852201</v>
      </c>
      <c r="E328" t="s">
        <v>51</v>
      </c>
      <c r="F328" s="3">
        <v>2309</v>
      </c>
      <c r="G328">
        <v>20170122</v>
      </c>
      <c r="H328" s="4">
        <v>654</v>
      </c>
      <c r="I328">
        <v>1659355</v>
      </c>
      <c r="J328" s="5">
        <v>1711</v>
      </c>
      <c r="K328" t="s">
        <v>37</v>
      </c>
      <c r="L328" t="s">
        <v>52</v>
      </c>
      <c r="M328" t="s">
        <v>59</v>
      </c>
      <c r="N328" s="5">
        <v>19</v>
      </c>
      <c r="O328" s="5">
        <v>32509</v>
      </c>
      <c r="P328" t="s">
        <v>275</v>
      </c>
      <c r="Q328" t="s">
        <v>55</v>
      </c>
      <c r="R328" t="s">
        <v>214</v>
      </c>
      <c r="S328" t="s">
        <v>499</v>
      </c>
      <c r="T328" t="s">
        <v>44</v>
      </c>
      <c r="U328" t="s">
        <v>45</v>
      </c>
      <c r="V328">
        <v>0</v>
      </c>
      <c r="W328">
        <v>2017</v>
      </c>
      <c r="X328" t="s">
        <v>321</v>
      </c>
      <c r="Y328" t="s">
        <v>47</v>
      </c>
      <c r="Z328" t="s">
        <v>58</v>
      </c>
      <c r="AA328" t="s">
        <v>47</v>
      </c>
      <c r="AB328" t="s">
        <v>255</v>
      </c>
    </row>
    <row r="329" spans="1:28" x14ac:dyDescent="0.25">
      <c r="A329" t="s">
        <v>32</v>
      </c>
      <c r="B329" t="s">
        <v>72</v>
      </c>
      <c r="C329" t="s">
        <v>195</v>
      </c>
      <c r="D329" s="2">
        <v>182852203</v>
      </c>
      <c r="E329" t="s">
        <v>51</v>
      </c>
      <c r="F329" s="3">
        <v>8559</v>
      </c>
      <c r="G329">
        <v>20170122</v>
      </c>
      <c r="H329" s="4">
        <v>343</v>
      </c>
      <c r="I329">
        <v>1660358</v>
      </c>
      <c r="J329" s="5">
        <v>978</v>
      </c>
      <c r="K329" t="s">
        <v>37</v>
      </c>
      <c r="L329" t="s">
        <v>52</v>
      </c>
      <c r="M329" t="s">
        <v>53</v>
      </c>
      <c r="N329" s="5">
        <v>11</v>
      </c>
      <c r="O329" s="5">
        <v>10758</v>
      </c>
      <c r="P329" t="s">
        <v>283</v>
      </c>
      <c r="Q329" t="s">
        <v>55</v>
      </c>
      <c r="R329" t="s">
        <v>42</v>
      </c>
      <c r="S329" t="s">
        <v>500</v>
      </c>
      <c r="T329" t="s">
        <v>44</v>
      </c>
      <c r="U329" t="s">
        <v>45</v>
      </c>
      <c r="V329">
        <v>42928578</v>
      </c>
      <c r="W329">
        <v>2017</v>
      </c>
      <c r="X329" t="s">
        <v>321</v>
      </c>
      <c r="Y329" t="s">
        <v>47</v>
      </c>
      <c r="Z329" t="s">
        <v>76</v>
      </c>
      <c r="AA329" t="s">
        <v>47</v>
      </c>
      <c r="AB329" t="s">
        <v>255</v>
      </c>
    </row>
    <row r="330" spans="1:28" x14ac:dyDescent="0.25">
      <c r="A330" t="s">
        <v>32</v>
      </c>
      <c r="B330" t="s">
        <v>33</v>
      </c>
      <c r="C330" t="s">
        <v>114</v>
      </c>
      <c r="D330" s="2">
        <v>83622105</v>
      </c>
      <c r="E330" t="s">
        <v>250</v>
      </c>
      <c r="F330" s="3" t="s">
        <v>501</v>
      </c>
      <c r="G330">
        <v>20170123</v>
      </c>
      <c r="H330" s="4">
        <v>1011</v>
      </c>
      <c r="I330">
        <v>1663596</v>
      </c>
      <c r="J330" s="5">
        <v>1866</v>
      </c>
      <c r="K330" t="s">
        <v>37</v>
      </c>
      <c r="L330" t="s">
        <v>52</v>
      </c>
      <c r="M330" t="s">
        <v>53</v>
      </c>
      <c r="N330" s="5">
        <v>42</v>
      </c>
      <c r="O330" s="5">
        <v>77148</v>
      </c>
      <c r="P330" t="s">
        <v>268</v>
      </c>
      <c r="Q330" t="s">
        <v>55</v>
      </c>
      <c r="R330" t="s">
        <v>42</v>
      </c>
      <c r="S330" t="s">
        <v>502</v>
      </c>
      <c r="T330" t="s">
        <v>44</v>
      </c>
      <c r="U330" t="s">
        <v>45</v>
      </c>
      <c r="V330">
        <v>31297127</v>
      </c>
      <c r="W330">
        <v>2017</v>
      </c>
      <c r="X330" t="s">
        <v>321</v>
      </c>
      <c r="Y330" t="s">
        <v>47</v>
      </c>
      <c r="Z330" t="s">
        <v>58</v>
      </c>
      <c r="AA330" t="s">
        <v>47</v>
      </c>
      <c r="AB330" t="s">
        <v>47</v>
      </c>
    </row>
    <row r="331" spans="1:28" x14ac:dyDescent="0.25">
      <c r="A331" t="s">
        <v>32</v>
      </c>
      <c r="B331" t="s">
        <v>33</v>
      </c>
      <c r="C331" t="s">
        <v>70</v>
      </c>
      <c r="D331" s="2">
        <v>83622106</v>
      </c>
      <c r="E331" t="s">
        <v>51</v>
      </c>
      <c r="F331" s="3">
        <v>8241</v>
      </c>
      <c r="G331">
        <v>20170123</v>
      </c>
      <c r="H331" s="4">
        <v>1108</v>
      </c>
      <c r="I331">
        <v>1663734</v>
      </c>
      <c r="J331" s="5">
        <v>202</v>
      </c>
      <c r="K331" t="s">
        <v>37</v>
      </c>
      <c r="L331" t="s">
        <v>52</v>
      </c>
      <c r="M331" t="s">
        <v>59</v>
      </c>
      <c r="N331" s="5">
        <v>8</v>
      </c>
      <c r="O331" s="5">
        <v>1616</v>
      </c>
      <c r="P331" t="s">
        <v>262</v>
      </c>
      <c r="Q331" t="s">
        <v>55</v>
      </c>
      <c r="R331" t="s">
        <v>214</v>
      </c>
      <c r="S331" t="s">
        <v>503</v>
      </c>
      <c r="T331" t="s">
        <v>44</v>
      </c>
      <c r="U331" t="s">
        <v>45</v>
      </c>
      <c r="V331">
        <v>0</v>
      </c>
      <c r="W331">
        <v>2017</v>
      </c>
      <c r="X331" t="s">
        <v>321</v>
      </c>
      <c r="Y331" t="s">
        <v>47</v>
      </c>
      <c r="Z331" t="s">
        <v>58</v>
      </c>
      <c r="AA331" t="s">
        <v>47</v>
      </c>
      <c r="AB331" t="s">
        <v>255</v>
      </c>
    </row>
    <row r="332" spans="1:28" x14ac:dyDescent="0.25">
      <c r="A332" t="s">
        <v>32</v>
      </c>
      <c r="B332" t="s">
        <v>33</v>
      </c>
      <c r="C332" t="s">
        <v>70</v>
      </c>
      <c r="D332" s="2">
        <v>83622106</v>
      </c>
      <c r="E332" t="s">
        <v>35</v>
      </c>
      <c r="F332" s="3">
        <v>5020</v>
      </c>
      <c r="G332">
        <v>20170123</v>
      </c>
      <c r="H332" s="4">
        <v>2215</v>
      </c>
      <c r="I332">
        <v>1665069</v>
      </c>
      <c r="J332" s="5">
        <v>1019</v>
      </c>
      <c r="K332" t="s">
        <v>37</v>
      </c>
      <c r="L332" t="s">
        <v>346</v>
      </c>
      <c r="M332" t="s">
        <v>347</v>
      </c>
      <c r="N332" s="5">
        <v>1009</v>
      </c>
      <c r="O332" s="5">
        <v>151850</v>
      </c>
      <c r="P332" t="s">
        <v>262</v>
      </c>
      <c r="Q332" t="s">
        <v>55</v>
      </c>
      <c r="R332" t="s">
        <v>42</v>
      </c>
      <c r="S332" t="s">
        <v>504</v>
      </c>
      <c r="T332" t="s">
        <v>44</v>
      </c>
      <c r="U332" t="s">
        <v>45</v>
      </c>
      <c r="V332">
        <v>31297127</v>
      </c>
      <c r="W332">
        <v>2017</v>
      </c>
      <c r="X332" t="s">
        <v>321</v>
      </c>
      <c r="Y332" t="s">
        <v>47</v>
      </c>
      <c r="Z332" t="s">
        <v>58</v>
      </c>
      <c r="AA332" t="s">
        <v>47</v>
      </c>
      <c r="AB332" t="s">
        <v>255</v>
      </c>
    </row>
    <row r="333" spans="1:28" x14ac:dyDescent="0.25">
      <c r="A333" t="s">
        <v>32</v>
      </c>
      <c r="B333" t="s">
        <v>72</v>
      </c>
      <c r="C333" t="s">
        <v>505</v>
      </c>
      <c r="D333" s="2">
        <v>182082103</v>
      </c>
      <c r="E333" t="s">
        <v>51</v>
      </c>
      <c r="F333" s="3">
        <v>7697</v>
      </c>
      <c r="G333">
        <v>20170123</v>
      </c>
      <c r="H333" s="4">
        <v>751</v>
      </c>
      <c r="I333">
        <v>1663095</v>
      </c>
      <c r="J333" s="5">
        <v>575</v>
      </c>
      <c r="K333" t="s">
        <v>37</v>
      </c>
      <c r="L333" t="s">
        <v>52</v>
      </c>
      <c r="M333" t="s">
        <v>53</v>
      </c>
      <c r="N333" s="5">
        <v>14</v>
      </c>
      <c r="O333" s="5">
        <v>8050</v>
      </c>
      <c r="P333" t="s">
        <v>268</v>
      </c>
      <c r="Q333" t="s">
        <v>55</v>
      </c>
      <c r="R333" t="s">
        <v>56</v>
      </c>
      <c r="S333" t="s">
        <v>506</v>
      </c>
      <c r="T333" t="s">
        <v>44</v>
      </c>
      <c r="U333" t="s">
        <v>45</v>
      </c>
      <c r="V333">
        <v>0</v>
      </c>
      <c r="W333">
        <v>2017</v>
      </c>
      <c r="X333" t="s">
        <v>321</v>
      </c>
      <c r="Y333" t="s">
        <v>47</v>
      </c>
      <c r="Z333" t="s">
        <v>101</v>
      </c>
      <c r="AA333" t="s">
        <v>47</v>
      </c>
      <c r="AB333" t="s">
        <v>255</v>
      </c>
    </row>
    <row r="334" spans="1:28" x14ac:dyDescent="0.25">
      <c r="A334" t="s">
        <v>32</v>
      </c>
      <c r="B334" t="s">
        <v>72</v>
      </c>
      <c r="C334" t="s">
        <v>79</v>
      </c>
      <c r="D334" s="2">
        <v>82931101</v>
      </c>
      <c r="E334" t="s">
        <v>51</v>
      </c>
      <c r="F334" s="3">
        <v>5539</v>
      </c>
      <c r="G334">
        <v>20170123</v>
      </c>
      <c r="H334" s="4">
        <v>930</v>
      </c>
      <c r="I334">
        <v>1663437</v>
      </c>
      <c r="J334" s="5">
        <v>1720</v>
      </c>
      <c r="K334" t="s">
        <v>37</v>
      </c>
      <c r="L334" t="s">
        <v>38</v>
      </c>
      <c r="M334" t="s">
        <v>266</v>
      </c>
      <c r="N334" s="5">
        <v>2</v>
      </c>
      <c r="O334" s="5">
        <v>3440</v>
      </c>
      <c r="P334" t="s">
        <v>268</v>
      </c>
      <c r="Q334" t="s">
        <v>507</v>
      </c>
      <c r="R334" t="s">
        <v>214</v>
      </c>
      <c r="S334" t="s">
        <v>508</v>
      </c>
      <c r="T334" t="s">
        <v>44</v>
      </c>
      <c r="U334" t="s">
        <v>45</v>
      </c>
      <c r="V334">
        <v>0</v>
      </c>
      <c r="W334">
        <v>2017</v>
      </c>
      <c r="X334" t="s">
        <v>321</v>
      </c>
      <c r="Y334" t="s">
        <v>47</v>
      </c>
      <c r="Z334" t="s">
        <v>76</v>
      </c>
      <c r="AA334" t="s">
        <v>47</v>
      </c>
      <c r="AB334" t="s">
        <v>255</v>
      </c>
    </row>
    <row r="335" spans="1:28" x14ac:dyDescent="0.25">
      <c r="A335" t="s">
        <v>32</v>
      </c>
      <c r="B335" t="s">
        <v>33</v>
      </c>
      <c r="C335" t="s">
        <v>185</v>
      </c>
      <c r="D335" s="2">
        <v>83692105</v>
      </c>
      <c r="E335" t="s">
        <v>51</v>
      </c>
      <c r="F335" s="3">
        <v>125</v>
      </c>
      <c r="G335">
        <v>20170123</v>
      </c>
      <c r="H335" s="4">
        <v>1109</v>
      </c>
      <c r="I335">
        <v>1663741</v>
      </c>
      <c r="J335" s="5">
        <v>3156</v>
      </c>
      <c r="K335" t="s">
        <v>37</v>
      </c>
      <c r="L335" t="s">
        <v>52</v>
      </c>
      <c r="M335" t="s">
        <v>53</v>
      </c>
      <c r="N335" s="5">
        <v>38</v>
      </c>
      <c r="O335" s="5">
        <v>80508</v>
      </c>
      <c r="P335" t="s">
        <v>278</v>
      </c>
      <c r="Q335" t="s">
        <v>55</v>
      </c>
      <c r="R335" t="s">
        <v>42</v>
      </c>
      <c r="S335" t="s">
        <v>509</v>
      </c>
      <c r="T335" t="s">
        <v>44</v>
      </c>
      <c r="U335" t="s">
        <v>45</v>
      </c>
      <c r="V335">
        <v>0</v>
      </c>
      <c r="W335">
        <v>2017</v>
      </c>
      <c r="X335" t="s">
        <v>321</v>
      </c>
      <c r="Y335" t="s">
        <v>47</v>
      </c>
      <c r="Z335" t="s">
        <v>76</v>
      </c>
      <c r="AA335" t="s">
        <v>47</v>
      </c>
      <c r="AB335" t="s">
        <v>255</v>
      </c>
    </row>
    <row r="336" spans="1:28" x14ac:dyDescent="0.25">
      <c r="A336" t="s">
        <v>32</v>
      </c>
      <c r="B336" t="s">
        <v>72</v>
      </c>
      <c r="C336" t="s">
        <v>195</v>
      </c>
      <c r="D336" s="2">
        <v>182852203</v>
      </c>
      <c r="E336" t="s">
        <v>51</v>
      </c>
      <c r="F336" s="3">
        <v>7537</v>
      </c>
      <c r="G336">
        <v>20170123</v>
      </c>
      <c r="H336" s="4">
        <v>302</v>
      </c>
      <c r="I336">
        <v>1662909</v>
      </c>
      <c r="J336" s="5">
        <v>583</v>
      </c>
      <c r="K336" t="s">
        <v>37</v>
      </c>
      <c r="L336" t="s">
        <v>52</v>
      </c>
      <c r="M336" t="s">
        <v>53</v>
      </c>
      <c r="N336" s="5">
        <v>10</v>
      </c>
      <c r="O336" s="5">
        <v>3010</v>
      </c>
      <c r="P336" t="s">
        <v>262</v>
      </c>
      <c r="Q336" t="s">
        <v>55</v>
      </c>
      <c r="R336" t="s">
        <v>42</v>
      </c>
      <c r="S336" t="s">
        <v>510</v>
      </c>
      <c r="T336" t="s">
        <v>44</v>
      </c>
      <c r="U336" t="s">
        <v>45</v>
      </c>
      <c r="V336">
        <v>42928578</v>
      </c>
      <c r="W336">
        <v>2017</v>
      </c>
      <c r="X336" t="s">
        <v>321</v>
      </c>
      <c r="Y336" t="s">
        <v>47</v>
      </c>
      <c r="Z336" t="s">
        <v>58</v>
      </c>
      <c r="AA336" t="s">
        <v>47</v>
      </c>
      <c r="AB336" t="s">
        <v>255</v>
      </c>
    </row>
    <row r="337" spans="1:28" x14ac:dyDescent="0.25">
      <c r="A337" t="s">
        <v>32</v>
      </c>
      <c r="B337" t="s">
        <v>33</v>
      </c>
      <c r="C337" t="s">
        <v>34</v>
      </c>
      <c r="D337" s="2">
        <v>82841101</v>
      </c>
      <c r="E337" t="s">
        <v>51</v>
      </c>
      <c r="F337" s="3">
        <v>5501</v>
      </c>
      <c r="G337">
        <v>20170207</v>
      </c>
      <c r="H337" s="4">
        <v>830</v>
      </c>
      <c r="I337">
        <v>1678971</v>
      </c>
      <c r="J337" s="5">
        <v>1827</v>
      </c>
      <c r="K337" t="s">
        <v>37</v>
      </c>
      <c r="L337" t="s">
        <v>52</v>
      </c>
      <c r="M337" t="s">
        <v>53</v>
      </c>
      <c r="N337" s="5">
        <v>142</v>
      </c>
      <c r="O337" s="5">
        <v>92872</v>
      </c>
      <c r="P337" t="s">
        <v>264</v>
      </c>
      <c r="Q337" t="s">
        <v>55</v>
      </c>
      <c r="R337" t="s">
        <v>42</v>
      </c>
      <c r="S337" t="s">
        <v>511</v>
      </c>
      <c r="T337" t="s">
        <v>44</v>
      </c>
      <c r="U337" t="s">
        <v>45</v>
      </c>
      <c r="V337">
        <v>42939797</v>
      </c>
      <c r="W337">
        <v>2017</v>
      </c>
      <c r="X337" t="s">
        <v>232</v>
      </c>
      <c r="Y337" t="s">
        <v>47</v>
      </c>
      <c r="Z337" t="s">
        <v>58</v>
      </c>
      <c r="AA337" t="s">
        <v>47</v>
      </c>
      <c r="AB337" t="s">
        <v>255</v>
      </c>
    </row>
    <row r="338" spans="1:28" x14ac:dyDescent="0.25">
      <c r="A338" t="s">
        <v>32</v>
      </c>
      <c r="B338" t="s">
        <v>33</v>
      </c>
      <c r="C338" t="s">
        <v>63</v>
      </c>
      <c r="D338" s="2">
        <v>83622103</v>
      </c>
      <c r="E338" t="s">
        <v>51</v>
      </c>
      <c r="F338" s="3">
        <v>5335</v>
      </c>
      <c r="G338">
        <v>20170207</v>
      </c>
      <c r="H338" s="4">
        <v>107</v>
      </c>
      <c r="I338">
        <v>1677325</v>
      </c>
      <c r="J338" s="5">
        <v>778</v>
      </c>
      <c r="K338" t="s">
        <v>37</v>
      </c>
      <c r="L338" t="s">
        <v>52</v>
      </c>
      <c r="M338" t="s">
        <v>53</v>
      </c>
      <c r="N338" s="5">
        <v>74</v>
      </c>
      <c r="O338" s="5">
        <v>57572</v>
      </c>
      <c r="P338" t="s">
        <v>258</v>
      </c>
      <c r="Q338" t="s">
        <v>55</v>
      </c>
      <c r="R338" t="s">
        <v>42</v>
      </c>
      <c r="S338" t="s">
        <v>512</v>
      </c>
      <c r="T338" t="s">
        <v>44</v>
      </c>
      <c r="U338" t="s">
        <v>45</v>
      </c>
      <c r="V338">
        <v>31304293</v>
      </c>
      <c r="W338">
        <v>2017</v>
      </c>
      <c r="X338" t="s">
        <v>232</v>
      </c>
      <c r="Y338" t="s">
        <v>47</v>
      </c>
      <c r="Z338" t="s">
        <v>58</v>
      </c>
      <c r="AA338" t="s">
        <v>47</v>
      </c>
      <c r="AB338" t="s">
        <v>255</v>
      </c>
    </row>
    <row r="339" spans="1:28" x14ac:dyDescent="0.25">
      <c r="A339" t="s">
        <v>32</v>
      </c>
      <c r="B339" t="s">
        <v>33</v>
      </c>
      <c r="C339" t="s">
        <v>114</v>
      </c>
      <c r="D339" s="2">
        <v>83622105</v>
      </c>
      <c r="E339" t="s">
        <v>35</v>
      </c>
      <c r="F339" s="3">
        <v>33542</v>
      </c>
      <c r="G339">
        <v>20170207</v>
      </c>
      <c r="H339" s="4">
        <v>747</v>
      </c>
      <c r="I339">
        <v>1678755</v>
      </c>
      <c r="J339" s="5">
        <v>1646</v>
      </c>
      <c r="K339" t="s">
        <v>37</v>
      </c>
      <c r="L339" t="s">
        <v>52</v>
      </c>
      <c r="M339" t="s">
        <v>53</v>
      </c>
      <c r="N339" s="5">
        <v>522</v>
      </c>
      <c r="O339" s="5">
        <v>194099</v>
      </c>
      <c r="P339" t="s">
        <v>258</v>
      </c>
      <c r="Q339" t="s">
        <v>55</v>
      </c>
      <c r="R339" t="s">
        <v>42</v>
      </c>
      <c r="S339" t="s">
        <v>513</v>
      </c>
      <c r="T339" t="s">
        <v>44</v>
      </c>
      <c r="U339" t="s">
        <v>45</v>
      </c>
      <c r="V339">
        <v>31304215</v>
      </c>
      <c r="W339">
        <v>2017</v>
      </c>
      <c r="X339" t="s">
        <v>232</v>
      </c>
      <c r="Y339" t="s">
        <v>47</v>
      </c>
      <c r="Z339" t="s">
        <v>58</v>
      </c>
      <c r="AA339" t="s">
        <v>47</v>
      </c>
      <c r="AB339" t="s">
        <v>47</v>
      </c>
    </row>
    <row r="340" spans="1:28" x14ac:dyDescent="0.25">
      <c r="A340" t="s">
        <v>32</v>
      </c>
      <c r="B340" t="s">
        <v>33</v>
      </c>
      <c r="C340" t="s">
        <v>114</v>
      </c>
      <c r="D340" s="2">
        <v>83622105</v>
      </c>
      <c r="E340" t="s">
        <v>35</v>
      </c>
      <c r="F340" s="3" t="s">
        <v>36</v>
      </c>
      <c r="G340">
        <v>20170207</v>
      </c>
      <c r="H340" s="4">
        <v>1123</v>
      </c>
      <c r="I340">
        <v>1679930</v>
      </c>
      <c r="J340" s="5">
        <v>4520</v>
      </c>
      <c r="K340" t="s">
        <v>37</v>
      </c>
      <c r="L340" t="s">
        <v>346</v>
      </c>
      <c r="M340" t="s">
        <v>347</v>
      </c>
      <c r="N340" s="5">
        <v>289</v>
      </c>
      <c r="O340" s="5">
        <v>192265</v>
      </c>
      <c r="P340" t="s">
        <v>258</v>
      </c>
      <c r="Q340" t="s">
        <v>68</v>
      </c>
      <c r="R340" t="s">
        <v>42</v>
      </c>
      <c r="S340" t="s">
        <v>514</v>
      </c>
      <c r="T340" t="s">
        <v>44</v>
      </c>
      <c r="U340" t="s">
        <v>45</v>
      </c>
      <c r="V340">
        <v>31304215</v>
      </c>
      <c r="W340">
        <v>2017</v>
      </c>
      <c r="X340" t="s">
        <v>232</v>
      </c>
      <c r="Y340" t="s">
        <v>47</v>
      </c>
      <c r="Z340" t="s">
        <v>58</v>
      </c>
      <c r="AA340" t="s">
        <v>47</v>
      </c>
      <c r="AB340" t="s">
        <v>255</v>
      </c>
    </row>
    <row r="341" spans="1:28" x14ac:dyDescent="0.25">
      <c r="A341" t="s">
        <v>32</v>
      </c>
      <c r="B341" t="s">
        <v>33</v>
      </c>
      <c r="C341" t="s">
        <v>114</v>
      </c>
      <c r="D341" s="2">
        <v>83622105</v>
      </c>
      <c r="E341" t="s">
        <v>51</v>
      </c>
      <c r="F341" s="3">
        <v>5151</v>
      </c>
      <c r="G341">
        <v>20170207</v>
      </c>
      <c r="H341" s="4">
        <v>1639</v>
      </c>
      <c r="I341">
        <v>1680684</v>
      </c>
      <c r="J341" s="5">
        <v>1410</v>
      </c>
      <c r="K341" t="s">
        <v>37</v>
      </c>
      <c r="L341" t="s">
        <v>52</v>
      </c>
      <c r="M341" t="s">
        <v>53</v>
      </c>
      <c r="N341" s="5">
        <v>6</v>
      </c>
      <c r="O341" s="5">
        <v>8460</v>
      </c>
      <c r="P341" t="s">
        <v>383</v>
      </c>
      <c r="Q341" t="s">
        <v>55</v>
      </c>
      <c r="R341" t="s">
        <v>42</v>
      </c>
      <c r="S341" t="s">
        <v>515</v>
      </c>
      <c r="T341" t="s">
        <v>44</v>
      </c>
      <c r="U341" t="s">
        <v>45</v>
      </c>
      <c r="V341">
        <v>0</v>
      </c>
      <c r="W341">
        <v>2017</v>
      </c>
      <c r="X341" t="s">
        <v>232</v>
      </c>
      <c r="Y341" t="s">
        <v>47</v>
      </c>
      <c r="Z341" t="s">
        <v>58</v>
      </c>
      <c r="AA341" t="s">
        <v>47</v>
      </c>
      <c r="AB341" t="s">
        <v>255</v>
      </c>
    </row>
    <row r="342" spans="1:28" x14ac:dyDescent="0.25">
      <c r="A342" t="s">
        <v>32</v>
      </c>
      <c r="B342" t="s">
        <v>33</v>
      </c>
      <c r="C342" t="s">
        <v>114</v>
      </c>
      <c r="D342" s="2">
        <v>83622105</v>
      </c>
      <c r="E342" t="s">
        <v>51</v>
      </c>
      <c r="F342" s="3">
        <v>6161</v>
      </c>
      <c r="G342">
        <v>20170207</v>
      </c>
      <c r="H342" s="4">
        <v>730</v>
      </c>
      <c r="I342">
        <v>1679363</v>
      </c>
      <c r="J342" s="5">
        <v>2071</v>
      </c>
      <c r="K342" t="s">
        <v>37</v>
      </c>
      <c r="L342" t="s">
        <v>52</v>
      </c>
      <c r="M342" t="s">
        <v>53</v>
      </c>
      <c r="N342" s="5">
        <v>20</v>
      </c>
      <c r="O342" s="5">
        <v>41420</v>
      </c>
      <c r="P342" t="s">
        <v>283</v>
      </c>
      <c r="Q342" t="s">
        <v>55</v>
      </c>
      <c r="R342" t="s">
        <v>56</v>
      </c>
      <c r="S342" t="s">
        <v>516</v>
      </c>
      <c r="T342" t="s">
        <v>44</v>
      </c>
      <c r="U342" t="s">
        <v>45</v>
      </c>
      <c r="V342">
        <v>0</v>
      </c>
      <c r="W342">
        <v>2017</v>
      </c>
      <c r="X342" t="s">
        <v>232</v>
      </c>
      <c r="Y342" t="s">
        <v>47</v>
      </c>
      <c r="Z342" t="s">
        <v>58</v>
      </c>
      <c r="AA342" t="s">
        <v>47</v>
      </c>
      <c r="AB342" t="s">
        <v>255</v>
      </c>
    </row>
    <row r="343" spans="1:28" x14ac:dyDescent="0.25">
      <c r="A343" t="s">
        <v>32</v>
      </c>
      <c r="B343" t="s">
        <v>33</v>
      </c>
      <c r="C343" t="s">
        <v>114</v>
      </c>
      <c r="D343" s="2">
        <v>83622105</v>
      </c>
      <c r="E343" t="s">
        <v>51</v>
      </c>
      <c r="F343" s="3">
        <v>11929</v>
      </c>
      <c r="G343">
        <v>20170207</v>
      </c>
      <c r="H343" s="4">
        <v>1128</v>
      </c>
      <c r="I343">
        <v>1680927</v>
      </c>
      <c r="J343" s="5">
        <v>1657</v>
      </c>
      <c r="K343" t="s">
        <v>37</v>
      </c>
      <c r="L343" t="s">
        <v>52</v>
      </c>
      <c r="M343" t="s">
        <v>53</v>
      </c>
      <c r="N343" s="5">
        <v>78</v>
      </c>
      <c r="O343" s="5">
        <v>128686</v>
      </c>
      <c r="P343" t="s">
        <v>268</v>
      </c>
      <c r="Q343" t="s">
        <v>55</v>
      </c>
      <c r="R343" t="s">
        <v>42</v>
      </c>
      <c r="S343" t="s">
        <v>517</v>
      </c>
      <c r="T343" t="s">
        <v>44</v>
      </c>
      <c r="U343" t="s">
        <v>45</v>
      </c>
      <c r="V343">
        <v>31304215</v>
      </c>
      <c r="W343">
        <v>2017</v>
      </c>
      <c r="X343" t="s">
        <v>232</v>
      </c>
      <c r="Y343" t="s">
        <v>47</v>
      </c>
      <c r="Z343" t="s">
        <v>101</v>
      </c>
      <c r="AA343" t="s">
        <v>47</v>
      </c>
      <c r="AB343" t="s">
        <v>255</v>
      </c>
    </row>
    <row r="344" spans="1:28" x14ac:dyDescent="0.25">
      <c r="A344" t="s">
        <v>32</v>
      </c>
      <c r="B344" t="s">
        <v>33</v>
      </c>
      <c r="C344" t="s">
        <v>70</v>
      </c>
      <c r="D344" s="2">
        <v>83622106</v>
      </c>
      <c r="E344" t="s">
        <v>51</v>
      </c>
      <c r="F344" s="3">
        <v>5901</v>
      </c>
      <c r="G344">
        <v>20170207</v>
      </c>
      <c r="H344" s="4">
        <v>130</v>
      </c>
      <c r="I344">
        <v>1677332</v>
      </c>
      <c r="J344" s="5">
        <v>1569</v>
      </c>
      <c r="K344" t="s">
        <v>37</v>
      </c>
      <c r="L344" t="s">
        <v>52</v>
      </c>
      <c r="M344" t="s">
        <v>53</v>
      </c>
      <c r="N344" s="5">
        <v>17</v>
      </c>
      <c r="O344" s="5">
        <v>26673</v>
      </c>
      <c r="P344" t="s">
        <v>268</v>
      </c>
      <c r="Q344" t="s">
        <v>55</v>
      </c>
      <c r="R344" t="s">
        <v>42</v>
      </c>
      <c r="S344" t="s">
        <v>518</v>
      </c>
      <c r="T344" t="s">
        <v>44</v>
      </c>
      <c r="U344" t="s">
        <v>45</v>
      </c>
      <c r="V344">
        <v>42939797</v>
      </c>
      <c r="W344">
        <v>2017</v>
      </c>
      <c r="X344" t="s">
        <v>232</v>
      </c>
      <c r="Y344" t="s">
        <v>47</v>
      </c>
      <c r="Z344" t="s">
        <v>58</v>
      </c>
      <c r="AA344" t="s">
        <v>47</v>
      </c>
      <c r="AB344" t="s">
        <v>255</v>
      </c>
    </row>
    <row r="345" spans="1:28" x14ac:dyDescent="0.25">
      <c r="A345" t="s">
        <v>32</v>
      </c>
      <c r="B345" t="s">
        <v>33</v>
      </c>
      <c r="C345" t="s">
        <v>70</v>
      </c>
      <c r="D345" s="2">
        <v>83622106</v>
      </c>
      <c r="E345" t="s">
        <v>51</v>
      </c>
      <c r="F345" s="3">
        <v>7593</v>
      </c>
      <c r="G345">
        <v>20170207</v>
      </c>
      <c r="H345" s="4">
        <v>756</v>
      </c>
      <c r="I345">
        <v>1679056</v>
      </c>
      <c r="J345" s="5">
        <v>6047</v>
      </c>
      <c r="K345" t="s">
        <v>37</v>
      </c>
      <c r="L345" t="s">
        <v>52</v>
      </c>
      <c r="M345" t="s">
        <v>53</v>
      </c>
      <c r="N345" s="5">
        <v>85</v>
      </c>
      <c r="O345" s="5">
        <v>57290</v>
      </c>
      <c r="P345" t="s">
        <v>283</v>
      </c>
      <c r="Q345" t="s">
        <v>68</v>
      </c>
      <c r="R345" t="s">
        <v>42</v>
      </c>
      <c r="S345" t="s">
        <v>519</v>
      </c>
      <c r="T345" t="s">
        <v>44</v>
      </c>
      <c r="U345" t="s">
        <v>45</v>
      </c>
      <c r="V345">
        <v>31304215</v>
      </c>
      <c r="W345">
        <v>2017</v>
      </c>
      <c r="X345" t="s">
        <v>232</v>
      </c>
      <c r="Y345" t="s">
        <v>47</v>
      </c>
      <c r="Z345" t="s">
        <v>58</v>
      </c>
      <c r="AA345" t="s">
        <v>47</v>
      </c>
      <c r="AB345" t="s">
        <v>255</v>
      </c>
    </row>
    <row r="346" spans="1:28" x14ac:dyDescent="0.25">
      <c r="A346" t="s">
        <v>32</v>
      </c>
      <c r="B346" t="s">
        <v>72</v>
      </c>
      <c r="C346" t="s">
        <v>167</v>
      </c>
      <c r="D346" s="2">
        <v>182371111</v>
      </c>
      <c r="E346" t="s">
        <v>250</v>
      </c>
      <c r="F346" s="3" t="s">
        <v>520</v>
      </c>
      <c r="G346">
        <v>20170207</v>
      </c>
      <c r="H346" s="4">
        <v>1205</v>
      </c>
      <c r="I346">
        <v>1680125</v>
      </c>
      <c r="J346" s="5">
        <v>1662</v>
      </c>
      <c r="K346" t="s">
        <v>37</v>
      </c>
      <c r="L346" t="s">
        <v>52</v>
      </c>
      <c r="M346" t="s">
        <v>53</v>
      </c>
      <c r="N346" s="5">
        <v>2</v>
      </c>
      <c r="O346" s="5">
        <v>3324</v>
      </c>
      <c r="P346" t="s">
        <v>264</v>
      </c>
      <c r="Q346" t="s">
        <v>55</v>
      </c>
      <c r="R346" t="s">
        <v>42</v>
      </c>
      <c r="S346" t="s">
        <v>521</v>
      </c>
      <c r="T346" t="s">
        <v>44</v>
      </c>
      <c r="U346" t="s">
        <v>45</v>
      </c>
      <c r="V346">
        <v>0</v>
      </c>
      <c r="W346">
        <v>2017</v>
      </c>
      <c r="X346" t="s">
        <v>232</v>
      </c>
      <c r="Y346" t="s">
        <v>47</v>
      </c>
      <c r="Z346" t="s">
        <v>58</v>
      </c>
      <c r="AA346" t="s">
        <v>47</v>
      </c>
      <c r="AB346" t="s">
        <v>255</v>
      </c>
    </row>
    <row r="347" spans="1:28" x14ac:dyDescent="0.25">
      <c r="A347" t="s">
        <v>32</v>
      </c>
      <c r="B347" t="s">
        <v>72</v>
      </c>
      <c r="C347" t="s">
        <v>167</v>
      </c>
      <c r="D347" s="2">
        <v>182371111</v>
      </c>
      <c r="E347" t="s">
        <v>250</v>
      </c>
      <c r="F347" s="3" t="s">
        <v>522</v>
      </c>
      <c r="G347">
        <v>20170207</v>
      </c>
      <c r="H347" s="4">
        <v>849</v>
      </c>
      <c r="I347">
        <v>1680627</v>
      </c>
      <c r="J347" s="5">
        <v>1811</v>
      </c>
      <c r="K347" t="s">
        <v>37</v>
      </c>
      <c r="L347" t="s">
        <v>38</v>
      </c>
      <c r="M347" t="s">
        <v>266</v>
      </c>
      <c r="N347" s="5">
        <v>1</v>
      </c>
      <c r="O347" s="5">
        <v>1811</v>
      </c>
      <c r="P347" t="s">
        <v>318</v>
      </c>
      <c r="Q347" t="s">
        <v>55</v>
      </c>
      <c r="R347" t="s">
        <v>42</v>
      </c>
      <c r="S347" t="s">
        <v>523</v>
      </c>
      <c r="T347" t="s">
        <v>44</v>
      </c>
      <c r="U347" t="s">
        <v>45</v>
      </c>
      <c r="V347">
        <v>31304264</v>
      </c>
      <c r="W347">
        <v>2017</v>
      </c>
      <c r="X347" t="s">
        <v>232</v>
      </c>
      <c r="Y347" t="s">
        <v>47</v>
      </c>
      <c r="Z347" t="s">
        <v>58</v>
      </c>
      <c r="AA347" t="s">
        <v>47</v>
      </c>
      <c r="AB347" t="s">
        <v>255</v>
      </c>
    </row>
    <row r="348" spans="1:28" x14ac:dyDescent="0.25">
      <c r="A348" t="s">
        <v>32</v>
      </c>
      <c r="B348" t="s">
        <v>72</v>
      </c>
      <c r="C348" t="s">
        <v>325</v>
      </c>
      <c r="D348" s="2">
        <v>83252106</v>
      </c>
      <c r="E348" t="s">
        <v>51</v>
      </c>
      <c r="F348" s="3">
        <v>7749</v>
      </c>
      <c r="G348">
        <v>20170207</v>
      </c>
      <c r="H348" s="4">
        <v>135</v>
      </c>
      <c r="I348">
        <v>1677342</v>
      </c>
      <c r="J348" s="5">
        <v>757</v>
      </c>
      <c r="K348" t="s">
        <v>37</v>
      </c>
      <c r="L348" t="s">
        <v>346</v>
      </c>
      <c r="M348" t="s">
        <v>347</v>
      </c>
      <c r="N348" s="5">
        <v>102</v>
      </c>
      <c r="O348" s="5">
        <v>52137</v>
      </c>
      <c r="P348" t="s">
        <v>258</v>
      </c>
      <c r="Q348" t="s">
        <v>68</v>
      </c>
      <c r="R348" t="s">
        <v>42</v>
      </c>
      <c r="S348" t="s">
        <v>524</v>
      </c>
      <c r="T348" t="s">
        <v>44</v>
      </c>
      <c r="U348" t="s">
        <v>45</v>
      </c>
      <c r="V348">
        <v>42939835</v>
      </c>
      <c r="W348">
        <v>2017</v>
      </c>
      <c r="X348" t="s">
        <v>232</v>
      </c>
      <c r="Y348" t="s">
        <v>47</v>
      </c>
      <c r="Z348" t="s">
        <v>76</v>
      </c>
      <c r="AA348" t="s">
        <v>47</v>
      </c>
      <c r="AB348" t="s">
        <v>255</v>
      </c>
    </row>
    <row r="349" spans="1:28" x14ac:dyDescent="0.25">
      <c r="A349" t="s">
        <v>32</v>
      </c>
      <c r="B349" t="s">
        <v>33</v>
      </c>
      <c r="C349" t="s">
        <v>325</v>
      </c>
      <c r="D349" s="2">
        <v>83252106</v>
      </c>
      <c r="E349" t="s">
        <v>51</v>
      </c>
      <c r="F349" s="3">
        <v>10073</v>
      </c>
      <c r="G349">
        <v>20170207</v>
      </c>
      <c r="H349" s="4">
        <v>452</v>
      </c>
      <c r="I349">
        <v>1677830</v>
      </c>
      <c r="J349" s="5">
        <v>2748</v>
      </c>
      <c r="K349" t="s">
        <v>37</v>
      </c>
      <c r="L349" t="s">
        <v>52</v>
      </c>
      <c r="M349" t="s">
        <v>53</v>
      </c>
      <c r="N349" s="5">
        <v>4</v>
      </c>
      <c r="O349" s="5">
        <v>10992</v>
      </c>
      <c r="P349" t="s">
        <v>275</v>
      </c>
      <c r="Q349" t="s">
        <v>55</v>
      </c>
      <c r="R349" t="s">
        <v>42</v>
      </c>
      <c r="S349" t="s">
        <v>525</v>
      </c>
      <c r="T349" t="s">
        <v>44</v>
      </c>
      <c r="U349" t="s">
        <v>45</v>
      </c>
      <c r="V349">
        <v>0</v>
      </c>
      <c r="W349">
        <v>2017</v>
      </c>
      <c r="X349" t="s">
        <v>232</v>
      </c>
      <c r="Y349" t="s">
        <v>47</v>
      </c>
      <c r="Z349" t="s">
        <v>58</v>
      </c>
      <c r="AA349" t="s">
        <v>47</v>
      </c>
      <c r="AB349" t="s">
        <v>255</v>
      </c>
    </row>
    <row r="350" spans="1:28" x14ac:dyDescent="0.25">
      <c r="A350" t="s">
        <v>32</v>
      </c>
      <c r="B350" t="s">
        <v>33</v>
      </c>
      <c r="C350" t="s">
        <v>325</v>
      </c>
      <c r="D350" s="2">
        <v>83252106</v>
      </c>
      <c r="E350" t="s">
        <v>51</v>
      </c>
      <c r="F350" s="3">
        <v>8353</v>
      </c>
      <c r="G350">
        <v>20170207</v>
      </c>
      <c r="H350" s="4">
        <v>1043</v>
      </c>
      <c r="I350">
        <v>1680242</v>
      </c>
      <c r="J350" s="5">
        <v>1497</v>
      </c>
      <c r="K350" t="s">
        <v>37</v>
      </c>
      <c r="L350" t="s">
        <v>52</v>
      </c>
      <c r="M350" t="s">
        <v>53</v>
      </c>
      <c r="N350" s="5">
        <v>9</v>
      </c>
      <c r="O350" s="5">
        <v>13473</v>
      </c>
      <c r="P350" t="s">
        <v>258</v>
      </c>
      <c r="Q350" t="s">
        <v>55</v>
      </c>
      <c r="R350" t="s">
        <v>42</v>
      </c>
      <c r="S350" t="s">
        <v>526</v>
      </c>
      <c r="T350" t="s">
        <v>44</v>
      </c>
      <c r="U350" t="s">
        <v>45</v>
      </c>
      <c r="V350">
        <v>0</v>
      </c>
      <c r="W350">
        <v>2017</v>
      </c>
      <c r="X350" t="s">
        <v>232</v>
      </c>
      <c r="Y350" t="s">
        <v>47</v>
      </c>
      <c r="Z350" t="s">
        <v>58</v>
      </c>
      <c r="AA350" t="s">
        <v>47</v>
      </c>
      <c r="AB350" t="s">
        <v>255</v>
      </c>
    </row>
    <row r="351" spans="1:28" x14ac:dyDescent="0.25">
      <c r="A351" t="s">
        <v>32</v>
      </c>
      <c r="B351" t="s">
        <v>72</v>
      </c>
      <c r="C351" t="s">
        <v>79</v>
      </c>
      <c r="D351" s="2">
        <v>82931101</v>
      </c>
      <c r="E351" t="s">
        <v>51</v>
      </c>
      <c r="F351" s="3">
        <v>5995</v>
      </c>
      <c r="G351">
        <v>20170207</v>
      </c>
      <c r="H351" s="4">
        <v>1001</v>
      </c>
      <c r="I351">
        <v>1679617</v>
      </c>
      <c r="J351" s="5">
        <v>3185</v>
      </c>
      <c r="K351" t="s">
        <v>37</v>
      </c>
      <c r="L351" t="s">
        <v>52</v>
      </c>
      <c r="M351" t="s">
        <v>53</v>
      </c>
      <c r="N351" s="5">
        <v>7</v>
      </c>
      <c r="O351" s="5">
        <v>22295</v>
      </c>
      <c r="P351" t="s">
        <v>275</v>
      </c>
      <c r="Q351" t="s">
        <v>55</v>
      </c>
      <c r="R351" t="s">
        <v>42</v>
      </c>
      <c r="S351" t="s">
        <v>527</v>
      </c>
      <c r="T351" t="s">
        <v>44</v>
      </c>
      <c r="U351" t="s">
        <v>45</v>
      </c>
      <c r="V351">
        <v>31304215</v>
      </c>
      <c r="W351">
        <v>2017</v>
      </c>
      <c r="X351" t="s">
        <v>232</v>
      </c>
      <c r="Y351" t="s">
        <v>47</v>
      </c>
      <c r="Z351" t="s">
        <v>76</v>
      </c>
      <c r="AA351" t="s">
        <v>47</v>
      </c>
      <c r="AB351" t="s">
        <v>255</v>
      </c>
    </row>
    <row r="352" spans="1:28" x14ac:dyDescent="0.25">
      <c r="A352" t="s">
        <v>32</v>
      </c>
      <c r="B352" t="s">
        <v>33</v>
      </c>
      <c r="C352" t="s">
        <v>182</v>
      </c>
      <c r="D352" s="2">
        <v>83692104</v>
      </c>
      <c r="E352" t="s">
        <v>51</v>
      </c>
      <c r="F352" s="3">
        <v>5819</v>
      </c>
      <c r="G352">
        <v>20170207</v>
      </c>
      <c r="H352" s="4">
        <v>104</v>
      </c>
      <c r="I352">
        <v>1678178</v>
      </c>
      <c r="J352" s="5">
        <v>2380</v>
      </c>
      <c r="K352" t="s">
        <v>37</v>
      </c>
      <c r="L352" t="s">
        <v>52</v>
      </c>
      <c r="M352" t="s">
        <v>53</v>
      </c>
      <c r="N352" s="5">
        <v>59</v>
      </c>
      <c r="O352" s="5">
        <v>140420</v>
      </c>
      <c r="P352" t="s">
        <v>264</v>
      </c>
      <c r="Q352" t="s">
        <v>55</v>
      </c>
      <c r="R352" t="s">
        <v>56</v>
      </c>
      <c r="S352" t="s">
        <v>528</v>
      </c>
      <c r="T352" t="s">
        <v>44</v>
      </c>
      <c r="U352" t="s">
        <v>45</v>
      </c>
      <c r="V352">
        <v>0</v>
      </c>
      <c r="W352">
        <v>2017</v>
      </c>
      <c r="X352" t="s">
        <v>232</v>
      </c>
      <c r="Y352" t="s">
        <v>47</v>
      </c>
      <c r="Z352" t="s">
        <v>101</v>
      </c>
      <c r="AA352" t="s">
        <v>47</v>
      </c>
      <c r="AB352" t="s">
        <v>255</v>
      </c>
    </row>
    <row r="353" spans="1:28" x14ac:dyDescent="0.25">
      <c r="A353" t="s">
        <v>32</v>
      </c>
      <c r="B353" t="s">
        <v>72</v>
      </c>
      <c r="C353" t="s">
        <v>182</v>
      </c>
      <c r="D353" s="2">
        <v>83692104</v>
      </c>
      <c r="E353" t="s">
        <v>51</v>
      </c>
      <c r="F353" s="3">
        <v>3029</v>
      </c>
      <c r="G353">
        <v>20170207</v>
      </c>
      <c r="H353" s="4">
        <v>901</v>
      </c>
      <c r="I353">
        <v>1679387</v>
      </c>
      <c r="J353" s="5">
        <v>1849</v>
      </c>
      <c r="K353" t="s">
        <v>37</v>
      </c>
      <c r="L353" t="s">
        <v>52</v>
      </c>
      <c r="M353" t="s">
        <v>53</v>
      </c>
      <c r="N353" s="5">
        <v>45</v>
      </c>
      <c r="O353" s="5">
        <v>83205</v>
      </c>
      <c r="P353" t="s">
        <v>278</v>
      </c>
      <c r="Q353" t="s">
        <v>55</v>
      </c>
      <c r="R353" t="s">
        <v>56</v>
      </c>
      <c r="S353" t="s">
        <v>529</v>
      </c>
      <c r="T353" t="s">
        <v>44</v>
      </c>
      <c r="U353" t="s">
        <v>45</v>
      </c>
      <c r="V353">
        <v>42939797</v>
      </c>
      <c r="W353">
        <v>2017</v>
      </c>
      <c r="X353" t="s">
        <v>232</v>
      </c>
      <c r="Y353" t="s">
        <v>47</v>
      </c>
      <c r="Z353" t="s">
        <v>58</v>
      </c>
      <c r="AA353" t="s">
        <v>47</v>
      </c>
      <c r="AB353" t="s">
        <v>255</v>
      </c>
    </row>
    <row r="354" spans="1:28" x14ac:dyDescent="0.25">
      <c r="A354" t="s">
        <v>32</v>
      </c>
      <c r="B354" t="s">
        <v>33</v>
      </c>
      <c r="C354" t="s">
        <v>182</v>
      </c>
      <c r="D354" s="2">
        <v>83692104</v>
      </c>
      <c r="E354" t="s">
        <v>51</v>
      </c>
      <c r="F354" s="3">
        <v>6647</v>
      </c>
      <c r="G354">
        <v>20170207</v>
      </c>
      <c r="H354" s="4">
        <v>1428</v>
      </c>
      <c r="I354">
        <v>1680508</v>
      </c>
      <c r="J354" s="5">
        <v>3073</v>
      </c>
      <c r="K354" t="s">
        <v>37</v>
      </c>
      <c r="L354" t="s">
        <v>52</v>
      </c>
      <c r="M354" t="s">
        <v>53</v>
      </c>
      <c r="N354" s="5">
        <v>21</v>
      </c>
      <c r="O354" s="5">
        <v>64533</v>
      </c>
      <c r="P354" t="s">
        <v>262</v>
      </c>
      <c r="Q354" t="s">
        <v>68</v>
      </c>
      <c r="R354" t="s">
        <v>42</v>
      </c>
      <c r="S354" t="s">
        <v>530</v>
      </c>
      <c r="T354" t="s">
        <v>44</v>
      </c>
      <c r="U354" t="s">
        <v>45</v>
      </c>
      <c r="V354">
        <v>0</v>
      </c>
      <c r="W354">
        <v>2017</v>
      </c>
      <c r="X354" t="s">
        <v>232</v>
      </c>
      <c r="Y354" t="s">
        <v>47</v>
      </c>
      <c r="Z354" t="s">
        <v>58</v>
      </c>
      <c r="AA354" t="s">
        <v>47</v>
      </c>
      <c r="AB354" t="s">
        <v>255</v>
      </c>
    </row>
    <row r="355" spans="1:28" x14ac:dyDescent="0.25">
      <c r="A355" t="s">
        <v>32</v>
      </c>
      <c r="B355" t="s">
        <v>33</v>
      </c>
      <c r="C355" t="s">
        <v>182</v>
      </c>
      <c r="D355" s="2">
        <v>83692104</v>
      </c>
      <c r="E355" t="s">
        <v>64</v>
      </c>
      <c r="F355" s="3" t="s">
        <v>531</v>
      </c>
      <c r="G355">
        <v>20170207</v>
      </c>
      <c r="H355" s="4">
        <v>2134</v>
      </c>
      <c r="I355">
        <v>1681093</v>
      </c>
      <c r="J355" s="5">
        <v>1162</v>
      </c>
      <c r="K355" t="s">
        <v>37</v>
      </c>
      <c r="L355" t="s">
        <v>52</v>
      </c>
      <c r="M355" t="s">
        <v>53</v>
      </c>
      <c r="N355" s="5">
        <v>59</v>
      </c>
      <c r="O355" s="5">
        <v>16565</v>
      </c>
      <c r="P355" t="s">
        <v>343</v>
      </c>
      <c r="Q355" t="s">
        <v>55</v>
      </c>
      <c r="R355" t="s">
        <v>42</v>
      </c>
      <c r="S355" t="s">
        <v>532</v>
      </c>
      <c r="T355" t="s">
        <v>44</v>
      </c>
      <c r="U355" t="s">
        <v>45</v>
      </c>
      <c r="V355">
        <v>0</v>
      </c>
      <c r="W355">
        <v>2017</v>
      </c>
      <c r="X355" t="s">
        <v>232</v>
      </c>
      <c r="Y355" t="s">
        <v>47</v>
      </c>
      <c r="Z355" t="s">
        <v>58</v>
      </c>
      <c r="AA355" t="s">
        <v>47</v>
      </c>
      <c r="AB355" t="s">
        <v>255</v>
      </c>
    </row>
    <row r="356" spans="1:28" x14ac:dyDescent="0.25">
      <c r="A356" t="s">
        <v>32</v>
      </c>
      <c r="B356" t="s">
        <v>33</v>
      </c>
      <c r="C356" t="s">
        <v>182</v>
      </c>
      <c r="D356" s="2">
        <v>83692104</v>
      </c>
      <c r="E356" t="s">
        <v>51</v>
      </c>
      <c r="F356" s="3">
        <v>5781</v>
      </c>
      <c r="G356">
        <v>20170207</v>
      </c>
      <c r="H356" s="4">
        <v>1735</v>
      </c>
      <c r="I356">
        <v>1680782</v>
      </c>
      <c r="J356" s="5">
        <v>2450</v>
      </c>
      <c r="K356" t="s">
        <v>37</v>
      </c>
      <c r="L356" t="s">
        <v>52</v>
      </c>
      <c r="M356" t="s">
        <v>53</v>
      </c>
      <c r="N356" s="5">
        <v>10</v>
      </c>
      <c r="O356" s="5">
        <v>24500</v>
      </c>
      <c r="P356" t="s">
        <v>262</v>
      </c>
      <c r="Q356" t="s">
        <v>55</v>
      </c>
      <c r="R356" t="s">
        <v>56</v>
      </c>
      <c r="S356" t="s">
        <v>533</v>
      </c>
      <c r="T356" t="s">
        <v>44</v>
      </c>
      <c r="U356" t="s">
        <v>45</v>
      </c>
      <c r="V356">
        <v>42939797</v>
      </c>
      <c r="W356">
        <v>2017</v>
      </c>
      <c r="X356" t="s">
        <v>232</v>
      </c>
      <c r="Y356" t="s">
        <v>47</v>
      </c>
      <c r="Z356" t="s">
        <v>295</v>
      </c>
      <c r="AA356" t="s">
        <v>47</v>
      </c>
      <c r="AB356" t="s">
        <v>47</v>
      </c>
    </row>
    <row r="357" spans="1:28" x14ac:dyDescent="0.25">
      <c r="A357" t="s">
        <v>32</v>
      </c>
      <c r="B357" t="s">
        <v>33</v>
      </c>
      <c r="C357" t="s">
        <v>182</v>
      </c>
      <c r="D357" s="2">
        <v>83692104</v>
      </c>
      <c r="E357" t="s">
        <v>51</v>
      </c>
      <c r="F357" s="3">
        <v>6651</v>
      </c>
      <c r="G357">
        <v>20170207</v>
      </c>
      <c r="H357" s="4">
        <v>345</v>
      </c>
      <c r="I357">
        <v>1682634</v>
      </c>
      <c r="J357" s="5">
        <v>3613</v>
      </c>
      <c r="K357" t="s">
        <v>37</v>
      </c>
      <c r="L357" t="s">
        <v>52</v>
      </c>
      <c r="M357" t="s">
        <v>53</v>
      </c>
      <c r="N357" s="5">
        <v>5</v>
      </c>
      <c r="O357" s="5">
        <v>18065</v>
      </c>
      <c r="P357" t="s">
        <v>268</v>
      </c>
      <c r="Q357" t="s">
        <v>55</v>
      </c>
      <c r="R357" t="s">
        <v>42</v>
      </c>
      <c r="S357" t="s">
        <v>534</v>
      </c>
      <c r="T357" t="s">
        <v>44</v>
      </c>
      <c r="U357" t="s">
        <v>45</v>
      </c>
      <c r="V357">
        <v>0</v>
      </c>
      <c r="W357">
        <v>2017</v>
      </c>
      <c r="X357" t="s">
        <v>232</v>
      </c>
      <c r="Y357" t="s">
        <v>47</v>
      </c>
      <c r="Z357" t="s">
        <v>58</v>
      </c>
      <c r="AA357" t="s">
        <v>47</v>
      </c>
      <c r="AB357" t="s">
        <v>255</v>
      </c>
    </row>
    <row r="358" spans="1:28" x14ac:dyDescent="0.25">
      <c r="A358" t="s">
        <v>32</v>
      </c>
      <c r="B358" t="s">
        <v>33</v>
      </c>
      <c r="C358" t="s">
        <v>89</v>
      </c>
      <c r="D358" s="2">
        <v>83040401</v>
      </c>
      <c r="E358" t="s">
        <v>51</v>
      </c>
      <c r="F358" s="3">
        <v>487</v>
      </c>
      <c r="G358">
        <v>20170209</v>
      </c>
      <c r="H358" s="4">
        <v>2123</v>
      </c>
      <c r="I358">
        <v>1684190</v>
      </c>
      <c r="J358" s="5">
        <v>2263</v>
      </c>
      <c r="K358" t="s">
        <v>37</v>
      </c>
      <c r="L358" t="s">
        <v>52</v>
      </c>
      <c r="M358" t="s">
        <v>53</v>
      </c>
      <c r="N358" s="5">
        <v>42</v>
      </c>
      <c r="O358" s="5">
        <v>77561</v>
      </c>
      <c r="P358" t="s">
        <v>275</v>
      </c>
      <c r="Q358" t="s">
        <v>55</v>
      </c>
      <c r="R358" t="s">
        <v>42</v>
      </c>
      <c r="S358" t="s">
        <v>535</v>
      </c>
      <c r="T358" t="s">
        <v>44</v>
      </c>
      <c r="U358" t="s">
        <v>45</v>
      </c>
      <c r="V358">
        <v>0</v>
      </c>
      <c r="W358">
        <v>2017</v>
      </c>
      <c r="X358" t="s">
        <v>232</v>
      </c>
      <c r="Y358" t="s">
        <v>47</v>
      </c>
      <c r="Z358" t="s">
        <v>58</v>
      </c>
      <c r="AA358" t="s">
        <v>47</v>
      </c>
      <c r="AB358" t="s">
        <v>255</v>
      </c>
    </row>
    <row r="359" spans="1:28" x14ac:dyDescent="0.25">
      <c r="A359" t="s">
        <v>32</v>
      </c>
      <c r="B359" t="s">
        <v>33</v>
      </c>
      <c r="C359" t="s">
        <v>50</v>
      </c>
      <c r="D359" s="2">
        <v>82841102</v>
      </c>
      <c r="E359" t="s">
        <v>51</v>
      </c>
      <c r="F359" s="3">
        <v>8501</v>
      </c>
      <c r="G359">
        <v>20170209</v>
      </c>
      <c r="H359" s="4">
        <v>1557</v>
      </c>
      <c r="I359">
        <v>1683829</v>
      </c>
      <c r="J359" s="5">
        <v>1343</v>
      </c>
      <c r="K359" t="s">
        <v>37</v>
      </c>
      <c r="L359" t="s">
        <v>52</v>
      </c>
      <c r="M359" t="s">
        <v>53</v>
      </c>
      <c r="N359" s="5">
        <v>20</v>
      </c>
      <c r="O359" s="5">
        <v>26860</v>
      </c>
      <c r="P359" t="s">
        <v>275</v>
      </c>
      <c r="Q359" t="s">
        <v>55</v>
      </c>
      <c r="R359" t="s">
        <v>56</v>
      </c>
      <c r="S359" t="s">
        <v>536</v>
      </c>
      <c r="T359" t="s">
        <v>44</v>
      </c>
      <c r="U359" t="s">
        <v>45</v>
      </c>
      <c r="V359">
        <v>0</v>
      </c>
      <c r="W359">
        <v>2017</v>
      </c>
      <c r="X359" t="s">
        <v>232</v>
      </c>
      <c r="Y359" t="s">
        <v>47</v>
      </c>
      <c r="Z359" t="s">
        <v>101</v>
      </c>
      <c r="AA359" t="s">
        <v>47</v>
      </c>
      <c r="AB359" t="s">
        <v>255</v>
      </c>
    </row>
    <row r="360" spans="1:28" x14ac:dyDescent="0.25">
      <c r="A360" t="s">
        <v>32</v>
      </c>
      <c r="B360" t="s">
        <v>33</v>
      </c>
      <c r="C360" t="s">
        <v>111</v>
      </c>
      <c r="D360" s="2">
        <v>83050402</v>
      </c>
      <c r="E360" t="s">
        <v>64</v>
      </c>
      <c r="F360" s="3" t="s">
        <v>537</v>
      </c>
      <c r="G360">
        <v>20170209</v>
      </c>
      <c r="H360" s="4">
        <v>1433</v>
      </c>
      <c r="I360">
        <v>1683708</v>
      </c>
      <c r="J360" s="5">
        <v>1580</v>
      </c>
      <c r="K360" t="s">
        <v>37</v>
      </c>
      <c r="L360" t="s">
        <v>52</v>
      </c>
      <c r="M360" t="s">
        <v>53</v>
      </c>
      <c r="N360" s="5">
        <v>8</v>
      </c>
      <c r="O360" s="5">
        <v>12640</v>
      </c>
      <c r="P360" t="s">
        <v>275</v>
      </c>
      <c r="Q360" t="s">
        <v>55</v>
      </c>
      <c r="R360" t="s">
        <v>42</v>
      </c>
      <c r="S360" t="s">
        <v>538</v>
      </c>
      <c r="T360" t="s">
        <v>44</v>
      </c>
      <c r="U360" t="s">
        <v>45</v>
      </c>
      <c r="V360">
        <v>0</v>
      </c>
      <c r="W360">
        <v>2017</v>
      </c>
      <c r="X360" t="s">
        <v>232</v>
      </c>
      <c r="Y360" t="s">
        <v>47</v>
      </c>
      <c r="Z360" t="s">
        <v>58</v>
      </c>
      <c r="AA360" t="s">
        <v>47</v>
      </c>
      <c r="AB360" t="s">
        <v>255</v>
      </c>
    </row>
    <row r="361" spans="1:28" x14ac:dyDescent="0.25">
      <c r="A361" t="s">
        <v>32</v>
      </c>
      <c r="B361" t="s">
        <v>33</v>
      </c>
      <c r="C361" t="s">
        <v>114</v>
      </c>
      <c r="D361" s="2">
        <v>83622105</v>
      </c>
      <c r="E361" t="s">
        <v>51</v>
      </c>
      <c r="F361" s="3">
        <v>5587</v>
      </c>
      <c r="G361">
        <v>20170209</v>
      </c>
      <c r="H361" s="4">
        <v>2316</v>
      </c>
      <c r="I361">
        <v>1684351</v>
      </c>
      <c r="J361" s="5">
        <v>1116</v>
      </c>
      <c r="K361" t="s">
        <v>37</v>
      </c>
      <c r="L361" t="s">
        <v>52</v>
      </c>
      <c r="M361" t="s">
        <v>53</v>
      </c>
      <c r="N361" s="5">
        <v>8</v>
      </c>
      <c r="O361" s="5">
        <v>8928</v>
      </c>
      <c r="P361" t="s">
        <v>268</v>
      </c>
      <c r="Q361" t="s">
        <v>55</v>
      </c>
      <c r="R361" t="s">
        <v>42</v>
      </c>
      <c r="S361" t="s">
        <v>539</v>
      </c>
      <c r="T361" t="s">
        <v>44</v>
      </c>
      <c r="U361" t="s">
        <v>45</v>
      </c>
      <c r="V361">
        <v>42939797</v>
      </c>
      <c r="W361">
        <v>2017</v>
      </c>
      <c r="X361" t="s">
        <v>232</v>
      </c>
      <c r="Y361" t="s">
        <v>47</v>
      </c>
      <c r="Z361" t="s">
        <v>58</v>
      </c>
      <c r="AA361" t="s">
        <v>47</v>
      </c>
      <c r="AB361" t="s">
        <v>255</v>
      </c>
    </row>
    <row r="362" spans="1:28" x14ac:dyDescent="0.25">
      <c r="A362" t="s">
        <v>32</v>
      </c>
      <c r="B362" t="s">
        <v>33</v>
      </c>
      <c r="C362" t="s">
        <v>70</v>
      </c>
      <c r="D362" s="2">
        <v>83622106</v>
      </c>
      <c r="E362" t="s">
        <v>51</v>
      </c>
      <c r="F362" s="3">
        <v>7351</v>
      </c>
      <c r="G362">
        <v>20170209</v>
      </c>
      <c r="H362" s="4">
        <v>1351</v>
      </c>
      <c r="I362">
        <v>1684110</v>
      </c>
      <c r="J362" s="5">
        <v>1539</v>
      </c>
      <c r="K362" t="s">
        <v>37</v>
      </c>
      <c r="L362" t="s">
        <v>52</v>
      </c>
      <c r="M362" t="s">
        <v>53</v>
      </c>
      <c r="N362" s="5">
        <v>2</v>
      </c>
      <c r="O362" s="5">
        <v>3078</v>
      </c>
      <c r="P362" t="s">
        <v>258</v>
      </c>
      <c r="Q362" t="s">
        <v>55</v>
      </c>
      <c r="R362" t="s">
        <v>56</v>
      </c>
      <c r="S362" t="s">
        <v>540</v>
      </c>
      <c r="T362" t="s">
        <v>44</v>
      </c>
      <c r="U362" t="s">
        <v>45</v>
      </c>
      <c r="V362">
        <v>31304215</v>
      </c>
      <c r="W362">
        <v>2017</v>
      </c>
      <c r="X362" t="s">
        <v>232</v>
      </c>
      <c r="Y362" t="s">
        <v>47</v>
      </c>
      <c r="Z362" t="s">
        <v>58</v>
      </c>
      <c r="AA362" t="s">
        <v>47</v>
      </c>
      <c r="AB362" t="s">
        <v>255</v>
      </c>
    </row>
    <row r="363" spans="1:28" x14ac:dyDescent="0.25">
      <c r="A363" t="s">
        <v>32</v>
      </c>
      <c r="B363" t="s">
        <v>33</v>
      </c>
      <c r="C363" t="s">
        <v>202</v>
      </c>
      <c r="D363" s="2">
        <v>83192101</v>
      </c>
      <c r="E363" t="s">
        <v>51</v>
      </c>
      <c r="F363" s="3">
        <v>2705</v>
      </c>
      <c r="G363">
        <v>20170209</v>
      </c>
      <c r="H363" s="4">
        <v>1243</v>
      </c>
      <c r="I363">
        <v>1683403</v>
      </c>
      <c r="J363" s="5">
        <v>1457</v>
      </c>
      <c r="K363" t="s">
        <v>37</v>
      </c>
      <c r="L363" t="s">
        <v>52</v>
      </c>
      <c r="M363" t="s">
        <v>53</v>
      </c>
      <c r="N363" s="5">
        <v>25</v>
      </c>
      <c r="O363" s="5">
        <v>6410</v>
      </c>
      <c r="P363" t="s">
        <v>268</v>
      </c>
      <c r="Q363" t="s">
        <v>55</v>
      </c>
      <c r="R363" t="s">
        <v>56</v>
      </c>
      <c r="S363" t="s">
        <v>541</v>
      </c>
      <c r="T363" t="s">
        <v>44</v>
      </c>
      <c r="U363" t="s">
        <v>45</v>
      </c>
      <c r="V363">
        <v>0</v>
      </c>
      <c r="W363">
        <v>2017</v>
      </c>
      <c r="X363" t="s">
        <v>232</v>
      </c>
      <c r="Y363" t="s">
        <v>47</v>
      </c>
      <c r="Z363" t="s">
        <v>101</v>
      </c>
      <c r="AA363" t="s">
        <v>47</v>
      </c>
      <c r="AB363" t="s">
        <v>255</v>
      </c>
    </row>
    <row r="364" spans="1:28" x14ac:dyDescent="0.25">
      <c r="A364" t="s">
        <v>32</v>
      </c>
      <c r="B364" t="s">
        <v>33</v>
      </c>
      <c r="C364" t="s">
        <v>79</v>
      </c>
      <c r="D364" s="2">
        <v>82931101</v>
      </c>
      <c r="E364" t="s">
        <v>51</v>
      </c>
      <c r="F364" s="3">
        <v>11739</v>
      </c>
      <c r="G364">
        <v>20170209</v>
      </c>
      <c r="H364" s="4">
        <v>824</v>
      </c>
      <c r="I364">
        <v>1682868</v>
      </c>
      <c r="J364" s="5">
        <v>1869</v>
      </c>
      <c r="K364" t="s">
        <v>37</v>
      </c>
      <c r="L364" t="s">
        <v>52</v>
      </c>
      <c r="M364" t="s">
        <v>53</v>
      </c>
      <c r="N364" s="5">
        <v>7</v>
      </c>
      <c r="O364" s="5">
        <v>13083</v>
      </c>
      <c r="P364" t="s">
        <v>268</v>
      </c>
      <c r="Q364" t="s">
        <v>68</v>
      </c>
      <c r="R364" t="s">
        <v>42</v>
      </c>
      <c r="S364" t="s">
        <v>542</v>
      </c>
      <c r="T364" t="s">
        <v>44</v>
      </c>
      <c r="U364" t="s">
        <v>45</v>
      </c>
      <c r="V364">
        <v>31304215</v>
      </c>
      <c r="W364">
        <v>2017</v>
      </c>
      <c r="X364" t="s">
        <v>232</v>
      </c>
      <c r="Y364" t="s">
        <v>47</v>
      </c>
      <c r="Z364" t="s">
        <v>58</v>
      </c>
      <c r="AA364" t="s">
        <v>47</v>
      </c>
      <c r="AB364" t="s">
        <v>255</v>
      </c>
    </row>
    <row r="365" spans="1:28" x14ac:dyDescent="0.25">
      <c r="A365" t="s">
        <v>32</v>
      </c>
      <c r="B365" t="s">
        <v>33</v>
      </c>
      <c r="C365" t="s">
        <v>182</v>
      </c>
      <c r="D365" s="2">
        <v>83692104</v>
      </c>
      <c r="E365" t="s">
        <v>51</v>
      </c>
      <c r="F365" s="3">
        <v>6647</v>
      </c>
      <c r="G365">
        <v>20170209</v>
      </c>
      <c r="H365" s="4">
        <v>1953</v>
      </c>
      <c r="I365">
        <v>1684134</v>
      </c>
      <c r="J365" s="5">
        <v>4087</v>
      </c>
      <c r="K365" t="s">
        <v>37</v>
      </c>
      <c r="L365" t="s">
        <v>346</v>
      </c>
      <c r="M365" t="s">
        <v>347</v>
      </c>
      <c r="N365" s="5">
        <v>21</v>
      </c>
      <c r="O365" s="5">
        <v>60427</v>
      </c>
      <c r="P365" t="s">
        <v>275</v>
      </c>
      <c r="Q365" t="s">
        <v>55</v>
      </c>
      <c r="R365" t="s">
        <v>42</v>
      </c>
      <c r="S365" t="s">
        <v>543</v>
      </c>
      <c r="T365" t="s">
        <v>44</v>
      </c>
      <c r="U365" t="s">
        <v>45</v>
      </c>
      <c r="V365">
        <v>0</v>
      </c>
      <c r="W365">
        <v>2017</v>
      </c>
      <c r="X365" t="s">
        <v>232</v>
      </c>
      <c r="Y365" t="s">
        <v>47</v>
      </c>
      <c r="Z365" t="s">
        <v>58</v>
      </c>
      <c r="AA365" t="s">
        <v>47</v>
      </c>
      <c r="AB365" t="s">
        <v>255</v>
      </c>
    </row>
    <row r="366" spans="1:28" x14ac:dyDescent="0.25">
      <c r="A366" t="s">
        <v>32</v>
      </c>
      <c r="B366" t="s">
        <v>72</v>
      </c>
      <c r="C366" t="s">
        <v>185</v>
      </c>
      <c r="D366" s="2">
        <v>83692105</v>
      </c>
      <c r="E366" t="s">
        <v>35</v>
      </c>
      <c r="F366" s="3">
        <v>71630</v>
      </c>
      <c r="G366">
        <v>20170209</v>
      </c>
      <c r="H366" s="4">
        <v>1751</v>
      </c>
      <c r="I366">
        <v>1684021</v>
      </c>
      <c r="J366" s="5">
        <v>41</v>
      </c>
      <c r="K366" t="s">
        <v>37</v>
      </c>
      <c r="L366" t="s">
        <v>52</v>
      </c>
      <c r="M366" t="s">
        <v>53</v>
      </c>
      <c r="N366" s="5">
        <v>582</v>
      </c>
      <c r="O366" s="5">
        <v>20334</v>
      </c>
      <c r="P366" t="s">
        <v>258</v>
      </c>
      <c r="Q366" t="s">
        <v>55</v>
      </c>
      <c r="R366" t="s">
        <v>42</v>
      </c>
      <c r="S366" t="s">
        <v>544</v>
      </c>
      <c r="T366" t="s">
        <v>44</v>
      </c>
      <c r="U366" t="s">
        <v>45</v>
      </c>
      <c r="V366">
        <v>0</v>
      </c>
      <c r="W366">
        <v>2017</v>
      </c>
      <c r="X366" t="s">
        <v>232</v>
      </c>
      <c r="Y366" t="s">
        <v>47</v>
      </c>
      <c r="Z366" t="s">
        <v>58</v>
      </c>
      <c r="AA366" t="s">
        <v>47</v>
      </c>
      <c r="AB366" t="s">
        <v>255</v>
      </c>
    </row>
    <row r="367" spans="1:28" x14ac:dyDescent="0.25">
      <c r="A367" t="s">
        <v>32</v>
      </c>
      <c r="B367" t="s">
        <v>33</v>
      </c>
      <c r="C367" t="s">
        <v>185</v>
      </c>
      <c r="D367" s="2">
        <v>83692105</v>
      </c>
      <c r="E367" t="s">
        <v>35</v>
      </c>
      <c r="F367" s="3">
        <v>5166</v>
      </c>
      <c r="G367">
        <v>20170209</v>
      </c>
      <c r="H367" s="4">
        <v>1957</v>
      </c>
      <c r="I367">
        <v>1684137</v>
      </c>
      <c r="J367" s="5">
        <v>1361</v>
      </c>
      <c r="K367" t="s">
        <v>37</v>
      </c>
      <c r="L367" t="s">
        <v>52</v>
      </c>
      <c r="M367" t="s">
        <v>53</v>
      </c>
      <c r="N367" s="5">
        <v>262</v>
      </c>
      <c r="O367" s="5">
        <v>356582</v>
      </c>
      <c r="P367" t="s">
        <v>258</v>
      </c>
      <c r="Q367" t="s">
        <v>55</v>
      </c>
      <c r="R367" t="s">
        <v>42</v>
      </c>
      <c r="S367" t="s">
        <v>545</v>
      </c>
      <c r="T367" t="s">
        <v>44</v>
      </c>
      <c r="U367" t="s">
        <v>45</v>
      </c>
      <c r="V367">
        <v>31304215</v>
      </c>
      <c r="W367">
        <v>2017</v>
      </c>
      <c r="X367" t="s">
        <v>232</v>
      </c>
      <c r="Y367" t="s">
        <v>47</v>
      </c>
      <c r="Z367" t="s">
        <v>76</v>
      </c>
      <c r="AA367" t="s">
        <v>47</v>
      </c>
      <c r="AB367" t="s">
        <v>255</v>
      </c>
    </row>
    <row r="368" spans="1:28" x14ac:dyDescent="0.25">
      <c r="A368" t="s">
        <v>32</v>
      </c>
      <c r="B368" t="s">
        <v>33</v>
      </c>
      <c r="C368" t="s">
        <v>185</v>
      </c>
      <c r="D368" s="2">
        <v>83692105</v>
      </c>
      <c r="E368" t="s">
        <v>35</v>
      </c>
      <c r="F368" s="3">
        <v>5090</v>
      </c>
      <c r="G368">
        <v>20170209</v>
      </c>
      <c r="H368" s="4">
        <v>2345</v>
      </c>
      <c r="I368">
        <v>1684103</v>
      </c>
      <c r="J368" s="5">
        <v>1067</v>
      </c>
      <c r="K368" t="s">
        <v>37</v>
      </c>
      <c r="L368" t="s">
        <v>52</v>
      </c>
      <c r="M368" t="s">
        <v>53</v>
      </c>
      <c r="N368" s="5">
        <v>393</v>
      </c>
      <c r="O368" s="5">
        <v>133534</v>
      </c>
      <c r="P368" t="s">
        <v>258</v>
      </c>
      <c r="Q368" t="s">
        <v>55</v>
      </c>
      <c r="R368" t="s">
        <v>42</v>
      </c>
      <c r="S368" t="s">
        <v>546</v>
      </c>
      <c r="T368" t="s">
        <v>44</v>
      </c>
      <c r="U368" t="s">
        <v>45</v>
      </c>
      <c r="V368">
        <v>42939797</v>
      </c>
      <c r="W368">
        <v>2017</v>
      </c>
      <c r="X368" t="s">
        <v>232</v>
      </c>
      <c r="Y368" t="s">
        <v>47</v>
      </c>
      <c r="Z368" t="s">
        <v>58</v>
      </c>
      <c r="AA368" t="s">
        <v>47</v>
      </c>
      <c r="AB368" t="s">
        <v>255</v>
      </c>
    </row>
    <row r="369" spans="1:28" x14ac:dyDescent="0.25">
      <c r="A369" t="s">
        <v>32</v>
      </c>
      <c r="B369" t="s">
        <v>33</v>
      </c>
      <c r="C369" t="s">
        <v>185</v>
      </c>
      <c r="D369" s="2">
        <v>83692105</v>
      </c>
      <c r="E369" t="s">
        <v>51</v>
      </c>
      <c r="F369" s="3">
        <v>1301</v>
      </c>
      <c r="G369">
        <v>20170209</v>
      </c>
      <c r="H369" s="4">
        <v>2345</v>
      </c>
      <c r="I369">
        <v>1684396</v>
      </c>
      <c r="J369" s="5">
        <v>655</v>
      </c>
      <c r="K369" t="s">
        <v>37</v>
      </c>
      <c r="L369" t="s">
        <v>52</v>
      </c>
      <c r="M369" t="s">
        <v>53</v>
      </c>
      <c r="N369" s="5">
        <v>3</v>
      </c>
      <c r="O369" s="5">
        <v>1965</v>
      </c>
      <c r="P369" t="s">
        <v>343</v>
      </c>
      <c r="Q369" t="s">
        <v>55</v>
      </c>
      <c r="R369" t="s">
        <v>42</v>
      </c>
      <c r="S369" t="s">
        <v>547</v>
      </c>
      <c r="T369" t="s">
        <v>44</v>
      </c>
      <c r="U369" t="s">
        <v>45</v>
      </c>
      <c r="V369">
        <v>31304215</v>
      </c>
      <c r="W369">
        <v>2017</v>
      </c>
      <c r="X369" t="s">
        <v>232</v>
      </c>
      <c r="Y369" t="s">
        <v>47</v>
      </c>
      <c r="Z369" t="s">
        <v>58</v>
      </c>
      <c r="AA369" t="s">
        <v>47</v>
      </c>
      <c r="AB369" t="s">
        <v>255</v>
      </c>
    </row>
    <row r="370" spans="1:28" x14ac:dyDescent="0.25">
      <c r="A370" t="s">
        <v>32</v>
      </c>
      <c r="B370" t="s">
        <v>33</v>
      </c>
      <c r="C370" t="s">
        <v>34</v>
      </c>
      <c r="D370" s="2">
        <v>82841101</v>
      </c>
      <c r="E370" t="s">
        <v>51</v>
      </c>
      <c r="F370" s="3">
        <v>5435</v>
      </c>
      <c r="G370">
        <v>20170217</v>
      </c>
      <c r="H370" s="4">
        <v>959</v>
      </c>
      <c r="I370">
        <v>1693717</v>
      </c>
      <c r="J370" s="5">
        <v>3159</v>
      </c>
      <c r="K370" t="s">
        <v>37</v>
      </c>
      <c r="L370" t="s">
        <v>52</v>
      </c>
      <c r="M370" t="s">
        <v>59</v>
      </c>
      <c r="N370" s="5">
        <v>7</v>
      </c>
      <c r="O370" s="5">
        <v>22113</v>
      </c>
      <c r="P370" t="s">
        <v>548</v>
      </c>
      <c r="Q370" t="s">
        <v>55</v>
      </c>
      <c r="R370" t="s">
        <v>42</v>
      </c>
      <c r="S370" t="s">
        <v>549</v>
      </c>
      <c r="T370" t="s">
        <v>44</v>
      </c>
      <c r="U370" t="s">
        <v>45</v>
      </c>
      <c r="V370">
        <v>0</v>
      </c>
      <c r="W370">
        <v>2017</v>
      </c>
      <c r="X370" t="s">
        <v>232</v>
      </c>
      <c r="Y370" t="s">
        <v>47</v>
      </c>
      <c r="Z370" t="s">
        <v>58</v>
      </c>
      <c r="AA370" t="s">
        <v>47</v>
      </c>
      <c r="AB370" t="s">
        <v>255</v>
      </c>
    </row>
    <row r="371" spans="1:28" x14ac:dyDescent="0.25">
      <c r="A371" t="s">
        <v>32</v>
      </c>
      <c r="B371" t="s">
        <v>33</v>
      </c>
      <c r="C371" t="s">
        <v>34</v>
      </c>
      <c r="D371" s="2">
        <v>82841101</v>
      </c>
      <c r="E371" t="s">
        <v>64</v>
      </c>
      <c r="F371" s="3" t="s">
        <v>550</v>
      </c>
      <c r="G371">
        <v>20170217</v>
      </c>
      <c r="H371" s="4">
        <v>1556</v>
      </c>
      <c r="I371">
        <v>1697014</v>
      </c>
      <c r="J371" s="5">
        <v>1540</v>
      </c>
      <c r="K371" t="s">
        <v>37</v>
      </c>
      <c r="L371" t="s">
        <v>38</v>
      </c>
      <c r="M371" t="s">
        <v>266</v>
      </c>
      <c r="N371" s="5">
        <v>270</v>
      </c>
      <c r="O371" s="5">
        <v>38337</v>
      </c>
      <c r="P371" t="s">
        <v>258</v>
      </c>
      <c r="Q371" t="s">
        <v>55</v>
      </c>
      <c r="R371" t="s">
        <v>42</v>
      </c>
      <c r="S371" t="s">
        <v>551</v>
      </c>
      <c r="T371" t="s">
        <v>44</v>
      </c>
      <c r="U371" t="s">
        <v>45</v>
      </c>
      <c r="V371">
        <v>31306421</v>
      </c>
      <c r="W371">
        <v>2017</v>
      </c>
      <c r="X371" t="s">
        <v>232</v>
      </c>
      <c r="Y371" t="s">
        <v>47</v>
      </c>
      <c r="Z371" t="s">
        <v>85</v>
      </c>
      <c r="AA371" t="s">
        <v>47</v>
      </c>
      <c r="AB371" t="s">
        <v>47</v>
      </c>
    </row>
    <row r="372" spans="1:28" x14ac:dyDescent="0.25">
      <c r="A372" t="s">
        <v>32</v>
      </c>
      <c r="B372" t="s">
        <v>33</v>
      </c>
      <c r="C372" t="s">
        <v>111</v>
      </c>
      <c r="D372" s="2">
        <v>83050402</v>
      </c>
      <c r="E372" t="s">
        <v>51</v>
      </c>
      <c r="F372" s="3">
        <v>11967</v>
      </c>
      <c r="G372">
        <v>20170217</v>
      </c>
      <c r="H372" s="4">
        <v>1108</v>
      </c>
      <c r="I372">
        <v>1694745</v>
      </c>
      <c r="J372" s="5">
        <v>3135</v>
      </c>
      <c r="K372" t="s">
        <v>37</v>
      </c>
      <c r="L372" t="s">
        <v>52</v>
      </c>
      <c r="M372" t="s">
        <v>53</v>
      </c>
      <c r="N372" s="5">
        <v>31</v>
      </c>
      <c r="O372" s="5">
        <v>97185</v>
      </c>
      <c r="P372" t="s">
        <v>264</v>
      </c>
      <c r="Q372" t="s">
        <v>55</v>
      </c>
      <c r="R372" t="s">
        <v>42</v>
      </c>
      <c r="S372" t="s">
        <v>552</v>
      </c>
      <c r="T372" t="s">
        <v>44</v>
      </c>
      <c r="U372" t="s">
        <v>45</v>
      </c>
      <c r="V372">
        <v>0</v>
      </c>
      <c r="W372">
        <v>2017</v>
      </c>
      <c r="X372" t="s">
        <v>232</v>
      </c>
      <c r="Y372" t="s">
        <v>47</v>
      </c>
      <c r="Z372" t="s">
        <v>58</v>
      </c>
      <c r="AA372" t="s">
        <v>47</v>
      </c>
      <c r="AB372" t="s">
        <v>255</v>
      </c>
    </row>
    <row r="373" spans="1:28" x14ac:dyDescent="0.25">
      <c r="A373" t="s">
        <v>32</v>
      </c>
      <c r="B373" t="s">
        <v>33</v>
      </c>
      <c r="C373" t="s">
        <v>63</v>
      </c>
      <c r="D373" s="2">
        <v>83622103</v>
      </c>
      <c r="E373" t="s">
        <v>385</v>
      </c>
      <c r="F373" s="3">
        <v>12013</v>
      </c>
      <c r="G373">
        <v>20170217</v>
      </c>
      <c r="H373" s="4">
        <v>955</v>
      </c>
      <c r="I373">
        <v>1694253</v>
      </c>
      <c r="J373" s="5">
        <v>815</v>
      </c>
      <c r="K373" t="s">
        <v>37</v>
      </c>
      <c r="L373" t="s">
        <v>52</v>
      </c>
      <c r="M373" t="s">
        <v>53</v>
      </c>
      <c r="N373" s="5">
        <v>1368</v>
      </c>
      <c r="O373" s="5">
        <v>1114746</v>
      </c>
      <c r="P373" t="s">
        <v>258</v>
      </c>
      <c r="Q373" t="s">
        <v>55</v>
      </c>
      <c r="R373" t="s">
        <v>42</v>
      </c>
      <c r="S373" t="s">
        <v>553</v>
      </c>
      <c r="T373" t="s">
        <v>44</v>
      </c>
      <c r="U373" t="s">
        <v>45</v>
      </c>
      <c r="V373">
        <v>0</v>
      </c>
      <c r="W373">
        <v>2017</v>
      </c>
      <c r="X373" t="s">
        <v>232</v>
      </c>
      <c r="Y373" t="s">
        <v>47</v>
      </c>
      <c r="Z373" t="s">
        <v>58</v>
      </c>
      <c r="AA373" t="s">
        <v>47</v>
      </c>
      <c r="AB373" t="s">
        <v>255</v>
      </c>
    </row>
    <row r="374" spans="1:28" x14ac:dyDescent="0.25">
      <c r="A374" t="s">
        <v>32</v>
      </c>
      <c r="B374" t="s">
        <v>33</v>
      </c>
      <c r="C374" t="s">
        <v>63</v>
      </c>
      <c r="D374" s="2">
        <v>83622103</v>
      </c>
      <c r="E374" t="s">
        <v>64</v>
      </c>
      <c r="F374" s="3" t="s">
        <v>554</v>
      </c>
      <c r="G374">
        <v>20170217</v>
      </c>
      <c r="H374" s="4">
        <v>1319</v>
      </c>
      <c r="I374">
        <v>1698177</v>
      </c>
      <c r="J374" s="5">
        <v>5865</v>
      </c>
      <c r="K374" t="s">
        <v>37</v>
      </c>
      <c r="L374" t="s">
        <v>52</v>
      </c>
      <c r="M374" t="s">
        <v>53</v>
      </c>
      <c r="N374" s="5">
        <v>3</v>
      </c>
      <c r="O374" s="5">
        <v>17251</v>
      </c>
      <c r="P374" t="s">
        <v>555</v>
      </c>
      <c r="Q374" t="s">
        <v>55</v>
      </c>
      <c r="R374" t="s">
        <v>42</v>
      </c>
      <c r="S374" t="s">
        <v>556</v>
      </c>
      <c r="T374" t="s">
        <v>44</v>
      </c>
      <c r="U374" t="s">
        <v>45</v>
      </c>
      <c r="V374">
        <v>0</v>
      </c>
      <c r="W374">
        <v>2017</v>
      </c>
      <c r="X374" t="s">
        <v>232</v>
      </c>
      <c r="Y374" t="s">
        <v>47</v>
      </c>
      <c r="Z374" t="s">
        <v>295</v>
      </c>
      <c r="AA374" t="s">
        <v>47</v>
      </c>
      <c r="AB374" t="s">
        <v>47</v>
      </c>
    </row>
    <row r="375" spans="1:28" x14ac:dyDescent="0.25">
      <c r="A375" t="s">
        <v>32</v>
      </c>
      <c r="B375" t="s">
        <v>33</v>
      </c>
      <c r="C375" t="s">
        <v>114</v>
      </c>
      <c r="D375" s="2">
        <v>83622105</v>
      </c>
      <c r="E375" t="s">
        <v>557</v>
      </c>
      <c r="F375" s="3">
        <v>315479222480</v>
      </c>
      <c r="G375">
        <v>20170217</v>
      </c>
      <c r="H375" s="4">
        <v>1656</v>
      </c>
      <c r="I375">
        <v>1697533</v>
      </c>
      <c r="J375" s="5">
        <v>8145</v>
      </c>
      <c r="K375" t="s">
        <v>37</v>
      </c>
      <c r="L375" t="s">
        <v>52</v>
      </c>
      <c r="M375" t="s">
        <v>53</v>
      </c>
      <c r="N375" s="5">
        <v>1</v>
      </c>
      <c r="O375" s="5">
        <v>8145</v>
      </c>
      <c r="P375" t="s">
        <v>275</v>
      </c>
      <c r="Q375" t="s">
        <v>55</v>
      </c>
      <c r="R375" t="s">
        <v>42</v>
      </c>
      <c r="S375" t="s">
        <v>558</v>
      </c>
      <c r="T375" t="s">
        <v>44</v>
      </c>
      <c r="U375" t="s">
        <v>45</v>
      </c>
      <c r="V375">
        <v>0</v>
      </c>
      <c r="W375">
        <v>2017</v>
      </c>
      <c r="X375" t="s">
        <v>232</v>
      </c>
      <c r="Y375" t="s">
        <v>47</v>
      </c>
      <c r="Z375" t="s">
        <v>58</v>
      </c>
      <c r="AA375" t="s">
        <v>47</v>
      </c>
      <c r="AB375" t="s">
        <v>255</v>
      </c>
    </row>
    <row r="376" spans="1:28" x14ac:dyDescent="0.25">
      <c r="A376" t="s">
        <v>32</v>
      </c>
      <c r="B376" t="s">
        <v>33</v>
      </c>
      <c r="C376" t="s">
        <v>114</v>
      </c>
      <c r="D376" s="2">
        <v>83622105</v>
      </c>
      <c r="E376" t="s">
        <v>35</v>
      </c>
      <c r="F376" s="3">
        <v>11010</v>
      </c>
      <c r="G376">
        <v>20170217</v>
      </c>
      <c r="H376" s="4">
        <v>848</v>
      </c>
      <c r="I376">
        <v>1692567</v>
      </c>
      <c r="J376" s="5">
        <v>4449</v>
      </c>
      <c r="K376" t="s">
        <v>37</v>
      </c>
      <c r="L376" t="s">
        <v>52</v>
      </c>
      <c r="M376" t="s">
        <v>59</v>
      </c>
      <c r="N376" s="5">
        <v>169</v>
      </c>
      <c r="O376" s="5">
        <v>220685</v>
      </c>
      <c r="P376" t="s">
        <v>258</v>
      </c>
      <c r="Q376" t="s">
        <v>55</v>
      </c>
      <c r="R376" t="s">
        <v>42</v>
      </c>
      <c r="S376" t="s">
        <v>559</v>
      </c>
      <c r="T376" t="s">
        <v>44</v>
      </c>
      <c r="U376" t="s">
        <v>45</v>
      </c>
      <c r="V376">
        <v>0</v>
      </c>
      <c r="W376">
        <v>2017</v>
      </c>
      <c r="X376" t="s">
        <v>232</v>
      </c>
      <c r="Y376" t="s">
        <v>47</v>
      </c>
      <c r="Z376" t="s">
        <v>101</v>
      </c>
      <c r="AA376" t="s">
        <v>47</v>
      </c>
      <c r="AB376" t="s">
        <v>255</v>
      </c>
    </row>
    <row r="377" spans="1:28" x14ac:dyDescent="0.25">
      <c r="A377" t="s">
        <v>32</v>
      </c>
      <c r="B377" t="s">
        <v>33</v>
      </c>
      <c r="C377" t="s">
        <v>70</v>
      </c>
      <c r="D377" s="2">
        <v>83622106</v>
      </c>
      <c r="E377" t="s">
        <v>35</v>
      </c>
      <c r="F377" s="3">
        <v>10718</v>
      </c>
      <c r="G377">
        <v>20170217</v>
      </c>
      <c r="H377" s="4">
        <v>717</v>
      </c>
      <c r="I377">
        <v>1691347</v>
      </c>
      <c r="J377" s="5">
        <v>6542</v>
      </c>
      <c r="K377" t="s">
        <v>37</v>
      </c>
      <c r="L377" t="s">
        <v>52</v>
      </c>
      <c r="M377" t="s">
        <v>53</v>
      </c>
      <c r="N377" s="5">
        <v>745</v>
      </c>
      <c r="O377" s="5">
        <v>156896</v>
      </c>
      <c r="P377" t="s">
        <v>560</v>
      </c>
      <c r="Q377" t="s">
        <v>55</v>
      </c>
      <c r="R377" t="s">
        <v>42</v>
      </c>
      <c r="S377" t="s">
        <v>561</v>
      </c>
      <c r="T377" t="s">
        <v>44</v>
      </c>
      <c r="U377" t="s">
        <v>45</v>
      </c>
      <c r="V377">
        <v>42949498</v>
      </c>
      <c r="W377">
        <v>2017</v>
      </c>
      <c r="X377" t="s">
        <v>232</v>
      </c>
      <c r="Y377" t="s">
        <v>47</v>
      </c>
      <c r="Z377" t="s">
        <v>58</v>
      </c>
      <c r="AA377" t="s">
        <v>47</v>
      </c>
      <c r="AB377" t="s">
        <v>255</v>
      </c>
    </row>
    <row r="378" spans="1:28" x14ac:dyDescent="0.25">
      <c r="A378" t="s">
        <v>32</v>
      </c>
      <c r="B378" t="s">
        <v>33</v>
      </c>
      <c r="C378" t="s">
        <v>70</v>
      </c>
      <c r="D378" s="2">
        <v>83622106</v>
      </c>
      <c r="E378" t="s">
        <v>51</v>
      </c>
      <c r="F378" s="3">
        <v>3753</v>
      </c>
      <c r="G378">
        <v>20170217</v>
      </c>
      <c r="H378" s="4">
        <v>1711</v>
      </c>
      <c r="I378">
        <v>1697612</v>
      </c>
      <c r="J378" s="5">
        <v>7089</v>
      </c>
      <c r="K378" t="s">
        <v>37</v>
      </c>
      <c r="L378" t="s">
        <v>52</v>
      </c>
      <c r="M378" t="s">
        <v>53</v>
      </c>
      <c r="N378" s="5">
        <v>13</v>
      </c>
      <c r="O378" s="5">
        <v>19017</v>
      </c>
      <c r="P378" t="s">
        <v>262</v>
      </c>
      <c r="Q378" t="s">
        <v>55</v>
      </c>
      <c r="R378" t="s">
        <v>42</v>
      </c>
      <c r="S378" t="s">
        <v>562</v>
      </c>
      <c r="T378" t="s">
        <v>44</v>
      </c>
      <c r="U378" t="s">
        <v>45</v>
      </c>
      <c r="V378">
        <v>0</v>
      </c>
      <c r="W378">
        <v>2017</v>
      </c>
      <c r="X378" t="s">
        <v>232</v>
      </c>
      <c r="Y378" t="s">
        <v>47</v>
      </c>
      <c r="Z378" t="s">
        <v>58</v>
      </c>
      <c r="AA378" t="s">
        <v>47</v>
      </c>
      <c r="AB378" t="s">
        <v>255</v>
      </c>
    </row>
    <row r="379" spans="1:28" x14ac:dyDescent="0.25">
      <c r="A379" t="s">
        <v>32</v>
      </c>
      <c r="B379" t="s">
        <v>72</v>
      </c>
      <c r="C379" t="s">
        <v>563</v>
      </c>
      <c r="D379" s="2">
        <v>182222104</v>
      </c>
      <c r="E379" t="s">
        <v>35</v>
      </c>
      <c r="F379" s="3">
        <v>2624</v>
      </c>
      <c r="G379">
        <v>20170217</v>
      </c>
      <c r="H379" s="4">
        <v>500</v>
      </c>
      <c r="I379">
        <v>1690890</v>
      </c>
      <c r="J379" s="5">
        <v>9340</v>
      </c>
      <c r="K379" t="s">
        <v>37</v>
      </c>
      <c r="L379" t="s">
        <v>52</v>
      </c>
      <c r="M379" t="s">
        <v>53</v>
      </c>
      <c r="N379" s="5">
        <v>3187</v>
      </c>
      <c r="O379" s="5">
        <v>5555655</v>
      </c>
      <c r="P379" t="s">
        <v>264</v>
      </c>
      <c r="Q379" t="s">
        <v>55</v>
      </c>
      <c r="R379" t="s">
        <v>42</v>
      </c>
      <c r="S379" t="s">
        <v>564</v>
      </c>
      <c r="T379" t="s">
        <v>44</v>
      </c>
      <c r="U379" t="s">
        <v>45</v>
      </c>
      <c r="V379">
        <v>31306180</v>
      </c>
      <c r="W379">
        <v>2017</v>
      </c>
      <c r="X379" t="s">
        <v>232</v>
      </c>
      <c r="Y379" t="s">
        <v>47</v>
      </c>
      <c r="Z379" t="s">
        <v>101</v>
      </c>
      <c r="AA379" t="s">
        <v>47</v>
      </c>
      <c r="AB379" t="s">
        <v>255</v>
      </c>
    </row>
    <row r="380" spans="1:28" x14ac:dyDescent="0.25">
      <c r="A380" t="s">
        <v>32</v>
      </c>
      <c r="B380" t="s">
        <v>72</v>
      </c>
      <c r="C380" t="s">
        <v>165</v>
      </c>
      <c r="D380" s="2">
        <v>182291102</v>
      </c>
      <c r="E380" t="s">
        <v>51</v>
      </c>
      <c r="F380" s="3">
        <v>8937</v>
      </c>
      <c r="G380">
        <v>20170217</v>
      </c>
      <c r="H380" s="4">
        <v>1836</v>
      </c>
      <c r="I380">
        <v>1699433</v>
      </c>
      <c r="J380" s="5">
        <v>1171</v>
      </c>
      <c r="K380" t="s">
        <v>37</v>
      </c>
      <c r="L380" t="s">
        <v>52</v>
      </c>
      <c r="M380" t="s">
        <v>53</v>
      </c>
      <c r="N380" s="5">
        <v>49</v>
      </c>
      <c r="O380" s="5">
        <v>57379</v>
      </c>
      <c r="P380" t="s">
        <v>318</v>
      </c>
      <c r="Q380" t="s">
        <v>55</v>
      </c>
      <c r="R380" t="s">
        <v>42</v>
      </c>
      <c r="S380" t="s">
        <v>565</v>
      </c>
      <c r="T380" t="s">
        <v>44</v>
      </c>
      <c r="U380" t="s">
        <v>45</v>
      </c>
      <c r="V380">
        <v>31306180</v>
      </c>
      <c r="W380">
        <v>2017</v>
      </c>
      <c r="X380" t="s">
        <v>232</v>
      </c>
      <c r="Y380" t="s">
        <v>47</v>
      </c>
      <c r="Z380" t="s">
        <v>58</v>
      </c>
      <c r="AA380" t="s">
        <v>47</v>
      </c>
      <c r="AB380" t="s">
        <v>255</v>
      </c>
    </row>
    <row r="381" spans="1:28" x14ac:dyDescent="0.25">
      <c r="A381" t="s">
        <v>32</v>
      </c>
      <c r="B381" t="s">
        <v>72</v>
      </c>
      <c r="C381" t="s">
        <v>165</v>
      </c>
      <c r="D381" s="2">
        <v>182291102</v>
      </c>
      <c r="E381" t="s">
        <v>51</v>
      </c>
      <c r="F381" s="3">
        <v>8245</v>
      </c>
      <c r="G381">
        <v>20170217</v>
      </c>
      <c r="H381" s="4">
        <v>804</v>
      </c>
      <c r="I381">
        <v>1701693</v>
      </c>
      <c r="J381" s="5">
        <v>3647</v>
      </c>
      <c r="K381" t="s">
        <v>37</v>
      </c>
      <c r="L381" t="s">
        <v>52</v>
      </c>
      <c r="M381" t="s">
        <v>53</v>
      </c>
      <c r="N381" s="5">
        <v>19</v>
      </c>
      <c r="O381" s="5">
        <v>51902</v>
      </c>
      <c r="P381" t="s">
        <v>555</v>
      </c>
      <c r="Q381" t="s">
        <v>68</v>
      </c>
      <c r="R381" t="s">
        <v>42</v>
      </c>
      <c r="S381" t="s">
        <v>566</v>
      </c>
      <c r="T381" t="s">
        <v>44</v>
      </c>
      <c r="U381" t="s">
        <v>45</v>
      </c>
      <c r="V381">
        <v>0</v>
      </c>
      <c r="W381">
        <v>2017</v>
      </c>
      <c r="X381" t="s">
        <v>232</v>
      </c>
      <c r="Y381" t="s">
        <v>47</v>
      </c>
      <c r="Z381" t="s">
        <v>58</v>
      </c>
      <c r="AA381" t="s">
        <v>47</v>
      </c>
      <c r="AB381" t="s">
        <v>255</v>
      </c>
    </row>
    <row r="382" spans="1:28" x14ac:dyDescent="0.25">
      <c r="A382" t="s">
        <v>32</v>
      </c>
      <c r="B382" t="s">
        <v>72</v>
      </c>
      <c r="C382" t="s">
        <v>167</v>
      </c>
      <c r="D382" s="2">
        <v>182371111</v>
      </c>
      <c r="E382" t="s">
        <v>51</v>
      </c>
      <c r="F382" s="3">
        <v>2943</v>
      </c>
      <c r="G382">
        <v>20170217</v>
      </c>
      <c r="H382" s="4">
        <v>631</v>
      </c>
      <c r="I382">
        <v>1699372</v>
      </c>
      <c r="J382" s="5">
        <v>4802</v>
      </c>
      <c r="K382" t="s">
        <v>37</v>
      </c>
      <c r="L382" t="s">
        <v>52</v>
      </c>
      <c r="M382" t="s">
        <v>53</v>
      </c>
      <c r="N382" s="5">
        <v>41</v>
      </c>
      <c r="O382" s="5">
        <v>196882</v>
      </c>
      <c r="P382" t="s">
        <v>268</v>
      </c>
      <c r="Q382" t="s">
        <v>138</v>
      </c>
      <c r="R382" t="s">
        <v>42</v>
      </c>
      <c r="S382" t="s">
        <v>567</v>
      </c>
      <c r="T382" t="s">
        <v>44</v>
      </c>
      <c r="U382" t="s">
        <v>45</v>
      </c>
      <c r="V382">
        <v>0</v>
      </c>
      <c r="W382">
        <v>2017</v>
      </c>
      <c r="X382" t="s">
        <v>232</v>
      </c>
      <c r="Y382" t="s">
        <v>47</v>
      </c>
      <c r="Z382" t="s">
        <v>76</v>
      </c>
      <c r="AA382" t="s">
        <v>47</v>
      </c>
      <c r="AB382" t="s">
        <v>255</v>
      </c>
    </row>
    <row r="383" spans="1:28" x14ac:dyDescent="0.25">
      <c r="A383" t="s">
        <v>32</v>
      </c>
      <c r="B383" t="s">
        <v>72</v>
      </c>
      <c r="C383" t="s">
        <v>568</v>
      </c>
      <c r="D383" s="2">
        <v>182371112</v>
      </c>
      <c r="E383" t="s">
        <v>51</v>
      </c>
      <c r="F383" s="3">
        <v>435</v>
      </c>
      <c r="G383">
        <v>20170217</v>
      </c>
      <c r="H383" s="4">
        <v>552</v>
      </c>
      <c r="I383">
        <v>1691210</v>
      </c>
      <c r="J383" s="5">
        <v>1653</v>
      </c>
      <c r="K383" t="s">
        <v>37</v>
      </c>
      <c r="L383" t="s">
        <v>52</v>
      </c>
      <c r="M383" t="s">
        <v>53</v>
      </c>
      <c r="N383" s="5">
        <v>104</v>
      </c>
      <c r="O383" s="5">
        <v>171912</v>
      </c>
      <c r="P383" t="s">
        <v>268</v>
      </c>
      <c r="Q383" t="s">
        <v>55</v>
      </c>
      <c r="R383" t="s">
        <v>42</v>
      </c>
      <c r="S383" t="s">
        <v>569</v>
      </c>
      <c r="T383" t="s">
        <v>44</v>
      </c>
      <c r="U383" t="s">
        <v>45</v>
      </c>
      <c r="V383">
        <v>0</v>
      </c>
      <c r="W383">
        <v>2017</v>
      </c>
      <c r="X383" t="s">
        <v>232</v>
      </c>
      <c r="Y383" t="s">
        <v>47</v>
      </c>
      <c r="Z383" t="s">
        <v>76</v>
      </c>
      <c r="AA383" t="s">
        <v>47</v>
      </c>
      <c r="AB383" t="s">
        <v>255</v>
      </c>
    </row>
    <row r="384" spans="1:28" x14ac:dyDescent="0.25">
      <c r="A384" t="s">
        <v>32</v>
      </c>
      <c r="B384" t="s">
        <v>72</v>
      </c>
      <c r="C384" t="s">
        <v>568</v>
      </c>
      <c r="D384" s="2">
        <v>182371112</v>
      </c>
      <c r="E384" t="s">
        <v>51</v>
      </c>
      <c r="F384" s="3">
        <v>7091</v>
      </c>
      <c r="G384">
        <v>20170217</v>
      </c>
      <c r="H384" s="4">
        <v>527</v>
      </c>
      <c r="I384">
        <v>1692398</v>
      </c>
      <c r="J384" s="5">
        <v>4754</v>
      </c>
      <c r="K384" t="s">
        <v>37</v>
      </c>
      <c r="L384" t="s">
        <v>52</v>
      </c>
      <c r="M384" t="s">
        <v>53</v>
      </c>
      <c r="N384" s="5">
        <v>12</v>
      </c>
      <c r="O384" s="5">
        <v>57048</v>
      </c>
      <c r="P384" t="s">
        <v>570</v>
      </c>
      <c r="Q384" t="s">
        <v>55</v>
      </c>
      <c r="R384" t="s">
        <v>42</v>
      </c>
      <c r="S384" t="s">
        <v>571</v>
      </c>
      <c r="T384" t="s">
        <v>44</v>
      </c>
      <c r="U384" t="s">
        <v>45</v>
      </c>
      <c r="V384">
        <v>0</v>
      </c>
      <c r="W384">
        <v>2017</v>
      </c>
      <c r="X384" t="s">
        <v>232</v>
      </c>
      <c r="Y384" t="s">
        <v>47</v>
      </c>
      <c r="Z384" t="s">
        <v>58</v>
      </c>
      <c r="AA384" t="s">
        <v>47</v>
      </c>
      <c r="AB384" t="s">
        <v>255</v>
      </c>
    </row>
    <row r="385" spans="1:28" x14ac:dyDescent="0.25">
      <c r="A385" t="s">
        <v>32</v>
      </c>
      <c r="B385" t="s">
        <v>72</v>
      </c>
      <c r="C385" t="s">
        <v>568</v>
      </c>
      <c r="D385" s="2">
        <v>182371112</v>
      </c>
      <c r="E385" t="s">
        <v>51</v>
      </c>
      <c r="F385" s="3">
        <v>6703</v>
      </c>
      <c r="G385">
        <v>20170217</v>
      </c>
      <c r="H385" s="4">
        <v>529</v>
      </c>
      <c r="I385">
        <v>1691021</v>
      </c>
      <c r="J385" s="5">
        <v>6099</v>
      </c>
      <c r="K385" t="s">
        <v>37</v>
      </c>
      <c r="L385" t="s">
        <v>38</v>
      </c>
      <c r="M385" t="s">
        <v>266</v>
      </c>
      <c r="N385" s="5">
        <v>6</v>
      </c>
      <c r="O385" s="5">
        <v>36594</v>
      </c>
      <c r="P385" t="s">
        <v>268</v>
      </c>
      <c r="Q385" t="s">
        <v>55</v>
      </c>
      <c r="R385" t="s">
        <v>42</v>
      </c>
      <c r="S385" t="s">
        <v>572</v>
      </c>
      <c r="T385" t="s">
        <v>44</v>
      </c>
      <c r="U385" t="s">
        <v>45</v>
      </c>
      <c r="V385">
        <v>42949491</v>
      </c>
      <c r="W385">
        <v>2017</v>
      </c>
      <c r="X385" t="s">
        <v>232</v>
      </c>
      <c r="Y385" t="s">
        <v>47</v>
      </c>
      <c r="Z385" t="s">
        <v>58</v>
      </c>
      <c r="AA385" t="s">
        <v>47</v>
      </c>
      <c r="AB385" t="s">
        <v>255</v>
      </c>
    </row>
    <row r="386" spans="1:28" x14ac:dyDescent="0.25">
      <c r="A386" t="s">
        <v>32</v>
      </c>
      <c r="B386" t="s">
        <v>72</v>
      </c>
      <c r="C386" t="s">
        <v>77</v>
      </c>
      <c r="D386" s="2">
        <v>182941101</v>
      </c>
      <c r="E386" t="s">
        <v>51</v>
      </c>
      <c r="F386" s="3">
        <v>2181</v>
      </c>
      <c r="G386">
        <v>20170217</v>
      </c>
      <c r="H386" s="4">
        <v>823</v>
      </c>
      <c r="I386">
        <v>1696697</v>
      </c>
      <c r="J386" s="5">
        <v>4788</v>
      </c>
      <c r="K386" t="s">
        <v>37</v>
      </c>
      <c r="L386" t="s">
        <v>52</v>
      </c>
      <c r="M386" t="s">
        <v>53</v>
      </c>
      <c r="N386" s="5">
        <v>83</v>
      </c>
      <c r="O386" s="5">
        <v>309033</v>
      </c>
      <c r="P386" t="s">
        <v>258</v>
      </c>
      <c r="Q386" t="s">
        <v>68</v>
      </c>
      <c r="R386" t="s">
        <v>42</v>
      </c>
      <c r="S386" t="s">
        <v>573</v>
      </c>
      <c r="T386" t="s">
        <v>44</v>
      </c>
      <c r="U386" t="s">
        <v>45</v>
      </c>
      <c r="V386">
        <v>0</v>
      </c>
      <c r="W386">
        <v>2017</v>
      </c>
      <c r="X386" t="s">
        <v>232</v>
      </c>
      <c r="Y386" t="s">
        <v>47</v>
      </c>
      <c r="Z386" t="s">
        <v>58</v>
      </c>
      <c r="AA386" t="s">
        <v>47</v>
      </c>
      <c r="AB386" t="s">
        <v>255</v>
      </c>
    </row>
    <row r="387" spans="1:28" x14ac:dyDescent="0.25">
      <c r="A387" t="s">
        <v>32</v>
      </c>
      <c r="B387" t="s">
        <v>33</v>
      </c>
      <c r="C387" t="s">
        <v>77</v>
      </c>
      <c r="D387" s="2">
        <v>182941101</v>
      </c>
      <c r="E387" t="s">
        <v>51</v>
      </c>
      <c r="F387" s="3">
        <v>633</v>
      </c>
      <c r="G387">
        <v>20170217</v>
      </c>
      <c r="H387" s="4">
        <v>1548</v>
      </c>
      <c r="I387">
        <v>1698474</v>
      </c>
      <c r="J387" s="5">
        <v>2836</v>
      </c>
      <c r="K387" t="s">
        <v>37</v>
      </c>
      <c r="L387" t="s">
        <v>38</v>
      </c>
      <c r="M387" t="s">
        <v>266</v>
      </c>
      <c r="N387" s="5">
        <v>22</v>
      </c>
      <c r="O387" s="5">
        <v>62392</v>
      </c>
      <c r="P387" t="s">
        <v>268</v>
      </c>
      <c r="Q387" t="s">
        <v>55</v>
      </c>
      <c r="R387" t="s">
        <v>42</v>
      </c>
      <c r="S387" t="s">
        <v>574</v>
      </c>
      <c r="T387" t="s">
        <v>44</v>
      </c>
      <c r="U387" t="s">
        <v>45</v>
      </c>
      <c r="V387">
        <v>0</v>
      </c>
      <c r="W387">
        <v>2017</v>
      </c>
      <c r="X387" t="s">
        <v>232</v>
      </c>
      <c r="Y387" t="s">
        <v>47</v>
      </c>
      <c r="Z387" t="s">
        <v>58</v>
      </c>
      <c r="AA387" t="s">
        <v>47</v>
      </c>
      <c r="AB387" t="s">
        <v>255</v>
      </c>
    </row>
    <row r="388" spans="1:28" x14ac:dyDescent="0.25">
      <c r="A388" t="s">
        <v>32</v>
      </c>
      <c r="B388" t="s">
        <v>72</v>
      </c>
      <c r="C388" t="s">
        <v>389</v>
      </c>
      <c r="D388" s="2">
        <v>182941102</v>
      </c>
      <c r="E388" t="s">
        <v>35</v>
      </c>
      <c r="F388" s="3">
        <v>2002</v>
      </c>
      <c r="G388">
        <v>20170217</v>
      </c>
      <c r="H388" s="4">
        <v>649</v>
      </c>
      <c r="I388">
        <v>1691384</v>
      </c>
      <c r="J388" s="5">
        <v>2004</v>
      </c>
      <c r="K388" t="s">
        <v>37</v>
      </c>
      <c r="L388" t="s">
        <v>52</v>
      </c>
      <c r="M388" t="s">
        <v>53</v>
      </c>
      <c r="N388" s="5">
        <v>124</v>
      </c>
      <c r="O388" s="5">
        <v>248406</v>
      </c>
      <c r="P388" t="s">
        <v>275</v>
      </c>
      <c r="Q388" t="s">
        <v>55</v>
      </c>
      <c r="R388" t="s">
        <v>42</v>
      </c>
      <c r="S388" t="s">
        <v>575</v>
      </c>
      <c r="T388" t="s">
        <v>44</v>
      </c>
      <c r="U388" t="s">
        <v>45</v>
      </c>
      <c r="V388">
        <v>0</v>
      </c>
      <c r="W388">
        <v>2017</v>
      </c>
      <c r="X388" t="s">
        <v>232</v>
      </c>
      <c r="Y388" t="s">
        <v>47</v>
      </c>
      <c r="Z388" t="s">
        <v>76</v>
      </c>
      <c r="AA388" t="s">
        <v>47</v>
      </c>
      <c r="AB388" t="s">
        <v>255</v>
      </c>
    </row>
    <row r="389" spans="1:28" x14ac:dyDescent="0.25">
      <c r="A389" t="s">
        <v>32</v>
      </c>
      <c r="B389" t="s">
        <v>72</v>
      </c>
      <c r="C389" t="s">
        <v>389</v>
      </c>
      <c r="D389" s="2">
        <v>182941102</v>
      </c>
      <c r="E389" t="s">
        <v>125</v>
      </c>
      <c r="F389" s="3">
        <v>467</v>
      </c>
      <c r="G389">
        <v>20170217</v>
      </c>
      <c r="H389" s="4">
        <v>716</v>
      </c>
      <c r="I389">
        <v>1691491</v>
      </c>
      <c r="J389" s="5">
        <v>1924</v>
      </c>
      <c r="K389" t="s">
        <v>37</v>
      </c>
      <c r="L389" t="s">
        <v>52</v>
      </c>
      <c r="M389" t="s">
        <v>53</v>
      </c>
      <c r="N389" s="5">
        <v>364</v>
      </c>
      <c r="O389" s="5">
        <v>684593</v>
      </c>
      <c r="P389" t="s">
        <v>262</v>
      </c>
      <c r="Q389" t="s">
        <v>55</v>
      </c>
      <c r="R389" t="s">
        <v>42</v>
      </c>
      <c r="S389" t="s">
        <v>576</v>
      </c>
      <c r="T389" t="s">
        <v>44</v>
      </c>
      <c r="U389" t="s">
        <v>45</v>
      </c>
      <c r="V389">
        <v>31306180</v>
      </c>
      <c r="W389">
        <v>2017</v>
      </c>
      <c r="X389" t="s">
        <v>232</v>
      </c>
      <c r="Y389" t="s">
        <v>47</v>
      </c>
      <c r="Z389" t="s">
        <v>58</v>
      </c>
      <c r="AA389" t="s">
        <v>47</v>
      </c>
      <c r="AB389" t="s">
        <v>255</v>
      </c>
    </row>
    <row r="390" spans="1:28" x14ac:dyDescent="0.25">
      <c r="A390" t="s">
        <v>32</v>
      </c>
      <c r="B390" t="s">
        <v>33</v>
      </c>
      <c r="C390" t="s">
        <v>247</v>
      </c>
      <c r="D390" s="2">
        <v>83252102</v>
      </c>
      <c r="E390" t="s">
        <v>51</v>
      </c>
      <c r="F390" s="3">
        <v>11105</v>
      </c>
      <c r="G390">
        <v>20170217</v>
      </c>
      <c r="H390" s="4">
        <v>1306</v>
      </c>
      <c r="I390">
        <v>1695836</v>
      </c>
      <c r="J390" s="5">
        <v>5844</v>
      </c>
      <c r="K390" t="s">
        <v>37</v>
      </c>
      <c r="L390" t="s">
        <v>52</v>
      </c>
      <c r="M390" t="s">
        <v>53</v>
      </c>
      <c r="N390" s="5">
        <v>6</v>
      </c>
      <c r="O390" s="5">
        <v>35064</v>
      </c>
      <c r="P390" t="s">
        <v>264</v>
      </c>
      <c r="Q390" t="s">
        <v>55</v>
      </c>
      <c r="R390" t="s">
        <v>56</v>
      </c>
      <c r="S390" t="s">
        <v>577</v>
      </c>
      <c r="T390" t="s">
        <v>44</v>
      </c>
      <c r="U390" t="s">
        <v>45</v>
      </c>
      <c r="V390">
        <v>0</v>
      </c>
      <c r="W390">
        <v>2017</v>
      </c>
      <c r="X390" t="s">
        <v>232</v>
      </c>
      <c r="Y390" t="s">
        <v>47</v>
      </c>
      <c r="Z390" t="s">
        <v>58</v>
      </c>
      <c r="AA390" t="s">
        <v>47</v>
      </c>
      <c r="AB390" t="s">
        <v>255</v>
      </c>
    </row>
    <row r="391" spans="1:28" x14ac:dyDescent="0.25">
      <c r="A391" t="s">
        <v>32</v>
      </c>
      <c r="B391" t="s">
        <v>72</v>
      </c>
      <c r="C391" t="s">
        <v>488</v>
      </c>
      <c r="D391" s="2">
        <v>83252109</v>
      </c>
      <c r="E391" t="s">
        <v>51</v>
      </c>
      <c r="F391" s="3">
        <v>6137</v>
      </c>
      <c r="G391">
        <v>20170217</v>
      </c>
      <c r="H391" s="4">
        <v>750</v>
      </c>
      <c r="I391">
        <v>1691606</v>
      </c>
      <c r="J391" s="5">
        <v>3621</v>
      </c>
      <c r="K391" t="s">
        <v>37</v>
      </c>
      <c r="L391" t="s">
        <v>52</v>
      </c>
      <c r="M391" t="s">
        <v>53</v>
      </c>
      <c r="N391" s="5">
        <v>43</v>
      </c>
      <c r="O391" s="5">
        <v>155703</v>
      </c>
      <c r="P391" t="s">
        <v>258</v>
      </c>
      <c r="Q391" t="s">
        <v>68</v>
      </c>
      <c r="R391" t="s">
        <v>42</v>
      </c>
      <c r="S391" t="s">
        <v>578</v>
      </c>
      <c r="T391" t="s">
        <v>44</v>
      </c>
      <c r="U391" t="s">
        <v>45</v>
      </c>
      <c r="V391">
        <v>0</v>
      </c>
      <c r="W391">
        <v>2017</v>
      </c>
      <c r="X391" t="s">
        <v>232</v>
      </c>
      <c r="Y391" t="s">
        <v>47</v>
      </c>
      <c r="Z391" t="s">
        <v>58</v>
      </c>
      <c r="AA391" t="s">
        <v>47</v>
      </c>
      <c r="AB391" t="s">
        <v>255</v>
      </c>
    </row>
    <row r="392" spans="1:28" x14ac:dyDescent="0.25">
      <c r="A392" t="s">
        <v>32</v>
      </c>
      <c r="B392" t="s">
        <v>33</v>
      </c>
      <c r="C392" t="s">
        <v>79</v>
      </c>
      <c r="D392" s="2">
        <v>82931101</v>
      </c>
      <c r="E392" t="s">
        <v>64</v>
      </c>
      <c r="F392" s="3" t="s">
        <v>579</v>
      </c>
      <c r="G392">
        <v>20170217</v>
      </c>
      <c r="H392" s="4">
        <v>501</v>
      </c>
      <c r="I392">
        <v>1691237</v>
      </c>
      <c r="J392" s="5">
        <v>1896</v>
      </c>
      <c r="K392" t="s">
        <v>37</v>
      </c>
      <c r="L392" t="s">
        <v>52</v>
      </c>
      <c r="M392" t="s">
        <v>53</v>
      </c>
      <c r="N392" s="5">
        <v>296</v>
      </c>
      <c r="O392" s="5">
        <v>149623</v>
      </c>
      <c r="P392" t="s">
        <v>580</v>
      </c>
      <c r="Q392" t="s">
        <v>55</v>
      </c>
      <c r="R392" t="s">
        <v>56</v>
      </c>
      <c r="S392" t="s">
        <v>581</v>
      </c>
      <c r="T392" t="s">
        <v>44</v>
      </c>
      <c r="U392" t="s">
        <v>45</v>
      </c>
      <c r="V392">
        <v>31306188</v>
      </c>
      <c r="W392">
        <v>2017</v>
      </c>
      <c r="X392" t="s">
        <v>232</v>
      </c>
      <c r="Y392" t="s">
        <v>47</v>
      </c>
      <c r="Z392" t="s">
        <v>85</v>
      </c>
      <c r="AA392" t="s">
        <v>47</v>
      </c>
      <c r="AB392" t="s">
        <v>255</v>
      </c>
    </row>
    <row r="393" spans="1:28" x14ac:dyDescent="0.25">
      <c r="A393" t="s">
        <v>32</v>
      </c>
      <c r="B393" t="s">
        <v>33</v>
      </c>
      <c r="C393" t="s">
        <v>79</v>
      </c>
      <c r="D393" s="2">
        <v>82931101</v>
      </c>
      <c r="E393" t="s">
        <v>51</v>
      </c>
      <c r="F393" s="3">
        <v>8511</v>
      </c>
      <c r="G393">
        <v>20170217</v>
      </c>
      <c r="H393" s="4">
        <v>1231</v>
      </c>
      <c r="I393">
        <v>1695769</v>
      </c>
      <c r="J393" s="5">
        <v>3506</v>
      </c>
      <c r="K393" t="s">
        <v>37</v>
      </c>
      <c r="L393" t="s">
        <v>52</v>
      </c>
      <c r="M393" t="s">
        <v>53</v>
      </c>
      <c r="N393" s="5">
        <v>14</v>
      </c>
      <c r="O393" s="5">
        <v>49084</v>
      </c>
      <c r="P393" t="s">
        <v>275</v>
      </c>
      <c r="Q393" t="s">
        <v>68</v>
      </c>
      <c r="R393" t="s">
        <v>42</v>
      </c>
      <c r="S393" t="s">
        <v>582</v>
      </c>
      <c r="T393" t="s">
        <v>44</v>
      </c>
      <c r="U393" t="s">
        <v>45</v>
      </c>
      <c r="V393">
        <v>31306188</v>
      </c>
      <c r="W393">
        <v>2017</v>
      </c>
      <c r="X393" t="s">
        <v>232</v>
      </c>
      <c r="Y393" t="s">
        <v>47</v>
      </c>
      <c r="Z393" t="s">
        <v>58</v>
      </c>
      <c r="AA393" t="s">
        <v>47</v>
      </c>
      <c r="AB393" t="s">
        <v>255</v>
      </c>
    </row>
    <row r="394" spans="1:28" x14ac:dyDescent="0.25">
      <c r="A394" t="s">
        <v>32</v>
      </c>
      <c r="B394" t="s">
        <v>33</v>
      </c>
      <c r="C394" t="s">
        <v>79</v>
      </c>
      <c r="D394" s="2">
        <v>82931101</v>
      </c>
      <c r="E394" t="s">
        <v>51</v>
      </c>
      <c r="F394" s="3">
        <v>9827</v>
      </c>
      <c r="G394">
        <v>20170217</v>
      </c>
      <c r="H394" s="4">
        <v>1330</v>
      </c>
      <c r="I394">
        <v>1696022</v>
      </c>
      <c r="J394" s="5">
        <v>4272</v>
      </c>
      <c r="K394" t="s">
        <v>37</v>
      </c>
      <c r="L394" t="s">
        <v>52</v>
      </c>
      <c r="M394" t="s">
        <v>53</v>
      </c>
      <c r="N394" s="5">
        <v>32</v>
      </c>
      <c r="O394" s="5">
        <v>136704</v>
      </c>
      <c r="P394" t="s">
        <v>583</v>
      </c>
      <c r="Q394" t="s">
        <v>55</v>
      </c>
      <c r="R394" t="s">
        <v>42</v>
      </c>
      <c r="S394" t="s">
        <v>584</v>
      </c>
      <c r="T394" t="s">
        <v>44</v>
      </c>
      <c r="U394" t="s">
        <v>45</v>
      </c>
      <c r="V394">
        <v>0</v>
      </c>
      <c r="W394">
        <v>2017</v>
      </c>
      <c r="X394" t="s">
        <v>232</v>
      </c>
      <c r="Y394" t="s">
        <v>47</v>
      </c>
      <c r="Z394" t="s">
        <v>58</v>
      </c>
      <c r="AA394" t="s">
        <v>47</v>
      </c>
      <c r="AB394" t="s">
        <v>255</v>
      </c>
    </row>
    <row r="395" spans="1:28" x14ac:dyDescent="0.25">
      <c r="A395" t="s">
        <v>32</v>
      </c>
      <c r="B395" t="s">
        <v>33</v>
      </c>
      <c r="C395" t="s">
        <v>79</v>
      </c>
      <c r="D395" s="2">
        <v>82931101</v>
      </c>
      <c r="E395" t="s">
        <v>51</v>
      </c>
      <c r="F395" s="3">
        <v>7371</v>
      </c>
      <c r="G395">
        <v>20170217</v>
      </c>
      <c r="H395" s="4">
        <v>1633</v>
      </c>
      <c r="I395">
        <v>1697398</v>
      </c>
      <c r="J395" s="5">
        <v>102</v>
      </c>
      <c r="K395" t="s">
        <v>37</v>
      </c>
      <c r="L395" t="s">
        <v>52</v>
      </c>
      <c r="M395" t="s">
        <v>59</v>
      </c>
      <c r="N395" s="5">
        <v>5</v>
      </c>
      <c r="O395" s="5">
        <v>510</v>
      </c>
      <c r="P395" t="s">
        <v>278</v>
      </c>
      <c r="Q395" t="s">
        <v>55</v>
      </c>
      <c r="R395" t="s">
        <v>42</v>
      </c>
      <c r="S395" t="s">
        <v>585</v>
      </c>
      <c r="T395" t="s">
        <v>44</v>
      </c>
      <c r="U395" t="s">
        <v>45</v>
      </c>
      <c r="V395">
        <v>0</v>
      </c>
      <c r="W395">
        <v>2017</v>
      </c>
      <c r="X395" t="s">
        <v>232</v>
      </c>
      <c r="Y395" t="s">
        <v>47</v>
      </c>
      <c r="Z395" t="s">
        <v>76</v>
      </c>
      <c r="AA395" t="s">
        <v>47</v>
      </c>
      <c r="AB395" t="s">
        <v>255</v>
      </c>
    </row>
    <row r="396" spans="1:28" x14ac:dyDescent="0.25">
      <c r="A396" t="s">
        <v>32</v>
      </c>
      <c r="B396" t="s">
        <v>72</v>
      </c>
      <c r="C396" t="s">
        <v>586</v>
      </c>
      <c r="D396" s="2">
        <v>182731101</v>
      </c>
      <c r="E396" t="s">
        <v>35</v>
      </c>
      <c r="F396" s="3">
        <v>3026</v>
      </c>
      <c r="G396">
        <v>20170217</v>
      </c>
      <c r="H396" s="4">
        <v>505</v>
      </c>
      <c r="I396">
        <v>1690928</v>
      </c>
      <c r="J396" s="5">
        <v>9195</v>
      </c>
      <c r="K396" t="s">
        <v>37</v>
      </c>
      <c r="L396" t="s">
        <v>52</v>
      </c>
      <c r="M396" t="s">
        <v>53</v>
      </c>
      <c r="N396" s="5">
        <v>706</v>
      </c>
      <c r="O396" s="5">
        <v>2064974</v>
      </c>
      <c r="P396" t="s">
        <v>570</v>
      </c>
      <c r="Q396" t="s">
        <v>55</v>
      </c>
      <c r="R396" t="s">
        <v>42</v>
      </c>
      <c r="S396" t="s">
        <v>587</v>
      </c>
      <c r="T396" t="s">
        <v>44</v>
      </c>
      <c r="U396" t="s">
        <v>45</v>
      </c>
      <c r="V396">
        <v>0</v>
      </c>
      <c r="W396">
        <v>2017</v>
      </c>
      <c r="X396" t="s">
        <v>232</v>
      </c>
      <c r="Y396" t="s">
        <v>47</v>
      </c>
      <c r="Z396" t="s">
        <v>58</v>
      </c>
      <c r="AA396" t="s">
        <v>47</v>
      </c>
      <c r="AB396" t="s">
        <v>255</v>
      </c>
    </row>
    <row r="397" spans="1:28" x14ac:dyDescent="0.25">
      <c r="A397" t="s">
        <v>32</v>
      </c>
      <c r="B397" t="s">
        <v>72</v>
      </c>
      <c r="C397" t="s">
        <v>182</v>
      </c>
      <c r="D397" s="2">
        <v>83692104</v>
      </c>
      <c r="E397" t="s">
        <v>51</v>
      </c>
      <c r="F397" s="3">
        <v>3889</v>
      </c>
      <c r="G397">
        <v>20170217</v>
      </c>
      <c r="H397" s="4">
        <v>843</v>
      </c>
      <c r="I397">
        <v>1692466</v>
      </c>
      <c r="J397" s="5">
        <v>5929</v>
      </c>
      <c r="K397" t="s">
        <v>37</v>
      </c>
      <c r="L397" t="s">
        <v>52</v>
      </c>
      <c r="M397" t="s">
        <v>588</v>
      </c>
      <c r="N397" s="5">
        <v>70</v>
      </c>
      <c r="O397" s="5">
        <v>25157</v>
      </c>
      <c r="P397" t="s">
        <v>318</v>
      </c>
      <c r="Q397" t="s">
        <v>55</v>
      </c>
      <c r="R397" t="s">
        <v>42</v>
      </c>
      <c r="S397" t="s">
        <v>589</v>
      </c>
      <c r="T397" t="s">
        <v>44</v>
      </c>
      <c r="U397" t="s">
        <v>45</v>
      </c>
      <c r="V397">
        <v>0</v>
      </c>
      <c r="W397">
        <v>2017</v>
      </c>
      <c r="X397" t="s">
        <v>232</v>
      </c>
      <c r="Y397" t="s">
        <v>47</v>
      </c>
      <c r="Z397" t="s">
        <v>58</v>
      </c>
      <c r="AA397" t="s">
        <v>47</v>
      </c>
      <c r="AB397" t="s">
        <v>255</v>
      </c>
    </row>
    <row r="398" spans="1:28" x14ac:dyDescent="0.25">
      <c r="A398" t="s">
        <v>32</v>
      </c>
      <c r="B398" t="s">
        <v>72</v>
      </c>
      <c r="C398" t="s">
        <v>182</v>
      </c>
      <c r="D398" s="2">
        <v>83692104</v>
      </c>
      <c r="E398" t="s">
        <v>35</v>
      </c>
      <c r="F398" s="3">
        <v>10954</v>
      </c>
      <c r="G398">
        <v>20170217</v>
      </c>
      <c r="H398" s="4">
        <v>2147</v>
      </c>
      <c r="I398">
        <v>1698528</v>
      </c>
      <c r="J398" s="5">
        <v>1347</v>
      </c>
      <c r="K398" t="s">
        <v>37</v>
      </c>
      <c r="L398" t="s">
        <v>52</v>
      </c>
      <c r="M398" t="s">
        <v>53</v>
      </c>
      <c r="N398" s="5">
        <v>430</v>
      </c>
      <c r="O398" s="5">
        <v>392418</v>
      </c>
      <c r="P398" t="s">
        <v>383</v>
      </c>
      <c r="Q398" t="s">
        <v>55</v>
      </c>
      <c r="R398" t="s">
        <v>42</v>
      </c>
      <c r="S398" t="s">
        <v>590</v>
      </c>
      <c r="T398" t="s">
        <v>44</v>
      </c>
      <c r="U398" t="s">
        <v>45</v>
      </c>
      <c r="V398">
        <v>31306188</v>
      </c>
      <c r="W398">
        <v>2017</v>
      </c>
      <c r="X398" t="s">
        <v>232</v>
      </c>
      <c r="Y398" t="s">
        <v>47</v>
      </c>
      <c r="Z398" t="s">
        <v>58</v>
      </c>
      <c r="AA398" t="s">
        <v>47</v>
      </c>
      <c r="AB398" t="s">
        <v>255</v>
      </c>
    </row>
    <row r="399" spans="1:28" x14ac:dyDescent="0.25">
      <c r="A399" t="s">
        <v>32</v>
      </c>
      <c r="B399" t="s">
        <v>72</v>
      </c>
      <c r="C399" t="s">
        <v>182</v>
      </c>
      <c r="D399" s="2">
        <v>83692104</v>
      </c>
      <c r="E399" t="s">
        <v>51</v>
      </c>
      <c r="F399" s="3">
        <v>2199</v>
      </c>
      <c r="G399">
        <v>20170217</v>
      </c>
      <c r="H399" s="4">
        <v>825</v>
      </c>
      <c r="I399">
        <v>1698735</v>
      </c>
      <c r="J399" s="5">
        <v>4665</v>
      </c>
      <c r="K399" t="s">
        <v>37</v>
      </c>
      <c r="L399" t="s">
        <v>52</v>
      </c>
      <c r="M399" t="s">
        <v>53</v>
      </c>
      <c r="N399" s="5">
        <v>30</v>
      </c>
      <c r="O399" s="5">
        <v>139950</v>
      </c>
      <c r="P399" t="s">
        <v>383</v>
      </c>
      <c r="Q399" t="s">
        <v>55</v>
      </c>
      <c r="R399" t="s">
        <v>42</v>
      </c>
      <c r="S399" t="s">
        <v>591</v>
      </c>
      <c r="T399" t="s">
        <v>44</v>
      </c>
      <c r="U399" t="s">
        <v>45</v>
      </c>
      <c r="V399">
        <v>0</v>
      </c>
      <c r="W399">
        <v>2017</v>
      </c>
      <c r="X399" t="s">
        <v>232</v>
      </c>
      <c r="Y399" t="s">
        <v>47</v>
      </c>
      <c r="Z399" t="s">
        <v>58</v>
      </c>
      <c r="AA399" t="s">
        <v>47</v>
      </c>
      <c r="AB399" t="s">
        <v>255</v>
      </c>
    </row>
    <row r="400" spans="1:28" x14ac:dyDescent="0.25">
      <c r="A400" t="s">
        <v>32</v>
      </c>
      <c r="B400" t="s">
        <v>33</v>
      </c>
      <c r="C400" t="s">
        <v>182</v>
      </c>
      <c r="D400" s="2">
        <v>83692104</v>
      </c>
      <c r="E400" t="s">
        <v>51</v>
      </c>
      <c r="F400" s="3">
        <v>6647</v>
      </c>
      <c r="G400">
        <v>20170217</v>
      </c>
      <c r="H400" s="4">
        <v>901</v>
      </c>
      <c r="I400">
        <v>1703506</v>
      </c>
      <c r="J400" s="5">
        <v>5084</v>
      </c>
      <c r="K400" t="s">
        <v>37</v>
      </c>
      <c r="L400" t="s">
        <v>346</v>
      </c>
      <c r="M400" t="s">
        <v>347</v>
      </c>
      <c r="N400" s="5">
        <v>8</v>
      </c>
      <c r="O400" s="5">
        <v>40672</v>
      </c>
      <c r="P400" t="s">
        <v>570</v>
      </c>
      <c r="Q400" t="s">
        <v>55</v>
      </c>
      <c r="R400" t="s">
        <v>42</v>
      </c>
      <c r="S400" t="s">
        <v>592</v>
      </c>
      <c r="T400" t="s">
        <v>44</v>
      </c>
      <c r="U400" t="s">
        <v>45</v>
      </c>
      <c r="V400">
        <v>0</v>
      </c>
      <c r="W400">
        <v>2017</v>
      </c>
      <c r="X400" t="s">
        <v>232</v>
      </c>
      <c r="Y400" t="s">
        <v>47</v>
      </c>
      <c r="Z400" t="s">
        <v>76</v>
      </c>
      <c r="AA400" t="s">
        <v>47</v>
      </c>
      <c r="AB400" t="s">
        <v>255</v>
      </c>
    </row>
    <row r="401" spans="1:28" x14ac:dyDescent="0.25">
      <c r="A401" t="s">
        <v>32</v>
      </c>
      <c r="B401" t="s">
        <v>33</v>
      </c>
      <c r="C401" t="s">
        <v>182</v>
      </c>
      <c r="D401" s="2">
        <v>83692104</v>
      </c>
      <c r="E401" t="s">
        <v>51</v>
      </c>
      <c r="F401" s="3">
        <v>11305</v>
      </c>
      <c r="G401">
        <v>20170217</v>
      </c>
      <c r="H401" s="4">
        <v>901</v>
      </c>
      <c r="I401">
        <v>1706770</v>
      </c>
      <c r="J401" s="5">
        <v>5914</v>
      </c>
      <c r="K401" t="s">
        <v>37</v>
      </c>
      <c r="L401" t="s">
        <v>52</v>
      </c>
      <c r="M401" t="s">
        <v>53</v>
      </c>
      <c r="N401" s="5">
        <v>13</v>
      </c>
      <c r="O401" s="5">
        <v>76882</v>
      </c>
      <c r="P401" t="s">
        <v>570</v>
      </c>
      <c r="Q401" t="s">
        <v>55</v>
      </c>
      <c r="R401" t="s">
        <v>42</v>
      </c>
      <c r="S401" t="s">
        <v>593</v>
      </c>
      <c r="T401" t="s">
        <v>44</v>
      </c>
      <c r="U401" t="s">
        <v>45</v>
      </c>
      <c r="V401">
        <v>0</v>
      </c>
      <c r="W401">
        <v>2017</v>
      </c>
      <c r="X401" t="s">
        <v>232</v>
      </c>
      <c r="Y401" t="s">
        <v>47</v>
      </c>
      <c r="Z401" t="s">
        <v>154</v>
      </c>
      <c r="AA401" t="s">
        <v>47</v>
      </c>
      <c r="AB401" t="s">
        <v>255</v>
      </c>
    </row>
    <row r="402" spans="1:28" x14ac:dyDescent="0.25">
      <c r="A402" t="s">
        <v>32</v>
      </c>
      <c r="B402" t="s">
        <v>72</v>
      </c>
      <c r="C402" t="s">
        <v>185</v>
      </c>
      <c r="D402" s="2">
        <v>83692105</v>
      </c>
      <c r="E402" t="s">
        <v>51</v>
      </c>
      <c r="F402" s="3">
        <v>8595</v>
      </c>
      <c r="G402">
        <v>20170217</v>
      </c>
      <c r="H402" s="4">
        <v>824</v>
      </c>
      <c r="I402">
        <v>1692151</v>
      </c>
      <c r="J402" s="5">
        <v>3174</v>
      </c>
      <c r="K402" t="s">
        <v>37</v>
      </c>
      <c r="L402" t="s">
        <v>52</v>
      </c>
      <c r="M402" t="s">
        <v>53</v>
      </c>
      <c r="N402" s="5">
        <v>43</v>
      </c>
      <c r="O402" s="5">
        <v>136482</v>
      </c>
      <c r="P402" t="s">
        <v>258</v>
      </c>
      <c r="Q402" t="s">
        <v>68</v>
      </c>
      <c r="R402" t="s">
        <v>42</v>
      </c>
      <c r="S402" t="s">
        <v>594</v>
      </c>
      <c r="T402" t="s">
        <v>44</v>
      </c>
      <c r="U402" t="s">
        <v>45</v>
      </c>
      <c r="V402">
        <v>0</v>
      </c>
      <c r="W402">
        <v>2017</v>
      </c>
      <c r="X402" t="s">
        <v>232</v>
      </c>
      <c r="Y402" t="s">
        <v>47</v>
      </c>
      <c r="Z402" t="s">
        <v>58</v>
      </c>
      <c r="AA402" t="s">
        <v>47</v>
      </c>
      <c r="AB402" t="s">
        <v>255</v>
      </c>
    </row>
    <row r="403" spans="1:28" x14ac:dyDescent="0.25">
      <c r="A403" t="s">
        <v>32</v>
      </c>
      <c r="B403" t="s">
        <v>33</v>
      </c>
      <c r="C403" t="s">
        <v>185</v>
      </c>
      <c r="D403" s="2">
        <v>83692105</v>
      </c>
      <c r="E403" t="s">
        <v>51</v>
      </c>
      <c r="F403" s="3">
        <v>6121</v>
      </c>
      <c r="G403">
        <v>20170217</v>
      </c>
      <c r="H403" s="4">
        <v>828</v>
      </c>
      <c r="I403">
        <v>1694719</v>
      </c>
      <c r="J403" s="5">
        <v>3043</v>
      </c>
      <c r="K403" t="s">
        <v>37</v>
      </c>
      <c r="L403" t="s">
        <v>52</v>
      </c>
      <c r="M403" t="s">
        <v>53</v>
      </c>
      <c r="N403" s="5">
        <v>109</v>
      </c>
      <c r="O403" s="5">
        <v>331687</v>
      </c>
      <c r="P403" t="s">
        <v>258</v>
      </c>
      <c r="Q403" t="s">
        <v>55</v>
      </c>
      <c r="R403" t="s">
        <v>42</v>
      </c>
      <c r="S403" t="s">
        <v>595</v>
      </c>
      <c r="T403" t="s">
        <v>44</v>
      </c>
      <c r="U403" t="s">
        <v>45</v>
      </c>
      <c r="V403">
        <v>0</v>
      </c>
      <c r="W403">
        <v>2017</v>
      </c>
      <c r="X403" t="s">
        <v>232</v>
      </c>
      <c r="Y403" t="s">
        <v>47</v>
      </c>
      <c r="Z403" t="s">
        <v>58</v>
      </c>
      <c r="AA403" t="s">
        <v>47</v>
      </c>
      <c r="AB403" t="s">
        <v>255</v>
      </c>
    </row>
    <row r="404" spans="1:28" x14ac:dyDescent="0.25">
      <c r="A404" t="s">
        <v>32</v>
      </c>
      <c r="B404" t="s">
        <v>72</v>
      </c>
      <c r="C404" t="s">
        <v>378</v>
      </c>
      <c r="D404" s="2">
        <v>182742104</v>
      </c>
      <c r="E404" t="s">
        <v>51</v>
      </c>
      <c r="F404" s="3">
        <v>6773</v>
      </c>
      <c r="G404">
        <v>20170217</v>
      </c>
      <c r="H404" s="4">
        <v>1837</v>
      </c>
      <c r="I404">
        <v>1698283</v>
      </c>
      <c r="J404" s="5">
        <v>2659</v>
      </c>
      <c r="K404" t="s">
        <v>37</v>
      </c>
      <c r="L404" t="s">
        <v>52</v>
      </c>
      <c r="M404" t="s">
        <v>53</v>
      </c>
      <c r="N404" s="5">
        <v>87</v>
      </c>
      <c r="O404" s="5">
        <v>231333</v>
      </c>
      <c r="P404" t="s">
        <v>318</v>
      </c>
      <c r="Q404" t="s">
        <v>55</v>
      </c>
      <c r="R404" t="s">
        <v>42</v>
      </c>
      <c r="S404" t="s">
        <v>596</v>
      </c>
      <c r="T404" t="s">
        <v>44</v>
      </c>
      <c r="U404" t="s">
        <v>45</v>
      </c>
      <c r="V404">
        <v>0</v>
      </c>
      <c r="W404">
        <v>2017</v>
      </c>
      <c r="X404" t="s">
        <v>232</v>
      </c>
      <c r="Y404" t="s">
        <v>47</v>
      </c>
      <c r="Z404" t="s">
        <v>58</v>
      </c>
      <c r="AA404" t="s">
        <v>47</v>
      </c>
      <c r="AB404" t="s">
        <v>255</v>
      </c>
    </row>
    <row r="405" spans="1:28" x14ac:dyDescent="0.25">
      <c r="A405" t="s">
        <v>32</v>
      </c>
      <c r="B405" t="s">
        <v>72</v>
      </c>
      <c r="C405" t="s">
        <v>415</v>
      </c>
      <c r="D405" s="2">
        <v>183181101</v>
      </c>
      <c r="E405" t="s">
        <v>51</v>
      </c>
      <c r="F405" s="3">
        <v>4245</v>
      </c>
      <c r="G405">
        <v>20170217</v>
      </c>
      <c r="H405" s="4">
        <v>938</v>
      </c>
      <c r="I405">
        <v>1693433</v>
      </c>
      <c r="J405" s="5">
        <v>4621</v>
      </c>
      <c r="K405" t="s">
        <v>37</v>
      </c>
      <c r="L405" t="s">
        <v>52</v>
      </c>
      <c r="M405" t="s">
        <v>53</v>
      </c>
      <c r="N405" s="5">
        <v>27</v>
      </c>
      <c r="O405" s="5">
        <v>90909</v>
      </c>
      <c r="P405" t="s">
        <v>275</v>
      </c>
      <c r="Q405" t="s">
        <v>55</v>
      </c>
      <c r="R405" t="s">
        <v>42</v>
      </c>
      <c r="S405" t="s">
        <v>597</v>
      </c>
      <c r="T405" t="s">
        <v>44</v>
      </c>
      <c r="U405" t="s">
        <v>45</v>
      </c>
      <c r="V405">
        <v>0</v>
      </c>
      <c r="W405">
        <v>2017</v>
      </c>
      <c r="X405" t="s">
        <v>232</v>
      </c>
      <c r="Y405" t="s">
        <v>47</v>
      </c>
      <c r="Z405" t="s">
        <v>58</v>
      </c>
      <c r="AA405" t="s">
        <v>47</v>
      </c>
      <c r="AB405" t="s">
        <v>255</v>
      </c>
    </row>
    <row r="406" spans="1:28" x14ac:dyDescent="0.25">
      <c r="A406" t="s">
        <v>32</v>
      </c>
      <c r="B406" t="s">
        <v>72</v>
      </c>
      <c r="C406" t="s">
        <v>415</v>
      </c>
      <c r="D406" s="2">
        <v>183181101</v>
      </c>
      <c r="E406" t="s">
        <v>51</v>
      </c>
      <c r="F406" s="3">
        <v>4097</v>
      </c>
      <c r="G406">
        <v>20170217</v>
      </c>
      <c r="H406" s="4">
        <v>606</v>
      </c>
      <c r="I406">
        <v>1701681</v>
      </c>
      <c r="J406" s="5">
        <v>4834</v>
      </c>
      <c r="K406" t="s">
        <v>37</v>
      </c>
      <c r="L406" t="s">
        <v>52</v>
      </c>
      <c r="M406" t="s">
        <v>53</v>
      </c>
      <c r="N406" s="5">
        <v>4</v>
      </c>
      <c r="O406" s="5">
        <v>19336</v>
      </c>
      <c r="P406" t="s">
        <v>570</v>
      </c>
      <c r="Q406" t="s">
        <v>55</v>
      </c>
      <c r="R406" t="s">
        <v>42</v>
      </c>
      <c r="S406" t="s">
        <v>598</v>
      </c>
      <c r="T406" t="s">
        <v>44</v>
      </c>
      <c r="U406" t="s">
        <v>45</v>
      </c>
      <c r="V406">
        <v>0</v>
      </c>
      <c r="W406">
        <v>2017</v>
      </c>
      <c r="X406" t="s">
        <v>232</v>
      </c>
      <c r="Y406" t="s">
        <v>47</v>
      </c>
      <c r="Z406" t="s">
        <v>58</v>
      </c>
      <c r="AA406" t="s">
        <v>47</v>
      </c>
      <c r="AB406" t="s">
        <v>255</v>
      </c>
    </row>
    <row r="407" spans="1:28" x14ac:dyDescent="0.25">
      <c r="A407" t="s">
        <v>32</v>
      </c>
      <c r="B407" t="s">
        <v>33</v>
      </c>
      <c r="C407" t="s">
        <v>114</v>
      </c>
      <c r="D407" s="2">
        <v>83622105</v>
      </c>
      <c r="E407" t="s">
        <v>51</v>
      </c>
      <c r="F407" s="3">
        <v>10717</v>
      </c>
      <c r="G407">
        <v>20170218</v>
      </c>
      <c r="H407" s="4">
        <v>1009</v>
      </c>
      <c r="I407">
        <v>1699415</v>
      </c>
      <c r="J407" s="5">
        <v>5988</v>
      </c>
      <c r="K407" t="s">
        <v>37</v>
      </c>
      <c r="L407" t="s">
        <v>52</v>
      </c>
      <c r="M407" t="s">
        <v>53</v>
      </c>
      <c r="N407" s="5">
        <v>26</v>
      </c>
      <c r="O407" s="5">
        <v>50478</v>
      </c>
      <c r="P407" t="s">
        <v>262</v>
      </c>
      <c r="Q407" t="s">
        <v>55</v>
      </c>
      <c r="R407" t="s">
        <v>42</v>
      </c>
      <c r="S407" t="s">
        <v>599</v>
      </c>
      <c r="T407" t="s">
        <v>44</v>
      </c>
      <c r="U407" t="s">
        <v>45</v>
      </c>
      <c r="V407">
        <v>0</v>
      </c>
      <c r="W407">
        <v>2017</v>
      </c>
      <c r="X407" t="s">
        <v>232</v>
      </c>
      <c r="Y407" t="s">
        <v>47</v>
      </c>
      <c r="Z407" t="s">
        <v>58</v>
      </c>
      <c r="AA407" t="s">
        <v>47</v>
      </c>
      <c r="AB407" t="s">
        <v>255</v>
      </c>
    </row>
    <row r="408" spans="1:28" x14ac:dyDescent="0.25">
      <c r="A408" t="s">
        <v>32</v>
      </c>
      <c r="B408" t="s">
        <v>33</v>
      </c>
      <c r="C408" t="s">
        <v>70</v>
      </c>
      <c r="D408" s="2">
        <v>83622106</v>
      </c>
      <c r="E408" t="s">
        <v>51</v>
      </c>
      <c r="F408" s="3">
        <v>11935</v>
      </c>
      <c r="G408">
        <v>20170218</v>
      </c>
      <c r="H408" s="4">
        <v>1613</v>
      </c>
      <c r="I408">
        <v>1694376</v>
      </c>
      <c r="J408" s="5">
        <v>1653</v>
      </c>
      <c r="K408" t="s">
        <v>37</v>
      </c>
      <c r="L408" t="s">
        <v>52</v>
      </c>
      <c r="M408" t="s">
        <v>53</v>
      </c>
      <c r="N408" s="5">
        <v>5</v>
      </c>
      <c r="O408" s="5">
        <v>8265</v>
      </c>
      <c r="P408" t="s">
        <v>600</v>
      </c>
      <c r="Q408" t="s">
        <v>55</v>
      </c>
      <c r="R408" t="s">
        <v>42</v>
      </c>
      <c r="S408" t="s">
        <v>601</v>
      </c>
      <c r="T408" t="s">
        <v>44</v>
      </c>
      <c r="U408" t="s">
        <v>45</v>
      </c>
      <c r="V408">
        <v>0</v>
      </c>
      <c r="W408">
        <v>2017</v>
      </c>
      <c r="X408" t="s">
        <v>232</v>
      </c>
      <c r="Y408" t="s">
        <v>47</v>
      </c>
      <c r="Z408" t="s">
        <v>58</v>
      </c>
      <c r="AA408" t="s">
        <v>47</v>
      </c>
      <c r="AB408" t="s">
        <v>255</v>
      </c>
    </row>
    <row r="409" spans="1:28" x14ac:dyDescent="0.25">
      <c r="A409" t="s">
        <v>32</v>
      </c>
      <c r="B409" t="s">
        <v>72</v>
      </c>
      <c r="C409" t="s">
        <v>73</v>
      </c>
      <c r="D409" s="2">
        <v>182222103</v>
      </c>
      <c r="E409" t="s">
        <v>51</v>
      </c>
      <c r="F409" s="3">
        <v>2235</v>
      </c>
      <c r="G409">
        <v>20170218</v>
      </c>
      <c r="H409" s="4">
        <v>341</v>
      </c>
      <c r="I409">
        <v>1698824</v>
      </c>
      <c r="J409" s="5">
        <v>4932</v>
      </c>
      <c r="K409" t="s">
        <v>37</v>
      </c>
      <c r="L409" t="s">
        <v>52</v>
      </c>
      <c r="M409" t="s">
        <v>53</v>
      </c>
      <c r="N409" s="5">
        <v>38</v>
      </c>
      <c r="O409" s="5">
        <v>83040</v>
      </c>
      <c r="P409" t="s">
        <v>555</v>
      </c>
      <c r="Q409" t="s">
        <v>55</v>
      </c>
      <c r="R409" t="s">
        <v>42</v>
      </c>
      <c r="S409" t="s">
        <v>602</v>
      </c>
      <c r="T409" t="s">
        <v>44</v>
      </c>
      <c r="U409" t="s">
        <v>45</v>
      </c>
      <c r="V409">
        <v>0</v>
      </c>
      <c r="W409">
        <v>2017</v>
      </c>
      <c r="X409" t="s">
        <v>232</v>
      </c>
      <c r="Y409" t="s">
        <v>47</v>
      </c>
      <c r="Z409" t="s">
        <v>58</v>
      </c>
      <c r="AA409" t="s">
        <v>47</v>
      </c>
      <c r="AB409" t="s">
        <v>255</v>
      </c>
    </row>
    <row r="410" spans="1:28" x14ac:dyDescent="0.25">
      <c r="A410" t="s">
        <v>32</v>
      </c>
      <c r="B410" t="s">
        <v>72</v>
      </c>
      <c r="C410" t="s">
        <v>603</v>
      </c>
      <c r="D410" s="2">
        <v>182492106</v>
      </c>
      <c r="E410" t="s">
        <v>250</v>
      </c>
      <c r="F410" s="3">
        <v>50689</v>
      </c>
      <c r="G410">
        <v>20170218</v>
      </c>
      <c r="H410" s="4">
        <v>1853</v>
      </c>
      <c r="I410">
        <v>1699622</v>
      </c>
      <c r="J410" s="5">
        <v>2715</v>
      </c>
      <c r="K410" t="s">
        <v>37</v>
      </c>
      <c r="L410" t="s">
        <v>52</v>
      </c>
      <c r="M410" t="s">
        <v>59</v>
      </c>
      <c r="N410" s="5">
        <v>17</v>
      </c>
      <c r="O410" s="5">
        <v>46155</v>
      </c>
      <c r="P410" t="s">
        <v>555</v>
      </c>
      <c r="Q410" t="s">
        <v>55</v>
      </c>
      <c r="R410" t="s">
        <v>42</v>
      </c>
      <c r="S410" t="s">
        <v>604</v>
      </c>
      <c r="T410" t="s">
        <v>44</v>
      </c>
      <c r="U410" t="s">
        <v>45</v>
      </c>
      <c r="V410">
        <v>0</v>
      </c>
      <c r="W410">
        <v>2017</v>
      </c>
      <c r="X410" t="s">
        <v>232</v>
      </c>
      <c r="Y410" t="s">
        <v>47</v>
      </c>
      <c r="Z410" t="s">
        <v>85</v>
      </c>
      <c r="AA410" t="s">
        <v>47</v>
      </c>
      <c r="AB410" t="s">
        <v>255</v>
      </c>
    </row>
    <row r="411" spans="1:28" x14ac:dyDescent="0.25">
      <c r="A411" t="s">
        <v>32</v>
      </c>
      <c r="B411" t="s">
        <v>72</v>
      </c>
      <c r="C411" t="s">
        <v>568</v>
      </c>
      <c r="D411" s="2">
        <v>182371112</v>
      </c>
      <c r="E411" t="s">
        <v>51</v>
      </c>
      <c r="F411" s="3">
        <v>6899</v>
      </c>
      <c r="G411">
        <v>20170218</v>
      </c>
      <c r="H411" s="4">
        <v>1421</v>
      </c>
      <c r="I411">
        <v>1700097</v>
      </c>
      <c r="J411" s="5">
        <v>1248</v>
      </c>
      <c r="K411" t="s">
        <v>37</v>
      </c>
      <c r="L411" t="s">
        <v>52</v>
      </c>
      <c r="M411" t="s">
        <v>53</v>
      </c>
      <c r="N411" s="5">
        <v>30</v>
      </c>
      <c r="O411" s="5">
        <v>12587</v>
      </c>
      <c r="P411" t="s">
        <v>605</v>
      </c>
      <c r="Q411" t="s">
        <v>55</v>
      </c>
      <c r="R411" t="s">
        <v>42</v>
      </c>
      <c r="S411" t="s">
        <v>606</v>
      </c>
      <c r="T411" t="s">
        <v>44</v>
      </c>
      <c r="U411" t="s">
        <v>45</v>
      </c>
      <c r="V411">
        <v>42949491</v>
      </c>
      <c r="W411">
        <v>2017</v>
      </c>
      <c r="X411" t="s">
        <v>232</v>
      </c>
      <c r="Y411" t="s">
        <v>47</v>
      </c>
      <c r="Z411" t="s">
        <v>58</v>
      </c>
      <c r="AA411" t="s">
        <v>47</v>
      </c>
      <c r="AB411" t="s">
        <v>255</v>
      </c>
    </row>
    <row r="412" spans="1:28" x14ac:dyDescent="0.25">
      <c r="A412" t="s">
        <v>32</v>
      </c>
      <c r="B412" t="s">
        <v>72</v>
      </c>
      <c r="C412" t="s">
        <v>389</v>
      </c>
      <c r="D412" s="2">
        <v>182941102</v>
      </c>
      <c r="E412" t="s">
        <v>51</v>
      </c>
      <c r="F412" s="3">
        <v>7791</v>
      </c>
      <c r="G412">
        <v>20170218</v>
      </c>
      <c r="H412" s="4">
        <v>1644</v>
      </c>
      <c r="I412">
        <v>1701282</v>
      </c>
      <c r="J412" s="5">
        <v>1492</v>
      </c>
      <c r="K412" t="s">
        <v>37</v>
      </c>
      <c r="L412" t="s">
        <v>38</v>
      </c>
      <c r="M412" t="s">
        <v>266</v>
      </c>
      <c r="N412" s="5">
        <v>17</v>
      </c>
      <c r="O412" s="5">
        <v>20792</v>
      </c>
      <c r="P412" t="s">
        <v>570</v>
      </c>
      <c r="Q412" t="s">
        <v>55</v>
      </c>
      <c r="R412" t="s">
        <v>42</v>
      </c>
      <c r="S412" t="s">
        <v>607</v>
      </c>
      <c r="T412" t="s">
        <v>44</v>
      </c>
      <c r="U412" t="s">
        <v>45</v>
      </c>
      <c r="V412">
        <v>0</v>
      </c>
      <c r="W412">
        <v>2017</v>
      </c>
      <c r="X412" t="s">
        <v>232</v>
      </c>
      <c r="Y412" t="s">
        <v>47</v>
      </c>
      <c r="Z412" t="s">
        <v>58</v>
      </c>
      <c r="AA412" t="s">
        <v>47</v>
      </c>
      <c r="AB412" t="s">
        <v>255</v>
      </c>
    </row>
    <row r="413" spans="1:28" x14ac:dyDescent="0.25">
      <c r="A413" t="s">
        <v>32</v>
      </c>
      <c r="B413" t="s">
        <v>72</v>
      </c>
      <c r="C413" t="s">
        <v>182</v>
      </c>
      <c r="D413" s="2">
        <v>83692104</v>
      </c>
      <c r="E413" t="s">
        <v>51</v>
      </c>
      <c r="F413" s="3">
        <v>2155</v>
      </c>
      <c r="G413">
        <v>20170218</v>
      </c>
      <c r="H413" s="4">
        <v>536</v>
      </c>
      <c r="I413">
        <v>1698931</v>
      </c>
      <c r="J413" s="5">
        <v>6401</v>
      </c>
      <c r="K413" t="s">
        <v>37</v>
      </c>
      <c r="L413" t="s">
        <v>52</v>
      </c>
      <c r="M413" t="s">
        <v>53</v>
      </c>
      <c r="N413" s="5">
        <v>4</v>
      </c>
      <c r="O413" s="5">
        <v>25604</v>
      </c>
      <c r="P413" t="s">
        <v>583</v>
      </c>
      <c r="Q413" t="s">
        <v>55</v>
      </c>
      <c r="R413" t="s">
        <v>42</v>
      </c>
      <c r="S413" t="s">
        <v>608</v>
      </c>
      <c r="T413" t="s">
        <v>44</v>
      </c>
      <c r="U413" t="s">
        <v>45</v>
      </c>
      <c r="V413">
        <v>0</v>
      </c>
      <c r="W413">
        <v>2017</v>
      </c>
      <c r="X413" t="s">
        <v>232</v>
      </c>
      <c r="Y413" t="s">
        <v>47</v>
      </c>
      <c r="Z413" t="s">
        <v>76</v>
      </c>
      <c r="AA413" t="s">
        <v>47</v>
      </c>
      <c r="AB413" t="s">
        <v>255</v>
      </c>
    </row>
    <row r="414" spans="1:28" x14ac:dyDescent="0.25">
      <c r="A414" t="s">
        <v>32</v>
      </c>
      <c r="B414" t="s">
        <v>72</v>
      </c>
      <c r="C414" t="s">
        <v>315</v>
      </c>
      <c r="D414" s="2">
        <v>182852204</v>
      </c>
      <c r="E414" t="s">
        <v>51</v>
      </c>
      <c r="F414" s="3">
        <v>7567</v>
      </c>
      <c r="G414">
        <v>20170218</v>
      </c>
      <c r="H414" s="4">
        <v>620</v>
      </c>
      <c r="I414">
        <v>1698967</v>
      </c>
      <c r="J414" s="5">
        <v>720</v>
      </c>
      <c r="K414" t="s">
        <v>37</v>
      </c>
      <c r="L414" t="s">
        <v>52</v>
      </c>
      <c r="M414" t="s">
        <v>53</v>
      </c>
      <c r="N414" s="5">
        <v>20</v>
      </c>
      <c r="O414" s="5">
        <v>13808</v>
      </c>
      <c r="P414" t="s">
        <v>264</v>
      </c>
      <c r="Q414" t="s">
        <v>55</v>
      </c>
      <c r="R414" t="s">
        <v>42</v>
      </c>
      <c r="S414" t="s">
        <v>609</v>
      </c>
      <c r="T414" t="s">
        <v>44</v>
      </c>
      <c r="U414" t="s">
        <v>45</v>
      </c>
      <c r="V414">
        <v>0</v>
      </c>
      <c r="W414">
        <v>2017</v>
      </c>
      <c r="X414" t="s">
        <v>232</v>
      </c>
      <c r="Y414" t="s">
        <v>47</v>
      </c>
      <c r="Z414" t="s">
        <v>58</v>
      </c>
      <c r="AA414" t="s">
        <v>47</v>
      </c>
      <c r="AB414" t="s">
        <v>255</v>
      </c>
    </row>
    <row r="415" spans="1:28" x14ac:dyDescent="0.25">
      <c r="A415" t="s">
        <v>32</v>
      </c>
      <c r="B415" t="s">
        <v>33</v>
      </c>
      <c r="C415" t="s">
        <v>89</v>
      </c>
      <c r="D415" s="2">
        <v>83040401</v>
      </c>
      <c r="E415" t="s">
        <v>35</v>
      </c>
      <c r="F415" s="3">
        <v>16010</v>
      </c>
      <c r="G415">
        <v>20170220</v>
      </c>
      <c r="H415" s="4">
        <v>1706</v>
      </c>
      <c r="I415">
        <v>1704473</v>
      </c>
      <c r="J415" s="5">
        <v>2784</v>
      </c>
      <c r="K415" t="s">
        <v>37</v>
      </c>
      <c r="L415" t="s">
        <v>52</v>
      </c>
      <c r="M415" t="s">
        <v>53</v>
      </c>
      <c r="N415" s="5">
        <v>137</v>
      </c>
      <c r="O415" s="5">
        <v>343328</v>
      </c>
      <c r="P415" t="s">
        <v>338</v>
      </c>
      <c r="Q415" t="s">
        <v>55</v>
      </c>
      <c r="R415" t="s">
        <v>42</v>
      </c>
      <c r="S415" t="s">
        <v>610</v>
      </c>
      <c r="T415" t="s">
        <v>44</v>
      </c>
      <c r="U415" t="s">
        <v>45</v>
      </c>
      <c r="V415">
        <v>0</v>
      </c>
      <c r="W415">
        <v>2017</v>
      </c>
      <c r="X415" t="s">
        <v>232</v>
      </c>
      <c r="Y415" t="s">
        <v>47</v>
      </c>
      <c r="Z415" t="s">
        <v>58</v>
      </c>
      <c r="AA415" t="s">
        <v>47</v>
      </c>
      <c r="AB415" t="s">
        <v>255</v>
      </c>
    </row>
    <row r="416" spans="1:28" x14ac:dyDescent="0.25">
      <c r="A416" t="s">
        <v>32</v>
      </c>
      <c r="B416" t="s">
        <v>33</v>
      </c>
      <c r="C416" t="s">
        <v>34</v>
      </c>
      <c r="D416" s="2">
        <v>82841101</v>
      </c>
      <c r="E416" t="s">
        <v>385</v>
      </c>
      <c r="F416" s="3">
        <v>8655</v>
      </c>
      <c r="G416">
        <v>20170220</v>
      </c>
      <c r="H416" s="4">
        <v>1738</v>
      </c>
      <c r="I416">
        <v>1704199</v>
      </c>
      <c r="J416" s="5">
        <v>2788</v>
      </c>
      <c r="K416" t="s">
        <v>37</v>
      </c>
      <c r="L416" t="s">
        <v>52</v>
      </c>
      <c r="M416" t="s">
        <v>53</v>
      </c>
      <c r="N416" s="5">
        <v>178</v>
      </c>
      <c r="O416" s="5">
        <v>262858</v>
      </c>
      <c r="P416" t="s">
        <v>283</v>
      </c>
      <c r="Q416" t="s">
        <v>55</v>
      </c>
      <c r="R416" t="s">
        <v>42</v>
      </c>
      <c r="S416" t="s">
        <v>611</v>
      </c>
      <c r="T416" t="s">
        <v>44</v>
      </c>
      <c r="U416" t="s">
        <v>45</v>
      </c>
      <c r="V416">
        <v>0</v>
      </c>
      <c r="W416">
        <v>2017</v>
      </c>
      <c r="X416" t="s">
        <v>232</v>
      </c>
      <c r="Y416" t="s">
        <v>47</v>
      </c>
      <c r="Z416" t="s">
        <v>58</v>
      </c>
      <c r="AA416" t="s">
        <v>47</v>
      </c>
      <c r="AB416" t="s">
        <v>255</v>
      </c>
    </row>
    <row r="417" spans="1:28" x14ac:dyDescent="0.25">
      <c r="A417" t="s">
        <v>32</v>
      </c>
      <c r="B417" t="s">
        <v>33</v>
      </c>
      <c r="C417" t="s">
        <v>34</v>
      </c>
      <c r="D417" s="2">
        <v>82841101</v>
      </c>
      <c r="E417" t="s">
        <v>51</v>
      </c>
      <c r="F417" s="3">
        <v>9725</v>
      </c>
      <c r="G417">
        <v>20170220</v>
      </c>
      <c r="H417" s="4">
        <v>1732</v>
      </c>
      <c r="I417">
        <v>1704944</v>
      </c>
      <c r="J417" s="5">
        <v>2812</v>
      </c>
      <c r="K417" t="s">
        <v>37</v>
      </c>
      <c r="L417" t="s">
        <v>52</v>
      </c>
      <c r="M417" t="s">
        <v>53</v>
      </c>
      <c r="N417" s="5">
        <v>27</v>
      </c>
      <c r="O417" s="5">
        <v>41414</v>
      </c>
      <c r="P417" t="s">
        <v>283</v>
      </c>
      <c r="Q417" t="s">
        <v>55</v>
      </c>
      <c r="R417" t="s">
        <v>42</v>
      </c>
      <c r="S417" t="s">
        <v>612</v>
      </c>
      <c r="T417" t="s">
        <v>44</v>
      </c>
      <c r="U417" t="s">
        <v>45</v>
      </c>
      <c r="V417">
        <v>42949498</v>
      </c>
      <c r="W417">
        <v>2017</v>
      </c>
      <c r="X417" t="s">
        <v>232</v>
      </c>
      <c r="Y417" t="s">
        <v>47</v>
      </c>
      <c r="Z417" t="s">
        <v>58</v>
      </c>
      <c r="AA417" t="s">
        <v>47</v>
      </c>
      <c r="AB417" t="s">
        <v>255</v>
      </c>
    </row>
    <row r="418" spans="1:28" x14ac:dyDescent="0.25">
      <c r="A418" t="s">
        <v>32</v>
      </c>
      <c r="B418" t="s">
        <v>33</v>
      </c>
      <c r="C418" t="s">
        <v>34</v>
      </c>
      <c r="D418" s="2">
        <v>82841101</v>
      </c>
      <c r="E418" t="s">
        <v>51</v>
      </c>
      <c r="F418" s="3">
        <v>12069</v>
      </c>
      <c r="G418">
        <v>20170220</v>
      </c>
      <c r="H418" s="4">
        <v>1730</v>
      </c>
      <c r="I418">
        <v>1704907</v>
      </c>
      <c r="J418" s="5">
        <v>1581</v>
      </c>
      <c r="K418" t="s">
        <v>37</v>
      </c>
      <c r="L418" t="s">
        <v>52</v>
      </c>
      <c r="M418" t="s">
        <v>53</v>
      </c>
      <c r="N418" s="5">
        <v>33</v>
      </c>
      <c r="O418" s="5">
        <v>52173</v>
      </c>
      <c r="P418" t="s">
        <v>283</v>
      </c>
      <c r="Q418" t="s">
        <v>55</v>
      </c>
      <c r="R418" t="s">
        <v>56</v>
      </c>
      <c r="S418" t="s">
        <v>613</v>
      </c>
      <c r="T418" t="s">
        <v>44</v>
      </c>
      <c r="U418" t="s">
        <v>45</v>
      </c>
      <c r="V418">
        <v>0</v>
      </c>
      <c r="W418">
        <v>2017</v>
      </c>
      <c r="X418" t="s">
        <v>232</v>
      </c>
      <c r="Y418" t="s">
        <v>47</v>
      </c>
      <c r="Z418" t="s">
        <v>76</v>
      </c>
      <c r="AA418" t="s">
        <v>47</v>
      </c>
      <c r="AB418" t="s">
        <v>255</v>
      </c>
    </row>
    <row r="419" spans="1:28" x14ac:dyDescent="0.25">
      <c r="A419" t="s">
        <v>32</v>
      </c>
      <c r="B419" t="s">
        <v>33</v>
      </c>
      <c r="C419" t="s">
        <v>50</v>
      </c>
      <c r="D419" s="2">
        <v>82841102</v>
      </c>
      <c r="E419" t="s">
        <v>51</v>
      </c>
      <c r="F419" s="3">
        <v>8365</v>
      </c>
      <c r="G419">
        <v>20170220</v>
      </c>
      <c r="H419" s="4">
        <v>930</v>
      </c>
      <c r="I419">
        <v>1703085</v>
      </c>
      <c r="J419" s="5">
        <v>3162</v>
      </c>
      <c r="K419" t="s">
        <v>37</v>
      </c>
      <c r="L419" t="s">
        <v>52</v>
      </c>
      <c r="M419" t="s">
        <v>53</v>
      </c>
      <c r="N419" s="5">
        <v>29</v>
      </c>
      <c r="O419" s="5">
        <v>91698</v>
      </c>
      <c r="P419" t="s">
        <v>275</v>
      </c>
      <c r="Q419" t="s">
        <v>138</v>
      </c>
      <c r="R419" t="s">
        <v>42</v>
      </c>
      <c r="S419" t="s">
        <v>614</v>
      </c>
      <c r="T419" t="s">
        <v>44</v>
      </c>
      <c r="U419" t="s">
        <v>45</v>
      </c>
      <c r="V419">
        <v>0</v>
      </c>
      <c r="W419">
        <v>2017</v>
      </c>
      <c r="X419" t="s">
        <v>232</v>
      </c>
      <c r="Y419" t="s">
        <v>47</v>
      </c>
      <c r="Z419" t="s">
        <v>58</v>
      </c>
      <c r="AA419" t="s">
        <v>47</v>
      </c>
      <c r="AB419" t="s">
        <v>255</v>
      </c>
    </row>
    <row r="420" spans="1:28" x14ac:dyDescent="0.25">
      <c r="A420" t="s">
        <v>32</v>
      </c>
      <c r="B420" t="s">
        <v>33</v>
      </c>
      <c r="C420" t="s">
        <v>50</v>
      </c>
      <c r="D420" s="2">
        <v>82841102</v>
      </c>
      <c r="E420" t="s">
        <v>51</v>
      </c>
      <c r="F420" s="3">
        <v>9181</v>
      </c>
      <c r="G420">
        <v>20170220</v>
      </c>
      <c r="H420" s="4">
        <v>1651</v>
      </c>
      <c r="I420">
        <v>1705811</v>
      </c>
      <c r="J420" s="5">
        <v>3915</v>
      </c>
      <c r="K420" t="s">
        <v>37</v>
      </c>
      <c r="L420" t="s">
        <v>52</v>
      </c>
      <c r="M420" t="s">
        <v>53</v>
      </c>
      <c r="N420" s="5">
        <v>15</v>
      </c>
      <c r="O420" s="5">
        <v>58725</v>
      </c>
      <c r="P420" t="s">
        <v>570</v>
      </c>
      <c r="Q420" t="s">
        <v>55</v>
      </c>
      <c r="R420" t="s">
        <v>42</v>
      </c>
      <c r="S420" t="s">
        <v>615</v>
      </c>
      <c r="T420" t="s">
        <v>44</v>
      </c>
      <c r="U420" t="s">
        <v>45</v>
      </c>
      <c r="V420">
        <v>0</v>
      </c>
      <c r="W420">
        <v>2017</v>
      </c>
      <c r="X420" t="s">
        <v>232</v>
      </c>
      <c r="Y420" t="s">
        <v>47</v>
      </c>
      <c r="Z420" t="s">
        <v>58</v>
      </c>
      <c r="AA420" t="s">
        <v>47</v>
      </c>
      <c r="AB420" t="s">
        <v>255</v>
      </c>
    </row>
    <row r="421" spans="1:28" x14ac:dyDescent="0.25">
      <c r="A421" t="s">
        <v>32</v>
      </c>
      <c r="B421" t="s">
        <v>33</v>
      </c>
      <c r="C421" t="s">
        <v>50</v>
      </c>
      <c r="D421" s="2">
        <v>82841102</v>
      </c>
      <c r="E421" t="s">
        <v>401</v>
      </c>
      <c r="F421" s="3">
        <v>6219</v>
      </c>
      <c r="G421">
        <v>20170220</v>
      </c>
      <c r="H421" s="4">
        <v>1636</v>
      </c>
      <c r="I421">
        <v>1704194</v>
      </c>
      <c r="J421" s="5">
        <v>4137</v>
      </c>
      <c r="K421" t="s">
        <v>37</v>
      </c>
      <c r="L421" t="s">
        <v>52</v>
      </c>
      <c r="M421" t="s">
        <v>53</v>
      </c>
      <c r="N421" s="5">
        <v>22</v>
      </c>
      <c r="O421" s="5">
        <v>91014</v>
      </c>
      <c r="P421" t="s">
        <v>570</v>
      </c>
      <c r="Q421" t="s">
        <v>55</v>
      </c>
      <c r="R421" t="s">
        <v>42</v>
      </c>
      <c r="S421" t="s">
        <v>616</v>
      </c>
      <c r="T421" t="s">
        <v>44</v>
      </c>
      <c r="U421" t="s">
        <v>45</v>
      </c>
      <c r="V421">
        <v>0</v>
      </c>
      <c r="W421">
        <v>2017</v>
      </c>
      <c r="X421" t="s">
        <v>232</v>
      </c>
      <c r="Y421" t="s">
        <v>47</v>
      </c>
      <c r="Z421" t="s">
        <v>58</v>
      </c>
      <c r="AA421" t="s">
        <v>47</v>
      </c>
      <c r="AB421" t="s">
        <v>255</v>
      </c>
    </row>
    <row r="422" spans="1:28" x14ac:dyDescent="0.25">
      <c r="A422" t="s">
        <v>32</v>
      </c>
      <c r="B422" t="s">
        <v>33</v>
      </c>
      <c r="C422" t="s">
        <v>50</v>
      </c>
      <c r="D422" s="2">
        <v>82841102</v>
      </c>
      <c r="E422" t="s">
        <v>51</v>
      </c>
      <c r="F422" s="3">
        <v>11995</v>
      </c>
      <c r="G422">
        <v>20170220</v>
      </c>
      <c r="H422" s="4">
        <v>1721</v>
      </c>
      <c r="I422">
        <v>1704700</v>
      </c>
      <c r="J422" s="5">
        <v>4164</v>
      </c>
      <c r="K422" t="s">
        <v>37</v>
      </c>
      <c r="L422" t="s">
        <v>52</v>
      </c>
      <c r="M422" t="s">
        <v>53</v>
      </c>
      <c r="N422" s="5">
        <v>8</v>
      </c>
      <c r="O422" s="5">
        <v>33312</v>
      </c>
      <c r="P422" t="s">
        <v>283</v>
      </c>
      <c r="Q422" t="s">
        <v>55</v>
      </c>
      <c r="R422" t="s">
        <v>56</v>
      </c>
      <c r="S422" t="s">
        <v>617</v>
      </c>
      <c r="T422" t="s">
        <v>44</v>
      </c>
      <c r="U422" t="s">
        <v>45</v>
      </c>
      <c r="V422">
        <v>0</v>
      </c>
      <c r="W422">
        <v>2017</v>
      </c>
      <c r="X422" t="s">
        <v>232</v>
      </c>
      <c r="Y422" t="s">
        <v>47</v>
      </c>
      <c r="Z422" t="s">
        <v>76</v>
      </c>
      <c r="AA422" t="s">
        <v>47</v>
      </c>
      <c r="AB422" t="s">
        <v>255</v>
      </c>
    </row>
    <row r="423" spans="1:28" x14ac:dyDescent="0.25">
      <c r="A423" t="s">
        <v>32</v>
      </c>
      <c r="B423" t="s">
        <v>33</v>
      </c>
      <c r="C423" t="s">
        <v>111</v>
      </c>
      <c r="D423" s="2">
        <v>83050402</v>
      </c>
      <c r="E423" t="s">
        <v>51</v>
      </c>
      <c r="F423" s="3">
        <v>7299</v>
      </c>
      <c r="G423">
        <v>20170220</v>
      </c>
      <c r="H423" s="4">
        <v>602</v>
      </c>
      <c r="I423">
        <v>1702505</v>
      </c>
      <c r="J423" s="5">
        <v>603</v>
      </c>
      <c r="K423" t="s">
        <v>37</v>
      </c>
      <c r="L423" t="s">
        <v>52</v>
      </c>
      <c r="M423" t="s">
        <v>53</v>
      </c>
      <c r="N423" s="5">
        <v>12</v>
      </c>
      <c r="O423" s="5">
        <v>7236</v>
      </c>
      <c r="P423" t="s">
        <v>278</v>
      </c>
      <c r="Q423" t="s">
        <v>55</v>
      </c>
      <c r="R423" t="s">
        <v>42</v>
      </c>
      <c r="S423" t="s">
        <v>618</v>
      </c>
      <c r="T423" t="s">
        <v>44</v>
      </c>
      <c r="U423" t="s">
        <v>45</v>
      </c>
      <c r="V423">
        <v>0</v>
      </c>
      <c r="W423">
        <v>2017</v>
      </c>
      <c r="X423" t="s">
        <v>232</v>
      </c>
      <c r="Y423" t="s">
        <v>47</v>
      </c>
      <c r="Z423" t="s">
        <v>58</v>
      </c>
      <c r="AA423" t="s">
        <v>47</v>
      </c>
      <c r="AB423" t="s">
        <v>255</v>
      </c>
    </row>
    <row r="424" spans="1:28" x14ac:dyDescent="0.25">
      <c r="A424" t="s">
        <v>32</v>
      </c>
      <c r="B424" t="s">
        <v>33</v>
      </c>
      <c r="C424" t="s">
        <v>63</v>
      </c>
      <c r="D424" s="2">
        <v>83622103</v>
      </c>
      <c r="E424" t="s">
        <v>51</v>
      </c>
      <c r="F424" s="3">
        <v>4567</v>
      </c>
      <c r="G424">
        <v>20170220</v>
      </c>
      <c r="H424" s="4">
        <v>1622</v>
      </c>
      <c r="I424">
        <v>1704031</v>
      </c>
      <c r="J424" s="5">
        <v>2808</v>
      </c>
      <c r="K424" t="s">
        <v>37</v>
      </c>
      <c r="L424" t="s">
        <v>52</v>
      </c>
      <c r="M424" t="s">
        <v>53</v>
      </c>
      <c r="N424" s="5">
        <v>6</v>
      </c>
      <c r="O424" s="5">
        <v>16848</v>
      </c>
      <c r="P424" t="s">
        <v>283</v>
      </c>
      <c r="Q424" t="s">
        <v>55</v>
      </c>
      <c r="R424" t="s">
        <v>42</v>
      </c>
      <c r="S424" t="s">
        <v>619</v>
      </c>
      <c r="T424" t="s">
        <v>44</v>
      </c>
      <c r="U424" t="s">
        <v>45</v>
      </c>
      <c r="V424">
        <v>0</v>
      </c>
      <c r="W424">
        <v>2017</v>
      </c>
      <c r="X424" t="s">
        <v>232</v>
      </c>
      <c r="Y424" t="s">
        <v>47</v>
      </c>
      <c r="Z424" t="s">
        <v>58</v>
      </c>
      <c r="AA424" t="s">
        <v>47</v>
      </c>
      <c r="AB424" t="s">
        <v>255</v>
      </c>
    </row>
    <row r="425" spans="1:28" x14ac:dyDescent="0.25">
      <c r="A425" t="s">
        <v>32</v>
      </c>
      <c r="B425" t="s">
        <v>33</v>
      </c>
      <c r="C425" t="s">
        <v>63</v>
      </c>
      <c r="D425" s="2">
        <v>83622103</v>
      </c>
      <c r="E425" t="s">
        <v>51</v>
      </c>
      <c r="F425" s="3">
        <v>4295</v>
      </c>
      <c r="G425">
        <v>20170220</v>
      </c>
      <c r="H425" s="4">
        <v>1658</v>
      </c>
      <c r="I425">
        <v>1704416</v>
      </c>
      <c r="J425" s="5">
        <v>3004</v>
      </c>
      <c r="K425" t="s">
        <v>37</v>
      </c>
      <c r="L425" t="s">
        <v>52</v>
      </c>
      <c r="M425" t="s">
        <v>53</v>
      </c>
      <c r="N425" s="5">
        <v>25</v>
      </c>
      <c r="O425" s="5">
        <v>75100</v>
      </c>
      <c r="P425" t="s">
        <v>283</v>
      </c>
      <c r="Q425" t="s">
        <v>68</v>
      </c>
      <c r="R425" t="s">
        <v>42</v>
      </c>
      <c r="S425" t="s">
        <v>620</v>
      </c>
      <c r="T425" t="s">
        <v>44</v>
      </c>
      <c r="U425" t="s">
        <v>45</v>
      </c>
      <c r="V425">
        <v>0</v>
      </c>
      <c r="W425">
        <v>2017</v>
      </c>
      <c r="X425" t="s">
        <v>232</v>
      </c>
      <c r="Y425" t="s">
        <v>47</v>
      </c>
      <c r="Z425" t="s">
        <v>58</v>
      </c>
      <c r="AA425" t="s">
        <v>47</v>
      </c>
      <c r="AB425" t="s">
        <v>255</v>
      </c>
    </row>
    <row r="426" spans="1:28" x14ac:dyDescent="0.25">
      <c r="A426" t="s">
        <v>32</v>
      </c>
      <c r="B426" t="s">
        <v>33</v>
      </c>
      <c r="C426" t="s">
        <v>67</v>
      </c>
      <c r="D426" s="2">
        <v>83622104</v>
      </c>
      <c r="E426" t="s">
        <v>51</v>
      </c>
      <c r="F426" s="3">
        <v>6087</v>
      </c>
      <c r="G426">
        <v>20170220</v>
      </c>
      <c r="H426" s="4">
        <v>1458</v>
      </c>
      <c r="I426">
        <v>1703624</v>
      </c>
      <c r="J426" s="5">
        <v>4146</v>
      </c>
      <c r="K426" t="s">
        <v>37</v>
      </c>
      <c r="L426" t="s">
        <v>346</v>
      </c>
      <c r="M426" t="s">
        <v>347</v>
      </c>
      <c r="N426" s="5">
        <v>525</v>
      </c>
      <c r="O426" s="5">
        <v>514596</v>
      </c>
      <c r="P426" t="s">
        <v>570</v>
      </c>
      <c r="Q426" t="s">
        <v>55</v>
      </c>
      <c r="R426" t="s">
        <v>42</v>
      </c>
      <c r="S426" t="s">
        <v>621</v>
      </c>
      <c r="T426" t="s">
        <v>44</v>
      </c>
      <c r="U426" t="s">
        <v>45</v>
      </c>
      <c r="V426">
        <v>0</v>
      </c>
      <c r="W426">
        <v>2017</v>
      </c>
      <c r="X426" t="s">
        <v>232</v>
      </c>
      <c r="Y426" t="s">
        <v>47</v>
      </c>
      <c r="Z426" t="s">
        <v>58</v>
      </c>
      <c r="AA426" t="s">
        <v>47</v>
      </c>
      <c r="AB426" t="s">
        <v>255</v>
      </c>
    </row>
    <row r="427" spans="1:28" x14ac:dyDescent="0.25">
      <c r="A427" t="s">
        <v>32</v>
      </c>
      <c r="B427" t="s">
        <v>33</v>
      </c>
      <c r="C427" t="s">
        <v>67</v>
      </c>
      <c r="D427" s="2">
        <v>83622104</v>
      </c>
      <c r="E427" t="s">
        <v>35</v>
      </c>
      <c r="F427" s="3">
        <v>5096</v>
      </c>
      <c r="G427">
        <v>20170220</v>
      </c>
      <c r="H427" s="4">
        <v>1637</v>
      </c>
      <c r="I427">
        <v>1704223</v>
      </c>
      <c r="J427" s="5">
        <v>2476</v>
      </c>
      <c r="K427" t="s">
        <v>37</v>
      </c>
      <c r="L427" t="s">
        <v>52</v>
      </c>
      <c r="M427" t="s">
        <v>53</v>
      </c>
      <c r="N427" s="5">
        <v>340</v>
      </c>
      <c r="O427" s="5">
        <v>318650</v>
      </c>
      <c r="P427" t="s">
        <v>312</v>
      </c>
      <c r="Q427" t="s">
        <v>55</v>
      </c>
      <c r="R427" t="s">
        <v>42</v>
      </c>
      <c r="S427" t="s">
        <v>622</v>
      </c>
      <c r="T427" t="s">
        <v>44</v>
      </c>
      <c r="U427" t="s">
        <v>45</v>
      </c>
      <c r="V427">
        <v>0</v>
      </c>
      <c r="W427">
        <v>2017</v>
      </c>
      <c r="X427" t="s">
        <v>232</v>
      </c>
      <c r="Y427" t="s">
        <v>47</v>
      </c>
      <c r="Z427" t="s">
        <v>58</v>
      </c>
      <c r="AA427" t="s">
        <v>47</v>
      </c>
      <c r="AB427" t="s">
        <v>255</v>
      </c>
    </row>
    <row r="428" spans="1:28" x14ac:dyDescent="0.25">
      <c r="A428" t="s">
        <v>32</v>
      </c>
      <c r="B428" t="s">
        <v>33</v>
      </c>
      <c r="C428" t="s">
        <v>114</v>
      </c>
      <c r="D428" s="2">
        <v>83622105</v>
      </c>
      <c r="E428" t="s">
        <v>51</v>
      </c>
      <c r="F428" s="3">
        <v>5155</v>
      </c>
      <c r="G428">
        <v>20170220</v>
      </c>
      <c r="H428" s="4">
        <v>1450</v>
      </c>
      <c r="I428">
        <v>1703589</v>
      </c>
      <c r="J428" s="5">
        <v>1665</v>
      </c>
      <c r="K428" t="s">
        <v>37</v>
      </c>
      <c r="L428" t="s">
        <v>52</v>
      </c>
      <c r="M428" t="s">
        <v>53</v>
      </c>
      <c r="N428" s="5">
        <v>74</v>
      </c>
      <c r="O428" s="5">
        <v>123210</v>
      </c>
      <c r="P428" t="s">
        <v>283</v>
      </c>
      <c r="Q428" t="s">
        <v>55</v>
      </c>
      <c r="R428" t="s">
        <v>42</v>
      </c>
      <c r="S428" t="s">
        <v>623</v>
      </c>
      <c r="T428" t="s">
        <v>44</v>
      </c>
      <c r="U428" t="s">
        <v>45</v>
      </c>
      <c r="V428">
        <v>0</v>
      </c>
      <c r="W428">
        <v>2017</v>
      </c>
      <c r="X428" t="s">
        <v>232</v>
      </c>
      <c r="Y428" t="s">
        <v>47</v>
      </c>
      <c r="Z428" t="s">
        <v>76</v>
      </c>
      <c r="AA428" t="s">
        <v>47</v>
      </c>
      <c r="AB428" t="s">
        <v>255</v>
      </c>
    </row>
    <row r="429" spans="1:28" x14ac:dyDescent="0.25">
      <c r="A429" t="s">
        <v>32</v>
      </c>
      <c r="B429" t="s">
        <v>33</v>
      </c>
      <c r="C429" t="s">
        <v>114</v>
      </c>
      <c r="D429" s="2">
        <v>83622105</v>
      </c>
      <c r="E429" t="s">
        <v>35</v>
      </c>
      <c r="F429" s="3">
        <v>10912</v>
      </c>
      <c r="G429">
        <v>20170220</v>
      </c>
      <c r="H429" s="4">
        <v>1607</v>
      </c>
      <c r="I429">
        <v>1703838</v>
      </c>
      <c r="J429" s="5">
        <v>2903</v>
      </c>
      <c r="K429" t="s">
        <v>37</v>
      </c>
      <c r="L429" t="s">
        <v>52</v>
      </c>
      <c r="M429" t="s">
        <v>53</v>
      </c>
      <c r="N429" s="5">
        <v>62</v>
      </c>
      <c r="O429" s="5">
        <v>84526</v>
      </c>
      <c r="P429" t="s">
        <v>338</v>
      </c>
      <c r="Q429" t="s">
        <v>55</v>
      </c>
      <c r="R429" t="s">
        <v>42</v>
      </c>
      <c r="S429" t="s">
        <v>624</v>
      </c>
      <c r="T429" t="s">
        <v>44</v>
      </c>
      <c r="U429" t="s">
        <v>45</v>
      </c>
      <c r="V429">
        <v>0</v>
      </c>
      <c r="W429">
        <v>2017</v>
      </c>
      <c r="X429" t="s">
        <v>232</v>
      </c>
      <c r="Y429" t="s">
        <v>47</v>
      </c>
      <c r="Z429" t="s">
        <v>58</v>
      </c>
      <c r="AA429" t="s">
        <v>47</v>
      </c>
      <c r="AB429" t="s">
        <v>255</v>
      </c>
    </row>
    <row r="430" spans="1:28" x14ac:dyDescent="0.25">
      <c r="A430" t="s">
        <v>32</v>
      </c>
      <c r="B430" t="s">
        <v>33</v>
      </c>
      <c r="C430" t="s">
        <v>114</v>
      </c>
      <c r="D430" s="2">
        <v>83622105</v>
      </c>
      <c r="E430" t="s">
        <v>51</v>
      </c>
      <c r="F430" s="3">
        <v>8929</v>
      </c>
      <c r="G430">
        <v>20170220</v>
      </c>
      <c r="H430" s="4">
        <v>1603</v>
      </c>
      <c r="I430">
        <v>1703886</v>
      </c>
      <c r="J430" s="5">
        <v>2725</v>
      </c>
      <c r="K430" t="s">
        <v>37</v>
      </c>
      <c r="L430" t="s">
        <v>52</v>
      </c>
      <c r="M430" t="s">
        <v>53</v>
      </c>
      <c r="N430" s="5">
        <v>57</v>
      </c>
      <c r="O430" s="5">
        <v>155325</v>
      </c>
      <c r="P430" t="s">
        <v>283</v>
      </c>
      <c r="Q430" t="s">
        <v>68</v>
      </c>
      <c r="R430" t="s">
        <v>42</v>
      </c>
      <c r="S430" t="s">
        <v>625</v>
      </c>
      <c r="T430" t="s">
        <v>44</v>
      </c>
      <c r="U430" t="s">
        <v>45</v>
      </c>
      <c r="V430">
        <v>0</v>
      </c>
      <c r="W430">
        <v>2017</v>
      </c>
      <c r="X430" t="s">
        <v>232</v>
      </c>
      <c r="Y430" t="s">
        <v>47</v>
      </c>
      <c r="Z430" t="s">
        <v>58</v>
      </c>
      <c r="AA430" t="s">
        <v>47</v>
      </c>
      <c r="AB430" t="s">
        <v>255</v>
      </c>
    </row>
    <row r="431" spans="1:28" x14ac:dyDescent="0.25">
      <c r="A431" t="s">
        <v>32</v>
      </c>
      <c r="B431" t="s">
        <v>33</v>
      </c>
      <c r="C431" t="s">
        <v>114</v>
      </c>
      <c r="D431" s="2">
        <v>83622105</v>
      </c>
      <c r="E431" t="s">
        <v>51</v>
      </c>
      <c r="F431" s="3">
        <v>5173</v>
      </c>
      <c r="G431">
        <v>20170220</v>
      </c>
      <c r="H431" s="4">
        <v>1550</v>
      </c>
      <c r="I431">
        <v>1703807</v>
      </c>
      <c r="J431" s="5">
        <v>3310</v>
      </c>
      <c r="K431" t="s">
        <v>37</v>
      </c>
      <c r="L431" t="s">
        <v>52</v>
      </c>
      <c r="M431" t="s">
        <v>53</v>
      </c>
      <c r="N431" s="5">
        <v>62</v>
      </c>
      <c r="O431" s="5">
        <v>18440</v>
      </c>
      <c r="P431" t="s">
        <v>283</v>
      </c>
      <c r="Q431" t="s">
        <v>55</v>
      </c>
      <c r="R431" t="s">
        <v>42</v>
      </c>
      <c r="S431" t="s">
        <v>626</v>
      </c>
      <c r="T431" t="s">
        <v>44</v>
      </c>
      <c r="U431" t="s">
        <v>45</v>
      </c>
      <c r="V431">
        <v>0</v>
      </c>
      <c r="W431">
        <v>2017</v>
      </c>
      <c r="X431" t="s">
        <v>232</v>
      </c>
      <c r="Y431" t="s">
        <v>47</v>
      </c>
      <c r="Z431" t="s">
        <v>58</v>
      </c>
      <c r="AA431" t="s">
        <v>47</v>
      </c>
      <c r="AB431" t="s">
        <v>255</v>
      </c>
    </row>
    <row r="432" spans="1:28" x14ac:dyDescent="0.25">
      <c r="A432" t="s">
        <v>32</v>
      </c>
      <c r="B432" t="s">
        <v>72</v>
      </c>
      <c r="C432" t="s">
        <v>114</v>
      </c>
      <c r="D432" s="2">
        <v>83622105</v>
      </c>
      <c r="E432" t="s">
        <v>51</v>
      </c>
      <c r="F432" s="3">
        <v>2943</v>
      </c>
      <c r="G432">
        <v>20170220</v>
      </c>
      <c r="H432" s="4">
        <v>1526</v>
      </c>
      <c r="I432">
        <v>1704440</v>
      </c>
      <c r="J432" s="5">
        <v>1599</v>
      </c>
      <c r="K432" t="s">
        <v>37</v>
      </c>
      <c r="L432" t="s">
        <v>52</v>
      </c>
      <c r="M432" t="s">
        <v>53</v>
      </c>
      <c r="N432" s="5">
        <v>193</v>
      </c>
      <c r="O432" s="5">
        <v>118579</v>
      </c>
      <c r="P432" t="s">
        <v>570</v>
      </c>
      <c r="Q432" t="s">
        <v>55</v>
      </c>
      <c r="R432" t="s">
        <v>42</v>
      </c>
      <c r="S432" t="s">
        <v>627</v>
      </c>
      <c r="T432" t="s">
        <v>44</v>
      </c>
      <c r="U432" t="s">
        <v>45</v>
      </c>
      <c r="V432">
        <v>0</v>
      </c>
      <c r="W432">
        <v>2017</v>
      </c>
      <c r="X432" t="s">
        <v>232</v>
      </c>
      <c r="Y432" t="s">
        <v>47</v>
      </c>
      <c r="Z432" t="s">
        <v>58</v>
      </c>
      <c r="AA432" t="s">
        <v>47</v>
      </c>
      <c r="AB432" t="s">
        <v>255</v>
      </c>
    </row>
    <row r="433" spans="1:28" x14ac:dyDescent="0.25">
      <c r="A433" t="s">
        <v>32</v>
      </c>
      <c r="B433" t="s">
        <v>33</v>
      </c>
      <c r="C433" t="s">
        <v>114</v>
      </c>
      <c r="D433" s="2">
        <v>83622105</v>
      </c>
      <c r="E433" t="s">
        <v>51</v>
      </c>
      <c r="F433" s="3">
        <v>5185</v>
      </c>
      <c r="G433">
        <v>20170220</v>
      </c>
      <c r="H433" s="4">
        <v>1831</v>
      </c>
      <c r="I433">
        <v>1705173</v>
      </c>
      <c r="J433" s="5">
        <v>2709</v>
      </c>
      <c r="K433" t="s">
        <v>37</v>
      </c>
      <c r="L433" t="s">
        <v>52</v>
      </c>
      <c r="M433" t="s">
        <v>53</v>
      </c>
      <c r="N433" s="5">
        <v>21</v>
      </c>
      <c r="O433" s="5">
        <v>56889</v>
      </c>
      <c r="P433" t="s">
        <v>570</v>
      </c>
      <c r="Q433" t="s">
        <v>55</v>
      </c>
      <c r="R433" t="s">
        <v>42</v>
      </c>
      <c r="S433" t="s">
        <v>628</v>
      </c>
      <c r="T433" t="s">
        <v>44</v>
      </c>
      <c r="U433" t="s">
        <v>45</v>
      </c>
      <c r="V433">
        <v>42949498</v>
      </c>
      <c r="W433">
        <v>2017</v>
      </c>
      <c r="X433" t="s">
        <v>232</v>
      </c>
      <c r="Y433" t="s">
        <v>47</v>
      </c>
      <c r="Z433" t="s">
        <v>58</v>
      </c>
      <c r="AA433" t="s">
        <v>47</v>
      </c>
      <c r="AB433" t="s">
        <v>255</v>
      </c>
    </row>
    <row r="434" spans="1:28" x14ac:dyDescent="0.25">
      <c r="A434" t="s">
        <v>32</v>
      </c>
      <c r="B434" t="s">
        <v>33</v>
      </c>
      <c r="C434" t="s">
        <v>114</v>
      </c>
      <c r="D434" s="2">
        <v>83622105</v>
      </c>
      <c r="E434" t="s">
        <v>51</v>
      </c>
      <c r="F434" s="3">
        <v>5183</v>
      </c>
      <c r="G434">
        <v>20170220</v>
      </c>
      <c r="H434" s="4">
        <v>1631</v>
      </c>
      <c r="I434">
        <v>1705165</v>
      </c>
      <c r="J434" s="5">
        <v>2837</v>
      </c>
      <c r="K434" t="s">
        <v>37</v>
      </c>
      <c r="L434" t="s">
        <v>52</v>
      </c>
      <c r="M434" t="s">
        <v>53</v>
      </c>
      <c r="N434" s="5">
        <v>49</v>
      </c>
      <c r="O434" s="5">
        <v>139013</v>
      </c>
      <c r="P434" t="s">
        <v>570</v>
      </c>
      <c r="Q434" t="s">
        <v>55</v>
      </c>
      <c r="R434" t="s">
        <v>42</v>
      </c>
      <c r="S434" t="s">
        <v>629</v>
      </c>
      <c r="T434" t="s">
        <v>44</v>
      </c>
      <c r="U434" t="s">
        <v>45</v>
      </c>
      <c r="V434">
        <v>31306188</v>
      </c>
      <c r="W434">
        <v>2017</v>
      </c>
      <c r="X434" t="s">
        <v>232</v>
      </c>
      <c r="Y434" t="s">
        <v>47</v>
      </c>
      <c r="Z434" t="s">
        <v>76</v>
      </c>
      <c r="AA434" t="s">
        <v>47</v>
      </c>
      <c r="AB434" t="s">
        <v>255</v>
      </c>
    </row>
    <row r="435" spans="1:28" x14ac:dyDescent="0.25">
      <c r="A435" t="s">
        <v>32</v>
      </c>
      <c r="B435" t="s">
        <v>33</v>
      </c>
      <c r="C435" t="s">
        <v>114</v>
      </c>
      <c r="D435" s="2">
        <v>83622105</v>
      </c>
      <c r="E435" t="s">
        <v>385</v>
      </c>
      <c r="F435" s="3">
        <v>10231</v>
      </c>
      <c r="G435">
        <v>20170220</v>
      </c>
      <c r="H435" s="4">
        <v>1651</v>
      </c>
      <c r="I435">
        <v>1704367</v>
      </c>
      <c r="J435" s="5">
        <v>1414</v>
      </c>
      <c r="K435" t="s">
        <v>37</v>
      </c>
      <c r="L435" t="s">
        <v>38</v>
      </c>
      <c r="M435" t="s">
        <v>266</v>
      </c>
      <c r="N435" s="5">
        <v>368</v>
      </c>
      <c r="O435" s="5">
        <v>293972</v>
      </c>
      <c r="P435" t="s">
        <v>283</v>
      </c>
      <c r="Q435" t="s">
        <v>41</v>
      </c>
      <c r="R435" t="s">
        <v>42</v>
      </c>
      <c r="S435" t="s">
        <v>630</v>
      </c>
      <c r="T435" t="s">
        <v>44</v>
      </c>
      <c r="U435" t="s">
        <v>45</v>
      </c>
      <c r="V435">
        <v>42949498</v>
      </c>
      <c r="W435">
        <v>2017</v>
      </c>
      <c r="X435" t="s">
        <v>232</v>
      </c>
      <c r="Y435" t="s">
        <v>47</v>
      </c>
      <c r="Z435" t="s">
        <v>58</v>
      </c>
      <c r="AA435" t="s">
        <v>47</v>
      </c>
      <c r="AB435" t="s">
        <v>255</v>
      </c>
    </row>
    <row r="436" spans="1:28" x14ac:dyDescent="0.25">
      <c r="A436" t="s">
        <v>32</v>
      </c>
      <c r="B436" t="s">
        <v>33</v>
      </c>
      <c r="C436" t="s">
        <v>114</v>
      </c>
      <c r="D436" s="2">
        <v>83622105</v>
      </c>
      <c r="E436" t="s">
        <v>51</v>
      </c>
      <c r="F436" s="3">
        <v>11929</v>
      </c>
      <c r="G436">
        <v>20170220</v>
      </c>
      <c r="H436" s="4">
        <v>1515</v>
      </c>
      <c r="I436">
        <v>1707553</v>
      </c>
      <c r="J436" s="5">
        <v>3113</v>
      </c>
      <c r="K436" t="s">
        <v>37</v>
      </c>
      <c r="L436" t="s">
        <v>52</v>
      </c>
      <c r="M436" t="s">
        <v>53</v>
      </c>
      <c r="N436" s="5">
        <v>98</v>
      </c>
      <c r="O436" s="5">
        <v>305074</v>
      </c>
      <c r="P436" t="s">
        <v>268</v>
      </c>
      <c r="Q436" t="s">
        <v>55</v>
      </c>
      <c r="R436" t="s">
        <v>42</v>
      </c>
      <c r="S436" t="s">
        <v>631</v>
      </c>
      <c r="T436" t="s">
        <v>44</v>
      </c>
      <c r="U436" t="s">
        <v>45</v>
      </c>
      <c r="V436">
        <v>0</v>
      </c>
      <c r="W436">
        <v>2017</v>
      </c>
      <c r="X436" t="s">
        <v>232</v>
      </c>
      <c r="Y436" t="s">
        <v>47</v>
      </c>
      <c r="Z436" t="s">
        <v>58</v>
      </c>
      <c r="AA436" t="s">
        <v>47</v>
      </c>
      <c r="AB436" t="s">
        <v>255</v>
      </c>
    </row>
    <row r="437" spans="1:28" x14ac:dyDescent="0.25">
      <c r="A437" t="s">
        <v>32</v>
      </c>
      <c r="B437" t="s">
        <v>33</v>
      </c>
      <c r="C437" t="s">
        <v>114</v>
      </c>
      <c r="D437" s="2">
        <v>83622105</v>
      </c>
      <c r="E437" t="s">
        <v>51</v>
      </c>
      <c r="F437" s="3">
        <v>5609</v>
      </c>
      <c r="G437">
        <v>20170220</v>
      </c>
      <c r="H437" s="4">
        <v>1515</v>
      </c>
      <c r="I437">
        <v>1707556</v>
      </c>
      <c r="J437" s="5">
        <v>3986</v>
      </c>
      <c r="K437" t="s">
        <v>37</v>
      </c>
      <c r="L437" t="s">
        <v>52</v>
      </c>
      <c r="M437" t="s">
        <v>53</v>
      </c>
      <c r="N437" s="5">
        <v>12</v>
      </c>
      <c r="O437" s="5">
        <v>25557</v>
      </c>
      <c r="P437" t="s">
        <v>283</v>
      </c>
      <c r="Q437" t="s">
        <v>55</v>
      </c>
      <c r="R437" t="s">
        <v>42</v>
      </c>
      <c r="S437" t="s">
        <v>632</v>
      </c>
      <c r="T437" t="s">
        <v>44</v>
      </c>
      <c r="U437" t="s">
        <v>45</v>
      </c>
      <c r="V437">
        <v>42949498</v>
      </c>
      <c r="W437">
        <v>2017</v>
      </c>
      <c r="X437" t="s">
        <v>232</v>
      </c>
      <c r="Y437" t="s">
        <v>47</v>
      </c>
      <c r="Z437" t="s">
        <v>58</v>
      </c>
      <c r="AA437" t="s">
        <v>47</v>
      </c>
      <c r="AB437" t="s">
        <v>255</v>
      </c>
    </row>
    <row r="438" spans="1:28" x14ac:dyDescent="0.25">
      <c r="A438" t="s">
        <v>32</v>
      </c>
      <c r="B438" t="s">
        <v>72</v>
      </c>
      <c r="C438" t="s">
        <v>114</v>
      </c>
      <c r="D438" s="2">
        <v>83622105</v>
      </c>
      <c r="E438" t="s">
        <v>51</v>
      </c>
      <c r="F438" s="3">
        <v>5233</v>
      </c>
      <c r="G438">
        <v>20170220</v>
      </c>
      <c r="H438" s="4">
        <v>1716</v>
      </c>
      <c r="I438">
        <v>1704611</v>
      </c>
      <c r="J438" s="5">
        <v>2739</v>
      </c>
      <c r="K438" t="s">
        <v>37</v>
      </c>
      <c r="L438" t="s">
        <v>52</v>
      </c>
      <c r="M438" t="s">
        <v>53</v>
      </c>
      <c r="N438" s="5">
        <v>24</v>
      </c>
      <c r="O438" s="5">
        <v>65736</v>
      </c>
      <c r="P438" t="s">
        <v>268</v>
      </c>
      <c r="Q438" t="s">
        <v>68</v>
      </c>
      <c r="R438" t="s">
        <v>42</v>
      </c>
      <c r="S438" t="s">
        <v>633</v>
      </c>
      <c r="T438" t="s">
        <v>44</v>
      </c>
      <c r="U438" t="s">
        <v>45</v>
      </c>
      <c r="V438">
        <v>0</v>
      </c>
      <c r="W438">
        <v>2017</v>
      </c>
      <c r="X438" t="s">
        <v>232</v>
      </c>
      <c r="Y438" t="s">
        <v>47</v>
      </c>
      <c r="Z438" t="s">
        <v>58</v>
      </c>
      <c r="AA438" t="s">
        <v>47</v>
      </c>
      <c r="AB438" t="s">
        <v>255</v>
      </c>
    </row>
    <row r="439" spans="1:28" x14ac:dyDescent="0.25">
      <c r="A439" t="s">
        <v>32</v>
      </c>
      <c r="B439" t="s">
        <v>33</v>
      </c>
      <c r="C439" t="s">
        <v>114</v>
      </c>
      <c r="D439" s="2">
        <v>83622105</v>
      </c>
      <c r="E439" t="s">
        <v>51</v>
      </c>
      <c r="F439" s="3">
        <v>5443</v>
      </c>
      <c r="G439">
        <v>20170220</v>
      </c>
      <c r="H439" s="4">
        <v>1804</v>
      </c>
      <c r="I439">
        <v>1705171</v>
      </c>
      <c r="J439" s="5">
        <v>2951</v>
      </c>
      <c r="K439" t="s">
        <v>37</v>
      </c>
      <c r="L439" t="s">
        <v>346</v>
      </c>
      <c r="M439" t="s">
        <v>347</v>
      </c>
      <c r="N439" s="5">
        <v>6</v>
      </c>
      <c r="O439" s="5">
        <v>17706</v>
      </c>
      <c r="P439" t="s">
        <v>283</v>
      </c>
      <c r="Q439" t="s">
        <v>55</v>
      </c>
      <c r="R439" t="s">
        <v>42</v>
      </c>
      <c r="S439" t="s">
        <v>634</v>
      </c>
      <c r="T439" t="s">
        <v>44</v>
      </c>
      <c r="U439" t="s">
        <v>45</v>
      </c>
      <c r="V439">
        <v>0</v>
      </c>
      <c r="W439">
        <v>2017</v>
      </c>
      <c r="X439" t="s">
        <v>232</v>
      </c>
      <c r="Y439" t="s">
        <v>47</v>
      </c>
      <c r="Z439" t="s">
        <v>58</v>
      </c>
      <c r="AA439" t="s">
        <v>47</v>
      </c>
      <c r="AB439" t="s">
        <v>255</v>
      </c>
    </row>
    <row r="440" spans="1:28" x14ac:dyDescent="0.25">
      <c r="A440" t="s">
        <v>32</v>
      </c>
      <c r="B440" t="s">
        <v>33</v>
      </c>
      <c r="C440" t="s">
        <v>70</v>
      </c>
      <c r="D440" s="2">
        <v>83622106</v>
      </c>
      <c r="E440" t="s">
        <v>35</v>
      </c>
      <c r="F440" s="3">
        <v>10718</v>
      </c>
      <c r="G440">
        <v>20170220</v>
      </c>
      <c r="H440" s="4">
        <v>1621</v>
      </c>
      <c r="I440">
        <v>1704077</v>
      </c>
      <c r="J440" s="5">
        <v>3174</v>
      </c>
      <c r="K440" t="s">
        <v>37</v>
      </c>
      <c r="L440" t="s">
        <v>52</v>
      </c>
      <c r="M440" t="s">
        <v>53</v>
      </c>
      <c r="N440" s="5">
        <v>486</v>
      </c>
      <c r="O440" s="5">
        <v>783560</v>
      </c>
      <c r="P440" t="s">
        <v>338</v>
      </c>
      <c r="Q440" t="s">
        <v>68</v>
      </c>
      <c r="R440" t="s">
        <v>42</v>
      </c>
      <c r="S440" t="s">
        <v>635</v>
      </c>
      <c r="T440" t="s">
        <v>44</v>
      </c>
      <c r="U440" t="s">
        <v>45</v>
      </c>
      <c r="V440">
        <v>42949498</v>
      </c>
      <c r="W440">
        <v>2017</v>
      </c>
      <c r="X440" t="s">
        <v>232</v>
      </c>
      <c r="Y440" t="s">
        <v>47</v>
      </c>
      <c r="Z440" t="s">
        <v>58</v>
      </c>
      <c r="AA440" t="s">
        <v>47</v>
      </c>
      <c r="AB440" t="s">
        <v>255</v>
      </c>
    </row>
    <row r="441" spans="1:28" x14ac:dyDescent="0.25">
      <c r="A441" t="s">
        <v>32</v>
      </c>
      <c r="B441" t="s">
        <v>33</v>
      </c>
      <c r="C441" t="s">
        <v>70</v>
      </c>
      <c r="D441" s="2">
        <v>83622106</v>
      </c>
      <c r="E441" t="s">
        <v>51</v>
      </c>
      <c r="F441" s="3">
        <v>12895</v>
      </c>
      <c r="G441">
        <v>20170220</v>
      </c>
      <c r="H441" s="4">
        <v>2044</v>
      </c>
      <c r="I441">
        <v>1706188</v>
      </c>
      <c r="J441" s="5">
        <v>2716</v>
      </c>
      <c r="K441" t="s">
        <v>37</v>
      </c>
      <c r="L441" t="s">
        <v>52</v>
      </c>
      <c r="M441" t="s">
        <v>53</v>
      </c>
      <c r="N441" s="5">
        <v>6</v>
      </c>
      <c r="O441" s="5">
        <v>13312</v>
      </c>
      <c r="P441" t="s">
        <v>268</v>
      </c>
      <c r="Q441" t="s">
        <v>55</v>
      </c>
      <c r="R441" t="s">
        <v>42</v>
      </c>
      <c r="S441" t="s">
        <v>636</v>
      </c>
      <c r="T441" t="s">
        <v>44</v>
      </c>
      <c r="U441" t="s">
        <v>45</v>
      </c>
      <c r="V441">
        <v>0</v>
      </c>
      <c r="W441">
        <v>2017</v>
      </c>
      <c r="X441" t="s">
        <v>232</v>
      </c>
      <c r="Y441" t="s">
        <v>47</v>
      </c>
      <c r="Z441" t="s">
        <v>58</v>
      </c>
      <c r="AA441" t="s">
        <v>47</v>
      </c>
      <c r="AB441" t="s">
        <v>255</v>
      </c>
    </row>
    <row r="442" spans="1:28" x14ac:dyDescent="0.25">
      <c r="A442" t="s">
        <v>32</v>
      </c>
      <c r="B442" t="s">
        <v>33</v>
      </c>
      <c r="C442" t="s">
        <v>70</v>
      </c>
      <c r="D442" s="2">
        <v>83622106</v>
      </c>
      <c r="E442" t="s">
        <v>51</v>
      </c>
      <c r="F442" s="3">
        <v>6033</v>
      </c>
      <c r="G442">
        <v>20170220</v>
      </c>
      <c r="H442" s="4">
        <v>2020</v>
      </c>
      <c r="I442">
        <v>1707804</v>
      </c>
      <c r="J442" s="5">
        <v>2489</v>
      </c>
      <c r="K442" t="s">
        <v>37</v>
      </c>
      <c r="L442" t="s">
        <v>52</v>
      </c>
      <c r="M442" t="s">
        <v>53</v>
      </c>
      <c r="N442" s="5">
        <v>80</v>
      </c>
      <c r="O442" s="5">
        <v>199120</v>
      </c>
      <c r="P442" t="s">
        <v>268</v>
      </c>
      <c r="Q442" t="s">
        <v>55</v>
      </c>
      <c r="R442" t="s">
        <v>42</v>
      </c>
      <c r="S442" t="s">
        <v>637</v>
      </c>
      <c r="T442" t="s">
        <v>44</v>
      </c>
      <c r="U442" t="s">
        <v>45</v>
      </c>
      <c r="V442">
        <v>0</v>
      </c>
      <c r="W442">
        <v>2017</v>
      </c>
      <c r="X442" t="s">
        <v>232</v>
      </c>
      <c r="Y442" t="s">
        <v>47</v>
      </c>
      <c r="Z442" t="s">
        <v>85</v>
      </c>
      <c r="AA442" t="s">
        <v>47</v>
      </c>
      <c r="AB442" t="s">
        <v>47</v>
      </c>
    </row>
    <row r="443" spans="1:28" x14ac:dyDescent="0.25">
      <c r="A443" t="s">
        <v>32</v>
      </c>
      <c r="B443" t="s">
        <v>72</v>
      </c>
      <c r="C443" t="s">
        <v>73</v>
      </c>
      <c r="D443" s="2">
        <v>182222103</v>
      </c>
      <c r="E443" t="s">
        <v>51</v>
      </c>
      <c r="F443" s="3">
        <v>8555</v>
      </c>
      <c r="G443">
        <v>20170220</v>
      </c>
      <c r="H443" s="4">
        <v>1545</v>
      </c>
      <c r="I443">
        <v>1703785</v>
      </c>
      <c r="J443" s="5">
        <v>3021</v>
      </c>
      <c r="K443" t="s">
        <v>37</v>
      </c>
      <c r="L443" t="s">
        <v>52</v>
      </c>
      <c r="M443" t="s">
        <v>53</v>
      </c>
      <c r="N443" s="5">
        <v>4</v>
      </c>
      <c r="O443" s="5">
        <v>12084</v>
      </c>
      <c r="P443" t="s">
        <v>411</v>
      </c>
      <c r="Q443" t="s">
        <v>55</v>
      </c>
      <c r="R443" t="s">
        <v>42</v>
      </c>
      <c r="S443" t="s">
        <v>638</v>
      </c>
      <c r="T443" t="s">
        <v>44</v>
      </c>
      <c r="U443" t="s">
        <v>45</v>
      </c>
      <c r="V443">
        <v>0</v>
      </c>
      <c r="W443">
        <v>2017</v>
      </c>
      <c r="X443" t="s">
        <v>232</v>
      </c>
      <c r="Y443" t="s">
        <v>47</v>
      </c>
      <c r="Z443" t="s">
        <v>76</v>
      </c>
      <c r="AA443" t="s">
        <v>47</v>
      </c>
      <c r="AB443" t="s">
        <v>255</v>
      </c>
    </row>
    <row r="444" spans="1:28" x14ac:dyDescent="0.25">
      <c r="A444" t="s">
        <v>32</v>
      </c>
      <c r="B444" t="s">
        <v>72</v>
      </c>
      <c r="C444" t="s">
        <v>563</v>
      </c>
      <c r="D444" s="2">
        <v>182222104</v>
      </c>
      <c r="E444" t="s">
        <v>64</v>
      </c>
      <c r="F444" s="3" t="s">
        <v>639</v>
      </c>
      <c r="G444">
        <v>20170220</v>
      </c>
      <c r="H444" s="4">
        <v>1725</v>
      </c>
      <c r="I444">
        <v>1704787</v>
      </c>
      <c r="J444" s="5">
        <v>2901</v>
      </c>
      <c r="K444" t="s">
        <v>37</v>
      </c>
      <c r="L444" t="s">
        <v>52</v>
      </c>
      <c r="M444" t="s">
        <v>53</v>
      </c>
      <c r="N444" s="5">
        <v>45</v>
      </c>
      <c r="O444" s="5">
        <v>54295</v>
      </c>
      <c r="P444" t="s">
        <v>264</v>
      </c>
      <c r="Q444" t="s">
        <v>55</v>
      </c>
      <c r="R444" t="s">
        <v>42</v>
      </c>
      <c r="S444" t="s">
        <v>640</v>
      </c>
      <c r="T444" t="s">
        <v>44</v>
      </c>
      <c r="U444" t="s">
        <v>45</v>
      </c>
      <c r="V444">
        <v>0</v>
      </c>
      <c r="W444">
        <v>2017</v>
      </c>
      <c r="X444" t="s">
        <v>232</v>
      </c>
      <c r="Y444" t="s">
        <v>47</v>
      </c>
      <c r="Z444" t="s">
        <v>58</v>
      </c>
      <c r="AA444" t="s">
        <v>47</v>
      </c>
      <c r="AB444" t="s">
        <v>47</v>
      </c>
    </row>
    <row r="445" spans="1:28" x14ac:dyDescent="0.25">
      <c r="A445" t="s">
        <v>32</v>
      </c>
      <c r="B445" t="s">
        <v>33</v>
      </c>
      <c r="C445" t="s">
        <v>202</v>
      </c>
      <c r="D445" s="2">
        <v>83192101</v>
      </c>
      <c r="E445" t="s">
        <v>51</v>
      </c>
      <c r="F445" s="3">
        <v>2705</v>
      </c>
      <c r="G445">
        <v>20170220</v>
      </c>
      <c r="H445" s="4">
        <v>1319</v>
      </c>
      <c r="I445">
        <v>1703355</v>
      </c>
      <c r="J445" s="5">
        <v>115</v>
      </c>
      <c r="K445" t="s">
        <v>37</v>
      </c>
      <c r="L445" t="s">
        <v>52</v>
      </c>
      <c r="M445" t="s">
        <v>53</v>
      </c>
      <c r="N445" s="5">
        <v>25</v>
      </c>
      <c r="O445" s="5">
        <v>2875</v>
      </c>
      <c r="P445" t="s">
        <v>258</v>
      </c>
      <c r="Q445" t="s">
        <v>55</v>
      </c>
      <c r="R445" t="s">
        <v>42</v>
      </c>
      <c r="S445" t="s">
        <v>641</v>
      </c>
      <c r="T445" t="s">
        <v>44</v>
      </c>
      <c r="U445" t="s">
        <v>45</v>
      </c>
      <c r="V445">
        <v>0</v>
      </c>
      <c r="W445">
        <v>2017</v>
      </c>
      <c r="X445" t="s">
        <v>232</v>
      </c>
      <c r="Y445" t="s">
        <v>47</v>
      </c>
      <c r="Z445" t="s">
        <v>105</v>
      </c>
      <c r="AA445" t="s">
        <v>47</v>
      </c>
      <c r="AB445" t="s">
        <v>255</v>
      </c>
    </row>
    <row r="446" spans="1:28" x14ac:dyDescent="0.25">
      <c r="A446" t="s">
        <v>32</v>
      </c>
      <c r="B446" t="s">
        <v>33</v>
      </c>
      <c r="C446" t="s">
        <v>202</v>
      </c>
      <c r="D446" s="2">
        <v>83192101</v>
      </c>
      <c r="E446" t="s">
        <v>51</v>
      </c>
      <c r="F446" s="3">
        <v>2667</v>
      </c>
      <c r="G446">
        <v>20170220</v>
      </c>
      <c r="H446" s="4">
        <v>1826</v>
      </c>
      <c r="I446">
        <v>1705272</v>
      </c>
      <c r="J446" s="5">
        <v>1613</v>
      </c>
      <c r="K446" t="s">
        <v>37</v>
      </c>
      <c r="L446" t="s">
        <v>52</v>
      </c>
      <c r="M446" t="s">
        <v>53</v>
      </c>
      <c r="N446" s="5">
        <v>6</v>
      </c>
      <c r="O446" s="5">
        <v>9678</v>
      </c>
      <c r="P446" t="s">
        <v>264</v>
      </c>
      <c r="Q446" t="s">
        <v>55</v>
      </c>
      <c r="R446" t="s">
        <v>42</v>
      </c>
      <c r="S446" t="s">
        <v>642</v>
      </c>
      <c r="T446" t="s">
        <v>44</v>
      </c>
      <c r="U446" t="s">
        <v>45</v>
      </c>
      <c r="V446">
        <v>0</v>
      </c>
      <c r="W446">
        <v>2017</v>
      </c>
      <c r="X446" t="s">
        <v>232</v>
      </c>
      <c r="Y446" t="s">
        <v>47</v>
      </c>
      <c r="Z446" t="s">
        <v>58</v>
      </c>
      <c r="AA446" t="s">
        <v>47</v>
      </c>
      <c r="AB446" t="s">
        <v>255</v>
      </c>
    </row>
    <row r="447" spans="1:28" x14ac:dyDescent="0.25">
      <c r="A447" t="s">
        <v>32</v>
      </c>
      <c r="B447" t="s">
        <v>33</v>
      </c>
      <c r="C447" t="s">
        <v>202</v>
      </c>
      <c r="D447" s="2">
        <v>83192101</v>
      </c>
      <c r="E447" t="s">
        <v>51</v>
      </c>
      <c r="F447" s="3">
        <v>6483</v>
      </c>
      <c r="G447">
        <v>20170220</v>
      </c>
      <c r="H447" s="4">
        <v>1844</v>
      </c>
      <c r="I447">
        <v>1705338</v>
      </c>
      <c r="J447" s="5">
        <v>2589</v>
      </c>
      <c r="K447" t="s">
        <v>37</v>
      </c>
      <c r="L447" t="s">
        <v>52</v>
      </c>
      <c r="M447" t="s">
        <v>53</v>
      </c>
      <c r="N447" s="5">
        <v>11</v>
      </c>
      <c r="O447" s="5">
        <v>28479</v>
      </c>
      <c r="P447" t="s">
        <v>278</v>
      </c>
      <c r="Q447" t="s">
        <v>55</v>
      </c>
      <c r="R447" t="s">
        <v>42</v>
      </c>
      <c r="S447" t="s">
        <v>643</v>
      </c>
      <c r="T447" t="s">
        <v>44</v>
      </c>
      <c r="U447" t="s">
        <v>45</v>
      </c>
      <c r="V447">
        <v>0</v>
      </c>
      <c r="W447">
        <v>2017</v>
      </c>
      <c r="X447" t="s">
        <v>232</v>
      </c>
      <c r="Y447" t="s">
        <v>47</v>
      </c>
      <c r="Z447" t="s">
        <v>58</v>
      </c>
      <c r="AA447" t="s">
        <v>47</v>
      </c>
      <c r="AB447" t="s">
        <v>255</v>
      </c>
    </row>
    <row r="448" spans="1:28" x14ac:dyDescent="0.25">
      <c r="A448" t="s">
        <v>32</v>
      </c>
      <c r="B448" t="s">
        <v>72</v>
      </c>
      <c r="C448" t="s">
        <v>165</v>
      </c>
      <c r="D448" s="2">
        <v>182291102</v>
      </c>
      <c r="E448" t="s">
        <v>51</v>
      </c>
      <c r="F448" s="3">
        <v>40419</v>
      </c>
      <c r="G448">
        <v>20170220</v>
      </c>
      <c r="H448" s="4">
        <v>1116</v>
      </c>
      <c r="I448">
        <v>1703538</v>
      </c>
      <c r="J448" s="5">
        <v>2012</v>
      </c>
      <c r="K448" t="s">
        <v>37</v>
      </c>
      <c r="L448" t="s">
        <v>52</v>
      </c>
      <c r="M448" t="s">
        <v>53</v>
      </c>
      <c r="N448" s="5">
        <v>37</v>
      </c>
      <c r="O448" s="5">
        <v>74444</v>
      </c>
      <c r="P448" t="s">
        <v>644</v>
      </c>
      <c r="Q448" t="s">
        <v>68</v>
      </c>
      <c r="R448" t="s">
        <v>42</v>
      </c>
      <c r="S448" t="s">
        <v>645</v>
      </c>
      <c r="T448" t="s">
        <v>44</v>
      </c>
      <c r="U448" t="s">
        <v>45</v>
      </c>
      <c r="V448">
        <v>0</v>
      </c>
      <c r="W448">
        <v>2017</v>
      </c>
      <c r="X448" t="s">
        <v>232</v>
      </c>
      <c r="Y448" t="s">
        <v>47</v>
      </c>
      <c r="Z448" t="s">
        <v>76</v>
      </c>
      <c r="AA448" t="s">
        <v>47</v>
      </c>
      <c r="AB448" t="s">
        <v>255</v>
      </c>
    </row>
    <row r="449" spans="1:28" x14ac:dyDescent="0.25">
      <c r="A449" t="s">
        <v>32</v>
      </c>
      <c r="B449" t="s">
        <v>72</v>
      </c>
      <c r="C449" t="s">
        <v>165</v>
      </c>
      <c r="D449" s="2">
        <v>182291102</v>
      </c>
      <c r="E449" t="s">
        <v>51</v>
      </c>
      <c r="F449" s="3">
        <v>8245</v>
      </c>
      <c r="G449">
        <v>20170220</v>
      </c>
      <c r="H449" s="4">
        <v>1115</v>
      </c>
      <c r="I449">
        <v>1703542</v>
      </c>
      <c r="J449" s="5">
        <v>2013</v>
      </c>
      <c r="K449" t="s">
        <v>37</v>
      </c>
      <c r="L449" t="s">
        <v>52</v>
      </c>
      <c r="M449" t="s">
        <v>59</v>
      </c>
      <c r="N449" s="5">
        <v>19</v>
      </c>
      <c r="O449" s="5">
        <v>38247</v>
      </c>
      <c r="P449" t="s">
        <v>644</v>
      </c>
      <c r="Q449" t="s">
        <v>55</v>
      </c>
      <c r="R449" t="s">
        <v>56</v>
      </c>
      <c r="S449" t="s">
        <v>646</v>
      </c>
      <c r="T449" t="s">
        <v>44</v>
      </c>
      <c r="U449" t="s">
        <v>45</v>
      </c>
      <c r="V449">
        <v>0</v>
      </c>
      <c r="W449">
        <v>2017</v>
      </c>
      <c r="X449" t="s">
        <v>232</v>
      </c>
      <c r="Y449" t="s">
        <v>47</v>
      </c>
      <c r="Z449" t="s">
        <v>101</v>
      </c>
      <c r="AA449" t="s">
        <v>47</v>
      </c>
      <c r="AB449" t="s">
        <v>255</v>
      </c>
    </row>
    <row r="450" spans="1:28" x14ac:dyDescent="0.25">
      <c r="A450" t="s">
        <v>32</v>
      </c>
      <c r="B450" t="s">
        <v>72</v>
      </c>
      <c r="C450" t="s">
        <v>165</v>
      </c>
      <c r="D450" s="2">
        <v>182291102</v>
      </c>
      <c r="E450" t="s">
        <v>310</v>
      </c>
      <c r="F450" s="3">
        <v>2654</v>
      </c>
      <c r="G450">
        <v>20170220</v>
      </c>
      <c r="H450" s="4">
        <v>1748</v>
      </c>
      <c r="I450">
        <v>1705142</v>
      </c>
      <c r="J450" s="5">
        <v>1620</v>
      </c>
      <c r="K450" t="s">
        <v>37</v>
      </c>
      <c r="L450" t="s">
        <v>52</v>
      </c>
      <c r="M450" t="s">
        <v>53</v>
      </c>
      <c r="N450" s="5">
        <v>2752</v>
      </c>
      <c r="O450" s="5">
        <v>2776086</v>
      </c>
      <c r="P450" t="s">
        <v>312</v>
      </c>
      <c r="Q450" t="s">
        <v>138</v>
      </c>
      <c r="R450" t="s">
        <v>42</v>
      </c>
      <c r="S450" t="s">
        <v>647</v>
      </c>
      <c r="T450" t="s">
        <v>44</v>
      </c>
      <c r="U450" t="s">
        <v>45</v>
      </c>
      <c r="V450">
        <v>31306180</v>
      </c>
      <c r="W450">
        <v>2017</v>
      </c>
      <c r="X450" t="s">
        <v>232</v>
      </c>
      <c r="Y450" t="s">
        <v>47</v>
      </c>
      <c r="Z450" t="s">
        <v>58</v>
      </c>
      <c r="AA450" t="s">
        <v>47</v>
      </c>
      <c r="AB450" t="s">
        <v>47</v>
      </c>
    </row>
    <row r="451" spans="1:28" x14ac:dyDescent="0.25">
      <c r="A451" t="s">
        <v>32</v>
      </c>
      <c r="B451" t="s">
        <v>72</v>
      </c>
      <c r="C451" t="s">
        <v>167</v>
      </c>
      <c r="D451" s="2">
        <v>182371111</v>
      </c>
      <c r="E451" t="s">
        <v>35</v>
      </c>
      <c r="F451" s="3">
        <v>2020</v>
      </c>
      <c r="G451">
        <v>20170220</v>
      </c>
      <c r="H451" s="4">
        <v>1900</v>
      </c>
      <c r="I451">
        <v>1705434</v>
      </c>
      <c r="J451" s="5">
        <v>1843</v>
      </c>
      <c r="K451" t="s">
        <v>37</v>
      </c>
      <c r="L451" t="s">
        <v>52</v>
      </c>
      <c r="M451" t="s">
        <v>588</v>
      </c>
      <c r="N451" s="5">
        <v>638</v>
      </c>
      <c r="O451" s="5">
        <v>780630</v>
      </c>
      <c r="P451" t="s">
        <v>268</v>
      </c>
      <c r="Q451" t="s">
        <v>55</v>
      </c>
      <c r="R451" t="s">
        <v>214</v>
      </c>
      <c r="S451" t="s">
        <v>648</v>
      </c>
      <c r="T451" t="s">
        <v>44</v>
      </c>
      <c r="U451" t="s">
        <v>45</v>
      </c>
      <c r="V451">
        <v>31306180</v>
      </c>
      <c r="W451">
        <v>2017</v>
      </c>
      <c r="X451" t="s">
        <v>232</v>
      </c>
      <c r="Y451" t="s">
        <v>47</v>
      </c>
      <c r="Z451" t="s">
        <v>58</v>
      </c>
      <c r="AA451" t="s">
        <v>47</v>
      </c>
      <c r="AB451" t="s">
        <v>255</v>
      </c>
    </row>
    <row r="452" spans="1:28" x14ac:dyDescent="0.25">
      <c r="A452" t="s">
        <v>32</v>
      </c>
      <c r="B452" t="s">
        <v>72</v>
      </c>
      <c r="C452" t="s">
        <v>568</v>
      </c>
      <c r="D452" s="2">
        <v>182371112</v>
      </c>
      <c r="E452" t="s">
        <v>51</v>
      </c>
      <c r="F452" s="3">
        <v>407</v>
      </c>
      <c r="G452">
        <v>20170220</v>
      </c>
      <c r="H452" s="4">
        <v>1524</v>
      </c>
      <c r="I452">
        <v>1703915</v>
      </c>
      <c r="J452" s="5">
        <v>1259</v>
      </c>
      <c r="K452" t="s">
        <v>37</v>
      </c>
      <c r="L452" t="s">
        <v>52</v>
      </c>
      <c r="M452" t="s">
        <v>59</v>
      </c>
      <c r="N452" s="5">
        <v>170</v>
      </c>
      <c r="O452" s="5">
        <v>214030</v>
      </c>
      <c r="P452" t="s">
        <v>268</v>
      </c>
      <c r="Q452" t="s">
        <v>55</v>
      </c>
      <c r="R452" t="s">
        <v>42</v>
      </c>
      <c r="S452" t="s">
        <v>649</v>
      </c>
      <c r="T452" t="s">
        <v>44</v>
      </c>
      <c r="U452" t="s">
        <v>45</v>
      </c>
      <c r="V452">
        <v>42949491</v>
      </c>
      <c r="W452">
        <v>2017</v>
      </c>
      <c r="X452" t="s">
        <v>232</v>
      </c>
      <c r="Y452" t="s">
        <v>47</v>
      </c>
      <c r="Z452" t="s">
        <v>76</v>
      </c>
      <c r="AA452" t="s">
        <v>47</v>
      </c>
      <c r="AB452" t="s">
        <v>255</v>
      </c>
    </row>
    <row r="453" spans="1:28" x14ac:dyDescent="0.25">
      <c r="A453" t="s">
        <v>32</v>
      </c>
      <c r="B453" t="s">
        <v>72</v>
      </c>
      <c r="C453" t="s">
        <v>568</v>
      </c>
      <c r="D453" s="2">
        <v>182371112</v>
      </c>
      <c r="E453" t="s">
        <v>51</v>
      </c>
      <c r="F453" s="3">
        <v>6891</v>
      </c>
      <c r="G453">
        <v>20170220</v>
      </c>
      <c r="H453" s="4">
        <v>1740</v>
      </c>
      <c r="I453">
        <v>1705093</v>
      </c>
      <c r="J453" s="5">
        <v>1334</v>
      </c>
      <c r="K453" t="s">
        <v>37</v>
      </c>
      <c r="L453" t="s">
        <v>38</v>
      </c>
      <c r="M453" t="s">
        <v>266</v>
      </c>
      <c r="N453" s="5">
        <v>133</v>
      </c>
      <c r="O453" s="5">
        <v>177422</v>
      </c>
      <c r="P453" t="s">
        <v>268</v>
      </c>
      <c r="Q453" t="s">
        <v>55</v>
      </c>
      <c r="R453" t="s">
        <v>42</v>
      </c>
      <c r="S453" t="s">
        <v>650</v>
      </c>
      <c r="T453" t="s">
        <v>44</v>
      </c>
      <c r="U453" t="s">
        <v>45</v>
      </c>
      <c r="V453">
        <v>0</v>
      </c>
      <c r="W453">
        <v>2017</v>
      </c>
      <c r="X453" t="s">
        <v>232</v>
      </c>
      <c r="Y453" t="s">
        <v>47</v>
      </c>
      <c r="Z453" t="s">
        <v>76</v>
      </c>
      <c r="AA453" t="s">
        <v>47</v>
      </c>
      <c r="AB453" t="s">
        <v>255</v>
      </c>
    </row>
    <row r="454" spans="1:28" x14ac:dyDescent="0.25">
      <c r="A454" t="s">
        <v>32</v>
      </c>
      <c r="B454" t="s">
        <v>33</v>
      </c>
      <c r="C454" t="s">
        <v>77</v>
      </c>
      <c r="D454" s="2">
        <v>182941101</v>
      </c>
      <c r="E454" t="s">
        <v>310</v>
      </c>
      <c r="F454" s="3" t="s">
        <v>329</v>
      </c>
      <c r="G454">
        <v>20170220</v>
      </c>
      <c r="H454" s="4">
        <v>1237</v>
      </c>
      <c r="I454">
        <v>1703213</v>
      </c>
      <c r="J454" s="5">
        <v>6129</v>
      </c>
      <c r="K454" t="s">
        <v>37</v>
      </c>
      <c r="L454" t="s">
        <v>38</v>
      </c>
      <c r="M454" t="s">
        <v>266</v>
      </c>
      <c r="N454" s="5">
        <v>191</v>
      </c>
      <c r="O454" s="5">
        <v>375767</v>
      </c>
      <c r="P454" t="s">
        <v>268</v>
      </c>
      <c r="Q454" t="s">
        <v>55</v>
      </c>
      <c r="R454" t="s">
        <v>42</v>
      </c>
      <c r="S454" t="s">
        <v>651</v>
      </c>
      <c r="T454" t="s">
        <v>44</v>
      </c>
      <c r="U454" t="s">
        <v>45</v>
      </c>
      <c r="V454">
        <v>0</v>
      </c>
      <c r="W454">
        <v>2017</v>
      </c>
      <c r="X454" t="s">
        <v>232</v>
      </c>
      <c r="Y454" t="s">
        <v>47</v>
      </c>
      <c r="Z454" t="s">
        <v>295</v>
      </c>
      <c r="AA454" t="s">
        <v>47</v>
      </c>
      <c r="AB454" t="s">
        <v>47</v>
      </c>
    </row>
    <row r="455" spans="1:28" x14ac:dyDescent="0.25">
      <c r="A455" t="s">
        <v>32</v>
      </c>
      <c r="B455" t="s">
        <v>33</v>
      </c>
      <c r="C455" t="s">
        <v>77</v>
      </c>
      <c r="D455" s="2">
        <v>182941101</v>
      </c>
      <c r="E455" t="s">
        <v>51</v>
      </c>
      <c r="F455" s="3">
        <v>8081</v>
      </c>
      <c r="G455">
        <v>20170220</v>
      </c>
      <c r="H455" s="4">
        <v>1953</v>
      </c>
      <c r="I455">
        <v>1705762</v>
      </c>
      <c r="J455" s="5">
        <v>5447</v>
      </c>
      <c r="K455" t="s">
        <v>37</v>
      </c>
      <c r="L455" t="s">
        <v>52</v>
      </c>
      <c r="M455" t="s">
        <v>53</v>
      </c>
      <c r="N455" s="5">
        <v>26</v>
      </c>
      <c r="O455" s="5">
        <v>141622</v>
      </c>
      <c r="P455" t="s">
        <v>268</v>
      </c>
      <c r="Q455" t="s">
        <v>68</v>
      </c>
      <c r="R455" t="s">
        <v>42</v>
      </c>
      <c r="S455" t="s">
        <v>652</v>
      </c>
      <c r="T455" t="s">
        <v>44</v>
      </c>
      <c r="U455" t="s">
        <v>45</v>
      </c>
      <c r="V455">
        <v>0</v>
      </c>
      <c r="W455">
        <v>2017</v>
      </c>
      <c r="X455" t="s">
        <v>232</v>
      </c>
      <c r="Y455" t="s">
        <v>47</v>
      </c>
      <c r="Z455" t="s">
        <v>58</v>
      </c>
      <c r="AA455" t="s">
        <v>47</v>
      </c>
      <c r="AB455" t="s">
        <v>255</v>
      </c>
    </row>
    <row r="456" spans="1:28" x14ac:dyDescent="0.25">
      <c r="A456" t="s">
        <v>32</v>
      </c>
      <c r="B456" t="s">
        <v>72</v>
      </c>
      <c r="C456" t="s">
        <v>389</v>
      </c>
      <c r="D456" s="2">
        <v>182941102</v>
      </c>
      <c r="E456" t="s">
        <v>35</v>
      </c>
      <c r="F456" s="3">
        <v>2166</v>
      </c>
      <c r="G456">
        <v>20170220</v>
      </c>
      <c r="H456" s="4">
        <v>728</v>
      </c>
      <c r="I456">
        <v>1703510</v>
      </c>
      <c r="J456" s="5">
        <v>4938</v>
      </c>
      <c r="K456" t="s">
        <v>37</v>
      </c>
      <c r="L456" t="s">
        <v>52</v>
      </c>
      <c r="M456" t="s">
        <v>53</v>
      </c>
      <c r="N456" s="5">
        <v>423</v>
      </c>
      <c r="O456" s="5">
        <v>2085732</v>
      </c>
      <c r="P456" t="s">
        <v>262</v>
      </c>
      <c r="Q456" t="s">
        <v>55</v>
      </c>
      <c r="R456" t="s">
        <v>42</v>
      </c>
      <c r="S456" t="s">
        <v>653</v>
      </c>
      <c r="T456" t="s">
        <v>44</v>
      </c>
      <c r="U456" t="s">
        <v>45</v>
      </c>
      <c r="V456">
        <v>0</v>
      </c>
      <c r="W456">
        <v>2017</v>
      </c>
      <c r="X456" t="s">
        <v>232</v>
      </c>
      <c r="Y456" t="s">
        <v>47</v>
      </c>
      <c r="Z456" t="s">
        <v>58</v>
      </c>
      <c r="AA456" t="s">
        <v>47</v>
      </c>
      <c r="AB456" t="s">
        <v>255</v>
      </c>
    </row>
    <row r="457" spans="1:28" x14ac:dyDescent="0.25">
      <c r="A457" t="s">
        <v>32</v>
      </c>
      <c r="B457" t="s">
        <v>33</v>
      </c>
      <c r="C457" t="s">
        <v>247</v>
      </c>
      <c r="D457" s="2">
        <v>83252102</v>
      </c>
      <c r="E457" t="s">
        <v>51</v>
      </c>
      <c r="F457" s="3">
        <v>11103</v>
      </c>
      <c r="G457">
        <v>20170220</v>
      </c>
      <c r="H457" s="4">
        <v>2320</v>
      </c>
      <c r="I457">
        <v>1706735</v>
      </c>
      <c r="J457" s="5">
        <v>1251</v>
      </c>
      <c r="K457" t="s">
        <v>37</v>
      </c>
      <c r="L457" t="s">
        <v>52</v>
      </c>
      <c r="M457" t="s">
        <v>53</v>
      </c>
      <c r="N457" s="5">
        <v>32</v>
      </c>
      <c r="O457" s="5">
        <v>40032</v>
      </c>
      <c r="P457" t="s">
        <v>278</v>
      </c>
      <c r="Q457" t="s">
        <v>68</v>
      </c>
      <c r="R457" t="s">
        <v>42</v>
      </c>
      <c r="S457" t="s">
        <v>654</v>
      </c>
      <c r="T457" t="s">
        <v>44</v>
      </c>
      <c r="U457" t="s">
        <v>45</v>
      </c>
      <c r="V457">
        <v>0</v>
      </c>
      <c r="W457">
        <v>2017</v>
      </c>
      <c r="X457" t="s">
        <v>232</v>
      </c>
      <c r="Y457" t="s">
        <v>47</v>
      </c>
      <c r="Z457" t="s">
        <v>76</v>
      </c>
      <c r="AA457" t="s">
        <v>47</v>
      </c>
      <c r="AB457" t="s">
        <v>255</v>
      </c>
    </row>
    <row r="458" spans="1:28" x14ac:dyDescent="0.25">
      <c r="A458" t="s">
        <v>32</v>
      </c>
      <c r="B458" t="s">
        <v>33</v>
      </c>
      <c r="C458" t="s">
        <v>79</v>
      </c>
      <c r="D458" s="2">
        <v>82931101</v>
      </c>
      <c r="E458" t="s">
        <v>250</v>
      </c>
      <c r="F458" s="3" t="s">
        <v>655</v>
      </c>
      <c r="G458">
        <v>20170220</v>
      </c>
      <c r="H458" s="4">
        <v>1320</v>
      </c>
      <c r="I458">
        <v>1703353</v>
      </c>
      <c r="J458" s="5">
        <v>118</v>
      </c>
      <c r="K458" t="s">
        <v>37</v>
      </c>
      <c r="L458" t="s">
        <v>52</v>
      </c>
      <c r="M458" t="s">
        <v>53</v>
      </c>
      <c r="N458" s="5">
        <v>1</v>
      </c>
      <c r="O458" s="5">
        <v>118</v>
      </c>
      <c r="P458" t="s">
        <v>583</v>
      </c>
      <c r="Q458" t="s">
        <v>55</v>
      </c>
      <c r="R458" t="s">
        <v>42</v>
      </c>
      <c r="S458" t="s">
        <v>656</v>
      </c>
      <c r="T458" t="s">
        <v>44</v>
      </c>
      <c r="U458" t="s">
        <v>45</v>
      </c>
      <c r="V458">
        <v>0</v>
      </c>
      <c r="W458">
        <v>2017</v>
      </c>
      <c r="X458" t="s">
        <v>232</v>
      </c>
      <c r="Y458" t="s">
        <v>47</v>
      </c>
      <c r="Z458" t="s">
        <v>58</v>
      </c>
      <c r="AA458" t="s">
        <v>47</v>
      </c>
      <c r="AB458" t="s">
        <v>255</v>
      </c>
    </row>
    <row r="459" spans="1:28" x14ac:dyDescent="0.25">
      <c r="A459" t="s">
        <v>32</v>
      </c>
      <c r="B459" t="s">
        <v>72</v>
      </c>
      <c r="C459" t="s">
        <v>79</v>
      </c>
      <c r="D459" s="2">
        <v>82931101</v>
      </c>
      <c r="E459" t="s">
        <v>35</v>
      </c>
      <c r="F459" s="3">
        <v>12122</v>
      </c>
      <c r="G459">
        <v>20170220</v>
      </c>
      <c r="H459" s="4">
        <v>1523</v>
      </c>
      <c r="I459">
        <v>1703714</v>
      </c>
      <c r="J459" s="5">
        <v>3180</v>
      </c>
      <c r="K459" t="s">
        <v>37</v>
      </c>
      <c r="L459" t="s">
        <v>52</v>
      </c>
      <c r="M459" t="s">
        <v>53</v>
      </c>
      <c r="N459" s="5">
        <v>78</v>
      </c>
      <c r="O459" s="5">
        <v>248040</v>
      </c>
      <c r="P459" t="s">
        <v>283</v>
      </c>
      <c r="Q459" t="s">
        <v>55</v>
      </c>
      <c r="R459" t="s">
        <v>42</v>
      </c>
      <c r="S459" t="s">
        <v>657</v>
      </c>
      <c r="T459" t="s">
        <v>44</v>
      </c>
      <c r="U459" t="s">
        <v>45</v>
      </c>
      <c r="V459">
        <v>0</v>
      </c>
      <c r="W459">
        <v>2017</v>
      </c>
      <c r="X459" t="s">
        <v>232</v>
      </c>
      <c r="Y459" t="s">
        <v>47</v>
      </c>
      <c r="Z459" t="s">
        <v>58</v>
      </c>
      <c r="AA459" t="s">
        <v>47</v>
      </c>
      <c r="AB459" t="s">
        <v>255</v>
      </c>
    </row>
    <row r="460" spans="1:28" x14ac:dyDescent="0.25">
      <c r="A460" t="s">
        <v>32</v>
      </c>
      <c r="B460" t="s">
        <v>72</v>
      </c>
      <c r="C460" t="s">
        <v>79</v>
      </c>
      <c r="D460" s="2">
        <v>82931101</v>
      </c>
      <c r="E460" t="s">
        <v>35</v>
      </c>
      <c r="F460" s="3">
        <v>5078</v>
      </c>
      <c r="G460">
        <v>20170220</v>
      </c>
      <c r="H460" s="4">
        <v>1620</v>
      </c>
      <c r="I460">
        <v>1704033</v>
      </c>
      <c r="J460" s="5">
        <v>4109</v>
      </c>
      <c r="K460" t="s">
        <v>37</v>
      </c>
      <c r="L460" t="s">
        <v>52</v>
      </c>
      <c r="M460" t="s">
        <v>53</v>
      </c>
      <c r="N460" s="5">
        <v>296</v>
      </c>
      <c r="O460" s="5">
        <v>444914</v>
      </c>
      <c r="P460" t="s">
        <v>283</v>
      </c>
      <c r="Q460" t="s">
        <v>55</v>
      </c>
      <c r="R460" t="s">
        <v>42</v>
      </c>
      <c r="S460" t="s">
        <v>658</v>
      </c>
      <c r="T460" t="s">
        <v>44</v>
      </c>
      <c r="U460" t="s">
        <v>45</v>
      </c>
      <c r="V460">
        <v>0</v>
      </c>
      <c r="W460">
        <v>2017</v>
      </c>
      <c r="X460" t="s">
        <v>232</v>
      </c>
      <c r="Y460" t="s">
        <v>47</v>
      </c>
      <c r="Z460" t="s">
        <v>76</v>
      </c>
      <c r="AA460" t="s">
        <v>47</v>
      </c>
      <c r="AB460" t="s">
        <v>255</v>
      </c>
    </row>
    <row r="461" spans="1:28" x14ac:dyDescent="0.25">
      <c r="A461" t="s">
        <v>32</v>
      </c>
      <c r="B461" t="s">
        <v>72</v>
      </c>
      <c r="C461" t="s">
        <v>182</v>
      </c>
      <c r="D461" s="2">
        <v>83692104</v>
      </c>
      <c r="E461" t="s">
        <v>51</v>
      </c>
      <c r="F461" s="3">
        <v>2751</v>
      </c>
      <c r="G461">
        <v>20170220</v>
      </c>
      <c r="H461" s="4">
        <v>1928</v>
      </c>
      <c r="I461">
        <v>1705546</v>
      </c>
      <c r="J461" s="5">
        <v>1308</v>
      </c>
      <c r="K461" t="s">
        <v>37</v>
      </c>
      <c r="L461" t="s">
        <v>52</v>
      </c>
      <c r="M461" t="s">
        <v>53</v>
      </c>
      <c r="N461" s="5">
        <v>19</v>
      </c>
      <c r="O461" s="5">
        <v>24852</v>
      </c>
      <c r="P461" t="s">
        <v>570</v>
      </c>
      <c r="Q461" t="s">
        <v>55</v>
      </c>
      <c r="R461" t="s">
        <v>42</v>
      </c>
      <c r="S461" t="s">
        <v>659</v>
      </c>
      <c r="T461" t="s">
        <v>44</v>
      </c>
      <c r="U461" t="s">
        <v>45</v>
      </c>
      <c r="V461">
        <v>0</v>
      </c>
      <c r="W461">
        <v>2017</v>
      </c>
      <c r="X461" t="s">
        <v>232</v>
      </c>
      <c r="Y461" t="s">
        <v>47</v>
      </c>
      <c r="Z461" t="s">
        <v>58</v>
      </c>
      <c r="AA461" t="s">
        <v>47</v>
      </c>
      <c r="AB461" t="s">
        <v>255</v>
      </c>
    </row>
    <row r="462" spans="1:28" x14ac:dyDescent="0.25">
      <c r="A462" t="s">
        <v>32</v>
      </c>
      <c r="B462" t="s">
        <v>72</v>
      </c>
      <c r="C462" t="s">
        <v>182</v>
      </c>
      <c r="D462" s="2">
        <v>83692104</v>
      </c>
      <c r="E462" t="s">
        <v>51</v>
      </c>
      <c r="F462" s="3">
        <v>9975</v>
      </c>
      <c r="G462">
        <v>20170220</v>
      </c>
      <c r="H462" s="4">
        <v>1800</v>
      </c>
      <c r="I462">
        <v>1705140</v>
      </c>
      <c r="J462" s="5">
        <v>4280</v>
      </c>
      <c r="K462" t="s">
        <v>37</v>
      </c>
      <c r="L462" t="s">
        <v>52</v>
      </c>
      <c r="M462" t="s">
        <v>53</v>
      </c>
      <c r="N462" s="5">
        <v>3</v>
      </c>
      <c r="O462" s="5">
        <v>9698</v>
      </c>
      <c r="P462" t="s">
        <v>278</v>
      </c>
      <c r="Q462" t="s">
        <v>55</v>
      </c>
      <c r="R462" t="s">
        <v>42</v>
      </c>
      <c r="S462" t="s">
        <v>660</v>
      </c>
      <c r="T462" t="s">
        <v>44</v>
      </c>
      <c r="U462" t="s">
        <v>45</v>
      </c>
      <c r="V462">
        <v>0</v>
      </c>
      <c r="W462">
        <v>2017</v>
      </c>
      <c r="X462" t="s">
        <v>232</v>
      </c>
      <c r="Y462" t="s">
        <v>47</v>
      </c>
      <c r="Z462" t="s">
        <v>58</v>
      </c>
      <c r="AA462" t="s">
        <v>47</v>
      </c>
      <c r="AB462" t="s">
        <v>255</v>
      </c>
    </row>
    <row r="463" spans="1:28" x14ac:dyDescent="0.25">
      <c r="A463" t="s">
        <v>32</v>
      </c>
      <c r="B463" t="s">
        <v>33</v>
      </c>
      <c r="C463" t="s">
        <v>185</v>
      </c>
      <c r="D463" s="2">
        <v>83692105</v>
      </c>
      <c r="E463" t="s">
        <v>35</v>
      </c>
      <c r="F463" s="3">
        <v>5166</v>
      </c>
      <c r="G463">
        <v>20170220</v>
      </c>
      <c r="H463" s="4">
        <v>1243</v>
      </c>
      <c r="I463">
        <v>1703277</v>
      </c>
      <c r="J463" s="5">
        <v>2350</v>
      </c>
      <c r="K463" t="s">
        <v>37</v>
      </c>
      <c r="L463" t="s">
        <v>52</v>
      </c>
      <c r="M463" t="s">
        <v>53</v>
      </c>
      <c r="N463" s="5">
        <v>269</v>
      </c>
      <c r="O463" s="5">
        <v>631989</v>
      </c>
      <c r="P463" t="s">
        <v>275</v>
      </c>
      <c r="Q463" t="s">
        <v>68</v>
      </c>
      <c r="R463" t="s">
        <v>42</v>
      </c>
      <c r="S463" t="s">
        <v>661</v>
      </c>
      <c r="T463" t="s">
        <v>44</v>
      </c>
      <c r="U463" t="s">
        <v>45</v>
      </c>
      <c r="V463">
        <v>0</v>
      </c>
      <c r="W463">
        <v>2017</v>
      </c>
      <c r="X463" t="s">
        <v>232</v>
      </c>
      <c r="Y463" t="s">
        <v>47</v>
      </c>
      <c r="Z463" t="s">
        <v>58</v>
      </c>
      <c r="AA463" t="s">
        <v>47</v>
      </c>
      <c r="AB463" t="s">
        <v>255</v>
      </c>
    </row>
    <row r="464" spans="1:28" x14ac:dyDescent="0.25">
      <c r="A464" t="s">
        <v>32</v>
      </c>
      <c r="B464" t="s">
        <v>33</v>
      </c>
      <c r="C464" t="s">
        <v>185</v>
      </c>
      <c r="D464" s="2">
        <v>83692105</v>
      </c>
      <c r="E464" t="s">
        <v>51</v>
      </c>
      <c r="F464" s="3">
        <v>11327</v>
      </c>
      <c r="G464">
        <v>20170220</v>
      </c>
      <c r="H464" s="4">
        <v>2019</v>
      </c>
      <c r="I464">
        <v>1708286</v>
      </c>
      <c r="J464" s="5">
        <v>4106</v>
      </c>
      <c r="K464" t="s">
        <v>37</v>
      </c>
      <c r="L464" t="s">
        <v>346</v>
      </c>
      <c r="M464" t="s">
        <v>347</v>
      </c>
      <c r="N464" s="5">
        <v>1</v>
      </c>
      <c r="O464" s="5">
        <v>4106</v>
      </c>
      <c r="P464" t="s">
        <v>278</v>
      </c>
      <c r="Q464" t="s">
        <v>68</v>
      </c>
      <c r="R464" t="s">
        <v>42</v>
      </c>
      <c r="S464" t="s">
        <v>662</v>
      </c>
      <c r="T464" t="s">
        <v>44</v>
      </c>
      <c r="U464" t="s">
        <v>45</v>
      </c>
      <c r="V464">
        <v>0</v>
      </c>
      <c r="W464">
        <v>2017</v>
      </c>
      <c r="X464" t="s">
        <v>232</v>
      </c>
      <c r="Y464" t="s">
        <v>47</v>
      </c>
      <c r="Z464" t="s">
        <v>58</v>
      </c>
      <c r="AA464" t="s">
        <v>47</v>
      </c>
      <c r="AB464" t="s">
        <v>255</v>
      </c>
    </row>
    <row r="465" spans="1:28" x14ac:dyDescent="0.25">
      <c r="A465" t="s">
        <v>32</v>
      </c>
      <c r="B465" t="s">
        <v>72</v>
      </c>
      <c r="C465" t="s">
        <v>378</v>
      </c>
      <c r="D465" s="2">
        <v>182742104</v>
      </c>
      <c r="E465" t="s">
        <v>51</v>
      </c>
      <c r="F465" s="3">
        <v>6773</v>
      </c>
      <c r="G465">
        <v>20170220</v>
      </c>
      <c r="H465" s="4">
        <v>506</v>
      </c>
      <c r="I465">
        <v>1702455</v>
      </c>
      <c r="J465" s="5">
        <v>679</v>
      </c>
      <c r="K465" t="s">
        <v>37</v>
      </c>
      <c r="L465" t="s">
        <v>52</v>
      </c>
      <c r="M465" t="s">
        <v>53</v>
      </c>
      <c r="N465" s="5">
        <v>87</v>
      </c>
      <c r="O465" s="5">
        <v>7215</v>
      </c>
      <c r="P465" t="s">
        <v>262</v>
      </c>
      <c r="Q465" t="s">
        <v>55</v>
      </c>
      <c r="R465" t="s">
        <v>42</v>
      </c>
      <c r="S465" t="s">
        <v>663</v>
      </c>
      <c r="T465" t="s">
        <v>44</v>
      </c>
      <c r="U465" t="s">
        <v>45</v>
      </c>
      <c r="V465">
        <v>0</v>
      </c>
      <c r="W465">
        <v>2017</v>
      </c>
      <c r="X465" t="s">
        <v>232</v>
      </c>
      <c r="Y465" t="s">
        <v>47</v>
      </c>
      <c r="Z465" t="s">
        <v>58</v>
      </c>
      <c r="AA465" t="s">
        <v>47</v>
      </c>
      <c r="AB465" t="s">
        <v>255</v>
      </c>
    </row>
    <row r="466" spans="1:28" x14ac:dyDescent="0.25">
      <c r="A466" t="s">
        <v>32</v>
      </c>
      <c r="B466" t="s">
        <v>72</v>
      </c>
      <c r="C466" t="s">
        <v>378</v>
      </c>
      <c r="D466" s="2">
        <v>182742104</v>
      </c>
      <c r="E466" t="s">
        <v>51</v>
      </c>
      <c r="F466" s="3">
        <v>6773</v>
      </c>
      <c r="G466">
        <v>20170220</v>
      </c>
      <c r="H466" s="4">
        <v>713</v>
      </c>
      <c r="I466">
        <v>1702729</v>
      </c>
      <c r="J466" s="5">
        <v>776</v>
      </c>
      <c r="K466" t="s">
        <v>37</v>
      </c>
      <c r="L466" t="s">
        <v>52</v>
      </c>
      <c r="M466" t="s">
        <v>53</v>
      </c>
      <c r="N466" s="5">
        <v>87</v>
      </c>
      <c r="O466" s="5">
        <v>8301</v>
      </c>
      <c r="P466" t="s">
        <v>583</v>
      </c>
      <c r="Q466" t="s">
        <v>55</v>
      </c>
      <c r="R466" t="s">
        <v>42</v>
      </c>
      <c r="S466" t="s">
        <v>664</v>
      </c>
      <c r="T466" t="s">
        <v>44</v>
      </c>
      <c r="U466" t="s">
        <v>45</v>
      </c>
      <c r="V466">
        <v>0</v>
      </c>
      <c r="W466">
        <v>2017</v>
      </c>
      <c r="X466" t="s">
        <v>232</v>
      </c>
      <c r="Y466" t="s">
        <v>47</v>
      </c>
      <c r="Z466" t="s">
        <v>58</v>
      </c>
      <c r="AA466" t="s">
        <v>47</v>
      </c>
      <c r="AB466" t="s">
        <v>255</v>
      </c>
    </row>
    <row r="467" spans="1:28" x14ac:dyDescent="0.25">
      <c r="A467" t="s">
        <v>32</v>
      </c>
      <c r="B467" t="s">
        <v>72</v>
      </c>
      <c r="C467" t="s">
        <v>378</v>
      </c>
      <c r="D467" s="2">
        <v>182742104</v>
      </c>
      <c r="E467" t="s">
        <v>35</v>
      </c>
      <c r="F467" s="3">
        <v>88772</v>
      </c>
      <c r="G467">
        <v>20170220</v>
      </c>
      <c r="H467" s="4">
        <v>2045</v>
      </c>
      <c r="I467">
        <v>1705987</v>
      </c>
      <c r="J467" s="5">
        <v>1412</v>
      </c>
      <c r="K467" t="s">
        <v>37</v>
      </c>
      <c r="L467" t="s">
        <v>346</v>
      </c>
      <c r="M467" t="s">
        <v>347</v>
      </c>
      <c r="N467" s="5">
        <v>1237</v>
      </c>
      <c r="O467" s="5">
        <v>428435</v>
      </c>
      <c r="P467" t="s">
        <v>262</v>
      </c>
      <c r="Q467" t="s">
        <v>68</v>
      </c>
      <c r="R467" t="s">
        <v>42</v>
      </c>
      <c r="S467" t="s">
        <v>665</v>
      </c>
      <c r="T467" t="s">
        <v>44</v>
      </c>
      <c r="U467" t="s">
        <v>45</v>
      </c>
      <c r="V467">
        <v>42949498</v>
      </c>
      <c r="W467">
        <v>2017</v>
      </c>
      <c r="X467" t="s">
        <v>232</v>
      </c>
      <c r="Y467" t="s">
        <v>47</v>
      </c>
      <c r="Z467" t="s">
        <v>105</v>
      </c>
      <c r="AA467" t="s">
        <v>47</v>
      </c>
      <c r="AB467" t="s">
        <v>255</v>
      </c>
    </row>
    <row r="468" spans="1:28" x14ac:dyDescent="0.25">
      <c r="A468" t="s">
        <v>32</v>
      </c>
      <c r="B468" t="s">
        <v>72</v>
      </c>
      <c r="C468" t="s">
        <v>415</v>
      </c>
      <c r="D468" s="2">
        <v>183181101</v>
      </c>
      <c r="E468" t="s">
        <v>250</v>
      </c>
      <c r="F468" s="3" t="s">
        <v>666</v>
      </c>
      <c r="G468">
        <v>20170220</v>
      </c>
      <c r="H468" s="4">
        <v>836</v>
      </c>
      <c r="I468">
        <v>1703223</v>
      </c>
      <c r="J468" s="5">
        <v>1677</v>
      </c>
      <c r="K468" t="s">
        <v>37</v>
      </c>
      <c r="L468" t="s">
        <v>52</v>
      </c>
      <c r="M468" t="s">
        <v>53</v>
      </c>
      <c r="N468" s="5">
        <v>34</v>
      </c>
      <c r="O468" s="5">
        <v>57018</v>
      </c>
      <c r="P468" t="s">
        <v>264</v>
      </c>
      <c r="Q468" t="s">
        <v>55</v>
      </c>
      <c r="R468" t="s">
        <v>42</v>
      </c>
      <c r="S468" t="s">
        <v>667</v>
      </c>
      <c r="T468" t="s">
        <v>44</v>
      </c>
      <c r="U468" t="s">
        <v>45</v>
      </c>
      <c r="V468">
        <v>0</v>
      </c>
      <c r="W468">
        <v>2017</v>
      </c>
      <c r="X468" t="s">
        <v>232</v>
      </c>
      <c r="Y468" t="s">
        <v>47</v>
      </c>
      <c r="Z468" t="s">
        <v>58</v>
      </c>
      <c r="AA468" t="s">
        <v>47</v>
      </c>
      <c r="AB468" t="s">
        <v>255</v>
      </c>
    </row>
    <row r="469" spans="1:28" x14ac:dyDescent="0.25">
      <c r="A469" t="s">
        <v>32</v>
      </c>
      <c r="B469" t="s">
        <v>72</v>
      </c>
      <c r="C469" t="s">
        <v>135</v>
      </c>
      <c r="D469" s="2">
        <v>182852201</v>
      </c>
      <c r="E469" t="s">
        <v>35</v>
      </c>
      <c r="F469" s="3">
        <v>9698</v>
      </c>
      <c r="G469">
        <v>20170220</v>
      </c>
      <c r="H469" s="4">
        <v>1429</v>
      </c>
      <c r="I469">
        <v>1703515</v>
      </c>
      <c r="J469" s="5">
        <v>2925</v>
      </c>
      <c r="K469" t="s">
        <v>37</v>
      </c>
      <c r="L469" t="s">
        <v>52</v>
      </c>
      <c r="M469" t="s">
        <v>53</v>
      </c>
      <c r="N469" s="5">
        <v>43</v>
      </c>
      <c r="O469" s="5">
        <v>65946</v>
      </c>
      <c r="P469" t="s">
        <v>411</v>
      </c>
      <c r="Q469" t="s">
        <v>68</v>
      </c>
      <c r="R469" t="s">
        <v>42</v>
      </c>
      <c r="S469" t="s">
        <v>668</v>
      </c>
      <c r="T469" t="s">
        <v>44</v>
      </c>
      <c r="U469" t="s">
        <v>45</v>
      </c>
      <c r="V469">
        <v>31306180</v>
      </c>
      <c r="W469">
        <v>2017</v>
      </c>
      <c r="X469" t="s">
        <v>232</v>
      </c>
      <c r="Y469" t="s">
        <v>47</v>
      </c>
      <c r="Z469" t="s">
        <v>58</v>
      </c>
      <c r="AA469" t="s">
        <v>47</v>
      </c>
      <c r="AB469" t="s">
        <v>255</v>
      </c>
    </row>
    <row r="470" spans="1:28" x14ac:dyDescent="0.25">
      <c r="A470" t="s">
        <v>32</v>
      </c>
      <c r="B470" t="s">
        <v>72</v>
      </c>
      <c r="C470" t="s">
        <v>135</v>
      </c>
      <c r="D470" s="2">
        <v>182852201</v>
      </c>
      <c r="E470" t="s">
        <v>385</v>
      </c>
      <c r="F470" s="3">
        <v>40017</v>
      </c>
      <c r="G470">
        <v>20170220</v>
      </c>
      <c r="H470" s="4">
        <v>1719</v>
      </c>
      <c r="I470">
        <v>1704739</v>
      </c>
      <c r="J470" s="5">
        <v>2973</v>
      </c>
      <c r="K470" t="s">
        <v>37</v>
      </c>
      <c r="L470" t="s">
        <v>52</v>
      </c>
      <c r="M470" t="s">
        <v>53</v>
      </c>
      <c r="N470" s="5">
        <v>73</v>
      </c>
      <c r="O470" s="5">
        <v>115808</v>
      </c>
      <c r="P470" t="s">
        <v>560</v>
      </c>
      <c r="Q470" t="s">
        <v>138</v>
      </c>
      <c r="R470" t="s">
        <v>42</v>
      </c>
      <c r="S470" t="s">
        <v>669</v>
      </c>
      <c r="T470" t="s">
        <v>44</v>
      </c>
      <c r="U470" t="s">
        <v>45</v>
      </c>
      <c r="V470">
        <v>0</v>
      </c>
      <c r="W470">
        <v>2017</v>
      </c>
      <c r="X470" t="s">
        <v>232</v>
      </c>
      <c r="Y470" t="s">
        <v>47</v>
      </c>
      <c r="Z470" t="s">
        <v>58</v>
      </c>
      <c r="AA470" t="s">
        <v>47</v>
      </c>
      <c r="AB470" t="s">
        <v>255</v>
      </c>
    </row>
    <row r="471" spans="1:28" x14ac:dyDescent="0.25">
      <c r="A471" t="s">
        <v>32</v>
      </c>
      <c r="B471" t="s">
        <v>72</v>
      </c>
      <c r="C471" t="s">
        <v>191</v>
      </c>
      <c r="D471" s="2">
        <v>182852202</v>
      </c>
      <c r="E471" t="s">
        <v>51</v>
      </c>
      <c r="F471" s="3">
        <v>8021</v>
      </c>
      <c r="G471">
        <v>20170220</v>
      </c>
      <c r="H471" s="4">
        <v>1615</v>
      </c>
      <c r="I471">
        <v>1703988</v>
      </c>
      <c r="J471" s="5">
        <v>2895</v>
      </c>
      <c r="K471" t="s">
        <v>37</v>
      </c>
      <c r="L471" t="s">
        <v>52</v>
      </c>
      <c r="M471" t="s">
        <v>53</v>
      </c>
      <c r="N471" s="5">
        <v>84</v>
      </c>
      <c r="O471" s="5">
        <v>168930</v>
      </c>
      <c r="P471" t="s">
        <v>312</v>
      </c>
      <c r="Q471" t="s">
        <v>55</v>
      </c>
      <c r="R471" t="s">
        <v>42</v>
      </c>
      <c r="S471" t="s">
        <v>670</v>
      </c>
      <c r="T471" t="s">
        <v>44</v>
      </c>
      <c r="U471" t="s">
        <v>45</v>
      </c>
      <c r="V471">
        <v>31306180</v>
      </c>
      <c r="W471">
        <v>2017</v>
      </c>
      <c r="X471" t="s">
        <v>232</v>
      </c>
      <c r="Y471" t="s">
        <v>47</v>
      </c>
      <c r="Z471" t="s">
        <v>58</v>
      </c>
      <c r="AA471" t="s">
        <v>47</v>
      </c>
      <c r="AB471" t="s">
        <v>255</v>
      </c>
    </row>
    <row r="472" spans="1:28" x14ac:dyDescent="0.25">
      <c r="A472" t="s">
        <v>32</v>
      </c>
      <c r="B472" t="s">
        <v>72</v>
      </c>
      <c r="C472" t="s">
        <v>191</v>
      </c>
      <c r="D472" s="2">
        <v>182852202</v>
      </c>
      <c r="E472" t="s">
        <v>310</v>
      </c>
      <c r="F472" s="3" t="s">
        <v>466</v>
      </c>
      <c r="G472">
        <v>20170220</v>
      </c>
      <c r="H472" s="4">
        <v>1905</v>
      </c>
      <c r="I472">
        <v>1705431</v>
      </c>
      <c r="J472" s="5">
        <v>492</v>
      </c>
      <c r="K472" t="s">
        <v>37</v>
      </c>
      <c r="L472" t="s">
        <v>52</v>
      </c>
      <c r="M472" t="s">
        <v>53</v>
      </c>
      <c r="N472" s="5">
        <v>2283</v>
      </c>
      <c r="O472" s="5">
        <v>1090928</v>
      </c>
      <c r="P472" t="s">
        <v>312</v>
      </c>
      <c r="Q472" t="s">
        <v>55</v>
      </c>
      <c r="R472" t="s">
        <v>42</v>
      </c>
      <c r="S472" t="s">
        <v>671</v>
      </c>
      <c r="T472" t="s">
        <v>44</v>
      </c>
      <c r="U472" t="s">
        <v>45</v>
      </c>
      <c r="V472">
        <v>0</v>
      </c>
      <c r="W472">
        <v>2017</v>
      </c>
      <c r="X472" t="s">
        <v>232</v>
      </c>
      <c r="Y472" t="s">
        <v>47</v>
      </c>
      <c r="Z472" t="s">
        <v>58</v>
      </c>
      <c r="AA472" t="s">
        <v>47</v>
      </c>
      <c r="AB472" t="s">
        <v>255</v>
      </c>
    </row>
    <row r="473" spans="1:28" x14ac:dyDescent="0.25">
      <c r="A473" t="s">
        <v>32</v>
      </c>
      <c r="B473" t="s">
        <v>72</v>
      </c>
      <c r="C473" t="s">
        <v>191</v>
      </c>
      <c r="D473" s="2">
        <v>182852202</v>
      </c>
      <c r="E473" t="s">
        <v>51</v>
      </c>
      <c r="F473" s="3">
        <v>9127</v>
      </c>
      <c r="G473">
        <v>20170220</v>
      </c>
      <c r="H473" s="4">
        <v>1949</v>
      </c>
      <c r="I473">
        <v>1705735</v>
      </c>
      <c r="J473" s="5">
        <v>3160</v>
      </c>
      <c r="K473" t="s">
        <v>37</v>
      </c>
      <c r="L473" t="s">
        <v>52</v>
      </c>
      <c r="M473" t="s">
        <v>59</v>
      </c>
      <c r="N473" s="5">
        <v>12</v>
      </c>
      <c r="O473" s="5">
        <v>37920</v>
      </c>
      <c r="P473" t="s">
        <v>268</v>
      </c>
      <c r="Q473" t="s">
        <v>55</v>
      </c>
      <c r="R473" t="s">
        <v>42</v>
      </c>
      <c r="S473" t="s">
        <v>672</v>
      </c>
      <c r="T473" t="s">
        <v>44</v>
      </c>
      <c r="U473" t="s">
        <v>45</v>
      </c>
      <c r="V473">
        <v>0</v>
      </c>
      <c r="W473">
        <v>2017</v>
      </c>
      <c r="X473" t="s">
        <v>232</v>
      </c>
      <c r="Y473" t="s">
        <v>47</v>
      </c>
      <c r="Z473" t="s">
        <v>58</v>
      </c>
      <c r="AA473" t="s">
        <v>47</v>
      </c>
      <c r="AB473" t="s">
        <v>255</v>
      </c>
    </row>
    <row r="474" spans="1:28" x14ac:dyDescent="0.25">
      <c r="A474" t="s">
        <v>32</v>
      </c>
      <c r="B474" t="s">
        <v>72</v>
      </c>
      <c r="C474" t="s">
        <v>195</v>
      </c>
      <c r="D474" s="2">
        <v>182852203</v>
      </c>
      <c r="E474" t="s">
        <v>51</v>
      </c>
      <c r="F474" s="3">
        <v>1445</v>
      </c>
      <c r="G474">
        <v>20170220</v>
      </c>
      <c r="H474" s="4">
        <v>1808</v>
      </c>
      <c r="I474">
        <v>1705198</v>
      </c>
      <c r="J474" s="5">
        <v>2947</v>
      </c>
      <c r="K474" t="s">
        <v>37</v>
      </c>
      <c r="L474" t="s">
        <v>52</v>
      </c>
      <c r="M474" t="s">
        <v>53</v>
      </c>
      <c r="N474" s="5">
        <v>10</v>
      </c>
      <c r="O474" s="5">
        <v>29470</v>
      </c>
      <c r="P474" t="s">
        <v>268</v>
      </c>
      <c r="Q474" t="s">
        <v>55</v>
      </c>
      <c r="R474" t="s">
        <v>42</v>
      </c>
      <c r="S474" t="s">
        <v>673</v>
      </c>
      <c r="T474" t="s">
        <v>44</v>
      </c>
      <c r="U474" t="s">
        <v>45</v>
      </c>
      <c r="V474">
        <v>31306180</v>
      </c>
      <c r="W474">
        <v>2017</v>
      </c>
      <c r="X474" t="s">
        <v>232</v>
      </c>
      <c r="Y474" t="s">
        <v>47</v>
      </c>
      <c r="Z474" t="s">
        <v>105</v>
      </c>
      <c r="AA474" t="s">
        <v>47</v>
      </c>
      <c r="AB474" t="s">
        <v>255</v>
      </c>
    </row>
    <row r="475" spans="1:28" x14ac:dyDescent="0.25">
      <c r="A475" t="s">
        <v>32</v>
      </c>
      <c r="B475" t="s">
        <v>72</v>
      </c>
      <c r="C475" t="s">
        <v>195</v>
      </c>
      <c r="D475" s="2">
        <v>182852203</v>
      </c>
      <c r="E475" t="s">
        <v>51</v>
      </c>
      <c r="F475" s="3">
        <v>10421</v>
      </c>
      <c r="G475">
        <v>20170220</v>
      </c>
      <c r="H475" s="4">
        <v>2023</v>
      </c>
      <c r="I475">
        <v>1708955</v>
      </c>
      <c r="J475" s="5">
        <v>3127</v>
      </c>
      <c r="K475" t="s">
        <v>37</v>
      </c>
      <c r="L475" t="s">
        <v>52</v>
      </c>
      <c r="M475" t="s">
        <v>53</v>
      </c>
      <c r="N475" s="5">
        <v>15</v>
      </c>
      <c r="O475" s="5">
        <v>34165</v>
      </c>
      <c r="P475" t="s">
        <v>411</v>
      </c>
      <c r="Q475" t="s">
        <v>55</v>
      </c>
      <c r="R475" t="s">
        <v>56</v>
      </c>
      <c r="S475" t="s">
        <v>674</v>
      </c>
      <c r="T475" t="s">
        <v>44</v>
      </c>
      <c r="U475" t="s">
        <v>45</v>
      </c>
      <c r="V475">
        <v>31306180</v>
      </c>
      <c r="W475">
        <v>2017</v>
      </c>
      <c r="X475" t="s">
        <v>232</v>
      </c>
      <c r="Y475" t="s">
        <v>47</v>
      </c>
      <c r="Z475" t="s">
        <v>101</v>
      </c>
      <c r="AA475" t="s">
        <v>47</v>
      </c>
      <c r="AB475" t="s">
        <v>255</v>
      </c>
    </row>
    <row r="476" spans="1:28" x14ac:dyDescent="0.25">
      <c r="A476" t="s">
        <v>32</v>
      </c>
      <c r="B476" t="s">
        <v>72</v>
      </c>
      <c r="C476" t="s">
        <v>315</v>
      </c>
      <c r="D476" s="2">
        <v>182852204</v>
      </c>
      <c r="E476" t="s">
        <v>51</v>
      </c>
      <c r="F476" s="3">
        <v>55781</v>
      </c>
      <c r="G476">
        <v>20170220</v>
      </c>
      <c r="H476" s="4">
        <v>1915</v>
      </c>
      <c r="I476">
        <v>1706204</v>
      </c>
      <c r="J476" s="5">
        <v>2561</v>
      </c>
      <c r="K476" t="s">
        <v>37</v>
      </c>
      <c r="L476" t="s">
        <v>52</v>
      </c>
      <c r="M476" t="s">
        <v>53</v>
      </c>
      <c r="N476" s="5">
        <v>47</v>
      </c>
      <c r="O476" s="5">
        <v>120367</v>
      </c>
      <c r="P476" t="s">
        <v>411</v>
      </c>
      <c r="Q476" t="s">
        <v>55</v>
      </c>
      <c r="R476" t="s">
        <v>42</v>
      </c>
      <c r="S476" t="s">
        <v>675</v>
      </c>
      <c r="T476" t="s">
        <v>44</v>
      </c>
      <c r="U476" t="s">
        <v>45</v>
      </c>
      <c r="V476">
        <v>31306180</v>
      </c>
      <c r="W476">
        <v>2017</v>
      </c>
      <c r="X476" t="s">
        <v>232</v>
      </c>
      <c r="Y476" t="s">
        <v>47</v>
      </c>
      <c r="Z476" t="s">
        <v>58</v>
      </c>
      <c r="AA476" t="s">
        <v>47</v>
      </c>
      <c r="AB476" t="s">
        <v>255</v>
      </c>
    </row>
    <row r="477" spans="1:28" x14ac:dyDescent="0.25">
      <c r="A477" t="s">
        <v>32</v>
      </c>
      <c r="B477" t="s">
        <v>72</v>
      </c>
      <c r="C477" t="s">
        <v>315</v>
      </c>
      <c r="D477" s="2">
        <v>182852204</v>
      </c>
      <c r="E477" t="s">
        <v>250</v>
      </c>
      <c r="F477" s="3" t="s">
        <v>676</v>
      </c>
      <c r="G477">
        <v>20170220</v>
      </c>
      <c r="H477" s="4">
        <v>1607</v>
      </c>
      <c r="I477">
        <v>1710290</v>
      </c>
      <c r="J477" s="5">
        <v>3106</v>
      </c>
      <c r="K477" t="s">
        <v>37</v>
      </c>
      <c r="L477" t="s">
        <v>52</v>
      </c>
      <c r="M477" t="s">
        <v>53</v>
      </c>
      <c r="N477" s="5">
        <v>1</v>
      </c>
      <c r="O477" s="5">
        <v>3106</v>
      </c>
      <c r="P477" t="s">
        <v>312</v>
      </c>
      <c r="Q477" t="s">
        <v>55</v>
      </c>
      <c r="R477" t="s">
        <v>56</v>
      </c>
      <c r="S477" t="s">
        <v>677</v>
      </c>
      <c r="T477" t="s">
        <v>44</v>
      </c>
      <c r="U477" t="s">
        <v>45</v>
      </c>
      <c r="V477">
        <v>42949491</v>
      </c>
      <c r="W477">
        <v>2017</v>
      </c>
      <c r="X477" t="s">
        <v>232</v>
      </c>
      <c r="Y477" t="s">
        <v>47</v>
      </c>
      <c r="Z477" t="s">
        <v>58</v>
      </c>
      <c r="AA477" t="s">
        <v>47</v>
      </c>
      <c r="AB477" t="s">
        <v>255</v>
      </c>
    </row>
    <row r="478" spans="1:28" x14ac:dyDescent="0.25">
      <c r="A478" t="s">
        <v>32</v>
      </c>
      <c r="B478" t="s">
        <v>72</v>
      </c>
      <c r="C478" t="s">
        <v>315</v>
      </c>
      <c r="D478" s="2">
        <v>182852204</v>
      </c>
      <c r="E478" t="s">
        <v>64</v>
      </c>
      <c r="F478" s="3" t="s">
        <v>678</v>
      </c>
      <c r="G478">
        <v>20170220</v>
      </c>
      <c r="H478" s="4">
        <v>1607</v>
      </c>
      <c r="I478">
        <v>1710298</v>
      </c>
      <c r="J478" s="5">
        <v>2978</v>
      </c>
      <c r="K478" t="s">
        <v>37</v>
      </c>
      <c r="L478" t="s">
        <v>52</v>
      </c>
      <c r="M478" t="s">
        <v>53</v>
      </c>
      <c r="N478" s="5">
        <v>3</v>
      </c>
      <c r="O478" s="5">
        <v>3942</v>
      </c>
      <c r="P478" t="s">
        <v>312</v>
      </c>
      <c r="Q478" t="s">
        <v>55</v>
      </c>
      <c r="R478" t="s">
        <v>42</v>
      </c>
      <c r="S478" t="s">
        <v>679</v>
      </c>
      <c r="T478" t="s">
        <v>44</v>
      </c>
      <c r="U478" t="s">
        <v>45</v>
      </c>
      <c r="V478">
        <v>42949491</v>
      </c>
      <c r="W478">
        <v>2017</v>
      </c>
      <c r="X478" t="s">
        <v>232</v>
      </c>
      <c r="Y478" t="s">
        <v>47</v>
      </c>
      <c r="Z478" t="s">
        <v>76</v>
      </c>
      <c r="AA478" t="s">
        <v>47</v>
      </c>
      <c r="AB478" t="s">
        <v>47</v>
      </c>
    </row>
    <row r="479" spans="1:28" x14ac:dyDescent="0.25">
      <c r="A479" t="s">
        <v>32</v>
      </c>
      <c r="B479" t="s">
        <v>33</v>
      </c>
      <c r="C479" t="s">
        <v>89</v>
      </c>
      <c r="D479" s="2">
        <v>83040401</v>
      </c>
      <c r="E479" t="s">
        <v>51</v>
      </c>
      <c r="F479" s="3">
        <v>6295</v>
      </c>
      <c r="G479">
        <v>20170221</v>
      </c>
      <c r="H479" s="4">
        <v>325</v>
      </c>
      <c r="I479">
        <v>1709172</v>
      </c>
      <c r="J479" s="5">
        <v>2387</v>
      </c>
      <c r="K479" t="s">
        <v>37</v>
      </c>
      <c r="L479" t="s">
        <v>52</v>
      </c>
      <c r="M479" t="s">
        <v>59</v>
      </c>
      <c r="N479" s="5">
        <v>115</v>
      </c>
      <c r="O479" s="5">
        <v>75425</v>
      </c>
      <c r="P479" t="s">
        <v>262</v>
      </c>
      <c r="Q479" t="s">
        <v>138</v>
      </c>
      <c r="R479" t="s">
        <v>42</v>
      </c>
      <c r="S479" t="s">
        <v>680</v>
      </c>
      <c r="T479" t="s">
        <v>44</v>
      </c>
      <c r="U479" t="s">
        <v>45</v>
      </c>
      <c r="V479">
        <v>0</v>
      </c>
      <c r="W479">
        <v>2017</v>
      </c>
      <c r="X479" t="s">
        <v>232</v>
      </c>
      <c r="Y479" t="s">
        <v>47</v>
      </c>
      <c r="Z479" t="s">
        <v>58</v>
      </c>
      <c r="AA479" t="s">
        <v>47</v>
      </c>
      <c r="AB479" t="s">
        <v>255</v>
      </c>
    </row>
    <row r="480" spans="1:28" x14ac:dyDescent="0.25">
      <c r="A480" t="s">
        <v>32</v>
      </c>
      <c r="B480" t="s">
        <v>33</v>
      </c>
      <c r="C480" t="s">
        <v>34</v>
      </c>
      <c r="D480" s="2">
        <v>82841101</v>
      </c>
      <c r="E480" t="s">
        <v>51</v>
      </c>
      <c r="F480" s="3">
        <v>5487</v>
      </c>
      <c r="G480">
        <v>20170221</v>
      </c>
      <c r="H480" s="4">
        <v>28</v>
      </c>
      <c r="I480">
        <v>1707470</v>
      </c>
      <c r="J480" s="5">
        <v>765</v>
      </c>
      <c r="K480" t="s">
        <v>37</v>
      </c>
      <c r="L480" t="s">
        <v>38</v>
      </c>
      <c r="M480" t="s">
        <v>266</v>
      </c>
      <c r="N480" s="5">
        <v>56</v>
      </c>
      <c r="O480" s="5">
        <v>42840</v>
      </c>
      <c r="P480" t="s">
        <v>570</v>
      </c>
      <c r="Q480" t="s">
        <v>681</v>
      </c>
      <c r="R480" t="s">
        <v>214</v>
      </c>
      <c r="S480" t="s">
        <v>682</v>
      </c>
      <c r="T480" t="s">
        <v>44</v>
      </c>
      <c r="U480" t="s">
        <v>45</v>
      </c>
      <c r="V480">
        <v>0</v>
      </c>
      <c r="W480">
        <v>2017</v>
      </c>
      <c r="X480" t="s">
        <v>232</v>
      </c>
      <c r="Y480" t="s">
        <v>47</v>
      </c>
      <c r="Z480" t="s">
        <v>58</v>
      </c>
      <c r="AA480" t="s">
        <v>47</v>
      </c>
      <c r="AB480" t="s">
        <v>255</v>
      </c>
    </row>
    <row r="481" spans="1:28" x14ac:dyDescent="0.25">
      <c r="A481" t="s">
        <v>32</v>
      </c>
      <c r="B481" t="s">
        <v>33</v>
      </c>
      <c r="C481" t="s">
        <v>50</v>
      </c>
      <c r="D481" s="2">
        <v>82841102</v>
      </c>
      <c r="E481" t="s">
        <v>51</v>
      </c>
      <c r="F481" s="3">
        <v>2323</v>
      </c>
      <c r="G481">
        <v>20170221</v>
      </c>
      <c r="H481" s="4">
        <v>1240</v>
      </c>
      <c r="I481">
        <v>1704677</v>
      </c>
      <c r="J481" s="5">
        <v>3053</v>
      </c>
      <c r="K481" t="s">
        <v>37</v>
      </c>
      <c r="L481" t="s">
        <v>52</v>
      </c>
      <c r="M481" t="s">
        <v>53</v>
      </c>
      <c r="N481" s="5">
        <v>3</v>
      </c>
      <c r="O481" s="5">
        <v>4141</v>
      </c>
      <c r="P481" t="s">
        <v>570</v>
      </c>
      <c r="Q481" t="s">
        <v>55</v>
      </c>
      <c r="R481" t="s">
        <v>42</v>
      </c>
      <c r="S481" t="s">
        <v>683</v>
      </c>
      <c r="T481" t="s">
        <v>44</v>
      </c>
      <c r="U481" t="s">
        <v>45</v>
      </c>
      <c r="V481">
        <v>0</v>
      </c>
      <c r="W481">
        <v>2017</v>
      </c>
      <c r="X481" t="s">
        <v>232</v>
      </c>
      <c r="Y481" t="s">
        <v>47</v>
      </c>
      <c r="Z481" t="s">
        <v>76</v>
      </c>
      <c r="AA481" t="s">
        <v>47</v>
      </c>
      <c r="AB481" t="s">
        <v>255</v>
      </c>
    </row>
    <row r="482" spans="1:28" x14ac:dyDescent="0.25">
      <c r="A482" t="s">
        <v>32</v>
      </c>
      <c r="B482" t="s">
        <v>33</v>
      </c>
      <c r="C482" t="s">
        <v>63</v>
      </c>
      <c r="D482" s="2">
        <v>83622103</v>
      </c>
      <c r="E482" t="s">
        <v>51</v>
      </c>
      <c r="F482" s="3">
        <v>5329</v>
      </c>
      <c r="G482">
        <v>20170221</v>
      </c>
      <c r="H482" s="4">
        <v>744</v>
      </c>
      <c r="I482">
        <v>1704296</v>
      </c>
      <c r="J482" s="5">
        <v>440</v>
      </c>
      <c r="K482" t="s">
        <v>37</v>
      </c>
      <c r="L482" t="s">
        <v>52</v>
      </c>
      <c r="M482" t="s">
        <v>53</v>
      </c>
      <c r="N482" s="5">
        <v>63</v>
      </c>
      <c r="O482" s="5">
        <v>27720</v>
      </c>
      <c r="P482" t="s">
        <v>338</v>
      </c>
      <c r="Q482" t="s">
        <v>55</v>
      </c>
      <c r="R482" t="s">
        <v>42</v>
      </c>
      <c r="S482" t="s">
        <v>684</v>
      </c>
      <c r="T482" t="s">
        <v>44</v>
      </c>
      <c r="U482" t="s">
        <v>45</v>
      </c>
      <c r="V482">
        <v>0</v>
      </c>
      <c r="W482">
        <v>2017</v>
      </c>
      <c r="X482" t="s">
        <v>232</v>
      </c>
      <c r="Y482" t="s">
        <v>47</v>
      </c>
      <c r="Z482" t="s">
        <v>105</v>
      </c>
      <c r="AA482" t="s">
        <v>47</v>
      </c>
      <c r="AB482" t="s">
        <v>255</v>
      </c>
    </row>
    <row r="483" spans="1:28" x14ac:dyDescent="0.25">
      <c r="A483" t="s">
        <v>32</v>
      </c>
      <c r="B483" t="s">
        <v>33</v>
      </c>
      <c r="C483" t="s">
        <v>63</v>
      </c>
      <c r="D483" s="2">
        <v>83622103</v>
      </c>
      <c r="E483" t="s">
        <v>51</v>
      </c>
      <c r="F483" s="3">
        <v>3979</v>
      </c>
      <c r="G483">
        <v>20170221</v>
      </c>
      <c r="H483" s="4">
        <v>1936</v>
      </c>
      <c r="I483">
        <v>1709418</v>
      </c>
      <c r="J483" s="5">
        <v>1193</v>
      </c>
      <c r="K483" t="s">
        <v>37</v>
      </c>
      <c r="L483" t="s">
        <v>52</v>
      </c>
      <c r="M483" t="s">
        <v>53</v>
      </c>
      <c r="N483" s="5">
        <v>21</v>
      </c>
      <c r="O483" s="5">
        <v>25053</v>
      </c>
      <c r="P483" t="s">
        <v>463</v>
      </c>
      <c r="Q483" t="s">
        <v>55</v>
      </c>
      <c r="R483" t="s">
        <v>42</v>
      </c>
      <c r="S483" t="s">
        <v>685</v>
      </c>
      <c r="T483" t="s">
        <v>44</v>
      </c>
      <c r="U483" t="s">
        <v>45</v>
      </c>
      <c r="V483">
        <v>0</v>
      </c>
      <c r="W483">
        <v>2017</v>
      </c>
      <c r="X483" t="s">
        <v>232</v>
      </c>
      <c r="Y483" t="s">
        <v>47</v>
      </c>
      <c r="Z483" t="s">
        <v>58</v>
      </c>
      <c r="AA483" t="s">
        <v>47</v>
      </c>
      <c r="AB483" t="s">
        <v>255</v>
      </c>
    </row>
    <row r="484" spans="1:28" x14ac:dyDescent="0.25">
      <c r="A484" t="s">
        <v>32</v>
      </c>
      <c r="B484" t="s">
        <v>33</v>
      </c>
      <c r="C484" t="s">
        <v>114</v>
      </c>
      <c r="D484" s="2">
        <v>83622105</v>
      </c>
      <c r="E484" t="s">
        <v>250</v>
      </c>
      <c r="F484" s="3" t="s">
        <v>686</v>
      </c>
      <c r="G484">
        <v>20170221</v>
      </c>
      <c r="H484" s="4">
        <v>737</v>
      </c>
      <c r="I484">
        <v>1709006</v>
      </c>
      <c r="J484" s="5">
        <v>3473</v>
      </c>
      <c r="K484" t="s">
        <v>37</v>
      </c>
      <c r="L484" t="s">
        <v>52</v>
      </c>
      <c r="M484" t="s">
        <v>53</v>
      </c>
      <c r="N484" s="5">
        <v>5</v>
      </c>
      <c r="O484" s="5">
        <v>14867</v>
      </c>
      <c r="P484" t="s">
        <v>268</v>
      </c>
      <c r="Q484" t="s">
        <v>55</v>
      </c>
      <c r="R484" t="s">
        <v>42</v>
      </c>
      <c r="S484" t="s">
        <v>687</v>
      </c>
      <c r="T484" t="s">
        <v>44</v>
      </c>
      <c r="U484" t="s">
        <v>45</v>
      </c>
      <c r="V484">
        <v>0</v>
      </c>
      <c r="W484">
        <v>2017</v>
      </c>
      <c r="X484" t="s">
        <v>232</v>
      </c>
      <c r="Y484" t="s">
        <v>47</v>
      </c>
      <c r="Z484" t="s">
        <v>58</v>
      </c>
      <c r="AA484" t="s">
        <v>47</v>
      </c>
      <c r="AB484" t="s">
        <v>255</v>
      </c>
    </row>
    <row r="485" spans="1:28" x14ac:dyDescent="0.25">
      <c r="A485" t="s">
        <v>32</v>
      </c>
      <c r="B485" t="s">
        <v>33</v>
      </c>
      <c r="C485" t="s">
        <v>114</v>
      </c>
      <c r="D485" s="2">
        <v>83622105</v>
      </c>
      <c r="E485" t="s">
        <v>51</v>
      </c>
      <c r="F485" s="3">
        <v>9247</v>
      </c>
      <c r="G485">
        <v>20170221</v>
      </c>
      <c r="H485" s="4">
        <v>323</v>
      </c>
      <c r="I485">
        <v>1709254</v>
      </c>
      <c r="J485" s="5">
        <v>2257</v>
      </c>
      <c r="K485" t="s">
        <v>37</v>
      </c>
      <c r="L485" t="s">
        <v>52</v>
      </c>
      <c r="M485" t="s">
        <v>53</v>
      </c>
      <c r="N485" s="5">
        <v>36</v>
      </c>
      <c r="O485" s="5">
        <v>41975</v>
      </c>
      <c r="P485" t="s">
        <v>264</v>
      </c>
      <c r="Q485" t="s">
        <v>55</v>
      </c>
      <c r="R485" t="s">
        <v>42</v>
      </c>
      <c r="S485" t="s">
        <v>688</v>
      </c>
      <c r="T485" t="s">
        <v>44</v>
      </c>
      <c r="U485" t="s">
        <v>45</v>
      </c>
      <c r="V485">
        <v>0</v>
      </c>
      <c r="W485">
        <v>2017</v>
      </c>
      <c r="X485" t="s">
        <v>232</v>
      </c>
      <c r="Y485" t="s">
        <v>47</v>
      </c>
      <c r="Z485" t="s">
        <v>58</v>
      </c>
      <c r="AA485" t="s">
        <v>47</v>
      </c>
      <c r="AB485" t="s">
        <v>255</v>
      </c>
    </row>
    <row r="486" spans="1:28" x14ac:dyDescent="0.25">
      <c r="A486" t="s">
        <v>32</v>
      </c>
      <c r="B486" t="s">
        <v>33</v>
      </c>
      <c r="C486" t="s">
        <v>114</v>
      </c>
      <c r="D486" s="2">
        <v>83622105</v>
      </c>
      <c r="E486" t="s">
        <v>51</v>
      </c>
      <c r="F486" s="3">
        <v>9259</v>
      </c>
      <c r="G486">
        <v>20170221</v>
      </c>
      <c r="H486" s="4">
        <v>319</v>
      </c>
      <c r="I486">
        <v>1709351</v>
      </c>
      <c r="J486" s="5">
        <v>3731</v>
      </c>
      <c r="K486" t="s">
        <v>37</v>
      </c>
      <c r="L486" t="s">
        <v>52</v>
      </c>
      <c r="M486" t="s">
        <v>53</v>
      </c>
      <c r="N486" s="5">
        <v>412</v>
      </c>
      <c r="O486" s="5">
        <v>1345108</v>
      </c>
      <c r="P486" t="s">
        <v>264</v>
      </c>
      <c r="Q486" t="s">
        <v>55</v>
      </c>
      <c r="R486" t="s">
        <v>42</v>
      </c>
      <c r="S486" t="s">
        <v>689</v>
      </c>
      <c r="T486" t="s">
        <v>44</v>
      </c>
      <c r="U486" t="s">
        <v>45</v>
      </c>
      <c r="V486">
        <v>0</v>
      </c>
      <c r="W486">
        <v>2017</v>
      </c>
      <c r="X486" t="s">
        <v>232</v>
      </c>
      <c r="Y486" t="s">
        <v>47</v>
      </c>
      <c r="Z486" t="s">
        <v>58</v>
      </c>
      <c r="AA486" t="s">
        <v>47</v>
      </c>
      <c r="AB486" t="s">
        <v>255</v>
      </c>
    </row>
    <row r="487" spans="1:28" x14ac:dyDescent="0.25">
      <c r="A487" t="s">
        <v>32</v>
      </c>
      <c r="B487" t="s">
        <v>33</v>
      </c>
      <c r="C487" t="s">
        <v>114</v>
      </c>
      <c r="D487" s="2">
        <v>83622105</v>
      </c>
      <c r="E487" t="s">
        <v>64</v>
      </c>
      <c r="F487" s="3" t="s">
        <v>690</v>
      </c>
      <c r="G487">
        <v>20170221</v>
      </c>
      <c r="H487" s="4">
        <v>319</v>
      </c>
      <c r="I487">
        <v>1710608</v>
      </c>
      <c r="J487" s="5">
        <v>3336</v>
      </c>
      <c r="K487" t="s">
        <v>37</v>
      </c>
      <c r="L487" t="s">
        <v>52</v>
      </c>
      <c r="M487" t="s">
        <v>59</v>
      </c>
      <c r="N487" s="5">
        <v>11</v>
      </c>
      <c r="O487" s="5">
        <v>32764</v>
      </c>
      <c r="P487" t="s">
        <v>264</v>
      </c>
      <c r="Q487" t="s">
        <v>55</v>
      </c>
      <c r="R487" t="s">
        <v>42</v>
      </c>
      <c r="S487" t="s">
        <v>691</v>
      </c>
      <c r="T487" t="s">
        <v>44</v>
      </c>
      <c r="U487" t="s">
        <v>45</v>
      </c>
      <c r="V487">
        <v>0</v>
      </c>
      <c r="W487">
        <v>2017</v>
      </c>
      <c r="X487" t="s">
        <v>232</v>
      </c>
      <c r="Y487" t="s">
        <v>47</v>
      </c>
      <c r="Z487" t="s">
        <v>58</v>
      </c>
      <c r="AA487" t="s">
        <v>47</v>
      </c>
      <c r="AB487" t="s">
        <v>255</v>
      </c>
    </row>
    <row r="488" spans="1:28" x14ac:dyDescent="0.25">
      <c r="A488" t="s">
        <v>32</v>
      </c>
      <c r="B488" t="s">
        <v>72</v>
      </c>
      <c r="C488" t="s">
        <v>70</v>
      </c>
      <c r="D488" s="2">
        <v>83622106</v>
      </c>
      <c r="E488" t="s">
        <v>35</v>
      </c>
      <c r="F488" s="3">
        <v>12760</v>
      </c>
      <c r="G488">
        <v>20170221</v>
      </c>
      <c r="H488" s="4">
        <v>1256</v>
      </c>
      <c r="I488">
        <v>1708585</v>
      </c>
      <c r="J488" s="5">
        <v>1837</v>
      </c>
      <c r="K488" t="s">
        <v>37</v>
      </c>
      <c r="L488" t="s">
        <v>52</v>
      </c>
      <c r="M488" t="s">
        <v>53</v>
      </c>
      <c r="N488" s="5">
        <v>546</v>
      </c>
      <c r="O488" s="5">
        <v>156387</v>
      </c>
      <c r="P488" t="s">
        <v>268</v>
      </c>
      <c r="Q488" t="s">
        <v>55</v>
      </c>
      <c r="R488" t="s">
        <v>42</v>
      </c>
      <c r="S488" t="s">
        <v>692</v>
      </c>
      <c r="T488" t="s">
        <v>44</v>
      </c>
      <c r="U488" t="s">
        <v>45</v>
      </c>
      <c r="V488">
        <v>0</v>
      </c>
      <c r="W488">
        <v>2017</v>
      </c>
      <c r="X488" t="s">
        <v>232</v>
      </c>
      <c r="Y488" t="s">
        <v>47</v>
      </c>
      <c r="Z488" t="s">
        <v>58</v>
      </c>
      <c r="AA488" t="s">
        <v>47</v>
      </c>
      <c r="AB488" t="s">
        <v>255</v>
      </c>
    </row>
    <row r="489" spans="1:28" x14ac:dyDescent="0.25">
      <c r="A489" t="s">
        <v>32</v>
      </c>
      <c r="B489" t="s">
        <v>72</v>
      </c>
      <c r="C489" t="s">
        <v>563</v>
      </c>
      <c r="D489" s="2">
        <v>182222104</v>
      </c>
      <c r="E489" t="s">
        <v>51</v>
      </c>
      <c r="F489" s="3">
        <v>54071</v>
      </c>
      <c r="G489">
        <v>20170221</v>
      </c>
      <c r="H489" s="4">
        <v>245</v>
      </c>
      <c r="I489">
        <v>1704578</v>
      </c>
      <c r="J489" s="5">
        <v>2293</v>
      </c>
      <c r="K489" t="s">
        <v>37</v>
      </c>
      <c r="L489" t="s">
        <v>52</v>
      </c>
      <c r="M489" t="s">
        <v>53</v>
      </c>
      <c r="N489" s="5">
        <v>1</v>
      </c>
      <c r="O489" s="5">
        <v>2293</v>
      </c>
      <c r="P489" t="s">
        <v>318</v>
      </c>
      <c r="Q489" t="s">
        <v>55</v>
      </c>
      <c r="R489" t="s">
        <v>42</v>
      </c>
      <c r="S489" t="s">
        <v>693</v>
      </c>
      <c r="T489" t="s">
        <v>44</v>
      </c>
      <c r="U489" t="s">
        <v>45</v>
      </c>
      <c r="V489">
        <v>31306180</v>
      </c>
      <c r="W489">
        <v>2017</v>
      </c>
      <c r="X489" t="s">
        <v>232</v>
      </c>
      <c r="Y489" t="s">
        <v>47</v>
      </c>
      <c r="Z489" t="s">
        <v>76</v>
      </c>
      <c r="AA489" t="s">
        <v>47</v>
      </c>
      <c r="AB489" t="s">
        <v>255</v>
      </c>
    </row>
    <row r="490" spans="1:28" x14ac:dyDescent="0.25">
      <c r="A490" t="s">
        <v>32</v>
      </c>
      <c r="B490" t="s">
        <v>33</v>
      </c>
      <c r="C490" t="s">
        <v>202</v>
      </c>
      <c r="D490" s="2">
        <v>83192101</v>
      </c>
      <c r="E490" t="s">
        <v>51</v>
      </c>
      <c r="F490" s="3">
        <v>7807</v>
      </c>
      <c r="G490">
        <v>20170221</v>
      </c>
      <c r="H490" s="4">
        <v>29</v>
      </c>
      <c r="I490">
        <v>1706890</v>
      </c>
      <c r="J490" s="5">
        <v>3602</v>
      </c>
      <c r="K490" t="s">
        <v>37</v>
      </c>
      <c r="L490" t="s">
        <v>38</v>
      </c>
      <c r="M490" t="s">
        <v>266</v>
      </c>
      <c r="N490" s="5">
        <v>17</v>
      </c>
      <c r="O490" s="5">
        <v>61234</v>
      </c>
      <c r="P490" t="s">
        <v>343</v>
      </c>
      <c r="Q490" t="s">
        <v>55</v>
      </c>
      <c r="R490" t="s">
        <v>42</v>
      </c>
      <c r="S490" t="s">
        <v>694</v>
      </c>
      <c r="T490" t="s">
        <v>44</v>
      </c>
      <c r="U490" t="s">
        <v>45</v>
      </c>
      <c r="V490">
        <v>31306188</v>
      </c>
      <c r="W490">
        <v>2017</v>
      </c>
      <c r="X490" t="s">
        <v>232</v>
      </c>
      <c r="Y490" t="s">
        <v>47</v>
      </c>
      <c r="Z490" t="s">
        <v>76</v>
      </c>
      <c r="AA490" t="s">
        <v>47</v>
      </c>
      <c r="AB490" t="s">
        <v>255</v>
      </c>
    </row>
    <row r="491" spans="1:28" x14ac:dyDescent="0.25">
      <c r="A491" t="s">
        <v>32</v>
      </c>
      <c r="B491" t="s">
        <v>72</v>
      </c>
      <c r="C491" t="s">
        <v>167</v>
      </c>
      <c r="D491" s="2">
        <v>182371111</v>
      </c>
      <c r="E491" t="s">
        <v>51</v>
      </c>
      <c r="F491" s="3">
        <v>8643</v>
      </c>
      <c r="G491">
        <v>20170221</v>
      </c>
      <c r="H491" s="4">
        <v>1652</v>
      </c>
      <c r="I491">
        <v>1709104</v>
      </c>
      <c r="J491" s="5">
        <v>1464</v>
      </c>
      <c r="K491" t="s">
        <v>37</v>
      </c>
      <c r="L491" t="s">
        <v>52</v>
      </c>
      <c r="M491" t="s">
        <v>53</v>
      </c>
      <c r="N491" s="5">
        <v>13</v>
      </c>
      <c r="O491" s="5">
        <v>19032</v>
      </c>
      <c r="P491" t="s">
        <v>268</v>
      </c>
      <c r="Q491" t="s">
        <v>55</v>
      </c>
      <c r="R491" t="s">
        <v>42</v>
      </c>
      <c r="S491" t="s">
        <v>695</v>
      </c>
      <c r="T491" t="s">
        <v>44</v>
      </c>
      <c r="U491" t="s">
        <v>45</v>
      </c>
      <c r="V491">
        <v>0</v>
      </c>
      <c r="W491">
        <v>2017</v>
      </c>
      <c r="X491" t="s">
        <v>232</v>
      </c>
      <c r="Y491" t="s">
        <v>47</v>
      </c>
      <c r="Z491" t="s">
        <v>58</v>
      </c>
      <c r="AA491" t="s">
        <v>47</v>
      </c>
      <c r="AB491" t="s">
        <v>255</v>
      </c>
    </row>
    <row r="492" spans="1:28" x14ac:dyDescent="0.25">
      <c r="A492" t="s">
        <v>32</v>
      </c>
      <c r="B492" t="s">
        <v>72</v>
      </c>
      <c r="C492" t="s">
        <v>167</v>
      </c>
      <c r="D492" s="2">
        <v>182371111</v>
      </c>
      <c r="E492" t="s">
        <v>401</v>
      </c>
      <c r="F492" s="3">
        <v>6421</v>
      </c>
      <c r="G492">
        <v>20170221</v>
      </c>
      <c r="H492" s="4">
        <v>1657</v>
      </c>
      <c r="I492">
        <v>1709110</v>
      </c>
      <c r="J492" s="5">
        <v>1077</v>
      </c>
      <c r="K492" t="s">
        <v>37</v>
      </c>
      <c r="L492" t="s">
        <v>52</v>
      </c>
      <c r="M492" t="s">
        <v>59</v>
      </c>
      <c r="N492" s="5">
        <v>30</v>
      </c>
      <c r="O492" s="5">
        <v>32310</v>
      </c>
      <c r="P492" t="s">
        <v>570</v>
      </c>
      <c r="Q492" t="s">
        <v>55</v>
      </c>
      <c r="R492" t="s">
        <v>42</v>
      </c>
      <c r="S492" t="s">
        <v>696</v>
      </c>
      <c r="T492" t="s">
        <v>44</v>
      </c>
      <c r="U492" t="s">
        <v>45</v>
      </c>
      <c r="V492">
        <v>0</v>
      </c>
      <c r="W492">
        <v>2017</v>
      </c>
      <c r="X492" t="s">
        <v>232</v>
      </c>
      <c r="Y492" t="s">
        <v>47</v>
      </c>
      <c r="Z492" t="s">
        <v>58</v>
      </c>
      <c r="AA492" t="s">
        <v>47</v>
      </c>
      <c r="AB492" t="s">
        <v>255</v>
      </c>
    </row>
    <row r="493" spans="1:28" x14ac:dyDescent="0.25">
      <c r="A493" t="s">
        <v>32</v>
      </c>
      <c r="B493" t="s">
        <v>33</v>
      </c>
      <c r="C493" t="s">
        <v>129</v>
      </c>
      <c r="D493" s="2">
        <v>83252104</v>
      </c>
      <c r="E493" t="s">
        <v>125</v>
      </c>
      <c r="F493" s="3">
        <v>1867</v>
      </c>
      <c r="G493">
        <v>20170221</v>
      </c>
      <c r="H493" s="4">
        <v>1617</v>
      </c>
      <c r="I493">
        <v>1708985</v>
      </c>
      <c r="J493" s="5">
        <v>1406</v>
      </c>
      <c r="K493" t="s">
        <v>37</v>
      </c>
      <c r="L493" t="s">
        <v>52</v>
      </c>
      <c r="M493" t="s">
        <v>59</v>
      </c>
      <c r="N493" s="5">
        <v>142</v>
      </c>
      <c r="O493" s="5">
        <v>199652</v>
      </c>
      <c r="P493" t="s">
        <v>262</v>
      </c>
      <c r="Q493" t="s">
        <v>55</v>
      </c>
      <c r="R493" t="s">
        <v>42</v>
      </c>
      <c r="S493" t="s">
        <v>697</v>
      </c>
      <c r="T493" t="s">
        <v>44</v>
      </c>
      <c r="U493" t="s">
        <v>45</v>
      </c>
      <c r="V493">
        <v>0</v>
      </c>
      <c r="W493">
        <v>2017</v>
      </c>
      <c r="X493" t="s">
        <v>232</v>
      </c>
      <c r="Y493" t="s">
        <v>47</v>
      </c>
      <c r="Z493" t="s">
        <v>58</v>
      </c>
      <c r="AA493" t="s">
        <v>47</v>
      </c>
      <c r="AB493" t="s">
        <v>255</v>
      </c>
    </row>
    <row r="494" spans="1:28" x14ac:dyDescent="0.25">
      <c r="A494" t="s">
        <v>32</v>
      </c>
      <c r="B494" t="s">
        <v>72</v>
      </c>
      <c r="C494" t="s">
        <v>79</v>
      </c>
      <c r="D494" s="2">
        <v>82931101</v>
      </c>
      <c r="E494" t="s">
        <v>51</v>
      </c>
      <c r="F494" s="3">
        <v>5043</v>
      </c>
      <c r="G494">
        <v>20170221</v>
      </c>
      <c r="H494" s="4">
        <v>930</v>
      </c>
      <c r="I494">
        <v>1711917</v>
      </c>
      <c r="J494" s="5">
        <v>3345</v>
      </c>
      <c r="K494" t="s">
        <v>37</v>
      </c>
      <c r="L494" t="s">
        <v>52</v>
      </c>
      <c r="M494" t="s">
        <v>53</v>
      </c>
      <c r="N494" s="5">
        <v>3</v>
      </c>
      <c r="O494" s="5">
        <v>10035</v>
      </c>
      <c r="P494" t="s">
        <v>600</v>
      </c>
      <c r="Q494" t="s">
        <v>55</v>
      </c>
      <c r="R494" t="s">
        <v>42</v>
      </c>
      <c r="S494" t="s">
        <v>698</v>
      </c>
      <c r="T494" t="s">
        <v>44</v>
      </c>
      <c r="U494" t="s">
        <v>45</v>
      </c>
      <c r="V494">
        <v>0</v>
      </c>
      <c r="W494">
        <v>2017</v>
      </c>
      <c r="X494" t="s">
        <v>232</v>
      </c>
      <c r="Y494" t="s">
        <v>47</v>
      </c>
      <c r="Z494" t="s">
        <v>58</v>
      </c>
      <c r="AA494" t="s">
        <v>47</v>
      </c>
      <c r="AB494" t="s">
        <v>255</v>
      </c>
    </row>
    <row r="495" spans="1:28" x14ac:dyDescent="0.25">
      <c r="A495" t="s">
        <v>32</v>
      </c>
      <c r="B495" t="s">
        <v>33</v>
      </c>
      <c r="C495" t="s">
        <v>182</v>
      </c>
      <c r="D495" s="2">
        <v>83692104</v>
      </c>
      <c r="E495" t="s">
        <v>51</v>
      </c>
      <c r="F495" s="3">
        <v>4431</v>
      </c>
      <c r="G495">
        <v>20170221</v>
      </c>
      <c r="H495" s="4">
        <v>1140</v>
      </c>
      <c r="I495">
        <v>1707685</v>
      </c>
      <c r="J495" s="5">
        <v>1907</v>
      </c>
      <c r="K495" t="s">
        <v>37</v>
      </c>
      <c r="L495" t="s">
        <v>346</v>
      </c>
      <c r="M495" t="s">
        <v>347</v>
      </c>
      <c r="N495" s="5">
        <v>109</v>
      </c>
      <c r="O495" s="5">
        <v>207863</v>
      </c>
      <c r="P495" t="s">
        <v>262</v>
      </c>
      <c r="Q495" t="s">
        <v>55</v>
      </c>
      <c r="R495" t="s">
        <v>42</v>
      </c>
      <c r="S495" t="s">
        <v>699</v>
      </c>
      <c r="T495" t="s">
        <v>44</v>
      </c>
      <c r="U495" t="s">
        <v>45</v>
      </c>
      <c r="V495">
        <v>0</v>
      </c>
      <c r="W495">
        <v>2017</v>
      </c>
      <c r="X495" t="s">
        <v>232</v>
      </c>
      <c r="Y495" t="s">
        <v>47</v>
      </c>
      <c r="Z495" t="s">
        <v>295</v>
      </c>
      <c r="AA495" t="s">
        <v>47</v>
      </c>
      <c r="AB495" t="s">
        <v>255</v>
      </c>
    </row>
    <row r="496" spans="1:28" x14ac:dyDescent="0.25">
      <c r="A496" t="s">
        <v>32</v>
      </c>
      <c r="B496" t="s">
        <v>72</v>
      </c>
      <c r="C496" t="s">
        <v>415</v>
      </c>
      <c r="D496" s="2">
        <v>183181101</v>
      </c>
      <c r="E496" t="s">
        <v>125</v>
      </c>
      <c r="F496" s="3">
        <v>9975</v>
      </c>
      <c r="G496">
        <v>20170221</v>
      </c>
      <c r="H496" s="4">
        <v>1628</v>
      </c>
      <c r="I496">
        <v>1708878</v>
      </c>
      <c r="J496" s="5">
        <v>1478</v>
      </c>
      <c r="K496" t="s">
        <v>37</v>
      </c>
      <c r="L496" t="s">
        <v>52</v>
      </c>
      <c r="M496" t="s">
        <v>53</v>
      </c>
      <c r="N496" s="5">
        <v>22</v>
      </c>
      <c r="O496" s="5">
        <v>32516</v>
      </c>
      <c r="P496" t="s">
        <v>268</v>
      </c>
      <c r="Q496" t="s">
        <v>55</v>
      </c>
      <c r="R496" t="s">
        <v>42</v>
      </c>
      <c r="S496" t="s">
        <v>700</v>
      </c>
      <c r="T496" t="s">
        <v>44</v>
      </c>
      <c r="U496" t="s">
        <v>45</v>
      </c>
      <c r="V496">
        <v>0</v>
      </c>
      <c r="W496">
        <v>2017</v>
      </c>
      <c r="X496" t="s">
        <v>232</v>
      </c>
      <c r="Y496" t="s">
        <v>47</v>
      </c>
      <c r="Z496" t="s">
        <v>58</v>
      </c>
      <c r="AA496" t="s">
        <v>47</v>
      </c>
      <c r="AB496" t="s">
        <v>255</v>
      </c>
    </row>
    <row r="497" spans="1:28" x14ac:dyDescent="0.25">
      <c r="A497" t="s">
        <v>32</v>
      </c>
      <c r="B497" t="s">
        <v>72</v>
      </c>
      <c r="C497" t="s">
        <v>195</v>
      </c>
      <c r="D497" s="2">
        <v>182852203</v>
      </c>
      <c r="E497" t="s">
        <v>250</v>
      </c>
      <c r="F497" s="3" t="s">
        <v>701</v>
      </c>
      <c r="G497">
        <v>20170221</v>
      </c>
      <c r="H497" s="4">
        <v>1121</v>
      </c>
      <c r="I497">
        <v>1708345</v>
      </c>
      <c r="J497" s="5">
        <v>1818</v>
      </c>
      <c r="K497" t="s">
        <v>37</v>
      </c>
      <c r="L497" t="s">
        <v>52</v>
      </c>
      <c r="M497" t="s">
        <v>53</v>
      </c>
      <c r="N497" s="5">
        <v>3</v>
      </c>
      <c r="O497" s="5">
        <v>5454</v>
      </c>
      <c r="P497" t="s">
        <v>600</v>
      </c>
      <c r="Q497" t="s">
        <v>55</v>
      </c>
      <c r="R497" t="s">
        <v>56</v>
      </c>
      <c r="S497" t="s">
        <v>702</v>
      </c>
      <c r="T497" t="s">
        <v>44</v>
      </c>
      <c r="U497" t="s">
        <v>45</v>
      </c>
      <c r="V497">
        <v>0</v>
      </c>
      <c r="W497">
        <v>2017</v>
      </c>
      <c r="X497" t="s">
        <v>232</v>
      </c>
      <c r="Y497" t="s">
        <v>47</v>
      </c>
      <c r="Z497" t="s">
        <v>101</v>
      </c>
      <c r="AA497" t="s">
        <v>47</v>
      </c>
      <c r="AB497" t="s">
        <v>255</v>
      </c>
    </row>
    <row r="498" spans="1:28" x14ac:dyDescent="0.25">
      <c r="A498" t="s">
        <v>32</v>
      </c>
      <c r="B498" t="s">
        <v>33</v>
      </c>
      <c r="C498" t="s">
        <v>114</v>
      </c>
      <c r="D498" s="2">
        <v>83622105</v>
      </c>
      <c r="E498" t="s">
        <v>51</v>
      </c>
      <c r="F498" s="3">
        <v>5151</v>
      </c>
      <c r="G498">
        <v>20170222</v>
      </c>
      <c r="H498" s="4">
        <v>828</v>
      </c>
      <c r="I498">
        <v>1710127</v>
      </c>
      <c r="J498" s="5">
        <v>598</v>
      </c>
      <c r="K498" t="s">
        <v>37</v>
      </c>
      <c r="L498" t="s">
        <v>346</v>
      </c>
      <c r="M498" t="s">
        <v>347</v>
      </c>
      <c r="N498" s="5">
        <v>6</v>
      </c>
      <c r="O498" s="5">
        <v>3588</v>
      </c>
      <c r="P498" t="s">
        <v>268</v>
      </c>
      <c r="Q498" t="s">
        <v>55</v>
      </c>
      <c r="R498" t="s">
        <v>42</v>
      </c>
      <c r="S498" t="s">
        <v>703</v>
      </c>
      <c r="T498" t="s">
        <v>44</v>
      </c>
      <c r="U498" t="s">
        <v>45</v>
      </c>
      <c r="V498">
        <v>0</v>
      </c>
      <c r="W498">
        <v>2017</v>
      </c>
      <c r="X498" t="s">
        <v>232</v>
      </c>
      <c r="Y498" t="s">
        <v>47</v>
      </c>
      <c r="Z498" t="s">
        <v>58</v>
      </c>
      <c r="AA498" t="s">
        <v>47</v>
      </c>
      <c r="AB498" t="s">
        <v>255</v>
      </c>
    </row>
    <row r="499" spans="1:28" x14ac:dyDescent="0.25">
      <c r="A499" t="s">
        <v>32</v>
      </c>
      <c r="B499" t="s">
        <v>33</v>
      </c>
      <c r="C499" t="s">
        <v>114</v>
      </c>
      <c r="D499" s="2">
        <v>83622105</v>
      </c>
      <c r="E499" t="s">
        <v>51</v>
      </c>
      <c r="F499" s="3">
        <v>4731</v>
      </c>
      <c r="G499">
        <v>20170222</v>
      </c>
      <c r="H499" s="4">
        <v>1536</v>
      </c>
      <c r="I499">
        <v>1710998</v>
      </c>
      <c r="J499" s="5">
        <v>204</v>
      </c>
      <c r="K499" t="s">
        <v>37</v>
      </c>
      <c r="L499" t="s">
        <v>52</v>
      </c>
      <c r="M499" t="s">
        <v>53</v>
      </c>
      <c r="N499" s="5">
        <v>4</v>
      </c>
      <c r="O499" s="5">
        <v>816</v>
      </c>
      <c r="P499" t="s">
        <v>600</v>
      </c>
      <c r="Q499" t="s">
        <v>55</v>
      </c>
      <c r="R499" t="s">
        <v>42</v>
      </c>
      <c r="S499" t="s">
        <v>704</v>
      </c>
      <c r="T499" t="s">
        <v>44</v>
      </c>
      <c r="U499" t="s">
        <v>45</v>
      </c>
      <c r="V499">
        <v>0</v>
      </c>
      <c r="W499">
        <v>2017</v>
      </c>
      <c r="X499" t="s">
        <v>232</v>
      </c>
      <c r="Y499" t="s">
        <v>47</v>
      </c>
      <c r="Z499" t="s">
        <v>76</v>
      </c>
      <c r="AA499" t="s">
        <v>47</v>
      </c>
      <c r="AB499" t="s">
        <v>255</v>
      </c>
    </row>
    <row r="500" spans="1:28" x14ac:dyDescent="0.25">
      <c r="A500" t="s">
        <v>32</v>
      </c>
      <c r="B500" t="s">
        <v>33</v>
      </c>
      <c r="C500" t="s">
        <v>114</v>
      </c>
      <c r="D500" s="2">
        <v>83622105</v>
      </c>
      <c r="E500" t="s">
        <v>51</v>
      </c>
      <c r="F500" s="3">
        <v>11929</v>
      </c>
      <c r="G500">
        <v>20170222</v>
      </c>
      <c r="H500" s="4">
        <v>2308</v>
      </c>
      <c r="I500">
        <v>1711488</v>
      </c>
      <c r="J500" s="5">
        <v>1002</v>
      </c>
      <c r="K500" t="s">
        <v>37</v>
      </c>
      <c r="L500" t="s">
        <v>52</v>
      </c>
      <c r="M500" t="s">
        <v>53</v>
      </c>
      <c r="N500" s="5">
        <v>98</v>
      </c>
      <c r="O500" s="5">
        <v>98196</v>
      </c>
      <c r="P500" t="s">
        <v>268</v>
      </c>
      <c r="Q500" t="s">
        <v>55</v>
      </c>
      <c r="R500" t="s">
        <v>42</v>
      </c>
      <c r="S500" t="s">
        <v>705</v>
      </c>
      <c r="T500" t="s">
        <v>44</v>
      </c>
      <c r="U500" t="s">
        <v>45</v>
      </c>
      <c r="V500">
        <v>42949498</v>
      </c>
      <c r="W500">
        <v>2017</v>
      </c>
      <c r="X500" t="s">
        <v>232</v>
      </c>
      <c r="Y500" t="s">
        <v>47</v>
      </c>
      <c r="Z500" t="s">
        <v>76</v>
      </c>
      <c r="AA500" t="s">
        <v>47</v>
      </c>
      <c r="AB500" t="s">
        <v>255</v>
      </c>
    </row>
    <row r="501" spans="1:28" x14ac:dyDescent="0.25">
      <c r="A501" t="s">
        <v>32</v>
      </c>
      <c r="B501" t="s">
        <v>33</v>
      </c>
      <c r="C501" t="s">
        <v>79</v>
      </c>
      <c r="D501" s="2">
        <v>82931101</v>
      </c>
      <c r="E501" t="s">
        <v>51</v>
      </c>
      <c r="F501" s="3">
        <v>8361</v>
      </c>
      <c r="G501">
        <v>20170222</v>
      </c>
      <c r="H501" s="4">
        <v>1148</v>
      </c>
      <c r="I501">
        <v>1710593</v>
      </c>
      <c r="J501" s="5">
        <v>581</v>
      </c>
      <c r="K501" t="s">
        <v>37</v>
      </c>
      <c r="L501" t="s">
        <v>52</v>
      </c>
      <c r="M501" t="s">
        <v>53</v>
      </c>
      <c r="N501" s="5">
        <v>13</v>
      </c>
      <c r="O501" s="5">
        <v>7553</v>
      </c>
      <c r="P501" t="s">
        <v>268</v>
      </c>
      <c r="Q501" t="s">
        <v>55</v>
      </c>
      <c r="R501" t="s">
        <v>42</v>
      </c>
      <c r="S501" t="s">
        <v>706</v>
      </c>
      <c r="T501" t="s">
        <v>44</v>
      </c>
      <c r="U501" t="s">
        <v>45</v>
      </c>
      <c r="V501">
        <v>0</v>
      </c>
      <c r="W501">
        <v>2017</v>
      </c>
      <c r="X501" t="s">
        <v>232</v>
      </c>
      <c r="Y501" t="s">
        <v>47</v>
      </c>
      <c r="Z501" t="s">
        <v>58</v>
      </c>
      <c r="AA501" t="s">
        <v>47</v>
      </c>
      <c r="AB501" t="s">
        <v>255</v>
      </c>
    </row>
    <row r="502" spans="1:28" x14ac:dyDescent="0.25">
      <c r="A502" t="s">
        <v>32</v>
      </c>
      <c r="B502" t="s">
        <v>33</v>
      </c>
      <c r="C502" t="s">
        <v>79</v>
      </c>
      <c r="D502" s="2">
        <v>82931101</v>
      </c>
      <c r="E502" t="s">
        <v>250</v>
      </c>
      <c r="F502" s="3" t="s">
        <v>707</v>
      </c>
      <c r="G502">
        <v>20170222</v>
      </c>
      <c r="H502" s="4">
        <v>1638</v>
      </c>
      <c r="I502">
        <v>1711090</v>
      </c>
      <c r="J502" s="5">
        <v>1377</v>
      </c>
      <c r="K502" t="s">
        <v>37</v>
      </c>
      <c r="L502" t="s">
        <v>52</v>
      </c>
      <c r="M502" t="s">
        <v>53</v>
      </c>
      <c r="N502" s="5">
        <v>10</v>
      </c>
      <c r="O502" s="5">
        <v>13770</v>
      </c>
      <c r="P502" t="s">
        <v>268</v>
      </c>
      <c r="Q502" t="s">
        <v>55</v>
      </c>
      <c r="R502" t="s">
        <v>42</v>
      </c>
      <c r="S502" t="s">
        <v>708</v>
      </c>
      <c r="T502" t="s">
        <v>44</v>
      </c>
      <c r="U502" t="s">
        <v>45</v>
      </c>
      <c r="V502">
        <v>0</v>
      </c>
      <c r="W502">
        <v>2017</v>
      </c>
      <c r="X502" t="s">
        <v>232</v>
      </c>
      <c r="Y502" t="s">
        <v>47</v>
      </c>
      <c r="Z502" t="s">
        <v>58</v>
      </c>
      <c r="AA502" t="s">
        <v>47</v>
      </c>
      <c r="AB502" t="s">
        <v>47</v>
      </c>
    </row>
    <row r="503" spans="1:28" x14ac:dyDescent="0.25">
      <c r="A503" t="s">
        <v>32</v>
      </c>
      <c r="B503" t="s">
        <v>72</v>
      </c>
      <c r="C503" t="s">
        <v>182</v>
      </c>
      <c r="D503" s="2">
        <v>83692104</v>
      </c>
      <c r="E503" t="s">
        <v>51</v>
      </c>
      <c r="F503" s="3">
        <v>4243</v>
      </c>
      <c r="G503">
        <v>20170222</v>
      </c>
      <c r="H503" s="4">
        <v>1801</v>
      </c>
      <c r="I503">
        <v>1711260</v>
      </c>
      <c r="J503" s="5">
        <v>1388</v>
      </c>
      <c r="K503" t="s">
        <v>37</v>
      </c>
      <c r="L503" t="s">
        <v>52</v>
      </c>
      <c r="M503" t="s">
        <v>53</v>
      </c>
      <c r="N503" s="5">
        <v>9</v>
      </c>
      <c r="O503" s="5">
        <v>12492</v>
      </c>
      <c r="P503" t="s">
        <v>268</v>
      </c>
      <c r="Q503" t="s">
        <v>55</v>
      </c>
      <c r="R503" t="s">
        <v>42</v>
      </c>
      <c r="S503" t="s">
        <v>709</v>
      </c>
      <c r="T503" t="s">
        <v>44</v>
      </c>
      <c r="U503" t="s">
        <v>45</v>
      </c>
      <c r="V503">
        <v>0</v>
      </c>
      <c r="W503">
        <v>2017</v>
      </c>
      <c r="X503" t="s">
        <v>232</v>
      </c>
      <c r="Y503" t="s">
        <v>47</v>
      </c>
      <c r="Z503" t="s">
        <v>58</v>
      </c>
      <c r="AA503" t="s">
        <v>47</v>
      </c>
      <c r="AB503" t="s">
        <v>255</v>
      </c>
    </row>
    <row r="504" spans="1:28" x14ac:dyDescent="0.25">
      <c r="A504" t="s">
        <v>32</v>
      </c>
      <c r="B504" t="s">
        <v>33</v>
      </c>
      <c r="C504" t="s">
        <v>185</v>
      </c>
      <c r="D504" s="2">
        <v>83692105</v>
      </c>
      <c r="E504" t="s">
        <v>51</v>
      </c>
      <c r="F504" s="3">
        <v>7563</v>
      </c>
      <c r="G504">
        <v>20170222</v>
      </c>
      <c r="H504" s="4">
        <v>1543</v>
      </c>
      <c r="I504">
        <v>1711006</v>
      </c>
      <c r="J504" s="5">
        <v>332</v>
      </c>
      <c r="K504" t="s">
        <v>37</v>
      </c>
      <c r="L504" t="s">
        <v>52</v>
      </c>
      <c r="M504" t="s">
        <v>53</v>
      </c>
      <c r="N504" s="5">
        <v>1</v>
      </c>
      <c r="O504" s="5">
        <v>332</v>
      </c>
      <c r="P504" t="s">
        <v>600</v>
      </c>
      <c r="Q504" t="s">
        <v>55</v>
      </c>
      <c r="R504" t="s">
        <v>42</v>
      </c>
      <c r="S504" t="s">
        <v>710</v>
      </c>
      <c r="T504" t="s">
        <v>44</v>
      </c>
      <c r="U504" t="s">
        <v>45</v>
      </c>
      <c r="V504">
        <v>0</v>
      </c>
      <c r="W504">
        <v>2017</v>
      </c>
      <c r="X504" t="s">
        <v>232</v>
      </c>
      <c r="Y504" t="s">
        <v>47</v>
      </c>
      <c r="Z504" t="s">
        <v>58</v>
      </c>
      <c r="AA504" t="s">
        <v>47</v>
      </c>
      <c r="AB504" t="s">
        <v>255</v>
      </c>
    </row>
    <row r="505" spans="1:28" x14ac:dyDescent="0.25">
      <c r="A505" t="s">
        <v>32</v>
      </c>
      <c r="B505" t="s">
        <v>33</v>
      </c>
      <c r="C505" t="s">
        <v>50</v>
      </c>
      <c r="D505" s="2">
        <v>82841102</v>
      </c>
      <c r="E505" t="s">
        <v>35</v>
      </c>
      <c r="F505" s="3">
        <v>11062</v>
      </c>
      <c r="G505">
        <v>20170407</v>
      </c>
      <c r="H505" s="4">
        <v>447</v>
      </c>
      <c r="I505">
        <v>1749433</v>
      </c>
      <c r="J505" s="5">
        <v>1980</v>
      </c>
      <c r="K505" t="s">
        <v>37</v>
      </c>
      <c r="L505" t="s">
        <v>52</v>
      </c>
      <c r="M505" t="s">
        <v>53</v>
      </c>
      <c r="N505" s="5">
        <v>35</v>
      </c>
      <c r="O505" s="5">
        <v>50340</v>
      </c>
      <c r="P505" t="s">
        <v>343</v>
      </c>
      <c r="Q505" t="s">
        <v>55</v>
      </c>
      <c r="R505" t="s">
        <v>42</v>
      </c>
      <c r="S505" t="s">
        <v>711</v>
      </c>
      <c r="T505" t="s">
        <v>44</v>
      </c>
      <c r="U505" t="s">
        <v>45</v>
      </c>
      <c r="V505">
        <v>42984110</v>
      </c>
      <c r="W505">
        <v>2017</v>
      </c>
      <c r="X505" t="s">
        <v>46</v>
      </c>
      <c r="Y505" t="s">
        <v>47</v>
      </c>
      <c r="Z505" t="s">
        <v>58</v>
      </c>
      <c r="AA505" t="s">
        <v>47</v>
      </c>
      <c r="AB505" t="s">
        <v>255</v>
      </c>
    </row>
    <row r="506" spans="1:28" x14ac:dyDescent="0.25">
      <c r="A506" t="s">
        <v>32</v>
      </c>
      <c r="B506" t="s">
        <v>33</v>
      </c>
      <c r="C506" t="s">
        <v>67</v>
      </c>
      <c r="D506" s="2">
        <v>83622104</v>
      </c>
      <c r="E506" t="s">
        <v>51</v>
      </c>
      <c r="F506" s="3">
        <v>6087</v>
      </c>
      <c r="G506">
        <v>20170407</v>
      </c>
      <c r="H506" s="4">
        <v>303</v>
      </c>
      <c r="I506">
        <v>1749043</v>
      </c>
      <c r="J506" s="5">
        <v>711</v>
      </c>
      <c r="K506" t="s">
        <v>37</v>
      </c>
      <c r="L506" t="s">
        <v>52</v>
      </c>
      <c r="M506" t="s">
        <v>59</v>
      </c>
      <c r="N506" s="5">
        <v>326</v>
      </c>
      <c r="O506" s="5">
        <v>79963</v>
      </c>
      <c r="P506" t="s">
        <v>268</v>
      </c>
      <c r="Q506" t="s">
        <v>55</v>
      </c>
      <c r="R506" t="s">
        <v>42</v>
      </c>
      <c r="S506" t="s">
        <v>712</v>
      </c>
      <c r="T506" t="s">
        <v>44</v>
      </c>
      <c r="U506" t="s">
        <v>45</v>
      </c>
      <c r="V506">
        <v>42984110</v>
      </c>
      <c r="W506">
        <v>2017</v>
      </c>
      <c r="X506" t="s">
        <v>46</v>
      </c>
      <c r="Y506" t="s">
        <v>47</v>
      </c>
      <c r="Z506" t="s">
        <v>101</v>
      </c>
      <c r="AA506" t="s">
        <v>47</v>
      </c>
      <c r="AB506" t="s">
        <v>255</v>
      </c>
    </row>
    <row r="507" spans="1:28" x14ac:dyDescent="0.25">
      <c r="A507" t="s">
        <v>32</v>
      </c>
      <c r="B507" t="s">
        <v>33</v>
      </c>
      <c r="C507" t="s">
        <v>114</v>
      </c>
      <c r="D507" s="2">
        <v>83622105</v>
      </c>
      <c r="E507" t="s">
        <v>51</v>
      </c>
      <c r="F507" s="3">
        <v>6161</v>
      </c>
      <c r="G507">
        <v>20170407</v>
      </c>
      <c r="H507" s="4">
        <v>1538</v>
      </c>
      <c r="I507">
        <v>1751184</v>
      </c>
      <c r="J507" s="5">
        <v>1425</v>
      </c>
      <c r="K507" t="s">
        <v>37</v>
      </c>
      <c r="L507" t="s">
        <v>38</v>
      </c>
      <c r="M507" t="s">
        <v>266</v>
      </c>
      <c r="N507" s="5">
        <v>20</v>
      </c>
      <c r="O507" s="5">
        <v>28500</v>
      </c>
      <c r="P507" t="s">
        <v>262</v>
      </c>
      <c r="Q507" t="s">
        <v>68</v>
      </c>
      <c r="R507" t="s">
        <v>42</v>
      </c>
      <c r="S507" t="s">
        <v>713</v>
      </c>
      <c r="T507" t="s">
        <v>44</v>
      </c>
      <c r="U507" t="s">
        <v>45</v>
      </c>
      <c r="V507">
        <v>31316813</v>
      </c>
      <c r="W507">
        <v>2017</v>
      </c>
      <c r="X507" t="s">
        <v>46</v>
      </c>
      <c r="Y507" t="s">
        <v>47</v>
      </c>
      <c r="Z507" t="s">
        <v>58</v>
      </c>
      <c r="AA507" t="s">
        <v>47</v>
      </c>
      <c r="AB507" t="s">
        <v>255</v>
      </c>
    </row>
    <row r="508" spans="1:28" x14ac:dyDescent="0.25">
      <c r="A508" t="s">
        <v>32</v>
      </c>
      <c r="B508" t="s">
        <v>33</v>
      </c>
      <c r="C508" t="s">
        <v>70</v>
      </c>
      <c r="D508" s="2">
        <v>83622106</v>
      </c>
      <c r="E508" t="s">
        <v>51</v>
      </c>
      <c r="F508" s="3">
        <v>6045</v>
      </c>
      <c r="G508">
        <v>20170407</v>
      </c>
      <c r="H508" s="4">
        <v>1604</v>
      </c>
      <c r="I508">
        <v>1751262</v>
      </c>
      <c r="J508" s="5">
        <v>1636</v>
      </c>
      <c r="K508" t="s">
        <v>37</v>
      </c>
      <c r="L508" t="s">
        <v>52</v>
      </c>
      <c r="M508" t="s">
        <v>53</v>
      </c>
      <c r="N508" s="5">
        <v>57</v>
      </c>
      <c r="O508" s="5">
        <v>93252</v>
      </c>
      <c r="P508" t="s">
        <v>268</v>
      </c>
      <c r="Q508" t="s">
        <v>55</v>
      </c>
      <c r="R508" t="s">
        <v>42</v>
      </c>
      <c r="S508" t="s">
        <v>714</v>
      </c>
      <c r="T508" t="s">
        <v>44</v>
      </c>
      <c r="U508" t="s">
        <v>45</v>
      </c>
      <c r="V508">
        <v>42984110</v>
      </c>
      <c r="W508">
        <v>2017</v>
      </c>
      <c r="X508" t="s">
        <v>46</v>
      </c>
      <c r="Y508" t="s">
        <v>47</v>
      </c>
      <c r="Z508" t="s">
        <v>76</v>
      </c>
      <c r="AA508" t="s">
        <v>47</v>
      </c>
      <c r="AB508" t="s">
        <v>255</v>
      </c>
    </row>
    <row r="509" spans="1:28" x14ac:dyDescent="0.25">
      <c r="A509" t="s">
        <v>32</v>
      </c>
      <c r="B509" t="s">
        <v>72</v>
      </c>
      <c r="C509" t="s">
        <v>563</v>
      </c>
      <c r="D509" s="2">
        <v>182222104</v>
      </c>
      <c r="E509" t="s">
        <v>51</v>
      </c>
      <c r="F509" s="3">
        <v>2811</v>
      </c>
      <c r="G509">
        <v>20170407</v>
      </c>
      <c r="H509" s="4">
        <v>223</v>
      </c>
      <c r="I509">
        <v>1747995</v>
      </c>
      <c r="J509" s="5">
        <v>677</v>
      </c>
      <c r="K509" t="s">
        <v>37</v>
      </c>
      <c r="L509" t="s">
        <v>38</v>
      </c>
      <c r="M509" t="s">
        <v>266</v>
      </c>
      <c r="N509" s="5">
        <v>18</v>
      </c>
      <c r="O509" s="5">
        <v>12186</v>
      </c>
      <c r="P509" t="s">
        <v>362</v>
      </c>
      <c r="Q509" t="s">
        <v>55</v>
      </c>
      <c r="R509" t="s">
        <v>42</v>
      </c>
      <c r="S509" t="s">
        <v>715</v>
      </c>
      <c r="T509" t="s">
        <v>44</v>
      </c>
      <c r="U509" t="s">
        <v>45</v>
      </c>
      <c r="V509">
        <v>0</v>
      </c>
      <c r="W509">
        <v>2017</v>
      </c>
      <c r="X509" t="s">
        <v>46</v>
      </c>
      <c r="Y509" t="s">
        <v>47</v>
      </c>
      <c r="Z509" t="s">
        <v>58</v>
      </c>
      <c r="AA509" t="s">
        <v>47</v>
      </c>
      <c r="AB509" t="s">
        <v>255</v>
      </c>
    </row>
    <row r="510" spans="1:28" x14ac:dyDescent="0.25">
      <c r="A510" t="s">
        <v>32</v>
      </c>
      <c r="B510" t="s">
        <v>72</v>
      </c>
      <c r="C510" t="s">
        <v>165</v>
      </c>
      <c r="D510" s="2">
        <v>182291102</v>
      </c>
      <c r="E510" t="s">
        <v>51</v>
      </c>
      <c r="F510" s="3">
        <v>1491</v>
      </c>
      <c r="G510">
        <v>20170407</v>
      </c>
      <c r="H510" s="4">
        <v>49</v>
      </c>
      <c r="I510">
        <v>1749516</v>
      </c>
      <c r="J510" s="5">
        <v>838</v>
      </c>
      <c r="K510" t="s">
        <v>37</v>
      </c>
      <c r="L510" t="s">
        <v>52</v>
      </c>
      <c r="M510" t="s">
        <v>53</v>
      </c>
      <c r="N510" s="5">
        <v>41</v>
      </c>
      <c r="O510" s="5">
        <v>34358</v>
      </c>
      <c r="P510" t="s">
        <v>338</v>
      </c>
      <c r="Q510" t="s">
        <v>55</v>
      </c>
      <c r="R510" t="s">
        <v>56</v>
      </c>
      <c r="S510" t="s">
        <v>716</v>
      </c>
      <c r="T510" t="s">
        <v>44</v>
      </c>
      <c r="U510" t="s">
        <v>45</v>
      </c>
      <c r="V510">
        <v>0</v>
      </c>
      <c r="W510">
        <v>2017</v>
      </c>
      <c r="X510" t="s">
        <v>46</v>
      </c>
      <c r="Y510" t="s">
        <v>47</v>
      </c>
      <c r="Z510" t="s">
        <v>76</v>
      </c>
      <c r="AA510" t="s">
        <v>47</v>
      </c>
      <c r="AB510" t="s">
        <v>255</v>
      </c>
    </row>
    <row r="511" spans="1:28" x14ac:dyDescent="0.25">
      <c r="A511" t="s">
        <v>32</v>
      </c>
      <c r="B511" t="s">
        <v>72</v>
      </c>
      <c r="C511" t="s">
        <v>191</v>
      </c>
      <c r="D511" s="2">
        <v>182852202</v>
      </c>
      <c r="E511" t="s">
        <v>64</v>
      </c>
      <c r="F511" s="3" t="s">
        <v>717</v>
      </c>
      <c r="G511">
        <v>20170407</v>
      </c>
      <c r="H511" s="4">
        <v>628</v>
      </c>
      <c r="I511">
        <v>1750338</v>
      </c>
      <c r="J511" s="5">
        <v>546</v>
      </c>
      <c r="K511" t="s">
        <v>37</v>
      </c>
      <c r="L511" t="s">
        <v>52</v>
      </c>
      <c r="M511" t="s">
        <v>59</v>
      </c>
      <c r="N511" s="5">
        <v>198</v>
      </c>
      <c r="O511" s="5">
        <v>59160</v>
      </c>
      <c r="P511" t="s">
        <v>318</v>
      </c>
      <c r="Q511" t="s">
        <v>55</v>
      </c>
      <c r="R511" t="s">
        <v>42</v>
      </c>
      <c r="S511" t="s">
        <v>718</v>
      </c>
      <c r="T511" t="s">
        <v>44</v>
      </c>
      <c r="U511" t="s">
        <v>45</v>
      </c>
      <c r="V511">
        <v>42984159</v>
      </c>
      <c r="W511">
        <v>2017</v>
      </c>
      <c r="X511" t="s">
        <v>46</v>
      </c>
      <c r="Y511" t="s">
        <v>47</v>
      </c>
      <c r="Z511" t="s">
        <v>58</v>
      </c>
      <c r="AA511" t="s">
        <v>47</v>
      </c>
      <c r="AB511" t="s">
        <v>47</v>
      </c>
    </row>
    <row r="512" spans="1:28" x14ac:dyDescent="0.25">
      <c r="A512" t="s">
        <v>32</v>
      </c>
      <c r="B512" t="s">
        <v>33</v>
      </c>
      <c r="C512" t="s">
        <v>719</v>
      </c>
      <c r="D512" s="2">
        <v>83140401</v>
      </c>
      <c r="E512" t="s">
        <v>64</v>
      </c>
      <c r="F512" s="3" t="s">
        <v>720</v>
      </c>
      <c r="G512">
        <v>20170618</v>
      </c>
      <c r="H512" s="4">
        <v>1315</v>
      </c>
      <c r="I512">
        <v>1807762</v>
      </c>
      <c r="J512" s="5">
        <v>685</v>
      </c>
      <c r="K512" t="s">
        <v>37</v>
      </c>
      <c r="L512" t="s">
        <v>52</v>
      </c>
      <c r="M512" t="s">
        <v>53</v>
      </c>
      <c r="N512" s="5">
        <v>1915</v>
      </c>
      <c r="O512" s="5">
        <v>180924</v>
      </c>
      <c r="P512" t="s">
        <v>268</v>
      </c>
      <c r="Q512" t="s">
        <v>68</v>
      </c>
      <c r="R512" t="s">
        <v>42</v>
      </c>
      <c r="S512" t="s">
        <v>721</v>
      </c>
      <c r="T512" t="s">
        <v>44</v>
      </c>
      <c r="U512" t="s">
        <v>45</v>
      </c>
      <c r="V512">
        <v>0</v>
      </c>
      <c r="W512">
        <v>2017</v>
      </c>
      <c r="X512" t="s">
        <v>88</v>
      </c>
      <c r="Y512" t="s">
        <v>47</v>
      </c>
      <c r="Z512" t="s">
        <v>85</v>
      </c>
      <c r="AA512" t="s">
        <v>47</v>
      </c>
      <c r="AB512" t="s">
        <v>255</v>
      </c>
    </row>
    <row r="513" spans="1:28" x14ac:dyDescent="0.25">
      <c r="A513" t="s">
        <v>32</v>
      </c>
      <c r="B513" t="s">
        <v>33</v>
      </c>
      <c r="C513" t="s">
        <v>79</v>
      </c>
      <c r="D513" s="2">
        <v>82931101</v>
      </c>
      <c r="E513" t="s">
        <v>51</v>
      </c>
      <c r="F513" s="3">
        <v>9005</v>
      </c>
      <c r="G513">
        <v>20170903</v>
      </c>
      <c r="H513" s="4">
        <v>735</v>
      </c>
      <c r="I513">
        <v>1867841</v>
      </c>
      <c r="J513" s="5">
        <v>1091</v>
      </c>
      <c r="K513" t="s">
        <v>37</v>
      </c>
      <c r="L513" t="s">
        <v>52</v>
      </c>
      <c r="M513" t="s">
        <v>59</v>
      </c>
      <c r="N513" s="5">
        <v>22</v>
      </c>
      <c r="O513" s="5">
        <v>24002</v>
      </c>
      <c r="P513" t="s">
        <v>268</v>
      </c>
      <c r="Q513" t="s">
        <v>55</v>
      </c>
      <c r="R513" t="s">
        <v>42</v>
      </c>
      <c r="S513" t="s">
        <v>722</v>
      </c>
      <c r="T513" t="s">
        <v>44</v>
      </c>
      <c r="U513" t="s">
        <v>45</v>
      </c>
      <c r="V513">
        <v>0</v>
      </c>
      <c r="W513">
        <v>2017</v>
      </c>
      <c r="X513" t="s">
        <v>723</v>
      </c>
      <c r="Y513" t="s">
        <v>47</v>
      </c>
      <c r="Z513" t="s">
        <v>76</v>
      </c>
      <c r="AA513" t="s">
        <v>47</v>
      </c>
      <c r="AB513" t="s">
        <v>255</v>
      </c>
    </row>
    <row r="514" spans="1:28" x14ac:dyDescent="0.25">
      <c r="A514" t="s">
        <v>32</v>
      </c>
      <c r="B514" t="s">
        <v>33</v>
      </c>
      <c r="C514" t="s">
        <v>185</v>
      </c>
      <c r="D514" s="2">
        <v>83692105</v>
      </c>
      <c r="E514" t="s">
        <v>51</v>
      </c>
      <c r="F514" s="3">
        <v>1301</v>
      </c>
      <c r="G514">
        <v>20170903</v>
      </c>
      <c r="H514" s="4">
        <v>2113</v>
      </c>
      <c r="I514">
        <v>1869254</v>
      </c>
      <c r="J514" s="5">
        <v>1098</v>
      </c>
      <c r="K514" t="s">
        <v>37</v>
      </c>
      <c r="L514" t="s">
        <v>38</v>
      </c>
      <c r="M514" t="s">
        <v>266</v>
      </c>
      <c r="N514" s="5">
        <v>3</v>
      </c>
      <c r="O514" s="5">
        <v>3294</v>
      </c>
      <c r="P514" t="s">
        <v>600</v>
      </c>
      <c r="Q514" t="s">
        <v>55</v>
      </c>
      <c r="R514" t="s">
        <v>42</v>
      </c>
      <c r="S514" t="s">
        <v>724</v>
      </c>
      <c r="T514" t="s">
        <v>44</v>
      </c>
      <c r="U514" t="s">
        <v>45</v>
      </c>
      <c r="V514">
        <v>31348848</v>
      </c>
      <c r="W514">
        <v>2017</v>
      </c>
      <c r="X514" t="s">
        <v>723</v>
      </c>
      <c r="Y514" t="s">
        <v>47</v>
      </c>
      <c r="Z514" t="s">
        <v>76</v>
      </c>
      <c r="AA514" t="s">
        <v>47</v>
      </c>
      <c r="AB514" t="s">
        <v>255</v>
      </c>
    </row>
    <row r="515" spans="1:28" x14ac:dyDescent="0.25">
      <c r="A515" t="s">
        <v>32</v>
      </c>
      <c r="B515" t="s">
        <v>72</v>
      </c>
      <c r="C515" t="s">
        <v>725</v>
      </c>
      <c r="D515" s="2">
        <v>182331101</v>
      </c>
      <c r="E515" t="s">
        <v>250</v>
      </c>
      <c r="F515" s="3" t="s">
        <v>726</v>
      </c>
      <c r="G515">
        <v>20170911</v>
      </c>
      <c r="H515" s="4">
        <v>1751</v>
      </c>
      <c r="I515">
        <v>1875982</v>
      </c>
      <c r="J515" s="5">
        <v>436</v>
      </c>
      <c r="K515" t="s">
        <v>37</v>
      </c>
      <c r="L515" t="s">
        <v>346</v>
      </c>
      <c r="M515" t="s">
        <v>727</v>
      </c>
      <c r="N515" s="5">
        <v>36</v>
      </c>
      <c r="O515" s="5">
        <v>13596</v>
      </c>
      <c r="P515" t="s">
        <v>268</v>
      </c>
      <c r="Q515" t="s">
        <v>55</v>
      </c>
      <c r="R515" t="s">
        <v>42</v>
      </c>
      <c r="S515" t="s">
        <v>728</v>
      </c>
      <c r="T515" t="s">
        <v>44</v>
      </c>
      <c r="U515" t="s">
        <v>45</v>
      </c>
      <c r="V515">
        <v>0</v>
      </c>
      <c r="W515">
        <v>2017</v>
      </c>
      <c r="X515" t="s">
        <v>723</v>
      </c>
      <c r="Y515" t="s">
        <v>47</v>
      </c>
      <c r="Z515" t="s">
        <v>85</v>
      </c>
      <c r="AA515" t="s">
        <v>47</v>
      </c>
      <c r="AB515" t="s">
        <v>47</v>
      </c>
    </row>
    <row r="516" spans="1:28" x14ac:dyDescent="0.25">
      <c r="A516" t="s">
        <v>32</v>
      </c>
      <c r="B516" t="s">
        <v>33</v>
      </c>
      <c r="C516" t="s">
        <v>79</v>
      </c>
      <c r="D516" s="2">
        <v>82931101</v>
      </c>
      <c r="E516" t="s">
        <v>64</v>
      </c>
      <c r="F516" s="3" t="s">
        <v>729</v>
      </c>
      <c r="G516">
        <v>20170911</v>
      </c>
      <c r="H516" s="4">
        <v>626</v>
      </c>
      <c r="I516">
        <v>1875124</v>
      </c>
      <c r="J516" s="5">
        <v>404</v>
      </c>
      <c r="K516" t="s">
        <v>37</v>
      </c>
      <c r="L516" t="s">
        <v>52</v>
      </c>
      <c r="M516" t="s">
        <v>59</v>
      </c>
      <c r="N516" s="5">
        <v>69</v>
      </c>
      <c r="O516" s="5">
        <v>19830</v>
      </c>
      <c r="P516" t="s">
        <v>268</v>
      </c>
      <c r="Q516" t="s">
        <v>55</v>
      </c>
      <c r="R516" t="s">
        <v>42</v>
      </c>
      <c r="S516" t="s">
        <v>730</v>
      </c>
      <c r="T516" t="s">
        <v>44</v>
      </c>
      <c r="U516" t="s">
        <v>45</v>
      </c>
      <c r="V516">
        <v>0</v>
      </c>
      <c r="W516">
        <v>2017</v>
      </c>
      <c r="X516" t="s">
        <v>723</v>
      </c>
      <c r="Y516" t="s">
        <v>47</v>
      </c>
      <c r="Z516" t="s">
        <v>58</v>
      </c>
      <c r="AA516" t="s">
        <v>47</v>
      </c>
      <c r="AB516" t="s">
        <v>255</v>
      </c>
    </row>
    <row r="517" spans="1:28" x14ac:dyDescent="0.25">
      <c r="A517" t="s">
        <v>32</v>
      </c>
      <c r="B517" t="s">
        <v>33</v>
      </c>
      <c r="C517" t="s">
        <v>182</v>
      </c>
      <c r="D517" s="2">
        <v>83692104</v>
      </c>
      <c r="E517" t="s">
        <v>401</v>
      </c>
      <c r="F517" s="3">
        <v>6577</v>
      </c>
      <c r="G517">
        <v>20171008</v>
      </c>
      <c r="H517" s="4">
        <v>2151</v>
      </c>
      <c r="I517">
        <v>1893977</v>
      </c>
      <c r="J517" s="5">
        <v>559</v>
      </c>
      <c r="K517" t="s">
        <v>37</v>
      </c>
      <c r="L517" t="s">
        <v>38</v>
      </c>
      <c r="M517" t="s">
        <v>266</v>
      </c>
      <c r="N517" s="5">
        <v>48</v>
      </c>
      <c r="O517" s="5">
        <v>26832</v>
      </c>
      <c r="P517" t="s">
        <v>268</v>
      </c>
      <c r="Q517" t="s">
        <v>681</v>
      </c>
      <c r="R517" t="s">
        <v>214</v>
      </c>
      <c r="S517" t="s">
        <v>731</v>
      </c>
      <c r="T517" t="s">
        <v>44</v>
      </c>
      <c r="U517" t="s">
        <v>45</v>
      </c>
      <c r="V517">
        <v>43169679</v>
      </c>
      <c r="W517">
        <v>2017</v>
      </c>
      <c r="X517" t="s">
        <v>254</v>
      </c>
      <c r="Y517" t="s">
        <v>47</v>
      </c>
      <c r="Z517" t="s">
        <v>58</v>
      </c>
      <c r="AA517" t="s">
        <v>47</v>
      </c>
      <c r="AB517" t="s">
        <v>255</v>
      </c>
    </row>
    <row r="518" spans="1:28" x14ac:dyDescent="0.25">
      <c r="A518" t="s">
        <v>32</v>
      </c>
      <c r="B518" t="s">
        <v>33</v>
      </c>
      <c r="C518" t="s">
        <v>70</v>
      </c>
      <c r="D518" s="2">
        <v>83622106</v>
      </c>
      <c r="E518" t="s">
        <v>51</v>
      </c>
      <c r="F518" s="3">
        <v>7593</v>
      </c>
      <c r="G518">
        <v>20171009</v>
      </c>
      <c r="H518" s="4">
        <v>131</v>
      </c>
      <c r="I518">
        <v>1894906</v>
      </c>
      <c r="J518" s="5">
        <v>984</v>
      </c>
      <c r="K518" t="s">
        <v>37</v>
      </c>
      <c r="L518" t="s">
        <v>52</v>
      </c>
      <c r="M518" t="s">
        <v>53</v>
      </c>
      <c r="N518" s="5">
        <v>85</v>
      </c>
      <c r="O518" s="5">
        <v>50249</v>
      </c>
      <c r="P518" t="s">
        <v>268</v>
      </c>
      <c r="Q518" t="s">
        <v>55</v>
      </c>
      <c r="R518" t="s">
        <v>42</v>
      </c>
      <c r="S518" t="s">
        <v>732</v>
      </c>
      <c r="T518" t="s">
        <v>44</v>
      </c>
      <c r="U518" t="s">
        <v>45</v>
      </c>
      <c r="V518">
        <v>31355742</v>
      </c>
      <c r="W518">
        <v>2017</v>
      </c>
      <c r="X518" t="s">
        <v>254</v>
      </c>
      <c r="Y518" t="s">
        <v>47</v>
      </c>
      <c r="Z518" t="s">
        <v>58</v>
      </c>
      <c r="AA518" t="s">
        <v>47</v>
      </c>
      <c r="AB518" t="s">
        <v>255</v>
      </c>
    </row>
    <row r="519" spans="1:28" x14ac:dyDescent="0.25">
      <c r="A519" t="s">
        <v>32</v>
      </c>
      <c r="B519" t="s">
        <v>33</v>
      </c>
      <c r="C519" t="s">
        <v>50</v>
      </c>
      <c r="D519" s="2">
        <v>82841102</v>
      </c>
      <c r="E519" t="s">
        <v>250</v>
      </c>
      <c r="F519" s="3" t="s">
        <v>733</v>
      </c>
      <c r="G519">
        <v>20171020</v>
      </c>
      <c r="H519" s="4">
        <v>715</v>
      </c>
      <c r="I519">
        <v>1905815</v>
      </c>
      <c r="J519" s="5">
        <v>433</v>
      </c>
      <c r="K519" t="s">
        <v>37</v>
      </c>
      <c r="L519" t="s">
        <v>38</v>
      </c>
      <c r="M519" t="s">
        <v>266</v>
      </c>
      <c r="N519" s="5">
        <v>36</v>
      </c>
      <c r="O519" s="5">
        <v>9010</v>
      </c>
      <c r="P519" t="s">
        <v>268</v>
      </c>
      <c r="Q519" t="s">
        <v>55</v>
      </c>
      <c r="R519" t="s">
        <v>42</v>
      </c>
      <c r="S519" t="s">
        <v>734</v>
      </c>
      <c r="T519" t="s">
        <v>44</v>
      </c>
      <c r="U519" t="s">
        <v>45</v>
      </c>
      <c r="V519">
        <v>0</v>
      </c>
      <c r="W519">
        <v>2017</v>
      </c>
      <c r="X519" t="s">
        <v>254</v>
      </c>
      <c r="Y519" t="s">
        <v>47</v>
      </c>
      <c r="Z519" t="s">
        <v>85</v>
      </c>
      <c r="AA519" t="s">
        <v>47</v>
      </c>
      <c r="AB519" t="s">
        <v>47</v>
      </c>
    </row>
    <row r="520" spans="1:28" x14ac:dyDescent="0.25">
      <c r="A520" t="s">
        <v>32</v>
      </c>
      <c r="B520" t="s">
        <v>33</v>
      </c>
      <c r="C520" t="s">
        <v>50</v>
      </c>
      <c r="D520" s="2">
        <v>82841102</v>
      </c>
      <c r="E520" t="s">
        <v>51</v>
      </c>
      <c r="F520" s="3">
        <v>8501</v>
      </c>
      <c r="G520">
        <v>20171020</v>
      </c>
      <c r="H520" s="4">
        <v>412</v>
      </c>
      <c r="I520">
        <v>1906576</v>
      </c>
      <c r="J520" s="5">
        <v>2175</v>
      </c>
      <c r="K520" t="s">
        <v>37</v>
      </c>
      <c r="L520" t="s">
        <v>52</v>
      </c>
      <c r="M520" t="s">
        <v>53</v>
      </c>
      <c r="N520" s="5">
        <v>20</v>
      </c>
      <c r="O520" s="5">
        <v>43500</v>
      </c>
      <c r="P520" t="s">
        <v>268</v>
      </c>
      <c r="Q520" t="s">
        <v>55</v>
      </c>
      <c r="R520" t="s">
        <v>42</v>
      </c>
      <c r="S520" t="s">
        <v>735</v>
      </c>
      <c r="T520" t="s">
        <v>44</v>
      </c>
      <c r="U520" t="s">
        <v>45</v>
      </c>
      <c r="V520">
        <v>0</v>
      </c>
      <c r="W520">
        <v>2017</v>
      </c>
      <c r="X520" t="s">
        <v>254</v>
      </c>
      <c r="Y520" t="s">
        <v>47</v>
      </c>
      <c r="Z520" t="s">
        <v>58</v>
      </c>
      <c r="AA520" t="s">
        <v>47</v>
      </c>
      <c r="AB520" t="s">
        <v>255</v>
      </c>
    </row>
    <row r="521" spans="1:28" x14ac:dyDescent="0.25">
      <c r="A521" t="s">
        <v>32</v>
      </c>
      <c r="B521" t="s">
        <v>33</v>
      </c>
      <c r="C521" t="s">
        <v>719</v>
      </c>
      <c r="D521" s="2">
        <v>83140401</v>
      </c>
      <c r="E521" t="s">
        <v>250</v>
      </c>
      <c r="F521" s="3" t="s">
        <v>736</v>
      </c>
      <c r="G521">
        <v>20171020</v>
      </c>
      <c r="H521" s="4">
        <v>313</v>
      </c>
      <c r="I521">
        <v>1905181</v>
      </c>
      <c r="J521" s="5">
        <v>408</v>
      </c>
      <c r="K521" t="s">
        <v>37</v>
      </c>
      <c r="L521" t="s">
        <v>52</v>
      </c>
      <c r="M521" t="s">
        <v>53</v>
      </c>
      <c r="N521" s="5">
        <v>1912</v>
      </c>
      <c r="O521" s="5">
        <v>52596</v>
      </c>
      <c r="P521" t="s">
        <v>262</v>
      </c>
      <c r="Q521" t="s">
        <v>55</v>
      </c>
      <c r="R521" t="s">
        <v>42</v>
      </c>
      <c r="S521" t="s">
        <v>737</v>
      </c>
      <c r="T521" t="s">
        <v>44</v>
      </c>
      <c r="U521" t="s">
        <v>45</v>
      </c>
      <c r="V521">
        <v>43198596</v>
      </c>
      <c r="W521">
        <v>2017</v>
      </c>
      <c r="X521" t="s">
        <v>254</v>
      </c>
      <c r="Y521" t="s">
        <v>47</v>
      </c>
      <c r="Z521" t="s">
        <v>58</v>
      </c>
      <c r="AA521" t="s">
        <v>47</v>
      </c>
      <c r="AB521" t="s">
        <v>47</v>
      </c>
    </row>
    <row r="522" spans="1:28" x14ac:dyDescent="0.25">
      <c r="A522" t="s">
        <v>32</v>
      </c>
      <c r="B522" t="s">
        <v>72</v>
      </c>
      <c r="C522" t="s">
        <v>378</v>
      </c>
      <c r="D522" s="2">
        <v>182742104</v>
      </c>
      <c r="E522" t="s">
        <v>35</v>
      </c>
      <c r="F522" s="3">
        <v>88772</v>
      </c>
      <c r="G522">
        <v>20171020</v>
      </c>
      <c r="H522" s="4">
        <v>440</v>
      </c>
      <c r="I522">
        <v>1905242</v>
      </c>
      <c r="J522" s="5">
        <v>339</v>
      </c>
      <c r="K522" t="s">
        <v>37</v>
      </c>
      <c r="L522" t="s">
        <v>467</v>
      </c>
      <c r="M522" t="s">
        <v>468</v>
      </c>
      <c r="N522" s="5">
        <v>135</v>
      </c>
      <c r="O522" s="5">
        <v>37765</v>
      </c>
      <c r="P522" t="s">
        <v>262</v>
      </c>
      <c r="Q522" t="s">
        <v>68</v>
      </c>
      <c r="R522" t="s">
        <v>42</v>
      </c>
      <c r="S522" t="s">
        <v>738</v>
      </c>
      <c r="T522" t="s">
        <v>44</v>
      </c>
      <c r="U522" t="s">
        <v>45</v>
      </c>
      <c r="V522">
        <v>31361694</v>
      </c>
      <c r="W522">
        <v>2017</v>
      </c>
      <c r="X522" t="s">
        <v>254</v>
      </c>
      <c r="Y522" t="s">
        <v>47</v>
      </c>
      <c r="Z522" t="s">
        <v>58</v>
      </c>
      <c r="AA522" t="s">
        <v>47</v>
      </c>
      <c r="AB522" t="s">
        <v>255</v>
      </c>
    </row>
    <row r="523" spans="1:28" x14ac:dyDescent="0.25">
      <c r="A523" t="s">
        <v>32</v>
      </c>
      <c r="B523" t="s">
        <v>33</v>
      </c>
      <c r="C523" t="s">
        <v>34</v>
      </c>
      <c r="D523" s="2">
        <v>82841101</v>
      </c>
      <c r="E523" t="s">
        <v>35</v>
      </c>
      <c r="F523" s="3">
        <v>5028</v>
      </c>
      <c r="G523">
        <v>20171204</v>
      </c>
      <c r="H523" s="4">
        <v>1352</v>
      </c>
      <c r="I523">
        <v>1935401</v>
      </c>
      <c r="J523" s="5">
        <v>494</v>
      </c>
      <c r="K523" t="s">
        <v>37</v>
      </c>
      <c r="L523" t="s">
        <v>52</v>
      </c>
      <c r="M523" t="s">
        <v>53</v>
      </c>
      <c r="N523" s="5">
        <v>2200</v>
      </c>
      <c r="O523" s="5">
        <v>442980</v>
      </c>
      <c r="P523" t="s">
        <v>268</v>
      </c>
      <c r="Q523" t="s">
        <v>55</v>
      </c>
      <c r="R523" t="s">
        <v>42</v>
      </c>
      <c r="S523" t="s">
        <v>739</v>
      </c>
      <c r="T523" t="s">
        <v>44</v>
      </c>
      <c r="U523" t="s">
        <v>45</v>
      </c>
      <c r="V523">
        <v>0</v>
      </c>
      <c r="W523">
        <v>2017</v>
      </c>
      <c r="X523" t="s">
        <v>91</v>
      </c>
      <c r="Y523" t="s">
        <v>47</v>
      </c>
      <c r="Z523" t="s">
        <v>58</v>
      </c>
      <c r="AA523" t="s">
        <v>47</v>
      </c>
      <c r="AB523" t="s">
        <v>255</v>
      </c>
    </row>
    <row r="524" spans="1:28" x14ac:dyDescent="0.25">
      <c r="A524" t="s">
        <v>32</v>
      </c>
      <c r="B524" t="s">
        <v>33</v>
      </c>
      <c r="C524" t="s">
        <v>50</v>
      </c>
      <c r="D524" s="2">
        <v>82841102</v>
      </c>
      <c r="E524" t="s">
        <v>35</v>
      </c>
      <c r="F524" s="3">
        <v>96986</v>
      </c>
      <c r="G524">
        <v>20171204</v>
      </c>
      <c r="H524" s="4">
        <v>1359</v>
      </c>
      <c r="I524">
        <v>1935552</v>
      </c>
      <c r="J524" s="5">
        <v>1604</v>
      </c>
      <c r="K524" t="s">
        <v>37</v>
      </c>
      <c r="L524" t="s">
        <v>52</v>
      </c>
      <c r="M524" t="s">
        <v>53</v>
      </c>
      <c r="N524" s="5">
        <v>750</v>
      </c>
      <c r="O524" s="5">
        <v>355891</v>
      </c>
      <c r="P524" t="s">
        <v>268</v>
      </c>
      <c r="Q524" t="s">
        <v>138</v>
      </c>
      <c r="R524" t="s">
        <v>42</v>
      </c>
      <c r="S524" t="s">
        <v>740</v>
      </c>
      <c r="T524" t="s">
        <v>44</v>
      </c>
      <c r="U524" t="s">
        <v>45</v>
      </c>
      <c r="V524">
        <v>0</v>
      </c>
      <c r="W524">
        <v>2017</v>
      </c>
      <c r="X524" t="s">
        <v>91</v>
      </c>
      <c r="Y524" t="s">
        <v>47</v>
      </c>
      <c r="Z524" t="s">
        <v>76</v>
      </c>
      <c r="AA524" t="s">
        <v>47</v>
      </c>
      <c r="AB524" t="s">
        <v>255</v>
      </c>
    </row>
    <row r="525" spans="1:28" x14ac:dyDescent="0.25">
      <c r="A525" t="s">
        <v>32</v>
      </c>
      <c r="B525" t="s">
        <v>33</v>
      </c>
      <c r="C525" t="s">
        <v>202</v>
      </c>
      <c r="D525" s="2">
        <v>83192101</v>
      </c>
      <c r="E525" t="s">
        <v>51</v>
      </c>
      <c r="F525" s="3">
        <v>2161</v>
      </c>
      <c r="G525">
        <v>20171204</v>
      </c>
      <c r="H525" s="4">
        <v>1444</v>
      </c>
      <c r="I525">
        <v>1935590</v>
      </c>
      <c r="J525" s="5">
        <v>664</v>
      </c>
      <c r="K525" t="s">
        <v>37</v>
      </c>
      <c r="L525" t="s">
        <v>52</v>
      </c>
      <c r="M525" t="s">
        <v>53</v>
      </c>
      <c r="N525" s="5">
        <v>4</v>
      </c>
      <c r="O525" s="5">
        <v>2656</v>
      </c>
      <c r="P525" t="s">
        <v>268</v>
      </c>
      <c r="Q525" t="s">
        <v>55</v>
      </c>
      <c r="R525" t="s">
        <v>42</v>
      </c>
      <c r="S525" t="s">
        <v>741</v>
      </c>
      <c r="T525" t="s">
        <v>44</v>
      </c>
      <c r="U525" t="s">
        <v>45</v>
      </c>
      <c r="V525">
        <v>0</v>
      </c>
      <c r="W525">
        <v>2017</v>
      </c>
      <c r="X525" t="s">
        <v>91</v>
      </c>
      <c r="Y525" t="s">
        <v>47</v>
      </c>
      <c r="Z525" t="s">
        <v>58</v>
      </c>
      <c r="AA525" t="s">
        <v>47</v>
      </c>
      <c r="AB525" t="s">
        <v>255</v>
      </c>
    </row>
    <row r="526" spans="1:28" x14ac:dyDescent="0.25">
      <c r="A526" t="s">
        <v>32</v>
      </c>
      <c r="B526" t="s">
        <v>33</v>
      </c>
      <c r="C526" t="s">
        <v>79</v>
      </c>
      <c r="D526" s="2">
        <v>82931101</v>
      </c>
      <c r="E526" t="s">
        <v>51</v>
      </c>
      <c r="F526" s="3">
        <v>5415</v>
      </c>
      <c r="G526">
        <v>20171204</v>
      </c>
      <c r="H526" s="4">
        <v>1927</v>
      </c>
      <c r="I526">
        <v>1936047</v>
      </c>
      <c r="J526" s="5">
        <v>463</v>
      </c>
      <c r="K526" t="s">
        <v>37</v>
      </c>
      <c r="L526" t="s">
        <v>38</v>
      </c>
      <c r="M526" t="s">
        <v>266</v>
      </c>
      <c r="N526" s="5">
        <v>61</v>
      </c>
      <c r="O526" s="5">
        <v>28243</v>
      </c>
      <c r="P526" t="s">
        <v>268</v>
      </c>
      <c r="Q526" t="s">
        <v>41</v>
      </c>
      <c r="R526" t="s">
        <v>42</v>
      </c>
      <c r="S526" t="s">
        <v>742</v>
      </c>
      <c r="T526" t="s">
        <v>44</v>
      </c>
      <c r="U526" t="s">
        <v>45</v>
      </c>
      <c r="V526">
        <v>0</v>
      </c>
      <c r="W526">
        <v>2017</v>
      </c>
      <c r="X526" t="s">
        <v>91</v>
      </c>
      <c r="Y526" t="s">
        <v>47</v>
      </c>
      <c r="Z526" t="s">
        <v>58</v>
      </c>
      <c r="AA526" t="s">
        <v>47</v>
      </c>
      <c r="AB526" t="s">
        <v>255</v>
      </c>
    </row>
    <row r="527" spans="1:28" x14ac:dyDescent="0.25">
      <c r="A527" t="s">
        <v>32</v>
      </c>
      <c r="B527" t="s">
        <v>33</v>
      </c>
      <c r="C527" t="s">
        <v>50</v>
      </c>
      <c r="D527" s="2">
        <v>82841102</v>
      </c>
      <c r="E527" t="s">
        <v>35</v>
      </c>
      <c r="F527" s="3">
        <v>12758</v>
      </c>
      <c r="G527">
        <v>20171216</v>
      </c>
      <c r="H527" s="4">
        <v>1225</v>
      </c>
      <c r="I527">
        <v>1944818</v>
      </c>
      <c r="J527" s="5">
        <v>1396</v>
      </c>
      <c r="K527" t="s">
        <v>37</v>
      </c>
      <c r="L527" t="s">
        <v>52</v>
      </c>
      <c r="M527" t="s">
        <v>53</v>
      </c>
      <c r="N527" s="5">
        <v>295</v>
      </c>
      <c r="O527" s="5">
        <v>28283</v>
      </c>
      <c r="P527" t="s">
        <v>268</v>
      </c>
      <c r="Q527" t="s">
        <v>55</v>
      </c>
      <c r="R527" t="s">
        <v>42</v>
      </c>
      <c r="S527" t="s">
        <v>743</v>
      </c>
      <c r="T527" t="s">
        <v>44</v>
      </c>
      <c r="U527" t="s">
        <v>45</v>
      </c>
      <c r="V527">
        <v>0</v>
      </c>
      <c r="W527">
        <v>2017</v>
      </c>
      <c r="X527" t="s">
        <v>91</v>
      </c>
      <c r="Y527" t="s">
        <v>47</v>
      </c>
      <c r="Z527" t="s">
        <v>76</v>
      </c>
      <c r="AA527" t="s">
        <v>47</v>
      </c>
      <c r="AB527" t="s">
        <v>255</v>
      </c>
    </row>
    <row r="528" spans="1:28" x14ac:dyDescent="0.25">
      <c r="A528" t="s">
        <v>32</v>
      </c>
      <c r="B528" t="s">
        <v>33</v>
      </c>
      <c r="C528" t="s">
        <v>114</v>
      </c>
      <c r="D528" s="2">
        <v>83622105</v>
      </c>
      <c r="E528" t="s">
        <v>51</v>
      </c>
      <c r="F528" s="3">
        <v>6161</v>
      </c>
      <c r="G528">
        <v>20171216</v>
      </c>
      <c r="H528" s="4">
        <v>919</v>
      </c>
      <c r="I528">
        <v>1944344</v>
      </c>
      <c r="J528" s="5">
        <v>683</v>
      </c>
      <c r="K528" t="s">
        <v>37</v>
      </c>
      <c r="L528" t="s">
        <v>52</v>
      </c>
      <c r="M528" t="s">
        <v>53</v>
      </c>
      <c r="N528" s="5">
        <v>21</v>
      </c>
      <c r="O528" s="5">
        <v>14343</v>
      </c>
      <c r="P528" t="s">
        <v>268</v>
      </c>
      <c r="Q528" t="s">
        <v>55</v>
      </c>
      <c r="R528" t="s">
        <v>42</v>
      </c>
      <c r="S528" t="s">
        <v>744</v>
      </c>
      <c r="T528" t="s">
        <v>44</v>
      </c>
      <c r="U528" t="s">
        <v>45</v>
      </c>
      <c r="V528">
        <v>1370082</v>
      </c>
      <c r="W528">
        <v>2017</v>
      </c>
      <c r="X528" t="s">
        <v>91</v>
      </c>
      <c r="Y528" t="s">
        <v>47</v>
      </c>
      <c r="Z528" t="s">
        <v>58</v>
      </c>
      <c r="AA528" t="s">
        <v>47</v>
      </c>
      <c r="AB528" t="s">
        <v>255</v>
      </c>
    </row>
    <row r="529" spans="1:28" x14ac:dyDescent="0.25">
      <c r="A529" t="s">
        <v>32</v>
      </c>
      <c r="B529" t="s">
        <v>33</v>
      </c>
      <c r="C529" t="s">
        <v>70</v>
      </c>
      <c r="D529" s="2">
        <v>83622106</v>
      </c>
      <c r="E529" t="s">
        <v>35</v>
      </c>
      <c r="F529" s="3">
        <v>12518</v>
      </c>
      <c r="G529">
        <v>20171216</v>
      </c>
      <c r="H529" s="4">
        <v>935</v>
      </c>
      <c r="I529">
        <v>1944224</v>
      </c>
      <c r="J529" s="5">
        <v>1352</v>
      </c>
      <c r="K529" t="s">
        <v>37</v>
      </c>
      <c r="L529" t="s">
        <v>52</v>
      </c>
      <c r="M529" t="s">
        <v>53</v>
      </c>
      <c r="N529" s="5">
        <v>527</v>
      </c>
      <c r="O529" s="5">
        <v>38602</v>
      </c>
      <c r="P529" t="s">
        <v>268</v>
      </c>
      <c r="Q529" t="s">
        <v>55</v>
      </c>
      <c r="R529" t="s">
        <v>42</v>
      </c>
      <c r="S529" t="s">
        <v>745</v>
      </c>
      <c r="T529" t="s">
        <v>44</v>
      </c>
      <c r="U529" t="s">
        <v>45</v>
      </c>
      <c r="V529">
        <v>31370082</v>
      </c>
      <c r="W529">
        <v>2017</v>
      </c>
      <c r="X529" t="s">
        <v>91</v>
      </c>
      <c r="Y529" t="s">
        <v>47</v>
      </c>
      <c r="Z529" t="s">
        <v>58</v>
      </c>
      <c r="AA529" t="s">
        <v>47</v>
      </c>
      <c r="AB529" t="s">
        <v>255</v>
      </c>
    </row>
    <row r="530" spans="1:28" x14ac:dyDescent="0.25">
      <c r="A530" t="s">
        <v>32</v>
      </c>
      <c r="B530" t="s">
        <v>33</v>
      </c>
      <c r="C530" t="s">
        <v>79</v>
      </c>
      <c r="D530" s="2">
        <v>82931101</v>
      </c>
      <c r="E530" t="s">
        <v>51</v>
      </c>
      <c r="F530" s="3">
        <v>11737</v>
      </c>
      <c r="G530">
        <v>20171216</v>
      </c>
      <c r="H530" s="4">
        <v>931</v>
      </c>
      <c r="I530">
        <v>1944249</v>
      </c>
      <c r="J530" s="5">
        <v>570</v>
      </c>
      <c r="K530" t="s">
        <v>37</v>
      </c>
      <c r="L530" t="s">
        <v>38</v>
      </c>
      <c r="M530" t="s">
        <v>266</v>
      </c>
      <c r="N530" s="5">
        <v>21</v>
      </c>
      <c r="O530" s="5">
        <v>6946</v>
      </c>
      <c r="P530" t="s">
        <v>268</v>
      </c>
      <c r="Q530" t="s">
        <v>55</v>
      </c>
      <c r="R530" t="s">
        <v>42</v>
      </c>
      <c r="S530" t="s">
        <v>746</v>
      </c>
      <c r="T530" t="s">
        <v>44</v>
      </c>
      <c r="U530" t="s">
        <v>45</v>
      </c>
      <c r="V530">
        <v>0</v>
      </c>
      <c r="W530">
        <v>2017</v>
      </c>
      <c r="X530" t="s">
        <v>91</v>
      </c>
      <c r="Y530" t="s">
        <v>47</v>
      </c>
      <c r="Z530" t="s">
        <v>58</v>
      </c>
      <c r="AA530" t="s">
        <v>47</v>
      </c>
      <c r="AB530" t="s">
        <v>255</v>
      </c>
    </row>
    <row r="531" spans="1:28" x14ac:dyDescent="0.25">
      <c r="A531" t="s">
        <v>32</v>
      </c>
      <c r="B531" t="s">
        <v>33</v>
      </c>
      <c r="C531" t="s">
        <v>89</v>
      </c>
      <c r="D531" s="2">
        <v>83040401</v>
      </c>
      <c r="E531" t="s">
        <v>51</v>
      </c>
      <c r="F531" s="3">
        <v>9125</v>
      </c>
      <c r="G531">
        <v>20180316</v>
      </c>
      <c r="H531" s="4">
        <v>1202</v>
      </c>
      <c r="I531">
        <v>45737</v>
      </c>
      <c r="J531" s="5">
        <v>334</v>
      </c>
      <c r="K531" t="s">
        <v>37</v>
      </c>
      <c r="L531" t="s">
        <v>52</v>
      </c>
      <c r="M531" t="s">
        <v>59</v>
      </c>
      <c r="N531" s="5">
        <v>42</v>
      </c>
      <c r="O531" s="5">
        <v>8196</v>
      </c>
      <c r="P531" t="s">
        <v>600</v>
      </c>
      <c r="Q531" t="s">
        <v>55</v>
      </c>
      <c r="R531" t="s">
        <v>42</v>
      </c>
      <c r="S531" t="s">
        <v>747</v>
      </c>
      <c r="T531" t="s">
        <v>44</v>
      </c>
      <c r="U531" t="s">
        <v>45</v>
      </c>
      <c r="V531">
        <v>43302840</v>
      </c>
      <c r="W531">
        <v>2018</v>
      </c>
      <c r="X531" t="s">
        <v>282</v>
      </c>
      <c r="Y531" t="s">
        <v>47</v>
      </c>
      <c r="Z531" t="s">
        <v>58</v>
      </c>
      <c r="AA531" t="s">
        <v>47</v>
      </c>
      <c r="AB531" t="s">
        <v>255</v>
      </c>
    </row>
    <row r="532" spans="1:28" x14ac:dyDescent="0.25">
      <c r="A532" t="s">
        <v>32</v>
      </c>
      <c r="B532" t="s">
        <v>33</v>
      </c>
      <c r="C532" t="s">
        <v>202</v>
      </c>
      <c r="D532" s="2">
        <v>83192101</v>
      </c>
      <c r="E532" t="s">
        <v>51</v>
      </c>
      <c r="F532" s="3">
        <v>2705</v>
      </c>
      <c r="G532">
        <v>20180316</v>
      </c>
      <c r="H532" s="4">
        <v>629</v>
      </c>
      <c r="I532">
        <v>45299</v>
      </c>
      <c r="J532" s="5">
        <v>249</v>
      </c>
      <c r="K532" t="s">
        <v>37</v>
      </c>
      <c r="L532" t="s">
        <v>52</v>
      </c>
      <c r="M532" t="s">
        <v>53</v>
      </c>
      <c r="N532" s="5">
        <v>25</v>
      </c>
      <c r="O532" s="5">
        <v>3924</v>
      </c>
      <c r="P532" t="s">
        <v>271</v>
      </c>
      <c r="Q532" t="s">
        <v>55</v>
      </c>
      <c r="R532" t="s">
        <v>42</v>
      </c>
      <c r="S532" t="s">
        <v>748</v>
      </c>
      <c r="T532" t="s">
        <v>44</v>
      </c>
      <c r="U532" t="s">
        <v>45</v>
      </c>
      <c r="V532">
        <v>0</v>
      </c>
      <c r="W532">
        <v>2018</v>
      </c>
      <c r="X532" t="s">
        <v>282</v>
      </c>
      <c r="Y532" t="s">
        <v>47</v>
      </c>
      <c r="Z532" t="s">
        <v>58</v>
      </c>
      <c r="AA532" t="s">
        <v>47</v>
      </c>
      <c r="AB532" t="s">
        <v>255</v>
      </c>
    </row>
    <row r="533" spans="1:28" x14ac:dyDescent="0.25">
      <c r="A533" t="s">
        <v>32</v>
      </c>
      <c r="B533" t="s">
        <v>72</v>
      </c>
      <c r="C533" t="s">
        <v>182</v>
      </c>
      <c r="D533" s="2">
        <v>83692104</v>
      </c>
      <c r="E533" t="s">
        <v>51</v>
      </c>
      <c r="F533" s="3">
        <v>7989</v>
      </c>
      <c r="G533">
        <v>20180316</v>
      </c>
      <c r="H533" s="4">
        <v>205</v>
      </c>
      <c r="I533">
        <v>45189</v>
      </c>
      <c r="J533" s="5">
        <v>678</v>
      </c>
      <c r="K533" t="s">
        <v>37</v>
      </c>
      <c r="L533" t="s">
        <v>52</v>
      </c>
      <c r="M533" t="s">
        <v>59</v>
      </c>
      <c r="N533" s="5">
        <v>263</v>
      </c>
      <c r="O533" s="5">
        <v>73608</v>
      </c>
      <c r="P533" t="s">
        <v>278</v>
      </c>
      <c r="Q533" t="s">
        <v>55</v>
      </c>
      <c r="R533" t="s">
        <v>42</v>
      </c>
      <c r="S533" t="s">
        <v>749</v>
      </c>
      <c r="T533" t="s">
        <v>44</v>
      </c>
      <c r="U533" t="s">
        <v>45</v>
      </c>
      <c r="V533">
        <v>43301937</v>
      </c>
      <c r="W533">
        <v>2018</v>
      </c>
      <c r="X533" t="s">
        <v>282</v>
      </c>
      <c r="Y533" t="s">
        <v>47</v>
      </c>
      <c r="Z533" t="s">
        <v>58</v>
      </c>
      <c r="AA533" t="s">
        <v>47</v>
      </c>
      <c r="AB533" t="s">
        <v>255</v>
      </c>
    </row>
    <row r="534" spans="1:28" x14ac:dyDescent="0.25">
      <c r="A534" t="s">
        <v>32</v>
      </c>
      <c r="B534" t="s">
        <v>72</v>
      </c>
      <c r="C534" t="s">
        <v>167</v>
      </c>
      <c r="D534" s="2">
        <v>182371111</v>
      </c>
      <c r="E534" t="s">
        <v>51</v>
      </c>
      <c r="F534" s="3">
        <v>6625</v>
      </c>
      <c r="G534">
        <v>20180728</v>
      </c>
      <c r="H534" s="4">
        <v>108</v>
      </c>
      <c r="I534">
        <v>142200</v>
      </c>
      <c r="J534" s="5">
        <v>688</v>
      </c>
      <c r="K534" t="s">
        <v>37</v>
      </c>
      <c r="L534" t="s">
        <v>52</v>
      </c>
      <c r="M534" t="s">
        <v>53</v>
      </c>
      <c r="N534" s="5">
        <v>28</v>
      </c>
      <c r="O534" s="5">
        <v>19264</v>
      </c>
      <c r="P534" t="s">
        <v>252</v>
      </c>
      <c r="Q534" t="s">
        <v>55</v>
      </c>
      <c r="R534" t="s">
        <v>42</v>
      </c>
      <c r="S534" t="s">
        <v>750</v>
      </c>
      <c r="T534" t="s">
        <v>44</v>
      </c>
      <c r="U534" t="s">
        <v>45</v>
      </c>
      <c r="V534">
        <v>43422806</v>
      </c>
      <c r="W534">
        <v>2018</v>
      </c>
      <c r="X534" t="s">
        <v>751</v>
      </c>
      <c r="Y534" t="s">
        <v>47</v>
      </c>
      <c r="Z534" t="s">
        <v>76</v>
      </c>
      <c r="AA534" t="s">
        <v>47</v>
      </c>
      <c r="AB534" t="s">
        <v>255</v>
      </c>
    </row>
    <row r="535" spans="1:28" x14ac:dyDescent="0.25">
      <c r="A535" t="s">
        <v>32</v>
      </c>
      <c r="B535" t="s">
        <v>33</v>
      </c>
      <c r="C535" t="s">
        <v>114</v>
      </c>
      <c r="D535" s="2">
        <v>83622105</v>
      </c>
      <c r="E535" t="s">
        <v>51</v>
      </c>
      <c r="F535" s="3">
        <v>4355</v>
      </c>
      <c r="G535">
        <v>20181108</v>
      </c>
      <c r="H535" s="4">
        <v>1202</v>
      </c>
      <c r="I535">
        <v>211662</v>
      </c>
      <c r="J535" s="5">
        <v>470</v>
      </c>
      <c r="K535" t="s">
        <v>37</v>
      </c>
      <c r="L535" t="s">
        <v>52</v>
      </c>
      <c r="M535" t="s">
        <v>53</v>
      </c>
      <c r="N535" s="5">
        <v>23</v>
      </c>
      <c r="O535" s="5">
        <v>10810</v>
      </c>
      <c r="P535" t="s">
        <v>268</v>
      </c>
      <c r="Q535" t="s">
        <v>55</v>
      </c>
      <c r="R535" t="s">
        <v>42</v>
      </c>
      <c r="S535" t="s">
        <v>752</v>
      </c>
      <c r="T535" t="s">
        <v>44</v>
      </c>
      <c r="U535" t="s">
        <v>45</v>
      </c>
      <c r="V535">
        <v>43534781</v>
      </c>
      <c r="W535">
        <v>2018</v>
      </c>
      <c r="X535" t="s">
        <v>753</v>
      </c>
      <c r="Y535" t="s">
        <v>47</v>
      </c>
      <c r="Z535" t="s">
        <v>58</v>
      </c>
      <c r="AA535" t="s">
        <v>47</v>
      </c>
      <c r="AB535" t="s">
        <v>255</v>
      </c>
    </row>
    <row r="536" spans="1:28" x14ac:dyDescent="0.25">
      <c r="A536" t="s">
        <v>32</v>
      </c>
      <c r="B536" t="s">
        <v>72</v>
      </c>
      <c r="C536" t="s">
        <v>167</v>
      </c>
      <c r="D536" s="2">
        <v>182371111</v>
      </c>
      <c r="E536" t="s">
        <v>51</v>
      </c>
      <c r="F536" s="3">
        <v>2949</v>
      </c>
      <c r="G536">
        <v>20181108</v>
      </c>
      <c r="H536" s="4">
        <v>1239</v>
      </c>
      <c r="I536">
        <v>211702</v>
      </c>
      <c r="J536" s="5">
        <v>89</v>
      </c>
      <c r="K536" t="s">
        <v>37</v>
      </c>
      <c r="L536" t="s">
        <v>754</v>
      </c>
      <c r="M536" t="s">
        <v>755</v>
      </c>
      <c r="N536" s="5">
        <v>848</v>
      </c>
      <c r="O536" s="5">
        <v>51106</v>
      </c>
      <c r="P536" t="s">
        <v>268</v>
      </c>
      <c r="Q536" t="s">
        <v>41</v>
      </c>
      <c r="R536" t="s">
        <v>42</v>
      </c>
      <c r="S536" t="s">
        <v>756</v>
      </c>
      <c r="T536" t="s">
        <v>44</v>
      </c>
      <c r="U536" t="s">
        <v>45</v>
      </c>
      <c r="V536">
        <v>0</v>
      </c>
      <c r="W536">
        <v>2018</v>
      </c>
      <c r="X536" t="s">
        <v>753</v>
      </c>
      <c r="Y536" t="s">
        <v>47</v>
      </c>
      <c r="Z536" t="s">
        <v>58</v>
      </c>
      <c r="AA536" t="s">
        <v>47</v>
      </c>
      <c r="AB536" t="s">
        <v>255</v>
      </c>
    </row>
    <row r="537" spans="1:28" x14ac:dyDescent="0.25">
      <c r="A537" t="s">
        <v>32</v>
      </c>
      <c r="B537" t="s">
        <v>33</v>
      </c>
      <c r="C537" t="s">
        <v>70</v>
      </c>
      <c r="D537" s="2">
        <v>83622106</v>
      </c>
      <c r="E537" t="s">
        <v>51</v>
      </c>
      <c r="F537" s="3">
        <v>10717</v>
      </c>
      <c r="G537">
        <v>20181121</v>
      </c>
      <c r="H537" s="4">
        <v>1051</v>
      </c>
      <c r="I537">
        <v>219955</v>
      </c>
      <c r="J537" s="5">
        <v>634</v>
      </c>
      <c r="K537" t="s">
        <v>37</v>
      </c>
      <c r="L537" t="s">
        <v>52</v>
      </c>
      <c r="M537" t="s">
        <v>59</v>
      </c>
      <c r="N537" s="5">
        <v>26</v>
      </c>
      <c r="O537" s="5">
        <v>16484</v>
      </c>
      <c r="P537" t="s">
        <v>275</v>
      </c>
      <c r="Q537" t="s">
        <v>55</v>
      </c>
      <c r="R537" t="s">
        <v>42</v>
      </c>
      <c r="S537" t="s">
        <v>757</v>
      </c>
      <c r="T537" t="s">
        <v>44</v>
      </c>
      <c r="U537" t="s">
        <v>45</v>
      </c>
      <c r="V537">
        <v>43584947</v>
      </c>
      <c r="W537">
        <v>2018</v>
      </c>
      <c r="X537" t="s">
        <v>753</v>
      </c>
      <c r="Y537" t="s">
        <v>47</v>
      </c>
      <c r="Z537" t="s">
        <v>101</v>
      </c>
      <c r="AA537" t="s">
        <v>47</v>
      </c>
      <c r="AB537" t="s">
        <v>255</v>
      </c>
    </row>
    <row r="538" spans="1:28" x14ac:dyDescent="0.25">
      <c r="A538" t="s">
        <v>32</v>
      </c>
      <c r="B538" t="s">
        <v>33</v>
      </c>
      <c r="C538" t="s">
        <v>325</v>
      </c>
      <c r="D538" s="2">
        <v>83252106</v>
      </c>
      <c r="E538" t="s">
        <v>51</v>
      </c>
      <c r="F538" s="3">
        <v>5977</v>
      </c>
      <c r="G538">
        <v>20181121</v>
      </c>
      <c r="H538" s="4">
        <v>1541</v>
      </c>
      <c r="I538">
        <v>220657</v>
      </c>
      <c r="J538" s="5">
        <v>570</v>
      </c>
      <c r="K538" t="s">
        <v>37</v>
      </c>
      <c r="L538" t="s">
        <v>38</v>
      </c>
      <c r="M538" t="s">
        <v>266</v>
      </c>
      <c r="N538" s="5">
        <v>10</v>
      </c>
      <c r="O538" s="5">
        <v>5700</v>
      </c>
      <c r="P538" t="s">
        <v>264</v>
      </c>
      <c r="Q538" t="s">
        <v>55</v>
      </c>
      <c r="R538" t="s">
        <v>42</v>
      </c>
      <c r="S538" t="s">
        <v>758</v>
      </c>
      <c r="T538" t="s">
        <v>44</v>
      </c>
      <c r="U538" t="s">
        <v>45</v>
      </c>
      <c r="V538">
        <v>0</v>
      </c>
      <c r="W538">
        <v>2018</v>
      </c>
      <c r="X538" t="s">
        <v>753</v>
      </c>
      <c r="Y538" t="s">
        <v>47</v>
      </c>
      <c r="Z538" t="s">
        <v>58</v>
      </c>
      <c r="AA538" t="s">
        <v>47</v>
      </c>
      <c r="AB538" t="s">
        <v>47</v>
      </c>
    </row>
    <row r="539" spans="1:28" x14ac:dyDescent="0.25">
      <c r="A539" t="s">
        <v>32</v>
      </c>
      <c r="B539" t="s">
        <v>72</v>
      </c>
      <c r="C539" t="s">
        <v>79</v>
      </c>
      <c r="D539" s="2">
        <v>82931101</v>
      </c>
      <c r="E539" t="s">
        <v>35</v>
      </c>
      <c r="F539" s="3">
        <v>5076</v>
      </c>
      <c r="G539">
        <v>20181121</v>
      </c>
      <c r="H539" s="4">
        <v>1505</v>
      </c>
      <c r="I539">
        <v>220593</v>
      </c>
      <c r="J539" s="5">
        <v>4167</v>
      </c>
      <c r="K539" t="s">
        <v>37</v>
      </c>
      <c r="L539" t="s">
        <v>38</v>
      </c>
      <c r="M539" t="s">
        <v>266</v>
      </c>
      <c r="N539" s="5">
        <v>123</v>
      </c>
      <c r="O539" s="5">
        <v>216927</v>
      </c>
      <c r="P539" t="s">
        <v>264</v>
      </c>
      <c r="Q539" t="s">
        <v>41</v>
      </c>
      <c r="R539" t="s">
        <v>42</v>
      </c>
      <c r="S539" t="s">
        <v>759</v>
      </c>
      <c r="T539" t="s">
        <v>44</v>
      </c>
      <c r="U539" t="s">
        <v>45</v>
      </c>
      <c r="V539">
        <v>31416550</v>
      </c>
      <c r="W539">
        <v>2018</v>
      </c>
      <c r="X539" t="s">
        <v>753</v>
      </c>
      <c r="Y539" t="s">
        <v>47</v>
      </c>
      <c r="Z539" t="s">
        <v>101</v>
      </c>
      <c r="AA539" t="s">
        <v>47</v>
      </c>
      <c r="AB539" t="s">
        <v>255</v>
      </c>
    </row>
    <row r="540" spans="1:28" x14ac:dyDescent="0.25">
      <c r="A540" t="s">
        <v>32</v>
      </c>
      <c r="B540" t="s">
        <v>33</v>
      </c>
      <c r="C540" t="s">
        <v>34</v>
      </c>
      <c r="D540" s="2">
        <v>82841101</v>
      </c>
      <c r="E540" t="s">
        <v>51</v>
      </c>
      <c r="F540" s="3">
        <v>9723</v>
      </c>
      <c r="G540">
        <v>20181129</v>
      </c>
      <c r="H540" s="4">
        <v>753</v>
      </c>
      <c r="I540">
        <v>228017</v>
      </c>
      <c r="J540" s="5">
        <v>2045</v>
      </c>
      <c r="K540" t="s">
        <v>37</v>
      </c>
      <c r="L540" t="s">
        <v>52</v>
      </c>
      <c r="M540" t="s">
        <v>53</v>
      </c>
      <c r="N540" s="5">
        <v>11</v>
      </c>
      <c r="O540" s="5">
        <v>22495</v>
      </c>
      <c r="P540" t="s">
        <v>312</v>
      </c>
      <c r="Q540" t="s">
        <v>138</v>
      </c>
      <c r="R540" t="s">
        <v>42</v>
      </c>
      <c r="S540" t="s">
        <v>760</v>
      </c>
      <c r="T540" t="s">
        <v>44</v>
      </c>
      <c r="U540" t="s">
        <v>45</v>
      </c>
      <c r="V540">
        <v>0</v>
      </c>
      <c r="W540">
        <v>2018</v>
      </c>
      <c r="X540" t="s">
        <v>753</v>
      </c>
      <c r="Y540" t="s">
        <v>47</v>
      </c>
      <c r="Z540" t="s">
        <v>58</v>
      </c>
      <c r="AA540" t="s">
        <v>47</v>
      </c>
      <c r="AB540" t="s">
        <v>255</v>
      </c>
    </row>
    <row r="541" spans="1:28" x14ac:dyDescent="0.25">
      <c r="A541" t="s">
        <v>32</v>
      </c>
      <c r="B541" t="s">
        <v>33</v>
      </c>
      <c r="C541" t="s">
        <v>50</v>
      </c>
      <c r="D541" s="2">
        <v>82841102</v>
      </c>
      <c r="E541" t="s">
        <v>51</v>
      </c>
      <c r="F541" s="3">
        <v>8015</v>
      </c>
      <c r="G541">
        <v>20181129</v>
      </c>
      <c r="H541" s="4">
        <v>754</v>
      </c>
      <c r="I541">
        <v>228179</v>
      </c>
      <c r="J541" s="5">
        <v>1646</v>
      </c>
      <c r="K541" t="s">
        <v>37</v>
      </c>
      <c r="L541" t="s">
        <v>52</v>
      </c>
      <c r="M541" t="s">
        <v>53</v>
      </c>
      <c r="N541" s="5">
        <v>135</v>
      </c>
      <c r="O541" s="5">
        <v>106771</v>
      </c>
      <c r="P541" t="s">
        <v>275</v>
      </c>
      <c r="Q541" t="s">
        <v>55</v>
      </c>
      <c r="R541" t="s">
        <v>42</v>
      </c>
      <c r="S541" t="s">
        <v>761</v>
      </c>
      <c r="T541" t="s">
        <v>44</v>
      </c>
      <c r="U541" t="s">
        <v>45</v>
      </c>
      <c r="V541">
        <v>0</v>
      </c>
      <c r="W541">
        <v>2018</v>
      </c>
      <c r="X541" t="s">
        <v>753</v>
      </c>
      <c r="Y541" t="s">
        <v>47</v>
      </c>
      <c r="Z541" t="s">
        <v>58</v>
      </c>
      <c r="AA541" t="s">
        <v>47</v>
      </c>
      <c r="AB541" t="s">
        <v>47</v>
      </c>
    </row>
    <row r="542" spans="1:28" x14ac:dyDescent="0.25">
      <c r="A542" t="s">
        <v>32</v>
      </c>
      <c r="B542" t="s">
        <v>33</v>
      </c>
      <c r="C542" t="s">
        <v>67</v>
      </c>
      <c r="D542" s="2">
        <v>83622104</v>
      </c>
      <c r="E542" t="s">
        <v>51</v>
      </c>
      <c r="F542" s="3">
        <v>66253</v>
      </c>
      <c r="G542">
        <v>20181129</v>
      </c>
      <c r="H542" s="4">
        <v>959</v>
      </c>
      <c r="I542">
        <v>228569</v>
      </c>
      <c r="J542" s="5">
        <v>1815</v>
      </c>
      <c r="K542" t="s">
        <v>37</v>
      </c>
      <c r="L542" t="s">
        <v>52</v>
      </c>
      <c r="M542" t="s">
        <v>53</v>
      </c>
      <c r="N542" s="5">
        <v>12</v>
      </c>
      <c r="O542" s="5">
        <v>21780</v>
      </c>
      <c r="P542" t="s">
        <v>268</v>
      </c>
      <c r="Q542" t="s">
        <v>55</v>
      </c>
      <c r="R542" t="s">
        <v>42</v>
      </c>
      <c r="S542" t="s">
        <v>762</v>
      </c>
      <c r="T542" t="s">
        <v>44</v>
      </c>
      <c r="U542" t="s">
        <v>45</v>
      </c>
      <c r="V542">
        <v>43586641</v>
      </c>
      <c r="W542">
        <v>2018</v>
      </c>
      <c r="X542" t="s">
        <v>753</v>
      </c>
      <c r="Y542" t="s">
        <v>47</v>
      </c>
      <c r="Z542" t="s">
        <v>58</v>
      </c>
      <c r="AA542" t="s">
        <v>47</v>
      </c>
      <c r="AB542" t="s">
        <v>255</v>
      </c>
    </row>
    <row r="543" spans="1:28" x14ac:dyDescent="0.25">
      <c r="A543" t="s">
        <v>32</v>
      </c>
      <c r="B543" t="s">
        <v>33</v>
      </c>
      <c r="C543" t="s">
        <v>70</v>
      </c>
      <c r="D543" s="2">
        <v>83622106</v>
      </c>
      <c r="E543" t="s">
        <v>51</v>
      </c>
      <c r="F543" s="3">
        <v>6053</v>
      </c>
      <c r="G543">
        <v>20181129</v>
      </c>
      <c r="H543" s="4">
        <v>659</v>
      </c>
      <c r="I543">
        <v>227935</v>
      </c>
      <c r="J543" s="5">
        <v>1626</v>
      </c>
      <c r="K543" t="s">
        <v>37</v>
      </c>
      <c r="L543" t="s">
        <v>52</v>
      </c>
      <c r="M543" t="s">
        <v>53</v>
      </c>
      <c r="N543" s="5">
        <v>66</v>
      </c>
      <c r="O543" s="5">
        <v>85596</v>
      </c>
      <c r="P543" t="s">
        <v>763</v>
      </c>
      <c r="Q543" t="s">
        <v>55</v>
      </c>
      <c r="R543" t="s">
        <v>42</v>
      </c>
      <c r="S543" t="s">
        <v>764</v>
      </c>
      <c r="T543" t="s">
        <v>44</v>
      </c>
      <c r="U543" t="s">
        <v>45</v>
      </c>
      <c r="V543">
        <v>0</v>
      </c>
      <c r="W543">
        <v>2018</v>
      </c>
      <c r="X543" t="s">
        <v>753</v>
      </c>
      <c r="Y543" t="s">
        <v>47</v>
      </c>
      <c r="Z543" t="s">
        <v>76</v>
      </c>
      <c r="AA543" t="s">
        <v>47</v>
      </c>
      <c r="AB543" t="s">
        <v>255</v>
      </c>
    </row>
    <row r="544" spans="1:28" x14ac:dyDescent="0.25">
      <c r="A544" t="s">
        <v>32</v>
      </c>
      <c r="B544" t="s">
        <v>33</v>
      </c>
      <c r="C544" t="s">
        <v>70</v>
      </c>
      <c r="D544" s="2">
        <v>83622106</v>
      </c>
      <c r="E544" t="s">
        <v>51</v>
      </c>
      <c r="F544" s="3">
        <v>5587</v>
      </c>
      <c r="G544">
        <v>20181129</v>
      </c>
      <c r="H544" s="4">
        <v>1031</v>
      </c>
      <c r="I544">
        <v>228670</v>
      </c>
      <c r="J544" s="5">
        <v>429</v>
      </c>
      <c r="K544" t="s">
        <v>37</v>
      </c>
      <c r="L544" t="s">
        <v>52</v>
      </c>
      <c r="M544" t="s">
        <v>53</v>
      </c>
      <c r="N544" s="5">
        <v>8</v>
      </c>
      <c r="O544" s="5">
        <v>3432</v>
      </c>
      <c r="P544" t="s">
        <v>268</v>
      </c>
      <c r="Q544" t="s">
        <v>55</v>
      </c>
      <c r="R544" t="s">
        <v>42</v>
      </c>
      <c r="S544" t="s">
        <v>765</v>
      </c>
      <c r="T544" t="s">
        <v>44</v>
      </c>
      <c r="U544" t="s">
        <v>45</v>
      </c>
      <c r="V544">
        <v>0</v>
      </c>
      <c r="W544">
        <v>2018</v>
      </c>
      <c r="X544" t="s">
        <v>753</v>
      </c>
      <c r="Y544" t="s">
        <v>47</v>
      </c>
      <c r="Z544" t="s">
        <v>58</v>
      </c>
      <c r="AA544" t="s">
        <v>47</v>
      </c>
      <c r="AB544" t="s">
        <v>255</v>
      </c>
    </row>
    <row r="545" spans="1:28" x14ac:dyDescent="0.25">
      <c r="A545" t="s">
        <v>32</v>
      </c>
      <c r="B545" t="s">
        <v>33</v>
      </c>
      <c r="C545" t="s">
        <v>719</v>
      </c>
      <c r="D545" s="2">
        <v>83140401</v>
      </c>
      <c r="E545" t="s">
        <v>51</v>
      </c>
      <c r="F545" s="3">
        <v>5215</v>
      </c>
      <c r="G545">
        <v>20181129</v>
      </c>
      <c r="H545" s="4">
        <v>819</v>
      </c>
      <c r="I545">
        <v>228367</v>
      </c>
      <c r="J545" s="5">
        <v>1711</v>
      </c>
      <c r="K545" t="s">
        <v>37</v>
      </c>
      <c r="L545" t="s">
        <v>38</v>
      </c>
      <c r="M545" t="s">
        <v>266</v>
      </c>
      <c r="N545" s="5">
        <v>60</v>
      </c>
      <c r="O545" s="5">
        <v>102660</v>
      </c>
      <c r="P545" t="s">
        <v>264</v>
      </c>
      <c r="Q545" t="s">
        <v>55</v>
      </c>
      <c r="R545" t="s">
        <v>42</v>
      </c>
      <c r="S545" t="s">
        <v>766</v>
      </c>
      <c r="T545" t="s">
        <v>44</v>
      </c>
      <c r="U545" t="s">
        <v>45</v>
      </c>
      <c r="V545">
        <v>43586641</v>
      </c>
      <c r="W545">
        <v>2018</v>
      </c>
      <c r="X545" t="s">
        <v>753</v>
      </c>
      <c r="Y545" t="s">
        <v>47</v>
      </c>
      <c r="Z545" t="s">
        <v>58</v>
      </c>
      <c r="AA545" t="s">
        <v>47</v>
      </c>
      <c r="AB545" t="s">
        <v>255</v>
      </c>
    </row>
    <row r="546" spans="1:28" x14ac:dyDescent="0.25">
      <c r="A546" t="s">
        <v>32</v>
      </c>
      <c r="B546" t="s">
        <v>33</v>
      </c>
      <c r="C546" t="s">
        <v>719</v>
      </c>
      <c r="D546" s="2">
        <v>83140401</v>
      </c>
      <c r="E546" t="s">
        <v>51</v>
      </c>
      <c r="F546" s="3">
        <v>7309</v>
      </c>
      <c r="G546">
        <v>20181129</v>
      </c>
      <c r="H546" s="4">
        <v>1512</v>
      </c>
      <c r="I546">
        <v>229261</v>
      </c>
      <c r="J546" s="5">
        <v>1268</v>
      </c>
      <c r="K546" t="s">
        <v>37</v>
      </c>
      <c r="L546" t="s">
        <v>52</v>
      </c>
      <c r="M546" t="s">
        <v>53</v>
      </c>
      <c r="N546" s="5">
        <v>16</v>
      </c>
      <c r="O546" s="5">
        <v>20288</v>
      </c>
      <c r="P546" t="s">
        <v>262</v>
      </c>
      <c r="Q546" t="s">
        <v>55</v>
      </c>
      <c r="R546" t="s">
        <v>42</v>
      </c>
      <c r="S546" t="s">
        <v>767</v>
      </c>
      <c r="T546" t="s">
        <v>44</v>
      </c>
      <c r="U546" t="s">
        <v>45</v>
      </c>
      <c r="V546">
        <v>43586641</v>
      </c>
      <c r="W546">
        <v>2018</v>
      </c>
      <c r="X546" t="s">
        <v>753</v>
      </c>
      <c r="Y546" t="s">
        <v>47</v>
      </c>
      <c r="Z546" t="s">
        <v>58</v>
      </c>
      <c r="AA546" t="s">
        <v>47</v>
      </c>
      <c r="AB546" t="s">
        <v>255</v>
      </c>
    </row>
    <row r="547" spans="1:28" x14ac:dyDescent="0.25">
      <c r="A547" t="s">
        <v>32</v>
      </c>
      <c r="B547" t="s">
        <v>72</v>
      </c>
      <c r="C547" t="s">
        <v>389</v>
      </c>
      <c r="D547" s="2">
        <v>182941102</v>
      </c>
      <c r="E547" t="s">
        <v>35</v>
      </c>
      <c r="F547" s="3">
        <v>63868</v>
      </c>
      <c r="G547">
        <v>20181129</v>
      </c>
      <c r="H547" s="4">
        <v>48</v>
      </c>
      <c r="I547">
        <v>227377</v>
      </c>
      <c r="J547" s="5">
        <v>1118</v>
      </c>
      <c r="K547" t="s">
        <v>37</v>
      </c>
      <c r="L547" t="s">
        <v>52</v>
      </c>
      <c r="M547" t="s">
        <v>53</v>
      </c>
      <c r="N547" s="5">
        <v>417</v>
      </c>
      <c r="O547" s="5">
        <v>462449</v>
      </c>
      <c r="P547" t="s">
        <v>258</v>
      </c>
      <c r="Q547" t="s">
        <v>55</v>
      </c>
      <c r="R547" t="s">
        <v>42</v>
      </c>
      <c r="S547" t="s">
        <v>768</v>
      </c>
      <c r="T547" t="s">
        <v>44</v>
      </c>
      <c r="U547" t="s">
        <v>45</v>
      </c>
      <c r="V547">
        <v>31416754</v>
      </c>
      <c r="W547">
        <v>2018</v>
      </c>
      <c r="X547" t="s">
        <v>753</v>
      </c>
      <c r="Y547" t="s">
        <v>47</v>
      </c>
      <c r="Z547" t="s">
        <v>76</v>
      </c>
      <c r="AA547" t="s">
        <v>47</v>
      </c>
      <c r="AB547" t="s">
        <v>255</v>
      </c>
    </row>
    <row r="548" spans="1:28" x14ac:dyDescent="0.25">
      <c r="A548" t="s">
        <v>32</v>
      </c>
      <c r="B548" t="s">
        <v>33</v>
      </c>
      <c r="C548" t="s">
        <v>769</v>
      </c>
      <c r="D548" s="2">
        <v>83252105</v>
      </c>
      <c r="E548" t="s">
        <v>51</v>
      </c>
      <c r="F548" s="3">
        <v>5559</v>
      </c>
      <c r="G548">
        <v>20181129</v>
      </c>
      <c r="H548" s="4">
        <v>854</v>
      </c>
      <c r="I548">
        <v>228337</v>
      </c>
      <c r="J548" s="5">
        <v>2268</v>
      </c>
      <c r="K548" t="s">
        <v>37</v>
      </c>
      <c r="L548" t="s">
        <v>52</v>
      </c>
      <c r="M548" t="s">
        <v>53</v>
      </c>
      <c r="N548" s="5">
        <v>22</v>
      </c>
      <c r="O548" s="5">
        <v>49896</v>
      </c>
      <c r="P548" t="s">
        <v>275</v>
      </c>
      <c r="Q548" t="s">
        <v>138</v>
      </c>
      <c r="R548" t="s">
        <v>42</v>
      </c>
      <c r="S548" t="s">
        <v>770</v>
      </c>
      <c r="T548" t="s">
        <v>44</v>
      </c>
      <c r="U548" t="s">
        <v>45</v>
      </c>
      <c r="V548">
        <v>0</v>
      </c>
      <c r="W548">
        <v>2018</v>
      </c>
      <c r="X548" t="s">
        <v>753</v>
      </c>
      <c r="Y548" t="s">
        <v>47</v>
      </c>
      <c r="Z548" t="s">
        <v>76</v>
      </c>
      <c r="AA548" t="s">
        <v>47</v>
      </c>
      <c r="AB548" t="s">
        <v>255</v>
      </c>
    </row>
    <row r="549" spans="1:28" x14ac:dyDescent="0.25">
      <c r="A549" t="s">
        <v>32</v>
      </c>
      <c r="B549" t="s">
        <v>33</v>
      </c>
      <c r="C549" t="s">
        <v>325</v>
      </c>
      <c r="D549" s="2">
        <v>83252106</v>
      </c>
      <c r="E549" t="s">
        <v>35</v>
      </c>
      <c r="F549" s="3">
        <v>5178</v>
      </c>
      <c r="G549">
        <v>20181129</v>
      </c>
      <c r="H549" s="4">
        <v>740</v>
      </c>
      <c r="I549">
        <v>227969</v>
      </c>
      <c r="J549" s="5">
        <v>1778</v>
      </c>
      <c r="K549" t="s">
        <v>37</v>
      </c>
      <c r="L549" t="s">
        <v>52</v>
      </c>
      <c r="M549" t="s">
        <v>53</v>
      </c>
      <c r="N549" s="5">
        <v>267</v>
      </c>
      <c r="O549" s="5">
        <v>117726</v>
      </c>
      <c r="P549" t="s">
        <v>262</v>
      </c>
      <c r="Q549" t="s">
        <v>55</v>
      </c>
      <c r="R549" t="s">
        <v>42</v>
      </c>
      <c r="S549" t="s">
        <v>771</v>
      </c>
      <c r="T549" t="s">
        <v>44</v>
      </c>
      <c r="U549" t="s">
        <v>45</v>
      </c>
      <c r="V549">
        <v>31416754</v>
      </c>
      <c r="W549">
        <v>2018</v>
      </c>
      <c r="X549" t="s">
        <v>753</v>
      </c>
      <c r="Y549" t="s">
        <v>47</v>
      </c>
      <c r="Z549" t="s">
        <v>76</v>
      </c>
      <c r="AA549" t="s">
        <v>47</v>
      </c>
      <c r="AB549" t="s">
        <v>255</v>
      </c>
    </row>
    <row r="550" spans="1:28" x14ac:dyDescent="0.25">
      <c r="A550" t="s">
        <v>32</v>
      </c>
      <c r="B550" t="s">
        <v>33</v>
      </c>
      <c r="C550" t="s">
        <v>182</v>
      </c>
      <c r="D550" s="2">
        <v>83692104</v>
      </c>
      <c r="E550" t="s">
        <v>401</v>
      </c>
      <c r="F550" s="3">
        <v>6577</v>
      </c>
      <c r="G550">
        <v>20181129</v>
      </c>
      <c r="H550" s="4">
        <v>1026</v>
      </c>
      <c r="I550">
        <v>228660</v>
      </c>
      <c r="J550" s="5">
        <v>1759</v>
      </c>
      <c r="K550" t="s">
        <v>37</v>
      </c>
      <c r="L550" t="s">
        <v>52</v>
      </c>
      <c r="M550" t="s">
        <v>53</v>
      </c>
      <c r="N550" s="5">
        <v>48</v>
      </c>
      <c r="O550" s="5">
        <v>84432</v>
      </c>
      <c r="P550" t="s">
        <v>262</v>
      </c>
      <c r="Q550" t="s">
        <v>55</v>
      </c>
      <c r="R550" t="s">
        <v>42</v>
      </c>
      <c r="S550" t="s">
        <v>772</v>
      </c>
      <c r="T550" t="s">
        <v>44</v>
      </c>
      <c r="U550" t="s">
        <v>45</v>
      </c>
      <c r="V550">
        <v>0</v>
      </c>
      <c r="W550">
        <v>2018</v>
      </c>
      <c r="X550" t="s">
        <v>753</v>
      </c>
      <c r="Y550" t="s">
        <v>47</v>
      </c>
      <c r="Z550" t="s">
        <v>58</v>
      </c>
      <c r="AA550" t="s">
        <v>47</v>
      </c>
      <c r="AB550" t="s">
        <v>255</v>
      </c>
    </row>
    <row r="551" spans="1:28" x14ac:dyDescent="0.25">
      <c r="A551" t="s">
        <v>32</v>
      </c>
      <c r="B551" t="s">
        <v>72</v>
      </c>
      <c r="C551" t="s">
        <v>182</v>
      </c>
      <c r="D551" s="2">
        <v>83692104</v>
      </c>
      <c r="E551" t="s">
        <v>250</v>
      </c>
      <c r="F551" s="3" t="s">
        <v>773</v>
      </c>
      <c r="G551">
        <v>20181129</v>
      </c>
      <c r="H551" s="4">
        <v>1213</v>
      </c>
      <c r="I551">
        <v>228898</v>
      </c>
      <c r="J551" s="5">
        <v>1555</v>
      </c>
      <c r="K551" t="s">
        <v>37</v>
      </c>
      <c r="L551" t="s">
        <v>38</v>
      </c>
      <c r="M551" t="s">
        <v>266</v>
      </c>
      <c r="N551" s="5">
        <v>1</v>
      </c>
      <c r="O551" s="5">
        <v>1555</v>
      </c>
      <c r="P551" t="s">
        <v>644</v>
      </c>
      <c r="Q551" t="s">
        <v>55</v>
      </c>
      <c r="R551" t="s">
        <v>42</v>
      </c>
      <c r="S551" t="s">
        <v>774</v>
      </c>
      <c r="T551" t="s">
        <v>44</v>
      </c>
      <c r="U551" t="s">
        <v>45</v>
      </c>
      <c r="V551">
        <v>0</v>
      </c>
      <c r="W551">
        <v>2018</v>
      </c>
      <c r="X551" t="s">
        <v>753</v>
      </c>
      <c r="Y551" t="s">
        <v>47</v>
      </c>
      <c r="Z551" t="s">
        <v>58</v>
      </c>
      <c r="AA551" t="s">
        <v>47</v>
      </c>
      <c r="AB551" t="s">
        <v>255</v>
      </c>
    </row>
    <row r="552" spans="1:28" x14ac:dyDescent="0.25">
      <c r="A552" t="s">
        <v>32</v>
      </c>
      <c r="B552" t="s">
        <v>33</v>
      </c>
      <c r="C552" t="s">
        <v>185</v>
      </c>
      <c r="D552" s="2">
        <v>83692105</v>
      </c>
      <c r="E552" t="s">
        <v>51</v>
      </c>
      <c r="F552" s="3">
        <v>3459</v>
      </c>
      <c r="G552">
        <v>20181129</v>
      </c>
      <c r="H552" s="4">
        <v>210</v>
      </c>
      <c r="I552">
        <v>227530</v>
      </c>
      <c r="J552" s="5">
        <v>2695</v>
      </c>
      <c r="K552" t="s">
        <v>37</v>
      </c>
      <c r="L552" t="s">
        <v>52</v>
      </c>
      <c r="M552" t="s">
        <v>53</v>
      </c>
      <c r="N552" s="5">
        <v>64</v>
      </c>
      <c r="O552" s="5">
        <v>63343</v>
      </c>
      <c r="P552" t="s">
        <v>258</v>
      </c>
      <c r="Q552" t="s">
        <v>55</v>
      </c>
      <c r="R552" t="s">
        <v>42</v>
      </c>
      <c r="S552" t="s">
        <v>775</v>
      </c>
      <c r="T552" t="s">
        <v>44</v>
      </c>
      <c r="U552" t="s">
        <v>45</v>
      </c>
      <c r="V552">
        <v>31416754</v>
      </c>
      <c r="W552">
        <v>2018</v>
      </c>
      <c r="X552" t="s">
        <v>753</v>
      </c>
      <c r="Y552" t="s">
        <v>47</v>
      </c>
      <c r="Z552" t="s">
        <v>58</v>
      </c>
      <c r="AA552" t="s">
        <v>47</v>
      </c>
      <c r="AB552" t="s">
        <v>255</v>
      </c>
    </row>
    <row r="553" spans="1:28" x14ac:dyDescent="0.25">
      <c r="A553" t="s">
        <v>32</v>
      </c>
      <c r="B553" t="s">
        <v>33</v>
      </c>
      <c r="C553" t="s">
        <v>89</v>
      </c>
      <c r="D553" s="2">
        <v>83040401</v>
      </c>
      <c r="E553" t="s">
        <v>51</v>
      </c>
      <c r="F553" s="3">
        <v>9421</v>
      </c>
      <c r="G553">
        <v>20190106</v>
      </c>
      <c r="H553" s="4">
        <v>1336</v>
      </c>
      <c r="I553">
        <v>255338</v>
      </c>
      <c r="J553" s="5">
        <v>1181</v>
      </c>
      <c r="K553" t="s">
        <v>37</v>
      </c>
      <c r="L553" t="s">
        <v>52</v>
      </c>
      <c r="M553" t="s">
        <v>53</v>
      </c>
      <c r="N553" s="5">
        <v>30</v>
      </c>
      <c r="O553" s="5">
        <v>35430</v>
      </c>
      <c r="P553" t="s">
        <v>275</v>
      </c>
      <c r="Q553" t="s">
        <v>55</v>
      </c>
      <c r="R553" t="s">
        <v>42</v>
      </c>
      <c r="S553" t="s">
        <v>776</v>
      </c>
      <c r="T553" t="s">
        <v>44</v>
      </c>
      <c r="U553" t="s">
        <v>45</v>
      </c>
      <c r="V553">
        <v>0</v>
      </c>
      <c r="W553">
        <v>2019</v>
      </c>
      <c r="X553" t="s">
        <v>321</v>
      </c>
      <c r="Y553" t="s">
        <v>47</v>
      </c>
      <c r="Z553" t="s">
        <v>58</v>
      </c>
      <c r="AA553" t="s">
        <v>47</v>
      </c>
      <c r="AB553" t="s">
        <v>255</v>
      </c>
    </row>
    <row r="554" spans="1:28" x14ac:dyDescent="0.25">
      <c r="A554" t="s">
        <v>32</v>
      </c>
      <c r="B554" t="s">
        <v>33</v>
      </c>
      <c r="C554" t="s">
        <v>92</v>
      </c>
      <c r="D554" s="2">
        <v>83041101</v>
      </c>
      <c r="E554" t="s">
        <v>51</v>
      </c>
      <c r="F554" s="3">
        <v>5443</v>
      </c>
      <c r="G554">
        <v>20190106</v>
      </c>
      <c r="H554" s="4">
        <v>1133</v>
      </c>
      <c r="I554">
        <v>255153</v>
      </c>
      <c r="J554" s="5">
        <v>396</v>
      </c>
      <c r="K554" t="s">
        <v>37</v>
      </c>
      <c r="L554" t="s">
        <v>52</v>
      </c>
      <c r="M554" t="s">
        <v>53</v>
      </c>
      <c r="N554" s="5">
        <v>7</v>
      </c>
      <c r="O554" s="5">
        <v>2772</v>
      </c>
      <c r="P554" t="s">
        <v>275</v>
      </c>
      <c r="Q554" t="s">
        <v>55</v>
      </c>
      <c r="R554" t="s">
        <v>42</v>
      </c>
      <c r="S554" t="s">
        <v>777</v>
      </c>
      <c r="T554" t="s">
        <v>44</v>
      </c>
      <c r="U554" t="s">
        <v>45</v>
      </c>
      <c r="V554">
        <v>0</v>
      </c>
      <c r="W554">
        <v>2019</v>
      </c>
      <c r="X554" t="s">
        <v>321</v>
      </c>
      <c r="Y554" t="s">
        <v>47</v>
      </c>
      <c r="Z554" t="s">
        <v>76</v>
      </c>
      <c r="AA554" t="s">
        <v>47</v>
      </c>
      <c r="AB554" t="s">
        <v>255</v>
      </c>
    </row>
    <row r="555" spans="1:28" x14ac:dyDescent="0.25">
      <c r="A555" t="s">
        <v>32</v>
      </c>
      <c r="B555" t="s">
        <v>33</v>
      </c>
      <c r="C555" t="s">
        <v>34</v>
      </c>
      <c r="D555" s="2">
        <v>82841101</v>
      </c>
      <c r="E555" t="s">
        <v>35</v>
      </c>
      <c r="F555" s="3">
        <v>5028</v>
      </c>
      <c r="G555">
        <v>20190106</v>
      </c>
      <c r="H555" s="4">
        <v>1507</v>
      </c>
      <c r="I555">
        <v>255478</v>
      </c>
      <c r="J555" s="5">
        <v>1258</v>
      </c>
      <c r="K555" t="s">
        <v>37</v>
      </c>
      <c r="L555" t="s">
        <v>52</v>
      </c>
      <c r="M555" t="s">
        <v>53</v>
      </c>
      <c r="N555" s="5">
        <v>638</v>
      </c>
      <c r="O555" s="5">
        <v>46169</v>
      </c>
      <c r="P555" t="s">
        <v>338</v>
      </c>
      <c r="Q555" t="s">
        <v>55</v>
      </c>
      <c r="R555" t="s">
        <v>42</v>
      </c>
      <c r="S555" t="s">
        <v>778</v>
      </c>
      <c r="T555" t="s">
        <v>44</v>
      </c>
      <c r="U555" t="s">
        <v>45</v>
      </c>
      <c r="V555">
        <v>0</v>
      </c>
      <c r="W555">
        <v>2019</v>
      </c>
      <c r="X555" t="s">
        <v>321</v>
      </c>
      <c r="Y555" t="s">
        <v>47</v>
      </c>
      <c r="Z555" t="s">
        <v>58</v>
      </c>
      <c r="AA555" t="s">
        <v>47</v>
      </c>
      <c r="AB555" t="s">
        <v>255</v>
      </c>
    </row>
    <row r="556" spans="1:28" x14ac:dyDescent="0.25">
      <c r="A556" t="s">
        <v>32</v>
      </c>
      <c r="B556" t="s">
        <v>33</v>
      </c>
      <c r="C556" t="s">
        <v>34</v>
      </c>
      <c r="D556" s="2">
        <v>82841101</v>
      </c>
      <c r="E556" t="s">
        <v>51</v>
      </c>
      <c r="F556" s="3">
        <v>3005</v>
      </c>
      <c r="G556">
        <v>20190106</v>
      </c>
      <c r="H556" s="4">
        <v>1806</v>
      </c>
      <c r="I556">
        <v>257734</v>
      </c>
      <c r="J556" s="5">
        <v>1202</v>
      </c>
      <c r="K556" t="s">
        <v>37</v>
      </c>
      <c r="L556" t="s">
        <v>52</v>
      </c>
      <c r="M556" t="s">
        <v>53</v>
      </c>
      <c r="N556" s="5">
        <v>3</v>
      </c>
      <c r="O556" s="5">
        <v>3606</v>
      </c>
      <c r="P556" t="s">
        <v>275</v>
      </c>
      <c r="Q556" t="s">
        <v>68</v>
      </c>
      <c r="R556" t="s">
        <v>42</v>
      </c>
      <c r="S556" t="s">
        <v>779</v>
      </c>
      <c r="T556" t="s">
        <v>44</v>
      </c>
      <c r="U556" t="s">
        <v>45</v>
      </c>
      <c r="V556">
        <v>0</v>
      </c>
      <c r="W556">
        <v>2019</v>
      </c>
      <c r="X556" t="s">
        <v>321</v>
      </c>
      <c r="Y556" t="s">
        <v>47</v>
      </c>
      <c r="Z556" t="s">
        <v>58</v>
      </c>
      <c r="AA556" t="s">
        <v>47</v>
      </c>
      <c r="AB556" t="s">
        <v>255</v>
      </c>
    </row>
    <row r="557" spans="1:28" x14ac:dyDescent="0.25">
      <c r="A557" t="s">
        <v>32</v>
      </c>
      <c r="B557" t="s">
        <v>33</v>
      </c>
      <c r="C557" t="s">
        <v>50</v>
      </c>
      <c r="D557" s="2">
        <v>82841102</v>
      </c>
      <c r="E557" t="s">
        <v>250</v>
      </c>
      <c r="F557" s="3" t="s">
        <v>780</v>
      </c>
      <c r="G557">
        <v>20190106</v>
      </c>
      <c r="H557" s="4">
        <v>1839</v>
      </c>
      <c r="I557">
        <v>258408</v>
      </c>
      <c r="J557" s="5">
        <v>1241</v>
      </c>
      <c r="K557" t="s">
        <v>37</v>
      </c>
      <c r="L557" t="s">
        <v>52</v>
      </c>
      <c r="M557" t="s">
        <v>53</v>
      </c>
      <c r="N557" s="5">
        <v>473</v>
      </c>
      <c r="O557" s="5">
        <v>200329</v>
      </c>
      <c r="P557" t="s">
        <v>268</v>
      </c>
      <c r="Q557" t="s">
        <v>55</v>
      </c>
      <c r="R557" t="s">
        <v>42</v>
      </c>
      <c r="S557" t="s">
        <v>781</v>
      </c>
      <c r="T557" t="s">
        <v>44</v>
      </c>
      <c r="U557" t="s">
        <v>45</v>
      </c>
      <c r="V557">
        <v>31420594</v>
      </c>
      <c r="W557">
        <v>2019</v>
      </c>
      <c r="X557" t="s">
        <v>321</v>
      </c>
      <c r="Y557" t="s">
        <v>47</v>
      </c>
      <c r="Z557" t="s">
        <v>58</v>
      </c>
      <c r="AA557" t="s">
        <v>47</v>
      </c>
      <c r="AB557" t="s">
        <v>47</v>
      </c>
    </row>
    <row r="558" spans="1:28" x14ac:dyDescent="0.25">
      <c r="A558" t="s">
        <v>32</v>
      </c>
      <c r="B558" t="s">
        <v>33</v>
      </c>
      <c r="C558" t="s">
        <v>50</v>
      </c>
      <c r="D558" s="2">
        <v>82841102</v>
      </c>
      <c r="E558" t="s">
        <v>557</v>
      </c>
      <c r="F558" s="3">
        <v>315133224442</v>
      </c>
      <c r="G558">
        <v>20190106</v>
      </c>
      <c r="H558" s="4">
        <v>2239</v>
      </c>
      <c r="I558">
        <v>258320</v>
      </c>
      <c r="J558" s="5">
        <v>1077</v>
      </c>
      <c r="K558" t="s">
        <v>37</v>
      </c>
      <c r="L558" t="s">
        <v>52</v>
      </c>
      <c r="M558" t="s">
        <v>53</v>
      </c>
      <c r="N558" s="5">
        <v>1</v>
      </c>
      <c r="O558" s="5">
        <v>1077</v>
      </c>
      <c r="P558" t="s">
        <v>275</v>
      </c>
      <c r="Q558" t="s">
        <v>55</v>
      </c>
      <c r="R558" t="s">
        <v>42</v>
      </c>
      <c r="S558" t="s">
        <v>782</v>
      </c>
      <c r="T558" t="s">
        <v>44</v>
      </c>
      <c r="U558" t="s">
        <v>45</v>
      </c>
      <c r="V558">
        <v>0</v>
      </c>
      <c r="W558">
        <v>2019</v>
      </c>
      <c r="X558" t="s">
        <v>321</v>
      </c>
      <c r="Y558" t="s">
        <v>47</v>
      </c>
      <c r="Z558" t="s">
        <v>58</v>
      </c>
      <c r="AA558" t="s">
        <v>47</v>
      </c>
      <c r="AB558" t="s">
        <v>255</v>
      </c>
    </row>
    <row r="559" spans="1:28" x14ac:dyDescent="0.25">
      <c r="A559" t="s">
        <v>32</v>
      </c>
      <c r="B559" t="s">
        <v>33</v>
      </c>
      <c r="C559" t="s">
        <v>63</v>
      </c>
      <c r="D559" s="2">
        <v>83622103</v>
      </c>
      <c r="E559" t="s">
        <v>385</v>
      </c>
      <c r="F559" s="3">
        <v>12013</v>
      </c>
      <c r="G559">
        <v>20190106</v>
      </c>
      <c r="H559" s="4">
        <v>1818</v>
      </c>
      <c r="I559">
        <v>256412</v>
      </c>
      <c r="J559" s="5">
        <v>505</v>
      </c>
      <c r="K559" t="s">
        <v>37</v>
      </c>
      <c r="L559" t="s">
        <v>52</v>
      </c>
      <c r="M559" t="s">
        <v>53</v>
      </c>
      <c r="N559" s="5">
        <v>2129</v>
      </c>
      <c r="O559" s="5">
        <v>376381</v>
      </c>
      <c r="P559" t="s">
        <v>283</v>
      </c>
      <c r="Q559" t="s">
        <v>55</v>
      </c>
      <c r="R559" t="s">
        <v>42</v>
      </c>
      <c r="S559" t="s">
        <v>783</v>
      </c>
      <c r="T559" t="s">
        <v>44</v>
      </c>
      <c r="U559" t="s">
        <v>45</v>
      </c>
      <c r="V559">
        <v>0</v>
      </c>
      <c r="W559">
        <v>2019</v>
      </c>
      <c r="X559" t="s">
        <v>321</v>
      </c>
      <c r="Y559" t="s">
        <v>47</v>
      </c>
      <c r="Z559" t="s">
        <v>58</v>
      </c>
      <c r="AA559" t="s">
        <v>47</v>
      </c>
      <c r="AB559" t="s">
        <v>255</v>
      </c>
    </row>
    <row r="560" spans="1:28" x14ac:dyDescent="0.25">
      <c r="A560" t="s">
        <v>32</v>
      </c>
      <c r="B560" t="s">
        <v>33</v>
      </c>
      <c r="C560" t="s">
        <v>114</v>
      </c>
      <c r="D560" s="2">
        <v>83622105</v>
      </c>
      <c r="E560" t="s">
        <v>51</v>
      </c>
      <c r="F560" s="3">
        <v>8315</v>
      </c>
      <c r="G560">
        <v>20190106</v>
      </c>
      <c r="H560" s="4">
        <v>1418</v>
      </c>
      <c r="I560">
        <v>255311</v>
      </c>
      <c r="J560" s="5">
        <v>1323</v>
      </c>
      <c r="K560" t="s">
        <v>37</v>
      </c>
      <c r="L560" t="s">
        <v>52</v>
      </c>
      <c r="M560" t="s">
        <v>53</v>
      </c>
      <c r="N560" s="5">
        <v>25</v>
      </c>
      <c r="O560" s="5">
        <v>33075</v>
      </c>
      <c r="P560" t="s">
        <v>275</v>
      </c>
      <c r="Q560" t="s">
        <v>55</v>
      </c>
      <c r="R560" t="s">
        <v>42</v>
      </c>
      <c r="S560" t="s">
        <v>784</v>
      </c>
      <c r="T560" t="s">
        <v>44</v>
      </c>
      <c r="U560" t="s">
        <v>45</v>
      </c>
      <c r="V560">
        <v>0</v>
      </c>
      <c r="W560">
        <v>2019</v>
      </c>
      <c r="X560" t="s">
        <v>321</v>
      </c>
      <c r="Y560" t="s">
        <v>47</v>
      </c>
      <c r="Z560" t="s">
        <v>101</v>
      </c>
      <c r="AA560" t="s">
        <v>47</v>
      </c>
      <c r="AB560" t="s">
        <v>255</v>
      </c>
    </row>
    <row r="561" spans="1:28" x14ac:dyDescent="0.25">
      <c r="A561" t="s">
        <v>32</v>
      </c>
      <c r="B561" t="s">
        <v>33</v>
      </c>
      <c r="C561" t="s">
        <v>114</v>
      </c>
      <c r="D561" s="2">
        <v>83622105</v>
      </c>
      <c r="E561" t="s">
        <v>51</v>
      </c>
      <c r="F561" s="3">
        <v>10457</v>
      </c>
      <c r="G561">
        <v>20190106</v>
      </c>
      <c r="H561" s="4">
        <v>1353</v>
      </c>
      <c r="I561">
        <v>255363</v>
      </c>
      <c r="J561" s="5">
        <v>1262</v>
      </c>
      <c r="K561" t="s">
        <v>37</v>
      </c>
      <c r="L561" t="s">
        <v>52</v>
      </c>
      <c r="M561" t="s">
        <v>53</v>
      </c>
      <c r="N561" s="5">
        <v>16</v>
      </c>
      <c r="O561" s="5">
        <v>20192</v>
      </c>
      <c r="P561" t="s">
        <v>275</v>
      </c>
      <c r="Q561" t="s">
        <v>55</v>
      </c>
      <c r="R561" t="s">
        <v>42</v>
      </c>
      <c r="S561" t="s">
        <v>785</v>
      </c>
      <c r="T561" t="s">
        <v>44</v>
      </c>
      <c r="U561" t="s">
        <v>45</v>
      </c>
      <c r="V561">
        <v>0</v>
      </c>
      <c r="W561">
        <v>2019</v>
      </c>
      <c r="X561" t="s">
        <v>321</v>
      </c>
      <c r="Y561" t="s">
        <v>47</v>
      </c>
      <c r="Z561" t="s">
        <v>76</v>
      </c>
      <c r="AA561" t="s">
        <v>47</v>
      </c>
      <c r="AB561" t="s">
        <v>255</v>
      </c>
    </row>
    <row r="562" spans="1:28" x14ac:dyDescent="0.25">
      <c r="A562" t="s">
        <v>32</v>
      </c>
      <c r="B562" t="s">
        <v>33</v>
      </c>
      <c r="C562" t="s">
        <v>114</v>
      </c>
      <c r="D562" s="2">
        <v>83622105</v>
      </c>
      <c r="E562" t="s">
        <v>401</v>
      </c>
      <c r="F562" s="3">
        <v>5577</v>
      </c>
      <c r="G562">
        <v>20190106</v>
      </c>
      <c r="H562" s="4">
        <v>1808</v>
      </c>
      <c r="I562">
        <v>256225</v>
      </c>
      <c r="J562" s="5">
        <v>1181</v>
      </c>
      <c r="K562" t="s">
        <v>37</v>
      </c>
      <c r="L562" t="s">
        <v>38</v>
      </c>
      <c r="M562" t="s">
        <v>266</v>
      </c>
      <c r="N562" s="5">
        <v>97</v>
      </c>
      <c r="O562" s="5">
        <v>101519</v>
      </c>
      <c r="P562" t="s">
        <v>275</v>
      </c>
      <c r="Q562" t="s">
        <v>41</v>
      </c>
      <c r="R562" t="s">
        <v>42</v>
      </c>
      <c r="S562" t="s">
        <v>786</v>
      </c>
      <c r="T562" t="s">
        <v>44</v>
      </c>
      <c r="U562" t="s">
        <v>45</v>
      </c>
      <c r="V562">
        <v>0</v>
      </c>
      <c r="W562">
        <v>2019</v>
      </c>
      <c r="X562" t="s">
        <v>321</v>
      </c>
      <c r="Y562" t="s">
        <v>47</v>
      </c>
      <c r="Z562" t="s">
        <v>58</v>
      </c>
      <c r="AA562" t="s">
        <v>47</v>
      </c>
      <c r="AB562" t="s">
        <v>255</v>
      </c>
    </row>
    <row r="563" spans="1:28" x14ac:dyDescent="0.25">
      <c r="A563" t="s">
        <v>32</v>
      </c>
      <c r="B563" t="s">
        <v>33</v>
      </c>
      <c r="C563" t="s">
        <v>719</v>
      </c>
      <c r="D563" s="2">
        <v>83140401</v>
      </c>
      <c r="E563" t="s">
        <v>310</v>
      </c>
      <c r="F563" s="3" t="s">
        <v>787</v>
      </c>
      <c r="G563">
        <v>20190106</v>
      </c>
      <c r="H563" s="4">
        <v>1917</v>
      </c>
      <c r="I563">
        <v>258251</v>
      </c>
      <c r="J563" s="5">
        <v>1003</v>
      </c>
      <c r="K563" t="s">
        <v>37</v>
      </c>
      <c r="L563" t="s">
        <v>52</v>
      </c>
      <c r="M563" t="s">
        <v>59</v>
      </c>
      <c r="N563" s="5">
        <v>912</v>
      </c>
      <c r="O563" s="5">
        <v>632115</v>
      </c>
      <c r="P563" t="s">
        <v>275</v>
      </c>
      <c r="Q563" t="s">
        <v>55</v>
      </c>
      <c r="R563" t="s">
        <v>42</v>
      </c>
      <c r="S563" t="s">
        <v>788</v>
      </c>
      <c r="T563" t="s">
        <v>44</v>
      </c>
      <c r="U563" t="s">
        <v>45</v>
      </c>
      <c r="V563">
        <v>0</v>
      </c>
      <c r="W563">
        <v>2019</v>
      </c>
      <c r="X563" t="s">
        <v>321</v>
      </c>
      <c r="Y563" t="s">
        <v>47</v>
      </c>
      <c r="Z563" t="s">
        <v>58</v>
      </c>
      <c r="AA563" t="s">
        <v>47</v>
      </c>
      <c r="AB563" t="s">
        <v>255</v>
      </c>
    </row>
    <row r="564" spans="1:28" x14ac:dyDescent="0.25">
      <c r="A564" t="s">
        <v>32</v>
      </c>
      <c r="B564" t="s">
        <v>33</v>
      </c>
      <c r="C564" t="s">
        <v>447</v>
      </c>
      <c r="D564" s="2">
        <v>182291101</v>
      </c>
      <c r="E564" t="s">
        <v>51</v>
      </c>
      <c r="F564" s="3">
        <v>9302</v>
      </c>
      <c r="G564">
        <v>20190106</v>
      </c>
      <c r="H564" s="4">
        <v>2124</v>
      </c>
      <c r="I564">
        <v>258155</v>
      </c>
      <c r="J564" s="5">
        <v>1208</v>
      </c>
      <c r="K564" t="s">
        <v>37</v>
      </c>
      <c r="L564" t="s">
        <v>52</v>
      </c>
      <c r="M564" t="s">
        <v>53</v>
      </c>
      <c r="N564" s="5">
        <v>98</v>
      </c>
      <c r="O564" s="5">
        <v>118384</v>
      </c>
      <c r="P564" t="s">
        <v>268</v>
      </c>
      <c r="Q564" t="s">
        <v>55</v>
      </c>
      <c r="R564" t="s">
        <v>42</v>
      </c>
      <c r="S564" t="s">
        <v>789</v>
      </c>
      <c r="T564" t="s">
        <v>44</v>
      </c>
      <c r="U564" t="s">
        <v>45</v>
      </c>
      <c r="V564">
        <v>0</v>
      </c>
      <c r="W564">
        <v>2019</v>
      </c>
      <c r="X564" t="s">
        <v>321</v>
      </c>
      <c r="Y564" t="s">
        <v>47</v>
      </c>
      <c r="Z564" t="s">
        <v>58</v>
      </c>
      <c r="AA564" t="s">
        <v>47</v>
      </c>
      <c r="AB564" t="s">
        <v>255</v>
      </c>
    </row>
    <row r="565" spans="1:28" x14ac:dyDescent="0.25">
      <c r="A565" t="s">
        <v>32</v>
      </c>
      <c r="B565" t="s">
        <v>33</v>
      </c>
      <c r="C565" t="s">
        <v>129</v>
      </c>
      <c r="D565" s="2">
        <v>83252104</v>
      </c>
      <c r="E565" t="s">
        <v>64</v>
      </c>
      <c r="F565" s="3" t="s">
        <v>790</v>
      </c>
      <c r="G565">
        <v>20190106</v>
      </c>
      <c r="H565" s="4">
        <v>1713</v>
      </c>
      <c r="I565">
        <v>255929</v>
      </c>
      <c r="J565" s="5">
        <v>425</v>
      </c>
      <c r="K565" t="s">
        <v>37</v>
      </c>
      <c r="L565" t="s">
        <v>52</v>
      </c>
      <c r="M565" t="s">
        <v>53</v>
      </c>
      <c r="N565" s="5">
        <v>295</v>
      </c>
      <c r="O565" s="5">
        <v>58445</v>
      </c>
      <c r="P565" t="s">
        <v>283</v>
      </c>
      <c r="Q565" t="s">
        <v>55</v>
      </c>
      <c r="R565" t="s">
        <v>42</v>
      </c>
      <c r="S565" t="s">
        <v>791</v>
      </c>
      <c r="T565" t="s">
        <v>44</v>
      </c>
      <c r="U565" t="s">
        <v>45</v>
      </c>
      <c r="V565">
        <v>0</v>
      </c>
      <c r="W565">
        <v>2019</v>
      </c>
      <c r="X565" t="s">
        <v>321</v>
      </c>
      <c r="Y565" t="s">
        <v>47</v>
      </c>
      <c r="Z565" t="s">
        <v>58</v>
      </c>
      <c r="AA565" t="s">
        <v>47</v>
      </c>
      <c r="AB565" t="s">
        <v>47</v>
      </c>
    </row>
    <row r="566" spans="1:28" x14ac:dyDescent="0.25">
      <c r="A566" t="s">
        <v>32</v>
      </c>
      <c r="B566" t="s">
        <v>33</v>
      </c>
      <c r="C566" t="s">
        <v>769</v>
      </c>
      <c r="D566" s="2">
        <v>83252105</v>
      </c>
      <c r="E566" t="s">
        <v>51</v>
      </c>
      <c r="F566" s="3">
        <v>12119</v>
      </c>
      <c r="G566">
        <v>20190106</v>
      </c>
      <c r="H566" s="4">
        <v>1743</v>
      </c>
      <c r="I566">
        <v>256015</v>
      </c>
      <c r="J566" s="5">
        <v>1202</v>
      </c>
      <c r="K566" t="s">
        <v>37</v>
      </c>
      <c r="L566" t="s">
        <v>52</v>
      </c>
      <c r="M566" t="s">
        <v>53</v>
      </c>
      <c r="N566" s="5">
        <v>4</v>
      </c>
      <c r="O566" s="5">
        <v>4808</v>
      </c>
      <c r="P566" t="s">
        <v>283</v>
      </c>
      <c r="Q566" t="s">
        <v>55</v>
      </c>
      <c r="R566" t="s">
        <v>42</v>
      </c>
      <c r="S566" t="s">
        <v>792</v>
      </c>
      <c r="T566" t="s">
        <v>44</v>
      </c>
      <c r="U566" t="s">
        <v>45</v>
      </c>
      <c r="V566">
        <v>0</v>
      </c>
      <c r="W566">
        <v>2019</v>
      </c>
      <c r="X566" t="s">
        <v>321</v>
      </c>
      <c r="Y566" t="s">
        <v>47</v>
      </c>
      <c r="Z566" t="s">
        <v>105</v>
      </c>
      <c r="AA566" t="s">
        <v>47</v>
      </c>
      <c r="AB566" t="s">
        <v>255</v>
      </c>
    </row>
    <row r="567" spans="1:28" x14ac:dyDescent="0.25">
      <c r="A567" t="s">
        <v>32</v>
      </c>
      <c r="B567" t="s">
        <v>33</v>
      </c>
      <c r="C567" t="s">
        <v>79</v>
      </c>
      <c r="D567" s="2">
        <v>82931101</v>
      </c>
      <c r="E567" t="s">
        <v>51</v>
      </c>
      <c r="F567" s="3">
        <v>711</v>
      </c>
      <c r="G567">
        <v>20190106</v>
      </c>
      <c r="H567" s="4">
        <v>1735</v>
      </c>
      <c r="I567">
        <v>255942</v>
      </c>
      <c r="J567" s="5">
        <v>1123</v>
      </c>
      <c r="K567" t="s">
        <v>37</v>
      </c>
      <c r="L567" t="s">
        <v>52</v>
      </c>
      <c r="M567" t="s">
        <v>53</v>
      </c>
      <c r="N567" s="5">
        <v>21</v>
      </c>
      <c r="O567" s="5">
        <v>23583</v>
      </c>
      <c r="P567" t="s">
        <v>283</v>
      </c>
      <c r="Q567" t="s">
        <v>55</v>
      </c>
      <c r="R567" t="s">
        <v>42</v>
      </c>
      <c r="S567" t="s">
        <v>793</v>
      </c>
      <c r="T567" t="s">
        <v>44</v>
      </c>
      <c r="U567" t="s">
        <v>45</v>
      </c>
      <c r="V567">
        <v>0</v>
      </c>
      <c r="W567">
        <v>2019</v>
      </c>
      <c r="X567" t="s">
        <v>321</v>
      </c>
      <c r="Y567" t="s">
        <v>47</v>
      </c>
      <c r="Z567" t="s">
        <v>58</v>
      </c>
      <c r="AA567" t="s">
        <v>47</v>
      </c>
      <c r="AB567" t="s">
        <v>255</v>
      </c>
    </row>
    <row r="568" spans="1:28" x14ac:dyDescent="0.25">
      <c r="A568" t="s">
        <v>32</v>
      </c>
      <c r="B568" t="s">
        <v>33</v>
      </c>
      <c r="C568" t="s">
        <v>79</v>
      </c>
      <c r="D568" s="2">
        <v>82931101</v>
      </c>
      <c r="E568" t="s">
        <v>35</v>
      </c>
      <c r="F568" s="3">
        <v>39126</v>
      </c>
      <c r="G568">
        <v>20190106</v>
      </c>
      <c r="H568" s="4">
        <v>1906</v>
      </c>
      <c r="I568">
        <v>256877</v>
      </c>
      <c r="J568" s="5">
        <v>1223</v>
      </c>
      <c r="K568" t="s">
        <v>37</v>
      </c>
      <c r="L568" t="s">
        <v>52</v>
      </c>
      <c r="M568" t="s">
        <v>59</v>
      </c>
      <c r="N568" s="5">
        <v>136</v>
      </c>
      <c r="O568" s="5">
        <v>143283</v>
      </c>
      <c r="P568" t="s">
        <v>258</v>
      </c>
      <c r="Q568" t="s">
        <v>55</v>
      </c>
      <c r="R568" t="s">
        <v>42</v>
      </c>
      <c r="S568" t="s">
        <v>794</v>
      </c>
      <c r="T568" t="s">
        <v>44</v>
      </c>
      <c r="U568" t="s">
        <v>45</v>
      </c>
      <c r="V568">
        <v>0</v>
      </c>
      <c r="W568">
        <v>2019</v>
      </c>
      <c r="X568" t="s">
        <v>321</v>
      </c>
      <c r="Y568" t="s">
        <v>47</v>
      </c>
      <c r="Z568" t="s">
        <v>76</v>
      </c>
      <c r="AA568" t="s">
        <v>47</v>
      </c>
      <c r="AB568" t="s">
        <v>255</v>
      </c>
    </row>
    <row r="569" spans="1:28" x14ac:dyDescent="0.25">
      <c r="A569" t="s">
        <v>32</v>
      </c>
      <c r="B569" t="s">
        <v>33</v>
      </c>
      <c r="C569" t="s">
        <v>79</v>
      </c>
      <c r="D569" s="2">
        <v>82931101</v>
      </c>
      <c r="E569" t="s">
        <v>51</v>
      </c>
      <c r="F569" s="3">
        <v>6465</v>
      </c>
      <c r="G569">
        <v>20190106</v>
      </c>
      <c r="H569" s="4">
        <v>1830</v>
      </c>
      <c r="I569">
        <v>256499</v>
      </c>
      <c r="J569" s="5">
        <v>2370</v>
      </c>
      <c r="K569" t="s">
        <v>37</v>
      </c>
      <c r="L569" t="s">
        <v>52</v>
      </c>
      <c r="M569" t="s">
        <v>53</v>
      </c>
      <c r="N569" s="5">
        <v>1</v>
      </c>
      <c r="O569" s="5">
        <v>2370</v>
      </c>
      <c r="P569" t="s">
        <v>275</v>
      </c>
      <c r="Q569" t="s">
        <v>55</v>
      </c>
      <c r="R569" t="s">
        <v>42</v>
      </c>
      <c r="S569" t="s">
        <v>795</v>
      </c>
      <c r="T569" t="s">
        <v>44</v>
      </c>
      <c r="U569" t="s">
        <v>45</v>
      </c>
      <c r="V569">
        <v>0</v>
      </c>
      <c r="W569">
        <v>2019</v>
      </c>
      <c r="X569" t="s">
        <v>321</v>
      </c>
      <c r="Y569" t="s">
        <v>47</v>
      </c>
      <c r="Z569" t="s">
        <v>76</v>
      </c>
      <c r="AA569" t="s">
        <v>47</v>
      </c>
      <c r="AB569" t="s">
        <v>255</v>
      </c>
    </row>
    <row r="570" spans="1:28" x14ac:dyDescent="0.25">
      <c r="A570" t="s">
        <v>32</v>
      </c>
      <c r="B570" t="s">
        <v>33</v>
      </c>
      <c r="C570" t="s">
        <v>182</v>
      </c>
      <c r="D570" s="2">
        <v>83692104</v>
      </c>
      <c r="E570" t="s">
        <v>401</v>
      </c>
      <c r="F570" s="3">
        <v>6577</v>
      </c>
      <c r="G570">
        <v>20190106</v>
      </c>
      <c r="H570" s="4">
        <v>1736</v>
      </c>
      <c r="I570">
        <v>255948</v>
      </c>
      <c r="J570" s="5">
        <v>2696</v>
      </c>
      <c r="K570" t="s">
        <v>37</v>
      </c>
      <c r="L570" t="s">
        <v>52</v>
      </c>
      <c r="M570" t="s">
        <v>53</v>
      </c>
      <c r="N570" s="5">
        <v>60</v>
      </c>
      <c r="O570" s="5">
        <v>133985</v>
      </c>
      <c r="P570" t="s">
        <v>275</v>
      </c>
      <c r="Q570" t="s">
        <v>55</v>
      </c>
      <c r="R570" t="s">
        <v>42</v>
      </c>
      <c r="S570" t="s">
        <v>796</v>
      </c>
      <c r="T570" t="s">
        <v>44</v>
      </c>
      <c r="U570" t="s">
        <v>45</v>
      </c>
      <c r="V570">
        <v>31420894</v>
      </c>
      <c r="W570">
        <v>2019</v>
      </c>
      <c r="X570" t="s">
        <v>321</v>
      </c>
      <c r="Y570" t="s">
        <v>47</v>
      </c>
      <c r="Z570" t="s">
        <v>58</v>
      </c>
      <c r="AA570" t="s">
        <v>47</v>
      </c>
      <c r="AB570" t="s">
        <v>255</v>
      </c>
    </row>
    <row r="571" spans="1:28" x14ac:dyDescent="0.25">
      <c r="A571" t="s">
        <v>32</v>
      </c>
      <c r="B571" t="s">
        <v>33</v>
      </c>
      <c r="C571" t="s">
        <v>182</v>
      </c>
      <c r="D571" s="2">
        <v>83692104</v>
      </c>
      <c r="E571" t="s">
        <v>51</v>
      </c>
      <c r="F571" s="3">
        <v>1003</v>
      </c>
      <c r="G571">
        <v>20190106</v>
      </c>
      <c r="H571" s="4">
        <v>1726</v>
      </c>
      <c r="I571">
        <v>255878</v>
      </c>
      <c r="J571" s="5">
        <v>1457</v>
      </c>
      <c r="K571" t="s">
        <v>37</v>
      </c>
      <c r="L571" t="s">
        <v>52</v>
      </c>
      <c r="M571" t="s">
        <v>53</v>
      </c>
      <c r="N571" s="5">
        <v>59</v>
      </c>
      <c r="O571" s="5">
        <v>85963</v>
      </c>
      <c r="P571" t="s">
        <v>258</v>
      </c>
      <c r="Q571" t="s">
        <v>55</v>
      </c>
      <c r="R571" t="s">
        <v>42</v>
      </c>
      <c r="S571" t="s">
        <v>797</v>
      </c>
      <c r="T571" t="s">
        <v>44</v>
      </c>
      <c r="U571" t="s">
        <v>45</v>
      </c>
      <c r="V571">
        <v>0</v>
      </c>
      <c r="W571">
        <v>2019</v>
      </c>
      <c r="X571" t="s">
        <v>321</v>
      </c>
      <c r="Y571" t="s">
        <v>47</v>
      </c>
      <c r="Z571" t="s">
        <v>101</v>
      </c>
      <c r="AA571" t="s">
        <v>47</v>
      </c>
      <c r="AB571" t="s">
        <v>255</v>
      </c>
    </row>
    <row r="572" spans="1:28" x14ac:dyDescent="0.25">
      <c r="A572" t="s">
        <v>32</v>
      </c>
      <c r="B572" t="s">
        <v>33</v>
      </c>
      <c r="C572" t="s">
        <v>185</v>
      </c>
      <c r="D572" s="2">
        <v>83692105</v>
      </c>
      <c r="E572" t="s">
        <v>35</v>
      </c>
      <c r="F572" s="3">
        <v>5166</v>
      </c>
      <c r="G572">
        <v>20190106</v>
      </c>
      <c r="H572" s="4">
        <v>1944</v>
      </c>
      <c r="I572">
        <v>257358</v>
      </c>
      <c r="J572" s="5">
        <v>1633</v>
      </c>
      <c r="K572" t="s">
        <v>37</v>
      </c>
      <c r="L572" t="s">
        <v>38</v>
      </c>
      <c r="M572" t="s">
        <v>266</v>
      </c>
      <c r="N572" s="5">
        <v>269</v>
      </c>
      <c r="O572" s="5">
        <v>262292</v>
      </c>
      <c r="P572" t="s">
        <v>258</v>
      </c>
      <c r="Q572" t="s">
        <v>68</v>
      </c>
      <c r="R572" t="s">
        <v>42</v>
      </c>
      <c r="S572" t="s">
        <v>798</v>
      </c>
      <c r="T572" t="s">
        <v>44</v>
      </c>
      <c r="U572" t="s">
        <v>45</v>
      </c>
      <c r="V572">
        <v>31420586</v>
      </c>
      <c r="W572">
        <v>2019</v>
      </c>
      <c r="X572" t="s">
        <v>321</v>
      </c>
      <c r="Y572" t="s">
        <v>47</v>
      </c>
      <c r="Z572" t="s">
        <v>58</v>
      </c>
      <c r="AA572" t="s">
        <v>47</v>
      </c>
      <c r="AB572" t="s">
        <v>255</v>
      </c>
    </row>
    <row r="573" spans="1:28" x14ac:dyDescent="0.25">
      <c r="A573" t="s">
        <v>32</v>
      </c>
      <c r="B573" t="s">
        <v>72</v>
      </c>
      <c r="C573" t="s">
        <v>378</v>
      </c>
      <c r="D573" s="2">
        <v>182742104</v>
      </c>
      <c r="E573" t="s">
        <v>51</v>
      </c>
      <c r="F573" s="3">
        <v>6523</v>
      </c>
      <c r="G573">
        <v>20190106</v>
      </c>
      <c r="H573" s="4">
        <v>2038</v>
      </c>
      <c r="I573">
        <v>258732</v>
      </c>
      <c r="J573" s="5">
        <v>1422</v>
      </c>
      <c r="K573" t="s">
        <v>37</v>
      </c>
      <c r="L573" t="s">
        <v>52</v>
      </c>
      <c r="M573" t="s">
        <v>53</v>
      </c>
      <c r="N573" s="5">
        <v>163</v>
      </c>
      <c r="O573" s="5">
        <v>72469</v>
      </c>
      <c r="P573" t="s">
        <v>318</v>
      </c>
      <c r="Q573" t="s">
        <v>55</v>
      </c>
      <c r="R573" t="s">
        <v>56</v>
      </c>
      <c r="S573" t="s">
        <v>799</v>
      </c>
      <c r="T573" t="s">
        <v>44</v>
      </c>
      <c r="U573" t="s">
        <v>45</v>
      </c>
      <c r="V573">
        <v>0</v>
      </c>
      <c r="W573">
        <v>2019</v>
      </c>
      <c r="X573" t="s">
        <v>321</v>
      </c>
      <c r="Y573" t="s">
        <v>47</v>
      </c>
      <c r="Z573" t="s">
        <v>58</v>
      </c>
      <c r="AA573" t="s">
        <v>47</v>
      </c>
      <c r="AB573" t="s">
        <v>255</v>
      </c>
    </row>
    <row r="574" spans="1:28" x14ac:dyDescent="0.25">
      <c r="A574" t="s">
        <v>32</v>
      </c>
      <c r="B574" t="s">
        <v>72</v>
      </c>
      <c r="C574" t="s">
        <v>135</v>
      </c>
      <c r="D574" s="2">
        <v>182852201</v>
      </c>
      <c r="E574" t="s">
        <v>385</v>
      </c>
      <c r="F574" s="3">
        <v>40017</v>
      </c>
      <c r="G574">
        <v>20190106</v>
      </c>
      <c r="H574" s="4">
        <v>1814</v>
      </c>
      <c r="I574">
        <v>256397</v>
      </c>
      <c r="J574" s="5">
        <v>1422</v>
      </c>
      <c r="K574" t="s">
        <v>37</v>
      </c>
      <c r="L574" t="s">
        <v>52</v>
      </c>
      <c r="M574" t="s">
        <v>53</v>
      </c>
      <c r="N574" s="5">
        <v>79</v>
      </c>
      <c r="O574" s="5">
        <v>55681</v>
      </c>
      <c r="P574" t="s">
        <v>312</v>
      </c>
      <c r="Q574" t="s">
        <v>55</v>
      </c>
      <c r="R574" t="s">
        <v>42</v>
      </c>
      <c r="S574" t="s">
        <v>800</v>
      </c>
      <c r="T574" t="s">
        <v>44</v>
      </c>
      <c r="U574" t="s">
        <v>45</v>
      </c>
      <c r="V574">
        <v>0</v>
      </c>
      <c r="W574">
        <v>2019</v>
      </c>
      <c r="X574" t="s">
        <v>321</v>
      </c>
      <c r="Y574" t="s">
        <v>47</v>
      </c>
      <c r="Z574" t="s">
        <v>101</v>
      </c>
      <c r="AA574" t="s">
        <v>47</v>
      </c>
      <c r="AB574" t="s">
        <v>255</v>
      </c>
    </row>
    <row r="575" spans="1:28" x14ac:dyDescent="0.25">
      <c r="A575" t="s">
        <v>32</v>
      </c>
      <c r="B575" t="s">
        <v>72</v>
      </c>
      <c r="C575" t="s">
        <v>195</v>
      </c>
      <c r="D575" s="2">
        <v>182852203</v>
      </c>
      <c r="E575" t="s">
        <v>250</v>
      </c>
      <c r="F575" s="3" t="s">
        <v>801</v>
      </c>
      <c r="G575">
        <v>20190106</v>
      </c>
      <c r="H575" s="4">
        <v>1658</v>
      </c>
      <c r="I575">
        <v>255732</v>
      </c>
      <c r="J575" s="5">
        <v>1448</v>
      </c>
      <c r="K575" t="s">
        <v>37</v>
      </c>
      <c r="L575" t="s">
        <v>52</v>
      </c>
      <c r="M575" t="s">
        <v>53</v>
      </c>
      <c r="N575" s="5">
        <v>1</v>
      </c>
      <c r="O575" s="5">
        <v>1448</v>
      </c>
      <c r="P575" t="s">
        <v>312</v>
      </c>
      <c r="Q575" t="s">
        <v>55</v>
      </c>
      <c r="R575" t="s">
        <v>42</v>
      </c>
      <c r="S575" t="s">
        <v>802</v>
      </c>
      <c r="T575" t="s">
        <v>44</v>
      </c>
      <c r="U575" t="s">
        <v>45</v>
      </c>
      <c r="V575">
        <v>0</v>
      </c>
      <c r="W575">
        <v>2019</v>
      </c>
      <c r="X575" t="s">
        <v>321</v>
      </c>
      <c r="Y575" t="s">
        <v>47</v>
      </c>
      <c r="Z575" t="s">
        <v>85</v>
      </c>
      <c r="AA575" t="s">
        <v>47</v>
      </c>
      <c r="AB575" t="s">
        <v>255</v>
      </c>
    </row>
    <row r="576" spans="1:28" x14ac:dyDescent="0.25">
      <c r="A576" t="s">
        <v>32</v>
      </c>
      <c r="B576" t="s">
        <v>72</v>
      </c>
      <c r="C576" t="s">
        <v>195</v>
      </c>
      <c r="D576" s="2">
        <v>182852203</v>
      </c>
      <c r="E576" t="s">
        <v>51</v>
      </c>
      <c r="F576" s="3">
        <v>495039</v>
      </c>
      <c r="G576">
        <v>20190106</v>
      </c>
      <c r="H576" s="4">
        <v>1657</v>
      </c>
      <c r="I576">
        <v>255730</v>
      </c>
      <c r="J576" s="5">
        <v>2988</v>
      </c>
      <c r="K576" t="s">
        <v>37</v>
      </c>
      <c r="L576" t="s">
        <v>52</v>
      </c>
      <c r="M576" t="s">
        <v>53</v>
      </c>
      <c r="N576" s="5">
        <v>39</v>
      </c>
      <c r="O576" s="5">
        <v>42633</v>
      </c>
      <c r="P576" t="s">
        <v>312</v>
      </c>
      <c r="Q576" t="s">
        <v>68</v>
      </c>
      <c r="R576" t="s">
        <v>42</v>
      </c>
      <c r="S576" t="s">
        <v>803</v>
      </c>
      <c r="T576" t="s">
        <v>44</v>
      </c>
      <c r="U576" t="s">
        <v>45</v>
      </c>
      <c r="V576">
        <v>31420586</v>
      </c>
      <c r="W576">
        <v>2019</v>
      </c>
      <c r="X576" t="s">
        <v>321</v>
      </c>
      <c r="Y576" t="s">
        <v>47</v>
      </c>
      <c r="Z576" t="s">
        <v>58</v>
      </c>
      <c r="AA576" t="s">
        <v>47</v>
      </c>
      <c r="AB576" t="s">
        <v>255</v>
      </c>
    </row>
    <row r="577" spans="1:28" x14ac:dyDescent="0.25">
      <c r="A577" t="s">
        <v>32</v>
      </c>
      <c r="B577" t="s">
        <v>33</v>
      </c>
      <c r="C577" t="s">
        <v>89</v>
      </c>
      <c r="D577" s="2">
        <v>83040401</v>
      </c>
      <c r="E577" t="s">
        <v>51</v>
      </c>
      <c r="F577" s="3">
        <v>5131</v>
      </c>
      <c r="G577">
        <v>20190116</v>
      </c>
      <c r="H577" s="4">
        <v>1844</v>
      </c>
      <c r="I577">
        <v>269526</v>
      </c>
      <c r="J577" s="5">
        <v>1334</v>
      </c>
      <c r="K577" t="s">
        <v>37</v>
      </c>
      <c r="L577" t="s">
        <v>38</v>
      </c>
      <c r="M577" t="s">
        <v>266</v>
      </c>
      <c r="N577" s="5">
        <v>112</v>
      </c>
      <c r="O577" s="5">
        <v>143805</v>
      </c>
      <c r="P577" t="s">
        <v>312</v>
      </c>
      <c r="Q577" t="s">
        <v>68</v>
      </c>
      <c r="R577" t="s">
        <v>42</v>
      </c>
      <c r="S577" t="s">
        <v>804</v>
      </c>
      <c r="T577" t="s">
        <v>44</v>
      </c>
      <c r="U577" t="s">
        <v>45</v>
      </c>
      <c r="V577">
        <v>31422113</v>
      </c>
      <c r="W577">
        <v>2019</v>
      </c>
      <c r="X577" t="s">
        <v>321</v>
      </c>
      <c r="Y577" t="s">
        <v>47</v>
      </c>
      <c r="Z577" t="s">
        <v>58</v>
      </c>
      <c r="AA577" t="s">
        <v>47</v>
      </c>
      <c r="AB577" t="s">
        <v>255</v>
      </c>
    </row>
    <row r="578" spans="1:28" x14ac:dyDescent="0.25">
      <c r="A578" t="s">
        <v>32</v>
      </c>
      <c r="B578" t="s">
        <v>33</v>
      </c>
      <c r="C578" t="s">
        <v>89</v>
      </c>
      <c r="D578" s="2">
        <v>83040401</v>
      </c>
      <c r="E578" t="s">
        <v>35</v>
      </c>
      <c r="F578" s="3">
        <v>5144</v>
      </c>
      <c r="G578">
        <v>20190116</v>
      </c>
      <c r="H578" s="4">
        <v>2104</v>
      </c>
      <c r="I578">
        <v>270974</v>
      </c>
      <c r="J578" s="5">
        <v>1195</v>
      </c>
      <c r="K578" t="s">
        <v>37</v>
      </c>
      <c r="L578" t="s">
        <v>52</v>
      </c>
      <c r="M578" t="s">
        <v>59</v>
      </c>
      <c r="N578" s="5">
        <v>23</v>
      </c>
      <c r="O578" s="5">
        <v>25015</v>
      </c>
      <c r="P578" t="s">
        <v>283</v>
      </c>
      <c r="Q578" t="s">
        <v>55</v>
      </c>
      <c r="R578" t="s">
        <v>42</v>
      </c>
      <c r="S578" t="s">
        <v>805</v>
      </c>
      <c r="T578" t="s">
        <v>44</v>
      </c>
      <c r="U578" t="s">
        <v>45</v>
      </c>
      <c r="V578">
        <v>0</v>
      </c>
      <c r="W578">
        <v>2019</v>
      </c>
      <c r="X578" t="s">
        <v>321</v>
      </c>
      <c r="Y578" t="s">
        <v>47</v>
      </c>
      <c r="Z578" t="s">
        <v>58</v>
      </c>
      <c r="AA578" t="s">
        <v>47</v>
      </c>
      <c r="AB578" t="s">
        <v>255</v>
      </c>
    </row>
    <row r="579" spans="1:28" x14ac:dyDescent="0.25">
      <c r="A579" t="s">
        <v>32</v>
      </c>
      <c r="B579" t="s">
        <v>33</v>
      </c>
      <c r="C579" t="s">
        <v>89</v>
      </c>
      <c r="D579" s="2">
        <v>83040401</v>
      </c>
      <c r="E579" t="s">
        <v>51</v>
      </c>
      <c r="F579" s="3">
        <v>9125</v>
      </c>
      <c r="G579">
        <v>20190116</v>
      </c>
      <c r="H579" s="4">
        <v>1830</v>
      </c>
      <c r="I579">
        <v>274100</v>
      </c>
      <c r="J579" s="5">
        <v>3274</v>
      </c>
      <c r="K579" t="s">
        <v>37</v>
      </c>
      <c r="L579" t="s">
        <v>52</v>
      </c>
      <c r="M579" t="s">
        <v>53</v>
      </c>
      <c r="N579" s="5">
        <v>43</v>
      </c>
      <c r="O579" s="5">
        <v>65580</v>
      </c>
      <c r="P579" t="s">
        <v>560</v>
      </c>
      <c r="Q579" t="s">
        <v>55</v>
      </c>
      <c r="R579" t="s">
        <v>42</v>
      </c>
      <c r="S579" t="s">
        <v>806</v>
      </c>
      <c r="T579" t="s">
        <v>44</v>
      </c>
      <c r="U579" t="s">
        <v>45</v>
      </c>
      <c r="V579">
        <v>0</v>
      </c>
      <c r="W579">
        <v>2019</v>
      </c>
      <c r="X579" t="s">
        <v>321</v>
      </c>
      <c r="Y579" t="s">
        <v>47</v>
      </c>
      <c r="Z579" t="s">
        <v>58</v>
      </c>
      <c r="AA579" t="s">
        <v>47</v>
      </c>
      <c r="AB579" t="s">
        <v>255</v>
      </c>
    </row>
    <row r="580" spans="1:28" x14ac:dyDescent="0.25">
      <c r="A580" t="s">
        <v>32</v>
      </c>
      <c r="B580" t="s">
        <v>33</v>
      </c>
      <c r="C580" t="s">
        <v>92</v>
      </c>
      <c r="D580" s="2">
        <v>83041101</v>
      </c>
      <c r="E580" t="s">
        <v>51</v>
      </c>
      <c r="F580" s="3">
        <v>5443</v>
      </c>
      <c r="G580">
        <v>20190116</v>
      </c>
      <c r="H580" s="4">
        <v>1743</v>
      </c>
      <c r="I580">
        <v>271848</v>
      </c>
      <c r="J580" s="5">
        <v>1127</v>
      </c>
      <c r="K580" t="s">
        <v>37</v>
      </c>
      <c r="L580" t="s">
        <v>52</v>
      </c>
      <c r="M580" t="s">
        <v>53</v>
      </c>
      <c r="N580" s="5">
        <v>7</v>
      </c>
      <c r="O580" s="5">
        <v>7889</v>
      </c>
      <c r="P580" t="s">
        <v>278</v>
      </c>
      <c r="Q580" t="s">
        <v>55</v>
      </c>
      <c r="R580" t="s">
        <v>56</v>
      </c>
      <c r="S580" t="s">
        <v>807</v>
      </c>
      <c r="T580" t="s">
        <v>44</v>
      </c>
      <c r="U580" t="s">
        <v>45</v>
      </c>
      <c r="V580">
        <v>0</v>
      </c>
      <c r="W580">
        <v>2019</v>
      </c>
      <c r="X580" t="s">
        <v>321</v>
      </c>
      <c r="Y580" t="s">
        <v>47</v>
      </c>
      <c r="Z580" t="s">
        <v>101</v>
      </c>
      <c r="AA580" t="s">
        <v>47</v>
      </c>
      <c r="AB580" t="s">
        <v>255</v>
      </c>
    </row>
    <row r="581" spans="1:28" x14ac:dyDescent="0.25">
      <c r="A581" t="s">
        <v>32</v>
      </c>
      <c r="B581" t="s">
        <v>33</v>
      </c>
      <c r="C581" t="s">
        <v>34</v>
      </c>
      <c r="D581" s="2">
        <v>82841101</v>
      </c>
      <c r="E581" t="s">
        <v>51</v>
      </c>
      <c r="F581" s="3">
        <v>5501</v>
      </c>
      <c r="G581">
        <v>20190116</v>
      </c>
      <c r="H581" s="4">
        <v>49</v>
      </c>
      <c r="I581">
        <v>266427</v>
      </c>
      <c r="J581" s="5">
        <v>688</v>
      </c>
      <c r="K581" t="s">
        <v>37</v>
      </c>
      <c r="L581" t="s">
        <v>52</v>
      </c>
      <c r="M581" t="s">
        <v>53</v>
      </c>
      <c r="N581" s="5">
        <v>142</v>
      </c>
      <c r="O581" s="5">
        <v>67211</v>
      </c>
      <c r="P581" t="s">
        <v>264</v>
      </c>
      <c r="Q581" t="s">
        <v>55</v>
      </c>
      <c r="R581" t="s">
        <v>42</v>
      </c>
      <c r="S581" t="s">
        <v>808</v>
      </c>
      <c r="T581" t="s">
        <v>44</v>
      </c>
      <c r="U581" t="s">
        <v>45</v>
      </c>
      <c r="V581">
        <v>31422113</v>
      </c>
      <c r="W581">
        <v>2019</v>
      </c>
      <c r="X581" t="s">
        <v>321</v>
      </c>
      <c r="Y581" t="s">
        <v>47</v>
      </c>
      <c r="Z581" t="s">
        <v>76</v>
      </c>
      <c r="AA581" t="s">
        <v>47</v>
      </c>
      <c r="AB581" t="s">
        <v>255</v>
      </c>
    </row>
    <row r="582" spans="1:28" x14ac:dyDescent="0.25">
      <c r="A582" t="s">
        <v>32</v>
      </c>
      <c r="B582" t="s">
        <v>33</v>
      </c>
      <c r="C582" t="s">
        <v>50</v>
      </c>
      <c r="D582" s="2">
        <v>82841102</v>
      </c>
      <c r="E582" t="s">
        <v>51</v>
      </c>
      <c r="F582" s="3">
        <v>12383</v>
      </c>
      <c r="G582">
        <v>20190116</v>
      </c>
      <c r="H582" s="4">
        <v>1410</v>
      </c>
      <c r="I582">
        <v>267804</v>
      </c>
      <c r="J582" s="5">
        <v>4130</v>
      </c>
      <c r="K582" t="s">
        <v>37</v>
      </c>
      <c r="L582" t="s">
        <v>52</v>
      </c>
      <c r="M582" t="s">
        <v>53</v>
      </c>
      <c r="N582" s="5">
        <v>62</v>
      </c>
      <c r="O582" s="5">
        <v>167220</v>
      </c>
      <c r="P582" t="s">
        <v>283</v>
      </c>
      <c r="Q582" t="s">
        <v>55</v>
      </c>
      <c r="R582" t="s">
        <v>42</v>
      </c>
      <c r="S582" t="s">
        <v>809</v>
      </c>
      <c r="T582" t="s">
        <v>44</v>
      </c>
      <c r="U582" t="s">
        <v>45</v>
      </c>
      <c r="V582">
        <v>0</v>
      </c>
      <c r="W582">
        <v>2019</v>
      </c>
      <c r="X582" t="s">
        <v>321</v>
      </c>
      <c r="Y582" t="s">
        <v>47</v>
      </c>
      <c r="Z582" t="s">
        <v>58</v>
      </c>
      <c r="AA582" t="s">
        <v>47</v>
      </c>
      <c r="AB582" t="s">
        <v>255</v>
      </c>
    </row>
    <row r="583" spans="1:28" x14ac:dyDescent="0.25">
      <c r="A583" t="s">
        <v>32</v>
      </c>
      <c r="B583" t="s">
        <v>33</v>
      </c>
      <c r="C583" t="s">
        <v>50</v>
      </c>
      <c r="D583" s="2">
        <v>82841102</v>
      </c>
      <c r="E583" t="s">
        <v>51</v>
      </c>
      <c r="F583" s="3">
        <v>8259</v>
      </c>
      <c r="G583">
        <v>20190116</v>
      </c>
      <c r="H583" s="4">
        <v>1518</v>
      </c>
      <c r="I583">
        <v>272507</v>
      </c>
      <c r="J583" s="5">
        <v>2684</v>
      </c>
      <c r="K583" t="s">
        <v>37</v>
      </c>
      <c r="L583" t="s">
        <v>52</v>
      </c>
      <c r="M583" t="s">
        <v>53</v>
      </c>
      <c r="N583" s="5">
        <v>18</v>
      </c>
      <c r="O583" s="5">
        <v>48312</v>
      </c>
      <c r="P583" t="s">
        <v>283</v>
      </c>
      <c r="Q583" t="s">
        <v>55</v>
      </c>
      <c r="R583" t="s">
        <v>42</v>
      </c>
      <c r="S583" t="s">
        <v>810</v>
      </c>
      <c r="T583" t="s">
        <v>44</v>
      </c>
      <c r="U583" t="s">
        <v>45</v>
      </c>
      <c r="V583">
        <v>43634211</v>
      </c>
      <c r="W583">
        <v>2019</v>
      </c>
      <c r="X583" t="s">
        <v>321</v>
      </c>
      <c r="Y583" t="s">
        <v>47</v>
      </c>
      <c r="Z583" t="s">
        <v>101</v>
      </c>
      <c r="AA583" t="s">
        <v>47</v>
      </c>
      <c r="AB583" t="s">
        <v>255</v>
      </c>
    </row>
    <row r="584" spans="1:28" x14ac:dyDescent="0.25">
      <c r="A584" t="s">
        <v>32</v>
      </c>
      <c r="B584" t="s">
        <v>33</v>
      </c>
      <c r="C584" t="s">
        <v>50</v>
      </c>
      <c r="D584" s="2">
        <v>82841102</v>
      </c>
      <c r="E584" t="s">
        <v>51</v>
      </c>
      <c r="F584" s="3">
        <v>5511</v>
      </c>
      <c r="G584">
        <v>20190116</v>
      </c>
      <c r="H584" s="4">
        <v>1822</v>
      </c>
      <c r="I584">
        <v>272725</v>
      </c>
      <c r="J584" s="5">
        <v>3034</v>
      </c>
      <c r="K584" t="s">
        <v>37</v>
      </c>
      <c r="L584" t="s">
        <v>52</v>
      </c>
      <c r="M584" t="s">
        <v>59</v>
      </c>
      <c r="N584" s="5">
        <v>42</v>
      </c>
      <c r="O584" s="5">
        <v>127428</v>
      </c>
      <c r="P584" t="s">
        <v>283</v>
      </c>
      <c r="Q584" t="s">
        <v>138</v>
      </c>
      <c r="R584" t="s">
        <v>42</v>
      </c>
      <c r="S584" t="s">
        <v>811</v>
      </c>
      <c r="T584" t="s">
        <v>44</v>
      </c>
      <c r="U584" t="s">
        <v>45</v>
      </c>
      <c r="V584">
        <v>0</v>
      </c>
      <c r="W584">
        <v>2019</v>
      </c>
      <c r="X584" t="s">
        <v>321</v>
      </c>
      <c r="Y584" t="s">
        <v>47</v>
      </c>
      <c r="Z584" t="s">
        <v>58</v>
      </c>
      <c r="AA584" t="s">
        <v>47</v>
      </c>
      <c r="AB584" t="s">
        <v>255</v>
      </c>
    </row>
    <row r="585" spans="1:28" x14ac:dyDescent="0.25">
      <c r="A585" t="s">
        <v>32</v>
      </c>
      <c r="B585" t="s">
        <v>33</v>
      </c>
      <c r="C585" t="s">
        <v>50</v>
      </c>
      <c r="D585" s="2">
        <v>82841102</v>
      </c>
      <c r="E585" t="s">
        <v>51</v>
      </c>
      <c r="F585" s="3">
        <v>7949</v>
      </c>
      <c r="G585">
        <v>20190116</v>
      </c>
      <c r="H585" s="4">
        <v>1609</v>
      </c>
      <c r="I585">
        <v>267716</v>
      </c>
      <c r="J585" s="5">
        <v>2762</v>
      </c>
      <c r="K585" t="s">
        <v>37</v>
      </c>
      <c r="L585" t="s">
        <v>52</v>
      </c>
      <c r="M585" t="s">
        <v>53</v>
      </c>
      <c r="N585" s="5">
        <v>18</v>
      </c>
      <c r="O585" s="5">
        <v>49716</v>
      </c>
      <c r="P585" t="s">
        <v>312</v>
      </c>
      <c r="Q585" t="s">
        <v>55</v>
      </c>
      <c r="R585" t="s">
        <v>42</v>
      </c>
      <c r="S585" t="s">
        <v>812</v>
      </c>
      <c r="T585" t="s">
        <v>44</v>
      </c>
      <c r="U585" t="s">
        <v>45</v>
      </c>
      <c r="V585">
        <v>0</v>
      </c>
      <c r="W585">
        <v>2019</v>
      </c>
      <c r="X585" t="s">
        <v>321</v>
      </c>
      <c r="Y585" t="s">
        <v>47</v>
      </c>
      <c r="Z585" t="s">
        <v>295</v>
      </c>
      <c r="AA585" t="s">
        <v>47</v>
      </c>
      <c r="AB585" t="s">
        <v>47</v>
      </c>
    </row>
    <row r="586" spans="1:28" x14ac:dyDescent="0.25">
      <c r="A586" t="s">
        <v>32</v>
      </c>
      <c r="B586" t="s">
        <v>33</v>
      </c>
      <c r="C586" t="s">
        <v>50</v>
      </c>
      <c r="D586" s="2">
        <v>82841102</v>
      </c>
      <c r="E586" t="s">
        <v>51</v>
      </c>
      <c r="F586" s="3">
        <v>7289</v>
      </c>
      <c r="G586">
        <v>20190116</v>
      </c>
      <c r="H586" s="4">
        <v>1809</v>
      </c>
      <c r="I586">
        <v>267626</v>
      </c>
      <c r="J586" s="5">
        <v>3989</v>
      </c>
      <c r="K586" t="s">
        <v>37</v>
      </c>
      <c r="L586" t="s">
        <v>52</v>
      </c>
      <c r="M586" t="s">
        <v>53</v>
      </c>
      <c r="N586" s="5">
        <v>14</v>
      </c>
      <c r="O586" s="5">
        <v>26518</v>
      </c>
      <c r="P586" t="s">
        <v>283</v>
      </c>
      <c r="Q586" t="s">
        <v>55</v>
      </c>
      <c r="R586" t="s">
        <v>42</v>
      </c>
      <c r="S586" t="s">
        <v>813</v>
      </c>
      <c r="T586" t="s">
        <v>44</v>
      </c>
      <c r="U586" t="s">
        <v>45</v>
      </c>
      <c r="V586">
        <v>43634211</v>
      </c>
      <c r="W586">
        <v>2019</v>
      </c>
      <c r="X586" t="s">
        <v>321</v>
      </c>
      <c r="Y586" t="s">
        <v>47</v>
      </c>
      <c r="Z586" t="s">
        <v>58</v>
      </c>
      <c r="AA586" t="s">
        <v>47</v>
      </c>
      <c r="AB586" t="s">
        <v>255</v>
      </c>
    </row>
    <row r="587" spans="1:28" x14ac:dyDescent="0.25">
      <c r="A587" t="s">
        <v>32</v>
      </c>
      <c r="B587" t="s">
        <v>33</v>
      </c>
      <c r="C587" t="s">
        <v>67</v>
      </c>
      <c r="D587" s="2">
        <v>83622104</v>
      </c>
      <c r="E587" t="s">
        <v>51</v>
      </c>
      <c r="F587" s="3">
        <v>6087</v>
      </c>
      <c r="G587">
        <v>20190116</v>
      </c>
      <c r="H587" s="4">
        <v>1925</v>
      </c>
      <c r="I587">
        <v>272969</v>
      </c>
      <c r="J587" s="5">
        <v>1414</v>
      </c>
      <c r="K587" t="s">
        <v>37</v>
      </c>
      <c r="L587" t="s">
        <v>52</v>
      </c>
      <c r="M587" t="s">
        <v>59</v>
      </c>
      <c r="N587" s="5">
        <v>184</v>
      </c>
      <c r="O587" s="5">
        <v>260176</v>
      </c>
      <c r="P587" t="s">
        <v>268</v>
      </c>
      <c r="Q587" t="s">
        <v>55</v>
      </c>
      <c r="R587" t="s">
        <v>42</v>
      </c>
      <c r="S587" t="s">
        <v>814</v>
      </c>
      <c r="T587" t="s">
        <v>44</v>
      </c>
      <c r="U587" t="s">
        <v>45</v>
      </c>
      <c r="V587">
        <v>0</v>
      </c>
      <c r="W587">
        <v>2019</v>
      </c>
      <c r="X587" t="s">
        <v>321</v>
      </c>
      <c r="Y587" t="s">
        <v>47</v>
      </c>
      <c r="Z587" t="s">
        <v>58</v>
      </c>
      <c r="AA587" t="s">
        <v>47</v>
      </c>
      <c r="AB587" t="s">
        <v>255</v>
      </c>
    </row>
    <row r="588" spans="1:28" x14ac:dyDescent="0.25">
      <c r="A588" t="s">
        <v>32</v>
      </c>
      <c r="B588" t="s">
        <v>33</v>
      </c>
      <c r="C588" t="s">
        <v>67</v>
      </c>
      <c r="D588" s="2">
        <v>83622104</v>
      </c>
      <c r="E588" t="s">
        <v>35</v>
      </c>
      <c r="F588" s="3">
        <v>5020</v>
      </c>
      <c r="G588">
        <v>20190116</v>
      </c>
      <c r="H588" s="4">
        <v>2025</v>
      </c>
      <c r="I588">
        <v>276631</v>
      </c>
      <c r="J588" s="5">
        <v>4153</v>
      </c>
      <c r="K588" t="s">
        <v>37</v>
      </c>
      <c r="L588" t="s">
        <v>52</v>
      </c>
      <c r="M588" t="s">
        <v>53</v>
      </c>
      <c r="N588" s="5">
        <v>219</v>
      </c>
      <c r="O588" s="5">
        <v>909507</v>
      </c>
      <c r="P588" t="s">
        <v>283</v>
      </c>
      <c r="Q588" t="s">
        <v>55</v>
      </c>
      <c r="R588" t="s">
        <v>42</v>
      </c>
      <c r="S588" t="s">
        <v>815</v>
      </c>
      <c r="T588" t="s">
        <v>44</v>
      </c>
      <c r="U588" t="s">
        <v>45</v>
      </c>
      <c r="V588">
        <v>0</v>
      </c>
      <c r="W588">
        <v>2019</v>
      </c>
      <c r="X588" t="s">
        <v>321</v>
      </c>
      <c r="Y588" t="s">
        <v>47</v>
      </c>
      <c r="Z588" t="s">
        <v>76</v>
      </c>
      <c r="AA588" t="s">
        <v>47</v>
      </c>
      <c r="AB588" t="s">
        <v>255</v>
      </c>
    </row>
    <row r="589" spans="1:28" x14ac:dyDescent="0.25">
      <c r="A589" t="s">
        <v>32</v>
      </c>
      <c r="B589" t="s">
        <v>72</v>
      </c>
      <c r="C589" t="s">
        <v>70</v>
      </c>
      <c r="D589" s="2">
        <v>83622106</v>
      </c>
      <c r="E589" t="s">
        <v>35</v>
      </c>
      <c r="F589" s="3">
        <v>5302</v>
      </c>
      <c r="G589">
        <v>20190116</v>
      </c>
      <c r="H589" s="4">
        <v>2302</v>
      </c>
      <c r="I589">
        <v>271783</v>
      </c>
      <c r="J589" s="5">
        <v>1047</v>
      </c>
      <c r="K589" t="s">
        <v>37</v>
      </c>
      <c r="L589" t="s">
        <v>52</v>
      </c>
      <c r="M589" t="s">
        <v>53</v>
      </c>
      <c r="N589" s="5">
        <v>517</v>
      </c>
      <c r="O589" s="5">
        <v>294924</v>
      </c>
      <c r="P589" t="s">
        <v>278</v>
      </c>
      <c r="Q589" t="s">
        <v>68</v>
      </c>
      <c r="R589" t="s">
        <v>42</v>
      </c>
      <c r="S589" t="s">
        <v>816</v>
      </c>
      <c r="T589" t="s">
        <v>44</v>
      </c>
      <c r="U589" t="s">
        <v>45</v>
      </c>
      <c r="V589">
        <v>31422113</v>
      </c>
      <c r="W589">
        <v>2019</v>
      </c>
      <c r="X589" t="s">
        <v>321</v>
      </c>
      <c r="Y589" t="s">
        <v>47</v>
      </c>
      <c r="Z589" t="s">
        <v>58</v>
      </c>
      <c r="AA589" t="s">
        <v>47</v>
      </c>
      <c r="AB589" t="s">
        <v>255</v>
      </c>
    </row>
    <row r="590" spans="1:28" x14ac:dyDescent="0.25">
      <c r="A590" t="s">
        <v>32</v>
      </c>
      <c r="B590" t="s">
        <v>33</v>
      </c>
      <c r="C590" t="s">
        <v>70</v>
      </c>
      <c r="D590" s="2">
        <v>83622106</v>
      </c>
      <c r="E590" t="s">
        <v>51</v>
      </c>
      <c r="F590" s="3">
        <v>2487</v>
      </c>
      <c r="G590">
        <v>20190116</v>
      </c>
      <c r="H590" s="4">
        <v>2301</v>
      </c>
      <c r="I590">
        <v>273141</v>
      </c>
      <c r="J590" s="5">
        <v>1215</v>
      </c>
      <c r="K590" t="s">
        <v>37</v>
      </c>
      <c r="L590" t="s">
        <v>52</v>
      </c>
      <c r="M590" t="s">
        <v>53</v>
      </c>
      <c r="N590" s="5">
        <v>18</v>
      </c>
      <c r="O590" s="5">
        <v>21870</v>
      </c>
      <c r="P590" t="s">
        <v>264</v>
      </c>
      <c r="Q590" t="s">
        <v>55</v>
      </c>
      <c r="R590" t="s">
        <v>42</v>
      </c>
      <c r="S590" t="s">
        <v>817</v>
      </c>
      <c r="T590" t="s">
        <v>44</v>
      </c>
      <c r="U590" t="s">
        <v>45</v>
      </c>
      <c r="V590">
        <v>0</v>
      </c>
      <c r="W590">
        <v>2019</v>
      </c>
      <c r="X590" t="s">
        <v>321</v>
      </c>
      <c r="Y590" t="s">
        <v>47</v>
      </c>
      <c r="Z590" t="s">
        <v>58</v>
      </c>
      <c r="AA590" t="s">
        <v>47</v>
      </c>
      <c r="AB590" t="s">
        <v>255</v>
      </c>
    </row>
    <row r="591" spans="1:28" x14ac:dyDescent="0.25">
      <c r="A591" t="s">
        <v>32</v>
      </c>
      <c r="B591" t="s">
        <v>72</v>
      </c>
      <c r="C591" t="s">
        <v>73</v>
      </c>
      <c r="D591" s="2">
        <v>182222103</v>
      </c>
      <c r="E591" t="s">
        <v>51</v>
      </c>
      <c r="F591" s="3">
        <v>8553</v>
      </c>
      <c r="G591">
        <v>20190116</v>
      </c>
      <c r="H591" s="4">
        <v>2142</v>
      </c>
      <c r="I591">
        <v>274260</v>
      </c>
      <c r="J591" s="5">
        <v>2732</v>
      </c>
      <c r="K591" t="s">
        <v>37</v>
      </c>
      <c r="L591" t="s">
        <v>52</v>
      </c>
      <c r="M591" t="s">
        <v>53</v>
      </c>
      <c r="N591" s="5">
        <v>7</v>
      </c>
      <c r="O591" s="5">
        <v>19124</v>
      </c>
      <c r="P591" t="s">
        <v>283</v>
      </c>
      <c r="Q591" t="s">
        <v>55</v>
      </c>
      <c r="R591" t="s">
        <v>42</v>
      </c>
      <c r="S591" t="s">
        <v>818</v>
      </c>
      <c r="T591" t="s">
        <v>44</v>
      </c>
      <c r="U591" t="s">
        <v>45</v>
      </c>
      <c r="V591">
        <v>0</v>
      </c>
      <c r="W591">
        <v>2019</v>
      </c>
      <c r="X591" t="s">
        <v>321</v>
      </c>
      <c r="Y591" t="s">
        <v>47</v>
      </c>
      <c r="Z591" t="s">
        <v>58</v>
      </c>
      <c r="AA591" t="s">
        <v>47</v>
      </c>
      <c r="AB591" t="s">
        <v>255</v>
      </c>
    </row>
    <row r="592" spans="1:28" x14ac:dyDescent="0.25">
      <c r="A592" t="s">
        <v>32</v>
      </c>
      <c r="B592" t="s">
        <v>72</v>
      </c>
      <c r="C592" t="s">
        <v>73</v>
      </c>
      <c r="D592" s="2">
        <v>182222103</v>
      </c>
      <c r="E592" t="s">
        <v>51</v>
      </c>
      <c r="F592" s="3">
        <v>6753</v>
      </c>
      <c r="G592">
        <v>20190116</v>
      </c>
      <c r="H592" s="4">
        <v>2142</v>
      </c>
      <c r="I592">
        <v>275017</v>
      </c>
      <c r="J592" s="5">
        <v>2725</v>
      </c>
      <c r="K592" t="s">
        <v>37</v>
      </c>
      <c r="L592" t="s">
        <v>38</v>
      </c>
      <c r="M592" t="s">
        <v>266</v>
      </c>
      <c r="N592" s="5">
        <v>31</v>
      </c>
      <c r="O592" s="5">
        <v>84475</v>
      </c>
      <c r="P592" t="s">
        <v>283</v>
      </c>
      <c r="Q592" t="s">
        <v>55</v>
      </c>
      <c r="R592" t="s">
        <v>42</v>
      </c>
      <c r="S592" t="s">
        <v>819</v>
      </c>
      <c r="T592" t="s">
        <v>44</v>
      </c>
      <c r="U592" t="s">
        <v>45</v>
      </c>
      <c r="V592">
        <v>0</v>
      </c>
      <c r="W592">
        <v>2019</v>
      </c>
      <c r="X592" t="s">
        <v>321</v>
      </c>
      <c r="Y592" t="s">
        <v>47</v>
      </c>
      <c r="Z592" t="s">
        <v>58</v>
      </c>
      <c r="AA592" t="s">
        <v>47</v>
      </c>
      <c r="AB592" t="s">
        <v>255</v>
      </c>
    </row>
    <row r="593" spans="1:28" x14ac:dyDescent="0.25">
      <c r="A593" t="s">
        <v>32</v>
      </c>
      <c r="B593" t="s">
        <v>72</v>
      </c>
      <c r="C593" t="s">
        <v>73</v>
      </c>
      <c r="D593" s="2">
        <v>182222103</v>
      </c>
      <c r="E593" t="s">
        <v>51</v>
      </c>
      <c r="F593" s="3">
        <v>8557</v>
      </c>
      <c r="G593">
        <v>20190116</v>
      </c>
      <c r="H593" s="4">
        <v>2142</v>
      </c>
      <c r="I593">
        <v>275690</v>
      </c>
      <c r="J593" s="5">
        <v>3843</v>
      </c>
      <c r="K593" t="s">
        <v>37</v>
      </c>
      <c r="L593" t="s">
        <v>52</v>
      </c>
      <c r="M593" t="s">
        <v>53</v>
      </c>
      <c r="N593" s="5">
        <v>6</v>
      </c>
      <c r="O593" s="5">
        <v>23058</v>
      </c>
      <c r="P593" t="s">
        <v>283</v>
      </c>
      <c r="Q593" t="s">
        <v>55</v>
      </c>
      <c r="R593" t="s">
        <v>42</v>
      </c>
      <c r="S593" t="s">
        <v>820</v>
      </c>
      <c r="T593" t="s">
        <v>44</v>
      </c>
      <c r="U593" t="s">
        <v>45</v>
      </c>
      <c r="V593">
        <v>0</v>
      </c>
      <c r="W593">
        <v>2019</v>
      </c>
      <c r="X593" t="s">
        <v>321</v>
      </c>
      <c r="Y593" t="s">
        <v>47</v>
      </c>
      <c r="Z593" t="s">
        <v>58</v>
      </c>
      <c r="AA593" t="s">
        <v>47</v>
      </c>
      <c r="AB593" t="s">
        <v>255</v>
      </c>
    </row>
    <row r="594" spans="1:28" x14ac:dyDescent="0.25">
      <c r="A594" t="s">
        <v>32</v>
      </c>
      <c r="B594" t="s">
        <v>72</v>
      </c>
      <c r="C594" t="s">
        <v>563</v>
      </c>
      <c r="D594" s="2">
        <v>182222104</v>
      </c>
      <c r="E594" t="s">
        <v>51</v>
      </c>
      <c r="F594" s="3">
        <v>9509</v>
      </c>
      <c r="G594">
        <v>20190116</v>
      </c>
      <c r="H594" s="4">
        <v>2300</v>
      </c>
      <c r="I594">
        <v>271781</v>
      </c>
      <c r="J594" s="5">
        <v>1301</v>
      </c>
      <c r="K594" t="s">
        <v>37</v>
      </c>
      <c r="L594" t="s">
        <v>52</v>
      </c>
      <c r="M594" t="s">
        <v>53</v>
      </c>
      <c r="N594" s="5">
        <v>132</v>
      </c>
      <c r="O594" s="5">
        <v>171732</v>
      </c>
      <c r="P594" t="s">
        <v>283</v>
      </c>
      <c r="Q594" t="s">
        <v>55</v>
      </c>
      <c r="R594" t="s">
        <v>42</v>
      </c>
      <c r="S594" t="s">
        <v>821</v>
      </c>
      <c r="T594" t="s">
        <v>44</v>
      </c>
      <c r="U594" t="s">
        <v>45</v>
      </c>
      <c r="V594">
        <v>0</v>
      </c>
      <c r="W594">
        <v>2019</v>
      </c>
      <c r="X594" t="s">
        <v>321</v>
      </c>
      <c r="Y594" t="s">
        <v>47</v>
      </c>
      <c r="Z594" t="s">
        <v>58</v>
      </c>
      <c r="AA594" t="s">
        <v>47</v>
      </c>
      <c r="AB594" t="s">
        <v>255</v>
      </c>
    </row>
    <row r="595" spans="1:28" x14ac:dyDescent="0.25">
      <c r="A595" t="s">
        <v>32</v>
      </c>
      <c r="B595" t="s">
        <v>33</v>
      </c>
      <c r="C595" t="s">
        <v>719</v>
      </c>
      <c r="D595" s="2">
        <v>83140401</v>
      </c>
      <c r="E595" t="s">
        <v>310</v>
      </c>
      <c r="F595" s="3" t="s">
        <v>787</v>
      </c>
      <c r="G595">
        <v>20190116</v>
      </c>
      <c r="H595" s="4">
        <v>2308</v>
      </c>
      <c r="I595">
        <v>271960</v>
      </c>
      <c r="J595" s="5">
        <v>2049</v>
      </c>
      <c r="K595" t="s">
        <v>37</v>
      </c>
      <c r="L595" t="s">
        <v>52</v>
      </c>
      <c r="M595" t="s">
        <v>53</v>
      </c>
      <c r="N595" s="5">
        <v>912</v>
      </c>
      <c r="O595" s="5">
        <v>639550</v>
      </c>
      <c r="P595" t="s">
        <v>268</v>
      </c>
      <c r="Q595" t="s">
        <v>55</v>
      </c>
      <c r="R595" t="s">
        <v>42</v>
      </c>
      <c r="S595" t="s">
        <v>822</v>
      </c>
      <c r="T595" t="s">
        <v>44</v>
      </c>
      <c r="U595" t="s">
        <v>45</v>
      </c>
      <c r="V595">
        <v>31422113</v>
      </c>
      <c r="W595">
        <v>2019</v>
      </c>
      <c r="X595" t="s">
        <v>321</v>
      </c>
      <c r="Y595" t="s">
        <v>47</v>
      </c>
      <c r="Z595" t="s">
        <v>58</v>
      </c>
      <c r="AA595" t="s">
        <v>47</v>
      </c>
      <c r="AB595" t="s">
        <v>255</v>
      </c>
    </row>
    <row r="596" spans="1:28" x14ac:dyDescent="0.25">
      <c r="A596" t="s">
        <v>32</v>
      </c>
      <c r="B596" t="s">
        <v>72</v>
      </c>
      <c r="C596" t="s">
        <v>447</v>
      </c>
      <c r="D596" s="2">
        <v>182291101</v>
      </c>
      <c r="E596" t="s">
        <v>310</v>
      </c>
      <c r="F596" s="3" t="s">
        <v>329</v>
      </c>
      <c r="G596">
        <v>20190116</v>
      </c>
      <c r="H596" s="4">
        <v>1608</v>
      </c>
      <c r="I596">
        <v>267368</v>
      </c>
      <c r="J596" s="5">
        <v>1702</v>
      </c>
      <c r="K596" t="s">
        <v>37</v>
      </c>
      <c r="L596" t="s">
        <v>52</v>
      </c>
      <c r="M596" t="s">
        <v>53</v>
      </c>
      <c r="N596" s="5">
        <v>2026</v>
      </c>
      <c r="O596" s="5">
        <v>1063227</v>
      </c>
      <c r="P596" t="s">
        <v>312</v>
      </c>
      <c r="Q596" t="s">
        <v>68</v>
      </c>
      <c r="R596" t="s">
        <v>42</v>
      </c>
      <c r="S596" t="s">
        <v>823</v>
      </c>
      <c r="T596" t="s">
        <v>44</v>
      </c>
      <c r="U596" t="s">
        <v>45</v>
      </c>
      <c r="V596">
        <v>0</v>
      </c>
      <c r="W596">
        <v>2019</v>
      </c>
      <c r="X596" t="s">
        <v>321</v>
      </c>
      <c r="Y596" t="s">
        <v>47</v>
      </c>
      <c r="Z596" t="s">
        <v>101</v>
      </c>
      <c r="AA596" t="s">
        <v>47</v>
      </c>
      <c r="AB596" t="s">
        <v>255</v>
      </c>
    </row>
    <row r="597" spans="1:28" x14ac:dyDescent="0.25">
      <c r="A597" t="s">
        <v>32</v>
      </c>
      <c r="B597" t="s">
        <v>72</v>
      </c>
      <c r="C597" t="s">
        <v>77</v>
      </c>
      <c r="D597" s="2">
        <v>182941101</v>
      </c>
      <c r="E597" t="s">
        <v>51</v>
      </c>
      <c r="F597" s="3">
        <v>2181</v>
      </c>
      <c r="G597">
        <v>20190116</v>
      </c>
      <c r="H597" s="4">
        <v>1553</v>
      </c>
      <c r="I597">
        <v>267639</v>
      </c>
      <c r="J597" s="5">
        <v>1703</v>
      </c>
      <c r="K597" t="s">
        <v>37</v>
      </c>
      <c r="L597" t="s">
        <v>52</v>
      </c>
      <c r="M597" t="s">
        <v>53</v>
      </c>
      <c r="N597" s="5">
        <v>79</v>
      </c>
      <c r="O597" s="5">
        <v>133721</v>
      </c>
      <c r="P597" t="s">
        <v>283</v>
      </c>
      <c r="Q597" t="s">
        <v>55</v>
      </c>
      <c r="R597" t="s">
        <v>42</v>
      </c>
      <c r="S597" t="s">
        <v>824</v>
      </c>
      <c r="T597" t="s">
        <v>44</v>
      </c>
      <c r="U597" t="s">
        <v>45</v>
      </c>
      <c r="V597">
        <v>0</v>
      </c>
      <c r="W597">
        <v>2019</v>
      </c>
      <c r="X597" t="s">
        <v>321</v>
      </c>
      <c r="Y597" t="s">
        <v>47</v>
      </c>
      <c r="Z597" t="s">
        <v>58</v>
      </c>
      <c r="AA597" t="s">
        <v>47</v>
      </c>
      <c r="AB597" t="s">
        <v>255</v>
      </c>
    </row>
    <row r="598" spans="1:28" x14ac:dyDescent="0.25">
      <c r="A598" t="s">
        <v>32</v>
      </c>
      <c r="B598" t="s">
        <v>33</v>
      </c>
      <c r="C598" t="s">
        <v>77</v>
      </c>
      <c r="D598" s="2">
        <v>182941101</v>
      </c>
      <c r="E598" t="s">
        <v>64</v>
      </c>
      <c r="F598" s="3" t="s">
        <v>825</v>
      </c>
      <c r="G598">
        <v>20190116</v>
      </c>
      <c r="H598" s="4">
        <v>2147</v>
      </c>
      <c r="I598">
        <v>271259</v>
      </c>
      <c r="J598" s="5">
        <v>2308</v>
      </c>
      <c r="K598" t="s">
        <v>37</v>
      </c>
      <c r="L598" t="s">
        <v>38</v>
      </c>
      <c r="M598" t="s">
        <v>266</v>
      </c>
      <c r="N598" s="5">
        <v>442</v>
      </c>
      <c r="O598" s="5">
        <v>215330</v>
      </c>
      <c r="P598" t="s">
        <v>268</v>
      </c>
      <c r="Q598" t="s">
        <v>55</v>
      </c>
      <c r="R598" t="s">
        <v>42</v>
      </c>
      <c r="S598" t="s">
        <v>826</v>
      </c>
      <c r="T598" t="s">
        <v>44</v>
      </c>
      <c r="U598" t="s">
        <v>45</v>
      </c>
      <c r="V598">
        <v>0</v>
      </c>
      <c r="W598">
        <v>2019</v>
      </c>
      <c r="X598" t="s">
        <v>321</v>
      </c>
      <c r="Y598" t="s">
        <v>47</v>
      </c>
      <c r="Z598" t="s">
        <v>58</v>
      </c>
      <c r="AA598" t="s">
        <v>47</v>
      </c>
      <c r="AB598" t="s">
        <v>47</v>
      </c>
    </row>
    <row r="599" spans="1:28" x14ac:dyDescent="0.25">
      <c r="A599" t="s">
        <v>32</v>
      </c>
      <c r="B599" t="s">
        <v>72</v>
      </c>
      <c r="C599" t="s">
        <v>389</v>
      </c>
      <c r="D599" s="2">
        <v>182941102</v>
      </c>
      <c r="E599" t="s">
        <v>35</v>
      </c>
      <c r="F599" s="3">
        <v>2002</v>
      </c>
      <c r="G599">
        <v>20190116</v>
      </c>
      <c r="H599" s="4">
        <v>1922</v>
      </c>
      <c r="I599">
        <v>269755</v>
      </c>
      <c r="J599" s="5">
        <v>2778</v>
      </c>
      <c r="K599" t="s">
        <v>37</v>
      </c>
      <c r="L599" t="s">
        <v>52</v>
      </c>
      <c r="M599" t="s">
        <v>53</v>
      </c>
      <c r="N599" s="5">
        <v>93</v>
      </c>
      <c r="O599" s="5">
        <v>256680</v>
      </c>
      <c r="P599" t="s">
        <v>264</v>
      </c>
      <c r="Q599" t="s">
        <v>55</v>
      </c>
      <c r="R599" t="s">
        <v>42</v>
      </c>
      <c r="S599" t="s">
        <v>827</v>
      </c>
      <c r="T599" t="s">
        <v>44</v>
      </c>
      <c r="U599" t="s">
        <v>45</v>
      </c>
      <c r="V599">
        <v>0</v>
      </c>
      <c r="W599">
        <v>2019</v>
      </c>
      <c r="X599" t="s">
        <v>321</v>
      </c>
      <c r="Y599" t="s">
        <v>47</v>
      </c>
      <c r="Z599" t="s">
        <v>58</v>
      </c>
      <c r="AA599" t="s">
        <v>47</v>
      </c>
      <c r="AB599" t="s">
        <v>255</v>
      </c>
    </row>
    <row r="600" spans="1:28" x14ac:dyDescent="0.25">
      <c r="A600" t="s">
        <v>32</v>
      </c>
      <c r="B600" t="s">
        <v>33</v>
      </c>
      <c r="C600" t="s">
        <v>79</v>
      </c>
      <c r="D600" s="2">
        <v>82931101</v>
      </c>
      <c r="E600" t="s">
        <v>35</v>
      </c>
      <c r="F600" s="3">
        <v>39126</v>
      </c>
      <c r="G600">
        <v>20190116</v>
      </c>
      <c r="H600" s="4">
        <v>1408</v>
      </c>
      <c r="I600">
        <v>267109</v>
      </c>
      <c r="J600" s="5">
        <v>1452</v>
      </c>
      <c r="K600" t="s">
        <v>37</v>
      </c>
      <c r="L600" t="s">
        <v>52</v>
      </c>
      <c r="M600" t="s">
        <v>59</v>
      </c>
      <c r="N600" s="5">
        <v>136</v>
      </c>
      <c r="O600" s="5">
        <v>28333</v>
      </c>
      <c r="P600" t="s">
        <v>312</v>
      </c>
      <c r="Q600" t="s">
        <v>55</v>
      </c>
      <c r="R600" t="s">
        <v>42</v>
      </c>
      <c r="S600" t="s">
        <v>828</v>
      </c>
      <c r="T600" t="s">
        <v>44</v>
      </c>
      <c r="U600" t="s">
        <v>45</v>
      </c>
      <c r="V600">
        <v>0</v>
      </c>
      <c r="W600">
        <v>2019</v>
      </c>
      <c r="X600" t="s">
        <v>321</v>
      </c>
      <c r="Y600" t="s">
        <v>47</v>
      </c>
      <c r="Z600" t="s">
        <v>58</v>
      </c>
      <c r="AA600" t="s">
        <v>47</v>
      </c>
      <c r="AB600" t="s">
        <v>255</v>
      </c>
    </row>
    <row r="601" spans="1:28" x14ac:dyDescent="0.25">
      <c r="A601" t="s">
        <v>32</v>
      </c>
      <c r="B601" t="s">
        <v>33</v>
      </c>
      <c r="C601" t="s">
        <v>79</v>
      </c>
      <c r="D601" s="2">
        <v>82931101</v>
      </c>
      <c r="E601" t="s">
        <v>51</v>
      </c>
      <c r="F601" s="3">
        <v>4355</v>
      </c>
      <c r="G601">
        <v>20190116</v>
      </c>
      <c r="H601" s="4">
        <v>1313</v>
      </c>
      <c r="I601">
        <v>266969</v>
      </c>
      <c r="J601" s="5">
        <v>1283</v>
      </c>
      <c r="K601" t="s">
        <v>37</v>
      </c>
      <c r="L601" t="s">
        <v>52</v>
      </c>
      <c r="M601" t="s">
        <v>53</v>
      </c>
      <c r="N601" s="5">
        <v>23</v>
      </c>
      <c r="O601" s="5">
        <v>29509</v>
      </c>
      <c r="P601" t="s">
        <v>268</v>
      </c>
      <c r="Q601" t="s">
        <v>55</v>
      </c>
      <c r="R601" t="s">
        <v>42</v>
      </c>
      <c r="S601" t="s">
        <v>829</v>
      </c>
      <c r="T601" t="s">
        <v>44</v>
      </c>
      <c r="U601" t="s">
        <v>45</v>
      </c>
      <c r="V601">
        <v>0</v>
      </c>
      <c r="W601">
        <v>2019</v>
      </c>
      <c r="X601" t="s">
        <v>321</v>
      </c>
      <c r="Y601" t="s">
        <v>47</v>
      </c>
      <c r="Z601" t="s">
        <v>58</v>
      </c>
      <c r="AA601" t="s">
        <v>47</v>
      </c>
      <c r="AB601" t="s">
        <v>255</v>
      </c>
    </row>
    <row r="602" spans="1:28" x14ac:dyDescent="0.25">
      <c r="A602" t="s">
        <v>32</v>
      </c>
      <c r="B602" t="s">
        <v>33</v>
      </c>
      <c r="C602" t="s">
        <v>79</v>
      </c>
      <c r="D602" s="2">
        <v>82931101</v>
      </c>
      <c r="E602" t="s">
        <v>35</v>
      </c>
      <c r="F602" s="3">
        <v>11010</v>
      </c>
      <c r="G602">
        <v>20190116</v>
      </c>
      <c r="H602" s="4">
        <v>1945</v>
      </c>
      <c r="I602">
        <v>270127</v>
      </c>
      <c r="J602" s="5">
        <v>1231</v>
      </c>
      <c r="K602" t="s">
        <v>37</v>
      </c>
      <c r="L602" t="s">
        <v>52</v>
      </c>
      <c r="M602" t="s">
        <v>53</v>
      </c>
      <c r="N602" s="5">
        <v>123</v>
      </c>
      <c r="O602" s="5">
        <v>42967</v>
      </c>
      <c r="P602" t="s">
        <v>275</v>
      </c>
      <c r="Q602" t="s">
        <v>55</v>
      </c>
      <c r="R602" t="s">
        <v>42</v>
      </c>
      <c r="S602" t="s">
        <v>830</v>
      </c>
      <c r="T602" t="s">
        <v>44</v>
      </c>
      <c r="U602" t="s">
        <v>45</v>
      </c>
      <c r="V602">
        <v>0</v>
      </c>
      <c r="W602">
        <v>2019</v>
      </c>
      <c r="X602" t="s">
        <v>321</v>
      </c>
      <c r="Y602" t="s">
        <v>47</v>
      </c>
      <c r="Z602" t="s">
        <v>58</v>
      </c>
      <c r="AA602" t="s">
        <v>47</v>
      </c>
      <c r="AB602" t="s">
        <v>255</v>
      </c>
    </row>
    <row r="603" spans="1:28" x14ac:dyDescent="0.25">
      <c r="A603" t="s">
        <v>32</v>
      </c>
      <c r="B603" t="s">
        <v>33</v>
      </c>
      <c r="C603" t="s">
        <v>79</v>
      </c>
      <c r="D603" s="2">
        <v>82931101</v>
      </c>
      <c r="E603" t="s">
        <v>51</v>
      </c>
      <c r="F603" s="3">
        <v>7799</v>
      </c>
      <c r="G603">
        <v>20190116</v>
      </c>
      <c r="H603" s="4">
        <v>1817</v>
      </c>
      <c r="I603">
        <v>273676</v>
      </c>
      <c r="J603" s="5">
        <v>2738</v>
      </c>
      <c r="K603" t="s">
        <v>37</v>
      </c>
      <c r="L603" t="s">
        <v>52</v>
      </c>
      <c r="M603" t="s">
        <v>53</v>
      </c>
      <c r="N603" s="5">
        <v>61</v>
      </c>
      <c r="O603" s="5">
        <v>167018</v>
      </c>
      <c r="P603" t="s">
        <v>283</v>
      </c>
      <c r="Q603" t="s">
        <v>55</v>
      </c>
      <c r="R603" t="s">
        <v>42</v>
      </c>
      <c r="S603" t="s">
        <v>831</v>
      </c>
      <c r="T603" t="s">
        <v>44</v>
      </c>
      <c r="U603" t="s">
        <v>45</v>
      </c>
      <c r="V603">
        <v>0</v>
      </c>
      <c r="W603">
        <v>2019</v>
      </c>
      <c r="X603" t="s">
        <v>321</v>
      </c>
      <c r="Y603" t="s">
        <v>47</v>
      </c>
      <c r="Z603" t="s">
        <v>101</v>
      </c>
      <c r="AA603" t="s">
        <v>47</v>
      </c>
      <c r="AB603" t="s">
        <v>255</v>
      </c>
    </row>
    <row r="604" spans="1:28" x14ac:dyDescent="0.25">
      <c r="A604" t="s">
        <v>32</v>
      </c>
      <c r="B604" t="s">
        <v>33</v>
      </c>
      <c r="C604" t="s">
        <v>79</v>
      </c>
      <c r="D604" s="2">
        <v>82931101</v>
      </c>
      <c r="E604" t="s">
        <v>51</v>
      </c>
      <c r="F604" s="3">
        <v>11929</v>
      </c>
      <c r="G604">
        <v>20190116</v>
      </c>
      <c r="H604" s="4">
        <v>1949</v>
      </c>
      <c r="I604">
        <v>274220</v>
      </c>
      <c r="J604" s="5">
        <v>2966</v>
      </c>
      <c r="K604" t="s">
        <v>37</v>
      </c>
      <c r="L604" t="s">
        <v>52</v>
      </c>
      <c r="M604" t="s">
        <v>53</v>
      </c>
      <c r="N604" s="5">
        <v>96</v>
      </c>
      <c r="O604" s="5">
        <v>118074</v>
      </c>
      <c r="P604" t="s">
        <v>268</v>
      </c>
      <c r="Q604" t="s">
        <v>55</v>
      </c>
      <c r="R604" t="s">
        <v>42</v>
      </c>
      <c r="S604" t="s">
        <v>832</v>
      </c>
      <c r="T604" t="s">
        <v>44</v>
      </c>
      <c r="U604" t="s">
        <v>45</v>
      </c>
      <c r="V604">
        <v>43634211</v>
      </c>
      <c r="W604">
        <v>2019</v>
      </c>
      <c r="X604" t="s">
        <v>321</v>
      </c>
      <c r="Y604" t="s">
        <v>47</v>
      </c>
      <c r="Z604" t="s">
        <v>76</v>
      </c>
      <c r="AA604" t="s">
        <v>47</v>
      </c>
      <c r="AB604" t="s">
        <v>255</v>
      </c>
    </row>
    <row r="605" spans="1:28" x14ac:dyDescent="0.25">
      <c r="A605" t="s">
        <v>32</v>
      </c>
      <c r="B605" t="s">
        <v>33</v>
      </c>
      <c r="C605" t="s">
        <v>79</v>
      </c>
      <c r="D605" s="2">
        <v>82931101</v>
      </c>
      <c r="E605" t="s">
        <v>51</v>
      </c>
      <c r="F605" s="3">
        <v>10433</v>
      </c>
      <c r="G605">
        <v>20190116</v>
      </c>
      <c r="H605" s="4">
        <v>1918</v>
      </c>
      <c r="I605">
        <v>269709</v>
      </c>
      <c r="J605" s="5">
        <v>2478</v>
      </c>
      <c r="K605" t="s">
        <v>37</v>
      </c>
      <c r="L605" t="s">
        <v>52</v>
      </c>
      <c r="M605" t="s">
        <v>53</v>
      </c>
      <c r="N605" s="5">
        <v>8</v>
      </c>
      <c r="O605" s="5">
        <v>11190</v>
      </c>
      <c r="P605" t="s">
        <v>275</v>
      </c>
      <c r="Q605" t="s">
        <v>55</v>
      </c>
      <c r="R605" t="s">
        <v>42</v>
      </c>
      <c r="S605" t="s">
        <v>833</v>
      </c>
      <c r="T605" t="s">
        <v>44</v>
      </c>
      <c r="U605" t="s">
        <v>45</v>
      </c>
      <c r="V605">
        <v>43634211</v>
      </c>
      <c r="W605">
        <v>2019</v>
      </c>
      <c r="X605" t="s">
        <v>321</v>
      </c>
      <c r="Y605" t="s">
        <v>47</v>
      </c>
      <c r="Z605" t="s">
        <v>76</v>
      </c>
      <c r="AA605" t="s">
        <v>47</v>
      </c>
      <c r="AB605" t="s">
        <v>255</v>
      </c>
    </row>
    <row r="606" spans="1:28" x14ac:dyDescent="0.25">
      <c r="A606" t="s">
        <v>32</v>
      </c>
      <c r="B606" t="s">
        <v>33</v>
      </c>
      <c r="C606" t="s">
        <v>79</v>
      </c>
      <c r="D606" s="2">
        <v>82931101</v>
      </c>
      <c r="E606" t="s">
        <v>51</v>
      </c>
      <c r="F606" s="3">
        <v>9251</v>
      </c>
      <c r="G606">
        <v>20190116</v>
      </c>
      <c r="H606" s="4">
        <v>2119</v>
      </c>
      <c r="I606">
        <v>271061</v>
      </c>
      <c r="J606" s="5">
        <v>2783</v>
      </c>
      <c r="K606" t="s">
        <v>37</v>
      </c>
      <c r="L606" t="s">
        <v>52</v>
      </c>
      <c r="M606" t="s">
        <v>53</v>
      </c>
      <c r="N606" s="5">
        <v>7</v>
      </c>
      <c r="O606" s="5">
        <v>19481</v>
      </c>
      <c r="P606" t="s">
        <v>258</v>
      </c>
      <c r="Q606" t="s">
        <v>55</v>
      </c>
      <c r="R606" t="s">
        <v>42</v>
      </c>
      <c r="S606" t="s">
        <v>834</v>
      </c>
      <c r="T606" t="s">
        <v>44</v>
      </c>
      <c r="U606" t="s">
        <v>45</v>
      </c>
      <c r="V606">
        <v>31422113</v>
      </c>
      <c r="W606">
        <v>2019</v>
      </c>
      <c r="X606" t="s">
        <v>321</v>
      </c>
      <c r="Y606" t="s">
        <v>47</v>
      </c>
      <c r="Z606" t="s">
        <v>58</v>
      </c>
      <c r="AA606" t="s">
        <v>47</v>
      </c>
      <c r="AB606" t="s">
        <v>255</v>
      </c>
    </row>
    <row r="607" spans="1:28" x14ac:dyDescent="0.25">
      <c r="A607" t="s">
        <v>32</v>
      </c>
      <c r="B607" t="s">
        <v>72</v>
      </c>
      <c r="C607" t="s">
        <v>135</v>
      </c>
      <c r="D607" s="2">
        <v>182852201</v>
      </c>
      <c r="E607" t="s">
        <v>35</v>
      </c>
      <c r="F607" s="3">
        <v>2064</v>
      </c>
      <c r="G607">
        <v>20190116</v>
      </c>
      <c r="H607" s="4">
        <v>1616</v>
      </c>
      <c r="I607">
        <v>267767</v>
      </c>
      <c r="J607" s="5">
        <v>1243</v>
      </c>
      <c r="K607" t="s">
        <v>37</v>
      </c>
      <c r="L607" t="s">
        <v>38</v>
      </c>
      <c r="M607" t="s">
        <v>266</v>
      </c>
      <c r="N607" s="5">
        <v>600</v>
      </c>
      <c r="O607" s="5">
        <v>198534</v>
      </c>
      <c r="P607" t="s">
        <v>283</v>
      </c>
      <c r="Q607" t="s">
        <v>55</v>
      </c>
      <c r="R607" t="s">
        <v>42</v>
      </c>
      <c r="S607" t="s">
        <v>835</v>
      </c>
      <c r="T607" t="s">
        <v>44</v>
      </c>
      <c r="U607" t="s">
        <v>45</v>
      </c>
      <c r="V607">
        <v>43634200</v>
      </c>
      <c r="W607">
        <v>2019</v>
      </c>
      <c r="X607" t="s">
        <v>321</v>
      </c>
      <c r="Y607" t="s">
        <v>47</v>
      </c>
      <c r="Z607" t="s">
        <v>58</v>
      </c>
      <c r="AA607" t="s">
        <v>47</v>
      </c>
      <c r="AB607" t="s">
        <v>255</v>
      </c>
    </row>
    <row r="608" spans="1:28" x14ac:dyDescent="0.25">
      <c r="A608" t="s">
        <v>32</v>
      </c>
      <c r="B608" t="s">
        <v>72</v>
      </c>
      <c r="C608" t="s">
        <v>135</v>
      </c>
      <c r="D608" s="2">
        <v>182852201</v>
      </c>
      <c r="E608" t="s">
        <v>51</v>
      </c>
      <c r="F608" s="3">
        <v>6973</v>
      </c>
      <c r="G608">
        <v>20190116</v>
      </c>
      <c r="H608" s="4">
        <v>2036</v>
      </c>
      <c r="I608">
        <v>270730</v>
      </c>
      <c r="J608" s="5">
        <v>984</v>
      </c>
      <c r="K608" t="s">
        <v>37</v>
      </c>
      <c r="L608" t="s">
        <v>52</v>
      </c>
      <c r="M608" t="s">
        <v>53</v>
      </c>
      <c r="N608" s="5">
        <v>36</v>
      </c>
      <c r="O608" s="5">
        <v>35424</v>
      </c>
      <c r="P608" t="s">
        <v>283</v>
      </c>
      <c r="Q608" t="s">
        <v>55</v>
      </c>
      <c r="R608" t="s">
        <v>42</v>
      </c>
      <c r="S608" t="s">
        <v>836</v>
      </c>
      <c r="T608" t="s">
        <v>44</v>
      </c>
      <c r="U608" t="s">
        <v>45</v>
      </c>
      <c r="V608">
        <v>0</v>
      </c>
      <c r="W608">
        <v>2019</v>
      </c>
      <c r="X608" t="s">
        <v>321</v>
      </c>
      <c r="Y608" t="s">
        <v>47</v>
      </c>
      <c r="Z608" t="s">
        <v>58</v>
      </c>
      <c r="AA608" t="s">
        <v>47</v>
      </c>
      <c r="AB608" t="s">
        <v>255</v>
      </c>
    </row>
    <row r="609" spans="1:28" x14ac:dyDescent="0.25">
      <c r="A609" t="s">
        <v>32</v>
      </c>
      <c r="B609" t="s">
        <v>72</v>
      </c>
      <c r="C609" t="s">
        <v>191</v>
      </c>
      <c r="D609" s="2">
        <v>182852202</v>
      </c>
      <c r="E609" t="s">
        <v>35</v>
      </c>
      <c r="F609" s="3">
        <v>9488</v>
      </c>
      <c r="G609">
        <v>20190116</v>
      </c>
      <c r="H609" s="4">
        <v>1439</v>
      </c>
      <c r="I609">
        <v>267213</v>
      </c>
      <c r="J609" s="5">
        <v>1794</v>
      </c>
      <c r="K609" t="s">
        <v>37</v>
      </c>
      <c r="L609" t="s">
        <v>52</v>
      </c>
      <c r="M609" t="s">
        <v>53</v>
      </c>
      <c r="N609" s="5">
        <v>380</v>
      </c>
      <c r="O609" s="5">
        <v>79995</v>
      </c>
      <c r="P609" t="s">
        <v>318</v>
      </c>
      <c r="Q609" t="s">
        <v>68</v>
      </c>
      <c r="R609" t="s">
        <v>42</v>
      </c>
      <c r="S609" t="s">
        <v>837</v>
      </c>
      <c r="T609" t="s">
        <v>44</v>
      </c>
      <c r="U609" t="s">
        <v>45</v>
      </c>
      <c r="V609">
        <v>0</v>
      </c>
      <c r="W609">
        <v>2019</v>
      </c>
      <c r="X609" t="s">
        <v>321</v>
      </c>
      <c r="Y609" t="s">
        <v>47</v>
      </c>
      <c r="Z609" t="s">
        <v>58</v>
      </c>
      <c r="AA609" t="s">
        <v>47</v>
      </c>
      <c r="AB609" t="s">
        <v>255</v>
      </c>
    </row>
    <row r="610" spans="1:28" x14ac:dyDescent="0.25">
      <c r="A610" t="s">
        <v>32</v>
      </c>
      <c r="B610" t="s">
        <v>72</v>
      </c>
      <c r="C610" t="s">
        <v>191</v>
      </c>
      <c r="D610" s="2">
        <v>182852202</v>
      </c>
      <c r="E610" t="s">
        <v>35</v>
      </c>
      <c r="F610" s="3">
        <v>9104</v>
      </c>
      <c r="G610">
        <v>20190116</v>
      </c>
      <c r="H610" s="4">
        <v>1947</v>
      </c>
      <c r="I610">
        <v>270139</v>
      </c>
      <c r="J610" s="5">
        <v>1468</v>
      </c>
      <c r="K610" t="s">
        <v>37</v>
      </c>
      <c r="L610" t="s">
        <v>52</v>
      </c>
      <c r="M610" t="s">
        <v>59</v>
      </c>
      <c r="N610" s="5">
        <v>1193</v>
      </c>
      <c r="O610" s="5">
        <v>406884</v>
      </c>
      <c r="P610" t="s">
        <v>283</v>
      </c>
      <c r="Q610" t="s">
        <v>55</v>
      </c>
      <c r="R610" t="s">
        <v>42</v>
      </c>
      <c r="S610" t="s">
        <v>838</v>
      </c>
      <c r="T610" t="s">
        <v>44</v>
      </c>
      <c r="U610" t="s">
        <v>45</v>
      </c>
      <c r="V610">
        <v>0</v>
      </c>
      <c r="W610">
        <v>2019</v>
      </c>
      <c r="X610" t="s">
        <v>321</v>
      </c>
      <c r="Y610" t="s">
        <v>47</v>
      </c>
      <c r="Z610" t="s">
        <v>58</v>
      </c>
      <c r="AA610" t="s">
        <v>47</v>
      </c>
      <c r="AB610" t="s">
        <v>255</v>
      </c>
    </row>
    <row r="611" spans="1:28" x14ac:dyDescent="0.25">
      <c r="A611" t="s">
        <v>32</v>
      </c>
      <c r="B611" t="s">
        <v>72</v>
      </c>
      <c r="C611" t="s">
        <v>191</v>
      </c>
      <c r="D611" s="2">
        <v>182852202</v>
      </c>
      <c r="E611" t="s">
        <v>51</v>
      </c>
      <c r="F611" s="3">
        <v>55781</v>
      </c>
      <c r="G611">
        <v>20190116</v>
      </c>
      <c r="H611" s="4">
        <v>1907</v>
      </c>
      <c r="I611">
        <v>269626</v>
      </c>
      <c r="J611" s="5">
        <v>2702</v>
      </c>
      <c r="K611" t="s">
        <v>37</v>
      </c>
      <c r="L611" t="s">
        <v>52</v>
      </c>
      <c r="M611" t="s">
        <v>53</v>
      </c>
      <c r="N611" s="5">
        <v>47</v>
      </c>
      <c r="O611" s="5">
        <v>62354</v>
      </c>
      <c r="P611" t="s">
        <v>283</v>
      </c>
      <c r="Q611" t="s">
        <v>55</v>
      </c>
      <c r="R611" t="s">
        <v>42</v>
      </c>
      <c r="S611" t="s">
        <v>839</v>
      </c>
      <c r="T611" t="s">
        <v>44</v>
      </c>
      <c r="U611" t="s">
        <v>45</v>
      </c>
      <c r="V611">
        <v>31422108</v>
      </c>
      <c r="W611">
        <v>2019</v>
      </c>
      <c r="X611" t="s">
        <v>321</v>
      </c>
      <c r="Y611" t="s">
        <v>47</v>
      </c>
      <c r="Z611" t="s">
        <v>58</v>
      </c>
      <c r="AA611" t="s">
        <v>47</v>
      </c>
      <c r="AB611" t="s">
        <v>255</v>
      </c>
    </row>
    <row r="612" spans="1:28" x14ac:dyDescent="0.25">
      <c r="A612" t="s">
        <v>32</v>
      </c>
      <c r="B612" t="s">
        <v>72</v>
      </c>
      <c r="C612" t="s">
        <v>195</v>
      </c>
      <c r="D612" s="2">
        <v>182852203</v>
      </c>
      <c r="E612" t="s">
        <v>310</v>
      </c>
      <c r="F612" s="3" t="s">
        <v>840</v>
      </c>
      <c r="G612">
        <v>20190116</v>
      </c>
      <c r="H612" s="4">
        <v>2123</v>
      </c>
      <c r="I612">
        <v>270492</v>
      </c>
      <c r="J612" s="5">
        <v>2667</v>
      </c>
      <c r="K612" t="s">
        <v>37</v>
      </c>
      <c r="L612" t="s">
        <v>52</v>
      </c>
      <c r="M612" t="s">
        <v>59</v>
      </c>
      <c r="N612" s="5">
        <v>5206</v>
      </c>
      <c r="O612" s="5">
        <v>4928972</v>
      </c>
      <c r="P612" t="s">
        <v>312</v>
      </c>
      <c r="Q612" t="s">
        <v>138</v>
      </c>
      <c r="R612" t="s">
        <v>42</v>
      </c>
      <c r="S612" t="s">
        <v>841</v>
      </c>
      <c r="T612" t="s">
        <v>44</v>
      </c>
      <c r="U612" t="s">
        <v>45</v>
      </c>
      <c r="V612">
        <v>0</v>
      </c>
      <c r="W612">
        <v>2019</v>
      </c>
      <c r="X612" t="s">
        <v>321</v>
      </c>
      <c r="Y612" t="s">
        <v>47</v>
      </c>
      <c r="Z612" t="s">
        <v>101</v>
      </c>
      <c r="AA612" t="s">
        <v>47</v>
      </c>
      <c r="AB612" t="s">
        <v>255</v>
      </c>
    </row>
    <row r="613" spans="1:28" x14ac:dyDescent="0.25">
      <c r="A613" t="s">
        <v>32</v>
      </c>
      <c r="B613" t="s">
        <v>72</v>
      </c>
      <c r="C613" t="s">
        <v>195</v>
      </c>
      <c r="D613" s="2">
        <v>182852203</v>
      </c>
      <c r="E613" t="s">
        <v>51</v>
      </c>
      <c r="F613" s="3">
        <v>1489</v>
      </c>
      <c r="G613">
        <v>20190116</v>
      </c>
      <c r="H613" s="4">
        <v>1559</v>
      </c>
      <c r="I613">
        <v>275086</v>
      </c>
      <c r="J613" s="5">
        <v>4111</v>
      </c>
      <c r="K613" t="s">
        <v>37</v>
      </c>
      <c r="L613" t="s">
        <v>52</v>
      </c>
      <c r="M613" t="s">
        <v>53</v>
      </c>
      <c r="N613" s="5">
        <v>11</v>
      </c>
      <c r="O613" s="5">
        <v>45221</v>
      </c>
      <c r="P613" t="s">
        <v>283</v>
      </c>
      <c r="Q613" t="s">
        <v>68</v>
      </c>
      <c r="R613" t="s">
        <v>42</v>
      </c>
      <c r="S613" t="s">
        <v>842</v>
      </c>
      <c r="T613" t="s">
        <v>44</v>
      </c>
      <c r="U613" t="s">
        <v>45</v>
      </c>
      <c r="V613">
        <v>0</v>
      </c>
      <c r="W613">
        <v>2019</v>
      </c>
      <c r="X613" t="s">
        <v>321</v>
      </c>
      <c r="Y613" t="s">
        <v>47</v>
      </c>
      <c r="Z613" t="s">
        <v>58</v>
      </c>
      <c r="AA613" t="s">
        <v>47</v>
      </c>
      <c r="AB613" t="s">
        <v>255</v>
      </c>
    </row>
    <row r="614" spans="1:28" x14ac:dyDescent="0.25">
      <c r="A614" t="s">
        <v>32</v>
      </c>
      <c r="B614" t="s">
        <v>72</v>
      </c>
      <c r="C614" t="s">
        <v>195</v>
      </c>
      <c r="D614" s="2">
        <v>182852203</v>
      </c>
      <c r="E614" t="s">
        <v>51</v>
      </c>
      <c r="F614" s="3">
        <v>10421</v>
      </c>
      <c r="G614">
        <v>20190116</v>
      </c>
      <c r="H614" s="4">
        <v>2123</v>
      </c>
      <c r="I614">
        <v>275097</v>
      </c>
      <c r="J614" s="5">
        <v>2666</v>
      </c>
      <c r="K614" t="s">
        <v>37</v>
      </c>
      <c r="L614" t="s">
        <v>38</v>
      </c>
      <c r="M614" t="s">
        <v>266</v>
      </c>
      <c r="N614" s="5">
        <v>15</v>
      </c>
      <c r="O614" s="5">
        <v>39990</v>
      </c>
      <c r="P614" t="s">
        <v>283</v>
      </c>
      <c r="Q614" t="s">
        <v>55</v>
      </c>
      <c r="R614" t="s">
        <v>42</v>
      </c>
      <c r="S614" t="s">
        <v>843</v>
      </c>
      <c r="T614" t="s">
        <v>44</v>
      </c>
      <c r="U614" t="s">
        <v>45</v>
      </c>
      <c r="V614">
        <v>0</v>
      </c>
      <c r="W614">
        <v>2019</v>
      </c>
      <c r="X614" t="s">
        <v>321</v>
      </c>
      <c r="Y614" t="s">
        <v>47</v>
      </c>
      <c r="Z614" t="s">
        <v>85</v>
      </c>
      <c r="AA614" t="s">
        <v>47</v>
      </c>
      <c r="AB614" t="s">
        <v>255</v>
      </c>
    </row>
    <row r="615" spans="1:28" x14ac:dyDescent="0.25">
      <c r="A615" t="s">
        <v>32</v>
      </c>
      <c r="B615" t="s">
        <v>33</v>
      </c>
      <c r="C615" t="s">
        <v>92</v>
      </c>
      <c r="D615" s="2">
        <v>83041101</v>
      </c>
      <c r="E615" t="s">
        <v>51</v>
      </c>
      <c r="F615" s="3">
        <v>1653</v>
      </c>
      <c r="G615">
        <v>20190117</v>
      </c>
      <c r="H615" s="4">
        <v>1520</v>
      </c>
      <c r="I615">
        <v>274412</v>
      </c>
      <c r="J615" s="5">
        <v>1244</v>
      </c>
      <c r="K615" t="s">
        <v>37</v>
      </c>
      <c r="L615" t="s">
        <v>52</v>
      </c>
      <c r="M615" t="s">
        <v>53</v>
      </c>
      <c r="N615" s="5">
        <v>12</v>
      </c>
      <c r="O615" s="5">
        <v>14928</v>
      </c>
      <c r="P615" t="s">
        <v>262</v>
      </c>
      <c r="Q615" t="s">
        <v>55</v>
      </c>
      <c r="R615" t="s">
        <v>42</v>
      </c>
      <c r="S615" t="s">
        <v>844</v>
      </c>
      <c r="T615" t="s">
        <v>44</v>
      </c>
      <c r="U615" t="s">
        <v>45</v>
      </c>
      <c r="V615">
        <v>43634211</v>
      </c>
      <c r="W615">
        <v>2019</v>
      </c>
      <c r="X615" t="s">
        <v>321</v>
      </c>
      <c r="Y615" t="s">
        <v>47</v>
      </c>
      <c r="Z615" t="s">
        <v>58</v>
      </c>
      <c r="AA615" t="s">
        <v>47</v>
      </c>
      <c r="AB615" t="s">
        <v>255</v>
      </c>
    </row>
    <row r="616" spans="1:28" x14ac:dyDescent="0.25">
      <c r="A616" t="s">
        <v>32</v>
      </c>
      <c r="B616" t="s">
        <v>33</v>
      </c>
      <c r="C616" t="s">
        <v>92</v>
      </c>
      <c r="D616" s="2">
        <v>83041101</v>
      </c>
      <c r="E616" t="s">
        <v>51</v>
      </c>
      <c r="F616" s="3">
        <v>2887</v>
      </c>
      <c r="G616">
        <v>20190117</v>
      </c>
      <c r="H616" s="4">
        <v>1520</v>
      </c>
      <c r="I616">
        <v>274413</v>
      </c>
      <c r="J616" s="5">
        <v>1367</v>
      </c>
      <c r="K616" t="s">
        <v>37</v>
      </c>
      <c r="L616" t="s">
        <v>52</v>
      </c>
      <c r="M616" t="s">
        <v>53</v>
      </c>
      <c r="N616" s="5">
        <v>2</v>
      </c>
      <c r="O616" s="5">
        <v>2734</v>
      </c>
      <c r="P616" t="s">
        <v>262</v>
      </c>
      <c r="Q616" t="s">
        <v>55</v>
      </c>
      <c r="R616" t="s">
        <v>42</v>
      </c>
      <c r="S616" t="s">
        <v>845</v>
      </c>
      <c r="T616" t="s">
        <v>44</v>
      </c>
      <c r="U616" t="s">
        <v>45</v>
      </c>
      <c r="V616">
        <v>0</v>
      </c>
      <c r="W616">
        <v>2019</v>
      </c>
      <c r="X616" t="s">
        <v>321</v>
      </c>
      <c r="Y616" t="s">
        <v>47</v>
      </c>
      <c r="Z616" t="s">
        <v>58</v>
      </c>
      <c r="AA616" t="s">
        <v>47</v>
      </c>
      <c r="AB616" t="s">
        <v>255</v>
      </c>
    </row>
    <row r="617" spans="1:28" x14ac:dyDescent="0.25">
      <c r="A617" t="s">
        <v>32</v>
      </c>
      <c r="B617" t="s">
        <v>33</v>
      </c>
      <c r="C617" t="s">
        <v>50</v>
      </c>
      <c r="D617" s="2">
        <v>82841102</v>
      </c>
      <c r="E617" t="s">
        <v>250</v>
      </c>
      <c r="F617" s="3" t="s">
        <v>846</v>
      </c>
      <c r="G617">
        <v>20190117</v>
      </c>
      <c r="H617" s="4">
        <v>557</v>
      </c>
      <c r="I617">
        <v>272838</v>
      </c>
      <c r="J617" s="5">
        <v>2207</v>
      </c>
      <c r="K617" t="s">
        <v>37</v>
      </c>
      <c r="L617" t="s">
        <v>52</v>
      </c>
      <c r="M617" t="s">
        <v>53</v>
      </c>
      <c r="N617" s="5">
        <v>8</v>
      </c>
      <c r="O617" s="5">
        <v>17656</v>
      </c>
      <c r="P617" t="s">
        <v>343</v>
      </c>
      <c r="Q617" t="s">
        <v>55</v>
      </c>
      <c r="R617" t="s">
        <v>42</v>
      </c>
      <c r="S617" t="s">
        <v>847</v>
      </c>
      <c r="T617" t="s">
        <v>44</v>
      </c>
      <c r="U617" t="s">
        <v>45</v>
      </c>
      <c r="V617">
        <v>0</v>
      </c>
      <c r="W617">
        <v>2019</v>
      </c>
      <c r="X617" t="s">
        <v>321</v>
      </c>
      <c r="Y617" t="s">
        <v>47</v>
      </c>
      <c r="Z617" t="s">
        <v>295</v>
      </c>
      <c r="AA617" t="s">
        <v>47</v>
      </c>
      <c r="AB617" t="s">
        <v>47</v>
      </c>
    </row>
    <row r="618" spans="1:28" x14ac:dyDescent="0.25">
      <c r="A618" t="s">
        <v>32</v>
      </c>
      <c r="B618" t="s">
        <v>33</v>
      </c>
      <c r="C618" t="s">
        <v>50</v>
      </c>
      <c r="D618" s="2">
        <v>82841102</v>
      </c>
      <c r="E618" t="s">
        <v>51</v>
      </c>
      <c r="F618" s="3">
        <v>9779</v>
      </c>
      <c r="G618">
        <v>20190117</v>
      </c>
      <c r="H618" s="4">
        <v>634</v>
      </c>
      <c r="I618">
        <v>274135</v>
      </c>
      <c r="J618" s="5">
        <v>2101</v>
      </c>
      <c r="K618" t="s">
        <v>37</v>
      </c>
      <c r="L618" t="s">
        <v>52</v>
      </c>
      <c r="M618" t="s">
        <v>53</v>
      </c>
      <c r="N618" s="5">
        <v>6</v>
      </c>
      <c r="O618" s="5">
        <v>12606</v>
      </c>
      <c r="P618" t="s">
        <v>268</v>
      </c>
      <c r="Q618" t="s">
        <v>55</v>
      </c>
      <c r="R618" t="s">
        <v>42</v>
      </c>
      <c r="S618" t="s">
        <v>848</v>
      </c>
      <c r="T618" t="s">
        <v>44</v>
      </c>
      <c r="U618" t="s">
        <v>45</v>
      </c>
      <c r="V618">
        <v>0</v>
      </c>
      <c r="W618">
        <v>2019</v>
      </c>
      <c r="X618" t="s">
        <v>321</v>
      </c>
      <c r="Y618" t="s">
        <v>47</v>
      </c>
      <c r="Z618" t="s">
        <v>58</v>
      </c>
      <c r="AA618" t="s">
        <v>47</v>
      </c>
      <c r="AB618" t="s">
        <v>255</v>
      </c>
    </row>
    <row r="619" spans="1:28" x14ac:dyDescent="0.25">
      <c r="A619" t="s">
        <v>32</v>
      </c>
      <c r="B619" t="s">
        <v>33</v>
      </c>
      <c r="C619" t="s">
        <v>63</v>
      </c>
      <c r="D619" s="2">
        <v>83622103</v>
      </c>
      <c r="E619" t="s">
        <v>35</v>
      </c>
      <c r="F619" s="3">
        <v>12990</v>
      </c>
      <c r="G619">
        <v>20190117</v>
      </c>
      <c r="H619" s="4">
        <v>723</v>
      </c>
      <c r="I619">
        <v>272664</v>
      </c>
      <c r="J619" s="5">
        <v>2214</v>
      </c>
      <c r="K619" t="s">
        <v>37</v>
      </c>
      <c r="L619" t="s">
        <v>52</v>
      </c>
      <c r="M619" t="s">
        <v>53</v>
      </c>
      <c r="N619" s="5">
        <v>277</v>
      </c>
      <c r="O619" s="5">
        <v>268878</v>
      </c>
      <c r="P619" t="s">
        <v>262</v>
      </c>
      <c r="Q619" t="s">
        <v>68</v>
      </c>
      <c r="R619" t="s">
        <v>42</v>
      </c>
      <c r="S619" t="s">
        <v>849</v>
      </c>
      <c r="T619" t="s">
        <v>44</v>
      </c>
      <c r="U619" t="s">
        <v>45</v>
      </c>
      <c r="V619">
        <v>0</v>
      </c>
      <c r="W619">
        <v>2019</v>
      </c>
      <c r="X619" t="s">
        <v>321</v>
      </c>
      <c r="Y619" t="s">
        <v>47</v>
      </c>
      <c r="Z619" t="s">
        <v>295</v>
      </c>
      <c r="AA619" t="s">
        <v>47</v>
      </c>
      <c r="AB619" t="s">
        <v>47</v>
      </c>
    </row>
    <row r="620" spans="1:28" x14ac:dyDescent="0.25">
      <c r="A620" t="s">
        <v>32</v>
      </c>
      <c r="B620" t="s">
        <v>33</v>
      </c>
      <c r="C620" t="s">
        <v>67</v>
      </c>
      <c r="D620" s="2">
        <v>83622104</v>
      </c>
      <c r="E620" t="s">
        <v>51</v>
      </c>
      <c r="F620" s="3">
        <v>177</v>
      </c>
      <c r="G620">
        <v>20190117</v>
      </c>
      <c r="H620" s="4">
        <v>1139</v>
      </c>
      <c r="I620">
        <v>274879</v>
      </c>
      <c r="J620" s="5">
        <v>3071</v>
      </c>
      <c r="K620" t="s">
        <v>37</v>
      </c>
      <c r="L620" t="s">
        <v>38</v>
      </c>
      <c r="M620" t="s">
        <v>266</v>
      </c>
      <c r="N620" s="5">
        <v>2</v>
      </c>
      <c r="O620" s="5">
        <v>6142</v>
      </c>
      <c r="P620" t="s">
        <v>268</v>
      </c>
      <c r="Q620" t="s">
        <v>55</v>
      </c>
      <c r="R620" t="s">
        <v>42</v>
      </c>
      <c r="S620" t="s">
        <v>850</v>
      </c>
      <c r="T620" t="s">
        <v>44</v>
      </c>
      <c r="U620" t="s">
        <v>45</v>
      </c>
      <c r="V620">
        <v>0</v>
      </c>
      <c r="W620">
        <v>2019</v>
      </c>
      <c r="X620" t="s">
        <v>321</v>
      </c>
      <c r="Y620" t="s">
        <v>47</v>
      </c>
      <c r="Z620" t="s">
        <v>58</v>
      </c>
      <c r="AA620" t="s">
        <v>47</v>
      </c>
      <c r="AB620" t="s">
        <v>255</v>
      </c>
    </row>
    <row r="621" spans="1:28" x14ac:dyDescent="0.25">
      <c r="A621" t="s">
        <v>32</v>
      </c>
      <c r="B621" t="s">
        <v>33</v>
      </c>
      <c r="C621" t="s">
        <v>202</v>
      </c>
      <c r="D621" s="2">
        <v>83192101</v>
      </c>
      <c r="E621" t="s">
        <v>51</v>
      </c>
      <c r="F621" s="3">
        <v>2161</v>
      </c>
      <c r="G621">
        <v>20190117</v>
      </c>
      <c r="H621" s="4">
        <v>1500</v>
      </c>
      <c r="I621">
        <v>275004</v>
      </c>
      <c r="J621" s="5">
        <v>1282</v>
      </c>
      <c r="K621" t="s">
        <v>37</v>
      </c>
      <c r="L621" t="s">
        <v>52</v>
      </c>
      <c r="M621" t="s">
        <v>53</v>
      </c>
      <c r="N621" s="5">
        <v>1</v>
      </c>
      <c r="O621" s="5">
        <v>1282</v>
      </c>
      <c r="P621" t="s">
        <v>383</v>
      </c>
      <c r="Q621" t="s">
        <v>55</v>
      </c>
      <c r="R621" t="s">
        <v>42</v>
      </c>
      <c r="S621" t="s">
        <v>851</v>
      </c>
      <c r="T621" t="s">
        <v>44</v>
      </c>
      <c r="U621" t="s">
        <v>45</v>
      </c>
      <c r="V621">
        <v>0</v>
      </c>
      <c r="W621">
        <v>2019</v>
      </c>
      <c r="X621" t="s">
        <v>321</v>
      </c>
      <c r="Y621" t="s">
        <v>47</v>
      </c>
      <c r="Z621" t="s">
        <v>58</v>
      </c>
      <c r="AA621" t="s">
        <v>47</v>
      </c>
      <c r="AB621" t="s">
        <v>255</v>
      </c>
    </row>
    <row r="622" spans="1:28" x14ac:dyDescent="0.25">
      <c r="A622" t="s">
        <v>32</v>
      </c>
      <c r="B622" t="s">
        <v>72</v>
      </c>
      <c r="C622" t="s">
        <v>447</v>
      </c>
      <c r="D622" s="2">
        <v>182291101</v>
      </c>
      <c r="E622" t="s">
        <v>250</v>
      </c>
      <c r="F622" s="3" t="s">
        <v>852</v>
      </c>
      <c r="G622">
        <v>20190117</v>
      </c>
      <c r="H622" s="4">
        <v>2112</v>
      </c>
      <c r="I622">
        <v>275005</v>
      </c>
      <c r="J622" s="5">
        <v>2237</v>
      </c>
      <c r="K622" t="s">
        <v>37</v>
      </c>
      <c r="L622" t="s">
        <v>52</v>
      </c>
      <c r="M622" t="s">
        <v>53</v>
      </c>
      <c r="N622" s="5">
        <v>3</v>
      </c>
      <c r="O622" s="5">
        <v>6711</v>
      </c>
      <c r="P622" t="s">
        <v>318</v>
      </c>
      <c r="Q622" t="s">
        <v>55</v>
      </c>
      <c r="R622" t="s">
        <v>42</v>
      </c>
      <c r="S622" t="s">
        <v>853</v>
      </c>
      <c r="T622" t="s">
        <v>44</v>
      </c>
      <c r="U622" t="s">
        <v>45</v>
      </c>
      <c r="V622">
        <v>0</v>
      </c>
      <c r="W622">
        <v>2019</v>
      </c>
      <c r="X622" t="s">
        <v>321</v>
      </c>
      <c r="Y622" t="s">
        <v>47</v>
      </c>
      <c r="Z622" t="s">
        <v>85</v>
      </c>
      <c r="AA622" t="s">
        <v>47</v>
      </c>
      <c r="AB622" t="s">
        <v>255</v>
      </c>
    </row>
    <row r="623" spans="1:28" x14ac:dyDescent="0.25">
      <c r="A623" t="s">
        <v>32</v>
      </c>
      <c r="B623" t="s">
        <v>72</v>
      </c>
      <c r="C623" t="s">
        <v>165</v>
      </c>
      <c r="D623" s="2">
        <v>182291102</v>
      </c>
      <c r="E623" t="s">
        <v>51</v>
      </c>
      <c r="F623" s="3">
        <v>8937</v>
      </c>
      <c r="G623">
        <v>20190117</v>
      </c>
      <c r="H623" s="4">
        <v>712</v>
      </c>
      <c r="I623">
        <v>272776</v>
      </c>
      <c r="J623" s="5">
        <v>677</v>
      </c>
      <c r="K623" t="s">
        <v>37</v>
      </c>
      <c r="L623" t="s">
        <v>52</v>
      </c>
      <c r="M623" t="s">
        <v>53</v>
      </c>
      <c r="N623" s="5">
        <v>48</v>
      </c>
      <c r="O623" s="5">
        <v>32496</v>
      </c>
      <c r="P623" t="s">
        <v>262</v>
      </c>
      <c r="Q623" t="s">
        <v>55</v>
      </c>
      <c r="R623" t="s">
        <v>42</v>
      </c>
      <c r="S623" t="s">
        <v>854</v>
      </c>
      <c r="T623" t="s">
        <v>44</v>
      </c>
      <c r="U623" t="s">
        <v>45</v>
      </c>
      <c r="V623">
        <v>0</v>
      </c>
      <c r="W623">
        <v>2019</v>
      </c>
      <c r="X623" t="s">
        <v>321</v>
      </c>
      <c r="Y623" t="s">
        <v>47</v>
      </c>
      <c r="Z623" t="s">
        <v>76</v>
      </c>
      <c r="AA623" t="s">
        <v>47</v>
      </c>
      <c r="AB623" t="s">
        <v>255</v>
      </c>
    </row>
    <row r="624" spans="1:28" x14ac:dyDescent="0.25">
      <c r="A624" t="s">
        <v>32</v>
      </c>
      <c r="B624" t="s">
        <v>72</v>
      </c>
      <c r="C624" t="s">
        <v>79</v>
      </c>
      <c r="D624" s="2">
        <v>82931101</v>
      </c>
      <c r="E624" t="s">
        <v>64</v>
      </c>
      <c r="F624" s="3" t="s">
        <v>442</v>
      </c>
      <c r="G624">
        <v>20190117</v>
      </c>
      <c r="H624" s="4">
        <v>1513</v>
      </c>
      <c r="I624">
        <v>274401</v>
      </c>
      <c r="J624" s="5">
        <v>659</v>
      </c>
      <c r="K624" t="s">
        <v>37</v>
      </c>
      <c r="L624" t="s">
        <v>52</v>
      </c>
      <c r="M624" t="s">
        <v>59</v>
      </c>
      <c r="N624" s="5">
        <v>116</v>
      </c>
      <c r="O624" s="5">
        <v>8044</v>
      </c>
      <c r="P624" t="s">
        <v>262</v>
      </c>
      <c r="Q624" t="s">
        <v>55</v>
      </c>
      <c r="R624" t="s">
        <v>42</v>
      </c>
      <c r="S624" t="s">
        <v>855</v>
      </c>
      <c r="T624" t="s">
        <v>44</v>
      </c>
      <c r="U624" t="s">
        <v>45</v>
      </c>
      <c r="V624">
        <v>0</v>
      </c>
      <c r="W624">
        <v>2019</v>
      </c>
      <c r="X624" t="s">
        <v>321</v>
      </c>
      <c r="Y624" t="s">
        <v>47</v>
      </c>
      <c r="Z624" t="s">
        <v>58</v>
      </c>
      <c r="AA624" t="s">
        <v>47</v>
      </c>
      <c r="AB624" t="s">
        <v>47</v>
      </c>
    </row>
    <row r="625" spans="1:28" x14ac:dyDescent="0.25">
      <c r="A625" t="s">
        <v>32</v>
      </c>
      <c r="B625" t="s">
        <v>33</v>
      </c>
      <c r="C625" t="s">
        <v>182</v>
      </c>
      <c r="D625" s="2">
        <v>83692104</v>
      </c>
      <c r="E625" t="s">
        <v>125</v>
      </c>
      <c r="F625" s="3">
        <v>794081</v>
      </c>
      <c r="G625">
        <v>20190117</v>
      </c>
      <c r="H625" s="4">
        <v>829</v>
      </c>
      <c r="I625">
        <v>273472</v>
      </c>
      <c r="J625" s="5">
        <v>541</v>
      </c>
      <c r="K625" t="s">
        <v>37</v>
      </c>
      <c r="L625" t="s">
        <v>52</v>
      </c>
      <c r="M625" t="s">
        <v>53</v>
      </c>
      <c r="N625" s="5">
        <v>97</v>
      </c>
      <c r="O625" s="5">
        <v>52477</v>
      </c>
      <c r="P625" t="s">
        <v>262</v>
      </c>
      <c r="Q625" t="s">
        <v>55</v>
      </c>
      <c r="R625" t="s">
        <v>42</v>
      </c>
      <c r="S625" t="s">
        <v>856</v>
      </c>
      <c r="T625" t="s">
        <v>44</v>
      </c>
      <c r="U625" t="s">
        <v>45</v>
      </c>
      <c r="V625">
        <v>0</v>
      </c>
      <c r="W625">
        <v>2019</v>
      </c>
      <c r="X625" t="s">
        <v>321</v>
      </c>
      <c r="Y625" t="s">
        <v>47</v>
      </c>
      <c r="Z625" t="s">
        <v>295</v>
      </c>
      <c r="AA625" t="s">
        <v>47</v>
      </c>
      <c r="AB625" t="s">
        <v>255</v>
      </c>
    </row>
    <row r="626" spans="1:28" x14ac:dyDescent="0.25">
      <c r="A626" t="s">
        <v>32</v>
      </c>
      <c r="B626" t="s">
        <v>72</v>
      </c>
      <c r="C626" t="s">
        <v>135</v>
      </c>
      <c r="D626" s="2">
        <v>182852201</v>
      </c>
      <c r="E626" t="s">
        <v>310</v>
      </c>
      <c r="F626" s="3" t="s">
        <v>311</v>
      </c>
      <c r="G626">
        <v>20190117</v>
      </c>
      <c r="H626" s="4">
        <v>59</v>
      </c>
      <c r="I626">
        <v>272227</v>
      </c>
      <c r="J626" s="5">
        <v>463</v>
      </c>
      <c r="K626" t="s">
        <v>37</v>
      </c>
      <c r="L626" t="s">
        <v>52</v>
      </c>
      <c r="M626" t="s">
        <v>53</v>
      </c>
      <c r="N626" s="5">
        <v>209</v>
      </c>
      <c r="O626" s="5">
        <v>86031</v>
      </c>
      <c r="P626" t="s">
        <v>283</v>
      </c>
      <c r="Q626" t="s">
        <v>55</v>
      </c>
      <c r="R626" t="s">
        <v>42</v>
      </c>
      <c r="S626" t="s">
        <v>857</v>
      </c>
      <c r="T626" t="s">
        <v>44</v>
      </c>
      <c r="U626" t="s">
        <v>45</v>
      </c>
      <c r="V626">
        <v>43634200</v>
      </c>
      <c r="W626">
        <v>2019</v>
      </c>
      <c r="X626" t="s">
        <v>321</v>
      </c>
      <c r="Y626" t="s">
        <v>47</v>
      </c>
      <c r="Z626" t="s">
        <v>58</v>
      </c>
      <c r="AA626" t="s">
        <v>47</v>
      </c>
      <c r="AB626" t="s">
        <v>255</v>
      </c>
    </row>
    <row r="627" spans="1:28" x14ac:dyDescent="0.25">
      <c r="A627" t="s">
        <v>32</v>
      </c>
      <c r="B627" t="s">
        <v>33</v>
      </c>
      <c r="C627" t="s">
        <v>89</v>
      </c>
      <c r="D627" s="2">
        <v>83040401</v>
      </c>
      <c r="E627" t="s">
        <v>51</v>
      </c>
      <c r="F627" s="3">
        <v>5151</v>
      </c>
      <c r="G627">
        <v>20190202</v>
      </c>
      <c r="H627" s="4">
        <v>748</v>
      </c>
      <c r="I627">
        <v>286838</v>
      </c>
      <c r="J627" s="5">
        <v>517</v>
      </c>
      <c r="K627" t="s">
        <v>37</v>
      </c>
      <c r="L627" t="s">
        <v>52</v>
      </c>
      <c r="M627" t="s">
        <v>53</v>
      </c>
      <c r="N627" s="5">
        <v>6</v>
      </c>
      <c r="O627" s="5">
        <v>3102</v>
      </c>
      <c r="P627" t="s">
        <v>264</v>
      </c>
      <c r="Q627" t="s">
        <v>55</v>
      </c>
      <c r="R627" t="s">
        <v>42</v>
      </c>
      <c r="S627" t="s">
        <v>858</v>
      </c>
      <c r="T627" t="s">
        <v>44</v>
      </c>
      <c r="U627" t="s">
        <v>45</v>
      </c>
      <c r="V627">
        <v>0</v>
      </c>
      <c r="W627">
        <v>2019</v>
      </c>
      <c r="X627" t="s">
        <v>232</v>
      </c>
      <c r="Y627" t="s">
        <v>47</v>
      </c>
      <c r="Z627" t="s">
        <v>85</v>
      </c>
      <c r="AA627" t="s">
        <v>47</v>
      </c>
      <c r="AB627" t="s">
        <v>255</v>
      </c>
    </row>
    <row r="628" spans="1:28" x14ac:dyDescent="0.25">
      <c r="A628" t="s">
        <v>32</v>
      </c>
      <c r="B628" t="s">
        <v>33</v>
      </c>
      <c r="C628" t="s">
        <v>50</v>
      </c>
      <c r="D628" s="2">
        <v>82841102</v>
      </c>
      <c r="E628" t="s">
        <v>51</v>
      </c>
      <c r="F628" s="3">
        <v>12383</v>
      </c>
      <c r="G628">
        <v>20190202</v>
      </c>
      <c r="H628" s="4">
        <v>543</v>
      </c>
      <c r="I628">
        <v>286625</v>
      </c>
      <c r="J628" s="5">
        <v>332</v>
      </c>
      <c r="K628" t="s">
        <v>37</v>
      </c>
      <c r="L628" t="s">
        <v>52</v>
      </c>
      <c r="M628" t="s">
        <v>53</v>
      </c>
      <c r="N628" s="5">
        <v>62</v>
      </c>
      <c r="O628" s="5">
        <v>15017</v>
      </c>
      <c r="P628" t="s">
        <v>275</v>
      </c>
      <c r="Q628" t="s">
        <v>55</v>
      </c>
      <c r="R628" t="s">
        <v>42</v>
      </c>
      <c r="S628" t="s">
        <v>859</v>
      </c>
      <c r="T628" t="s">
        <v>44</v>
      </c>
      <c r="U628" t="s">
        <v>45</v>
      </c>
      <c r="V628">
        <v>0</v>
      </c>
      <c r="W628">
        <v>2019</v>
      </c>
      <c r="X628" t="s">
        <v>232</v>
      </c>
      <c r="Y628" t="s">
        <v>47</v>
      </c>
      <c r="Z628" t="s">
        <v>58</v>
      </c>
      <c r="AA628" t="s">
        <v>47</v>
      </c>
      <c r="AB628" t="s">
        <v>47</v>
      </c>
    </row>
    <row r="629" spans="1:28" x14ac:dyDescent="0.25">
      <c r="A629" t="s">
        <v>32</v>
      </c>
      <c r="B629" t="s">
        <v>33</v>
      </c>
      <c r="C629" t="s">
        <v>114</v>
      </c>
      <c r="D629" s="2">
        <v>83622105</v>
      </c>
      <c r="E629" t="s">
        <v>51</v>
      </c>
      <c r="F629" s="3">
        <v>6355</v>
      </c>
      <c r="G629">
        <v>20190202</v>
      </c>
      <c r="H629" s="4">
        <v>1434</v>
      </c>
      <c r="I629">
        <v>287731</v>
      </c>
      <c r="J629" s="5">
        <v>1176</v>
      </c>
      <c r="K629" t="s">
        <v>37</v>
      </c>
      <c r="L629" t="s">
        <v>52</v>
      </c>
      <c r="M629" t="s">
        <v>53</v>
      </c>
      <c r="N629" s="5">
        <v>43</v>
      </c>
      <c r="O629" s="5">
        <v>50568</v>
      </c>
      <c r="P629" t="s">
        <v>264</v>
      </c>
      <c r="Q629" t="s">
        <v>55</v>
      </c>
      <c r="R629" t="s">
        <v>42</v>
      </c>
      <c r="S629" t="s">
        <v>860</v>
      </c>
      <c r="T629" t="s">
        <v>44</v>
      </c>
      <c r="U629" t="s">
        <v>45</v>
      </c>
      <c r="V629">
        <v>43665416</v>
      </c>
      <c r="W629">
        <v>2019</v>
      </c>
      <c r="X629" t="s">
        <v>232</v>
      </c>
      <c r="Y629" t="s">
        <v>47</v>
      </c>
      <c r="Z629" t="s">
        <v>58</v>
      </c>
      <c r="AA629" t="s">
        <v>47</v>
      </c>
      <c r="AB629" t="s">
        <v>255</v>
      </c>
    </row>
    <row r="630" spans="1:28" x14ac:dyDescent="0.25">
      <c r="A630" t="s">
        <v>32</v>
      </c>
      <c r="B630" t="s">
        <v>33</v>
      </c>
      <c r="C630" t="s">
        <v>70</v>
      </c>
      <c r="D630" s="2">
        <v>83622106</v>
      </c>
      <c r="E630" t="s">
        <v>51</v>
      </c>
      <c r="F630" s="3">
        <v>8239</v>
      </c>
      <c r="G630">
        <v>20190202</v>
      </c>
      <c r="H630" s="4">
        <v>2327</v>
      </c>
      <c r="I630">
        <v>288286</v>
      </c>
      <c r="J630" s="5">
        <v>1123</v>
      </c>
      <c r="K630" t="s">
        <v>37</v>
      </c>
      <c r="L630" t="s">
        <v>52</v>
      </c>
      <c r="M630" t="s">
        <v>53</v>
      </c>
      <c r="N630" s="5">
        <v>13</v>
      </c>
      <c r="O630" s="5">
        <v>14599</v>
      </c>
      <c r="P630" t="s">
        <v>275</v>
      </c>
      <c r="Q630" t="s">
        <v>55</v>
      </c>
      <c r="R630" t="s">
        <v>56</v>
      </c>
      <c r="S630" t="s">
        <v>861</v>
      </c>
      <c r="T630" t="s">
        <v>44</v>
      </c>
      <c r="U630" t="s">
        <v>45</v>
      </c>
      <c r="V630">
        <v>31424211</v>
      </c>
      <c r="W630">
        <v>2019</v>
      </c>
      <c r="X630" t="s">
        <v>232</v>
      </c>
      <c r="Y630" t="s">
        <v>47</v>
      </c>
      <c r="Z630" t="s">
        <v>58</v>
      </c>
      <c r="AA630" t="s">
        <v>47</v>
      </c>
      <c r="AB630" t="s">
        <v>255</v>
      </c>
    </row>
    <row r="631" spans="1:28" x14ac:dyDescent="0.25">
      <c r="A631" t="s">
        <v>32</v>
      </c>
      <c r="B631" t="s">
        <v>72</v>
      </c>
      <c r="C631" t="s">
        <v>73</v>
      </c>
      <c r="D631" s="2">
        <v>182222103</v>
      </c>
      <c r="E631" t="s">
        <v>51</v>
      </c>
      <c r="F631" s="3">
        <v>6743</v>
      </c>
      <c r="G631">
        <v>20190202</v>
      </c>
      <c r="H631" s="4">
        <v>242</v>
      </c>
      <c r="I631">
        <v>286104</v>
      </c>
      <c r="J631" s="5">
        <v>844</v>
      </c>
      <c r="K631" t="s">
        <v>37</v>
      </c>
      <c r="L631" t="s">
        <v>52</v>
      </c>
      <c r="M631" t="s">
        <v>53</v>
      </c>
      <c r="N631" s="5">
        <v>35</v>
      </c>
      <c r="O631" s="5">
        <v>29540</v>
      </c>
      <c r="P631" t="s">
        <v>283</v>
      </c>
      <c r="Q631" t="s">
        <v>55</v>
      </c>
      <c r="R631" t="s">
        <v>42</v>
      </c>
      <c r="S631" t="s">
        <v>862</v>
      </c>
      <c r="T631" t="s">
        <v>44</v>
      </c>
      <c r="U631" t="s">
        <v>45</v>
      </c>
      <c r="V631">
        <v>31424211</v>
      </c>
      <c r="W631">
        <v>2019</v>
      </c>
      <c r="X631" t="s">
        <v>232</v>
      </c>
      <c r="Y631" t="s">
        <v>47</v>
      </c>
      <c r="Z631" t="s">
        <v>58</v>
      </c>
      <c r="AA631" t="s">
        <v>47</v>
      </c>
      <c r="AB631" t="s">
        <v>255</v>
      </c>
    </row>
    <row r="632" spans="1:28" x14ac:dyDescent="0.25">
      <c r="A632" t="s">
        <v>32</v>
      </c>
      <c r="B632" t="s">
        <v>72</v>
      </c>
      <c r="C632" t="s">
        <v>563</v>
      </c>
      <c r="D632" s="2">
        <v>182222104</v>
      </c>
      <c r="E632" t="s">
        <v>51</v>
      </c>
      <c r="F632" s="3">
        <v>2811</v>
      </c>
      <c r="G632">
        <v>20190202</v>
      </c>
      <c r="H632" s="4">
        <v>55</v>
      </c>
      <c r="I632">
        <v>286920</v>
      </c>
      <c r="J632" s="5">
        <v>3747</v>
      </c>
      <c r="K632" t="s">
        <v>37</v>
      </c>
      <c r="L632" t="s">
        <v>52</v>
      </c>
      <c r="M632" t="s">
        <v>59</v>
      </c>
      <c r="N632" s="5">
        <v>19</v>
      </c>
      <c r="O632" s="5">
        <v>71193</v>
      </c>
      <c r="P632" t="s">
        <v>283</v>
      </c>
      <c r="Q632" t="s">
        <v>681</v>
      </c>
      <c r="R632" t="s">
        <v>42</v>
      </c>
      <c r="S632" t="s">
        <v>863</v>
      </c>
      <c r="T632" t="s">
        <v>44</v>
      </c>
      <c r="U632" t="s">
        <v>45</v>
      </c>
      <c r="V632">
        <v>0</v>
      </c>
      <c r="W632">
        <v>2019</v>
      </c>
      <c r="X632" t="s">
        <v>232</v>
      </c>
      <c r="Y632" t="s">
        <v>47</v>
      </c>
      <c r="Z632" t="s">
        <v>76</v>
      </c>
      <c r="AA632" t="s">
        <v>47</v>
      </c>
      <c r="AB632" t="s">
        <v>255</v>
      </c>
    </row>
    <row r="633" spans="1:28" x14ac:dyDescent="0.25">
      <c r="A633" t="s">
        <v>32</v>
      </c>
      <c r="B633" t="s">
        <v>72</v>
      </c>
      <c r="C633" t="s">
        <v>864</v>
      </c>
      <c r="D633" s="2">
        <v>182222105</v>
      </c>
      <c r="E633" t="s">
        <v>51</v>
      </c>
      <c r="F633" s="3">
        <v>6029</v>
      </c>
      <c r="G633">
        <v>20190202</v>
      </c>
      <c r="H633" s="4">
        <v>437</v>
      </c>
      <c r="I633">
        <v>286379</v>
      </c>
      <c r="J633" s="5">
        <v>3581</v>
      </c>
      <c r="K633" t="s">
        <v>37</v>
      </c>
      <c r="L633" t="s">
        <v>52</v>
      </c>
      <c r="M633" t="s">
        <v>53</v>
      </c>
      <c r="N633" s="5">
        <v>111</v>
      </c>
      <c r="O633" s="5">
        <v>89931</v>
      </c>
      <c r="P633" t="s">
        <v>283</v>
      </c>
      <c r="Q633" t="s">
        <v>55</v>
      </c>
      <c r="R633" t="s">
        <v>42</v>
      </c>
      <c r="S633" t="s">
        <v>865</v>
      </c>
      <c r="T633" t="s">
        <v>44</v>
      </c>
      <c r="U633" t="s">
        <v>45</v>
      </c>
      <c r="V633">
        <v>31424211</v>
      </c>
      <c r="W633">
        <v>2019</v>
      </c>
      <c r="X633" t="s">
        <v>232</v>
      </c>
      <c r="Y633" t="s">
        <v>47</v>
      </c>
      <c r="Z633" t="s">
        <v>58</v>
      </c>
      <c r="AA633" t="s">
        <v>47</v>
      </c>
      <c r="AB633" t="s">
        <v>255</v>
      </c>
    </row>
    <row r="634" spans="1:28" x14ac:dyDescent="0.25">
      <c r="A634" t="s">
        <v>32</v>
      </c>
      <c r="B634" t="s">
        <v>72</v>
      </c>
      <c r="C634" t="s">
        <v>447</v>
      </c>
      <c r="D634" s="2">
        <v>182291101</v>
      </c>
      <c r="E634" t="s">
        <v>51</v>
      </c>
      <c r="F634" s="3">
        <v>2283</v>
      </c>
      <c r="G634">
        <v>20190202</v>
      </c>
      <c r="H634" s="4">
        <v>338</v>
      </c>
      <c r="I634">
        <v>286281</v>
      </c>
      <c r="J634" s="5">
        <v>1847</v>
      </c>
      <c r="K634" t="s">
        <v>37</v>
      </c>
      <c r="L634" t="s">
        <v>52</v>
      </c>
      <c r="M634" t="s">
        <v>53</v>
      </c>
      <c r="N634" s="5">
        <v>383</v>
      </c>
      <c r="O634" s="5">
        <v>707401</v>
      </c>
      <c r="P634" t="s">
        <v>283</v>
      </c>
      <c r="Q634" t="s">
        <v>55</v>
      </c>
      <c r="R634" t="s">
        <v>42</v>
      </c>
      <c r="S634" t="s">
        <v>866</v>
      </c>
      <c r="T634" t="s">
        <v>44</v>
      </c>
      <c r="U634" t="s">
        <v>45</v>
      </c>
      <c r="V634">
        <v>0</v>
      </c>
      <c r="W634">
        <v>2019</v>
      </c>
      <c r="X634" t="s">
        <v>232</v>
      </c>
      <c r="Y634" t="s">
        <v>47</v>
      </c>
      <c r="Z634" t="s">
        <v>76</v>
      </c>
      <c r="AA634" t="s">
        <v>47</v>
      </c>
      <c r="AB634" t="s">
        <v>255</v>
      </c>
    </row>
    <row r="635" spans="1:28" x14ac:dyDescent="0.25">
      <c r="A635" t="s">
        <v>32</v>
      </c>
      <c r="B635" t="s">
        <v>33</v>
      </c>
      <c r="C635" t="s">
        <v>447</v>
      </c>
      <c r="D635" s="2">
        <v>182291101</v>
      </c>
      <c r="E635" t="s">
        <v>51</v>
      </c>
      <c r="F635" s="3">
        <v>9302</v>
      </c>
      <c r="G635">
        <v>20190202</v>
      </c>
      <c r="H635" s="4">
        <v>1306</v>
      </c>
      <c r="I635">
        <v>287423</v>
      </c>
      <c r="J635" s="5">
        <v>2931</v>
      </c>
      <c r="K635" t="s">
        <v>37</v>
      </c>
      <c r="L635" t="s">
        <v>52</v>
      </c>
      <c r="M635" t="s">
        <v>53</v>
      </c>
      <c r="N635" s="5">
        <v>98</v>
      </c>
      <c r="O635" s="5">
        <v>287238</v>
      </c>
      <c r="P635" t="s">
        <v>867</v>
      </c>
      <c r="Q635" t="s">
        <v>55</v>
      </c>
      <c r="R635" t="s">
        <v>42</v>
      </c>
      <c r="S635" t="s">
        <v>868</v>
      </c>
      <c r="T635" t="s">
        <v>44</v>
      </c>
      <c r="U635" t="s">
        <v>45</v>
      </c>
      <c r="V635">
        <v>43665416</v>
      </c>
      <c r="W635">
        <v>2019</v>
      </c>
      <c r="X635" t="s">
        <v>232</v>
      </c>
      <c r="Y635" t="s">
        <v>47</v>
      </c>
      <c r="Z635" t="s">
        <v>58</v>
      </c>
      <c r="AA635" t="s">
        <v>47</v>
      </c>
      <c r="AB635" t="s">
        <v>255</v>
      </c>
    </row>
    <row r="636" spans="1:28" x14ac:dyDescent="0.25">
      <c r="A636" t="s">
        <v>32</v>
      </c>
      <c r="B636" t="s">
        <v>72</v>
      </c>
      <c r="C636" t="s">
        <v>447</v>
      </c>
      <c r="D636" s="2">
        <v>182291101</v>
      </c>
      <c r="E636" t="s">
        <v>35</v>
      </c>
      <c r="F636" s="3">
        <v>2654</v>
      </c>
      <c r="G636">
        <v>20190202</v>
      </c>
      <c r="H636" s="4">
        <v>1702</v>
      </c>
      <c r="I636">
        <v>287895</v>
      </c>
      <c r="J636" s="5">
        <v>1602</v>
      </c>
      <c r="K636" t="s">
        <v>37</v>
      </c>
      <c r="L636" t="s">
        <v>52</v>
      </c>
      <c r="M636" t="s">
        <v>53</v>
      </c>
      <c r="N636" s="5">
        <v>17</v>
      </c>
      <c r="O636" s="5">
        <v>26675</v>
      </c>
      <c r="P636" t="s">
        <v>644</v>
      </c>
      <c r="Q636" t="s">
        <v>55</v>
      </c>
      <c r="R636" t="s">
        <v>42</v>
      </c>
      <c r="S636" t="s">
        <v>869</v>
      </c>
      <c r="T636" t="s">
        <v>44</v>
      </c>
      <c r="U636" t="s">
        <v>45</v>
      </c>
      <c r="V636">
        <v>0</v>
      </c>
      <c r="W636">
        <v>2019</v>
      </c>
      <c r="X636" t="s">
        <v>232</v>
      </c>
      <c r="Y636" t="s">
        <v>47</v>
      </c>
      <c r="Z636" t="s">
        <v>58</v>
      </c>
      <c r="AA636" t="s">
        <v>47</v>
      </c>
      <c r="AB636" t="s">
        <v>255</v>
      </c>
    </row>
    <row r="637" spans="1:28" x14ac:dyDescent="0.25">
      <c r="A637" t="s">
        <v>32</v>
      </c>
      <c r="B637" t="s">
        <v>72</v>
      </c>
      <c r="C637" t="s">
        <v>165</v>
      </c>
      <c r="D637" s="2">
        <v>182291102</v>
      </c>
      <c r="E637" t="s">
        <v>557</v>
      </c>
      <c r="F637" s="3">
        <v>411370744360</v>
      </c>
      <c r="G637">
        <v>20190202</v>
      </c>
      <c r="H637" s="4">
        <v>1315</v>
      </c>
      <c r="I637">
        <v>287507</v>
      </c>
      <c r="J637" s="5">
        <v>1900</v>
      </c>
      <c r="K637" t="s">
        <v>37</v>
      </c>
      <c r="L637" t="s">
        <v>52</v>
      </c>
      <c r="M637" t="s">
        <v>53</v>
      </c>
      <c r="N637" s="5">
        <v>6</v>
      </c>
      <c r="O637" s="5">
        <v>9525</v>
      </c>
      <c r="P637" t="s">
        <v>411</v>
      </c>
      <c r="Q637" t="s">
        <v>68</v>
      </c>
      <c r="R637" t="s">
        <v>42</v>
      </c>
      <c r="S637" t="s">
        <v>870</v>
      </c>
      <c r="T637" t="s">
        <v>44</v>
      </c>
      <c r="U637" t="s">
        <v>45</v>
      </c>
      <c r="V637">
        <v>0</v>
      </c>
      <c r="W637">
        <v>2019</v>
      </c>
      <c r="X637" t="s">
        <v>232</v>
      </c>
      <c r="Y637" t="s">
        <v>47</v>
      </c>
      <c r="Z637" t="s">
        <v>58</v>
      </c>
      <c r="AA637" t="s">
        <v>47</v>
      </c>
      <c r="AB637" t="s">
        <v>255</v>
      </c>
    </row>
    <row r="638" spans="1:28" x14ac:dyDescent="0.25">
      <c r="A638" t="s">
        <v>32</v>
      </c>
      <c r="B638" t="s">
        <v>72</v>
      </c>
      <c r="C638" t="s">
        <v>165</v>
      </c>
      <c r="D638" s="2">
        <v>182291102</v>
      </c>
      <c r="E638" t="s">
        <v>35</v>
      </c>
      <c r="F638" s="3">
        <v>2010</v>
      </c>
      <c r="G638">
        <v>20190202</v>
      </c>
      <c r="H638" s="4">
        <v>357</v>
      </c>
      <c r="I638">
        <v>287686</v>
      </c>
      <c r="J638" s="5">
        <v>2807</v>
      </c>
      <c r="K638" t="s">
        <v>37</v>
      </c>
      <c r="L638" t="s">
        <v>52</v>
      </c>
      <c r="M638" t="s">
        <v>53</v>
      </c>
      <c r="N638" s="5">
        <v>104</v>
      </c>
      <c r="O638" s="5">
        <v>160135</v>
      </c>
      <c r="P638" t="s">
        <v>871</v>
      </c>
      <c r="Q638" t="s">
        <v>55</v>
      </c>
      <c r="R638" t="s">
        <v>42</v>
      </c>
      <c r="S638" t="s">
        <v>872</v>
      </c>
      <c r="T638" t="s">
        <v>44</v>
      </c>
      <c r="U638" t="s">
        <v>45</v>
      </c>
      <c r="V638">
        <v>31424211</v>
      </c>
      <c r="W638">
        <v>2019</v>
      </c>
      <c r="X638" t="s">
        <v>232</v>
      </c>
      <c r="Y638" t="s">
        <v>47</v>
      </c>
      <c r="Z638" t="s">
        <v>58</v>
      </c>
      <c r="AA638" t="s">
        <v>47</v>
      </c>
      <c r="AB638" t="s">
        <v>255</v>
      </c>
    </row>
    <row r="639" spans="1:28" x14ac:dyDescent="0.25">
      <c r="A639" t="s">
        <v>32</v>
      </c>
      <c r="B639" t="s">
        <v>72</v>
      </c>
      <c r="C639" t="s">
        <v>165</v>
      </c>
      <c r="D639" s="2">
        <v>182291102</v>
      </c>
      <c r="E639" t="s">
        <v>51</v>
      </c>
      <c r="F639" s="3">
        <v>8937</v>
      </c>
      <c r="G639">
        <v>20190202</v>
      </c>
      <c r="H639" s="4">
        <v>258</v>
      </c>
      <c r="I639">
        <v>286135</v>
      </c>
      <c r="J639" s="5">
        <v>2199</v>
      </c>
      <c r="K639" t="s">
        <v>37</v>
      </c>
      <c r="L639" t="s">
        <v>52</v>
      </c>
      <c r="M639" t="s">
        <v>53</v>
      </c>
      <c r="N639" s="5">
        <v>48</v>
      </c>
      <c r="O639" s="5">
        <v>52824</v>
      </c>
      <c r="P639" t="s">
        <v>283</v>
      </c>
      <c r="Q639" t="s">
        <v>55</v>
      </c>
      <c r="R639" t="s">
        <v>42</v>
      </c>
      <c r="S639" t="s">
        <v>873</v>
      </c>
      <c r="T639" t="s">
        <v>44</v>
      </c>
      <c r="U639" t="s">
        <v>45</v>
      </c>
      <c r="V639">
        <v>43665408</v>
      </c>
      <c r="W639">
        <v>2019</v>
      </c>
      <c r="X639" t="s">
        <v>232</v>
      </c>
      <c r="Y639" t="s">
        <v>47</v>
      </c>
      <c r="Z639" t="s">
        <v>76</v>
      </c>
      <c r="AA639" t="s">
        <v>47</v>
      </c>
      <c r="AB639" t="s">
        <v>255</v>
      </c>
    </row>
    <row r="640" spans="1:28" x14ac:dyDescent="0.25">
      <c r="A640" t="s">
        <v>32</v>
      </c>
      <c r="B640" t="s">
        <v>33</v>
      </c>
      <c r="C640" t="s">
        <v>77</v>
      </c>
      <c r="D640" s="2">
        <v>182941101</v>
      </c>
      <c r="E640" t="s">
        <v>51</v>
      </c>
      <c r="F640" s="3">
        <v>637</v>
      </c>
      <c r="G640">
        <v>20190202</v>
      </c>
      <c r="H640" s="4">
        <v>2</v>
      </c>
      <c r="I640">
        <v>285892</v>
      </c>
      <c r="J640" s="5">
        <v>1050</v>
      </c>
      <c r="K640" t="s">
        <v>37</v>
      </c>
      <c r="L640" t="s">
        <v>52</v>
      </c>
      <c r="M640" t="s">
        <v>53</v>
      </c>
      <c r="N640" s="5">
        <v>72</v>
      </c>
      <c r="O640" s="5">
        <v>75600</v>
      </c>
      <c r="P640" t="s">
        <v>268</v>
      </c>
      <c r="Q640" t="s">
        <v>55</v>
      </c>
      <c r="R640" t="s">
        <v>42</v>
      </c>
      <c r="S640" t="s">
        <v>874</v>
      </c>
      <c r="T640" t="s">
        <v>44</v>
      </c>
      <c r="U640" t="s">
        <v>45</v>
      </c>
      <c r="V640">
        <v>0</v>
      </c>
      <c r="W640">
        <v>2019</v>
      </c>
      <c r="X640" t="s">
        <v>232</v>
      </c>
      <c r="Y640" t="s">
        <v>47</v>
      </c>
      <c r="Z640" t="s">
        <v>58</v>
      </c>
      <c r="AA640" t="s">
        <v>47</v>
      </c>
      <c r="AB640" t="s">
        <v>255</v>
      </c>
    </row>
    <row r="641" spans="1:28" x14ac:dyDescent="0.25">
      <c r="A641" t="s">
        <v>32</v>
      </c>
      <c r="B641" t="s">
        <v>72</v>
      </c>
      <c r="C641" t="s">
        <v>77</v>
      </c>
      <c r="D641" s="2">
        <v>182941101</v>
      </c>
      <c r="E641" t="s">
        <v>51</v>
      </c>
      <c r="F641" s="3">
        <v>2181</v>
      </c>
      <c r="G641">
        <v>20190202</v>
      </c>
      <c r="H641" s="4">
        <v>103</v>
      </c>
      <c r="I641">
        <v>285962</v>
      </c>
      <c r="J641" s="5">
        <v>2331</v>
      </c>
      <c r="K641" t="s">
        <v>37</v>
      </c>
      <c r="L641" t="s">
        <v>52</v>
      </c>
      <c r="M641" t="s">
        <v>53</v>
      </c>
      <c r="N641" s="5">
        <v>82</v>
      </c>
      <c r="O641" s="5">
        <v>77094</v>
      </c>
      <c r="P641" t="s">
        <v>283</v>
      </c>
      <c r="Q641" t="s">
        <v>55</v>
      </c>
      <c r="R641" t="s">
        <v>42</v>
      </c>
      <c r="S641" t="s">
        <v>875</v>
      </c>
      <c r="T641" t="s">
        <v>44</v>
      </c>
      <c r="U641" t="s">
        <v>45</v>
      </c>
      <c r="V641">
        <v>0</v>
      </c>
      <c r="W641">
        <v>2019</v>
      </c>
      <c r="X641" t="s">
        <v>232</v>
      </c>
      <c r="Y641" t="s">
        <v>47</v>
      </c>
      <c r="Z641" t="s">
        <v>58</v>
      </c>
      <c r="AA641" t="s">
        <v>47</v>
      </c>
      <c r="AB641" t="s">
        <v>255</v>
      </c>
    </row>
    <row r="642" spans="1:28" x14ac:dyDescent="0.25">
      <c r="A642" t="s">
        <v>32</v>
      </c>
      <c r="B642" t="s">
        <v>72</v>
      </c>
      <c r="C642" t="s">
        <v>77</v>
      </c>
      <c r="D642" s="2">
        <v>182941101</v>
      </c>
      <c r="E642" t="s">
        <v>51</v>
      </c>
      <c r="F642" s="3">
        <v>40411</v>
      </c>
      <c r="G642">
        <v>20190202</v>
      </c>
      <c r="H642" s="4">
        <v>243</v>
      </c>
      <c r="I642">
        <v>286316</v>
      </c>
      <c r="J642" s="5">
        <v>1149</v>
      </c>
      <c r="K642" t="s">
        <v>37</v>
      </c>
      <c r="L642" t="s">
        <v>52</v>
      </c>
      <c r="M642" t="s">
        <v>53</v>
      </c>
      <c r="N642" s="5">
        <v>70</v>
      </c>
      <c r="O642" s="5">
        <v>70861</v>
      </c>
      <c r="P642" t="s">
        <v>283</v>
      </c>
      <c r="Q642" t="s">
        <v>55</v>
      </c>
      <c r="R642" t="s">
        <v>42</v>
      </c>
      <c r="S642" t="s">
        <v>876</v>
      </c>
      <c r="T642" t="s">
        <v>44</v>
      </c>
      <c r="U642" t="s">
        <v>45</v>
      </c>
      <c r="V642">
        <v>0</v>
      </c>
      <c r="W642">
        <v>2019</v>
      </c>
      <c r="X642" t="s">
        <v>232</v>
      </c>
      <c r="Y642" t="s">
        <v>47</v>
      </c>
      <c r="Z642" t="s">
        <v>76</v>
      </c>
      <c r="AA642" t="s">
        <v>47</v>
      </c>
      <c r="AB642" t="s">
        <v>255</v>
      </c>
    </row>
    <row r="643" spans="1:28" x14ac:dyDescent="0.25">
      <c r="A643" t="s">
        <v>32</v>
      </c>
      <c r="B643" t="s">
        <v>33</v>
      </c>
      <c r="C643" t="s">
        <v>77</v>
      </c>
      <c r="D643" s="2">
        <v>182941101</v>
      </c>
      <c r="E643" t="s">
        <v>51</v>
      </c>
      <c r="F643" s="3">
        <v>1279</v>
      </c>
      <c r="G643">
        <v>20190202</v>
      </c>
      <c r="H643" s="4">
        <v>834</v>
      </c>
      <c r="I643">
        <v>286973</v>
      </c>
      <c r="J643" s="5">
        <v>3086</v>
      </c>
      <c r="K643" t="s">
        <v>37</v>
      </c>
      <c r="L643" t="s">
        <v>52</v>
      </c>
      <c r="M643" t="s">
        <v>53</v>
      </c>
      <c r="N643" s="5">
        <v>5</v>
      </c>
      <c r="O643" s="5">
        <v>15430</v>
      </c>
      <c r="P643" t="s">
        <v>268</v>
      </c>
      <c r="Q643" t="s">
        <v>55</v>
      </c>
      <c r="R643" t="s">
        <v>42</v>
      </c>
      <c r="S643" t="s">
        <v>877</v>
      </c>
      <c r="T643" t="s">
        <v>44</v>
      </c>
      <c r="U643" t="s">
        <v>45</v>
      </c>
      <c r="V643">
        <v>0</v>
      </c>
      <c r="W643">
        <v>2019</v>
      </c>
      <c r="X643" t="s">
        <v>232</v>
      </c>
      <c r="Y643" t="s">
        <v>47</v>
      </c>
      <c r="Z643" t="s">
        <v>76</v>
      </c>
      <c r="AA643" t="s">
        <v>47</v>
      </c>
      <c r="AB643" t="s">
        <v>255</v>
      </c>
    </row>
    <row r="644" spans="1:28" x14ac:dyDescent="0.25">
      <c r="A644" t="s">
        <v>32</v>
      </c>
      <c r="B644" t="s">
        <v>72</v>
      </c>
      <c r="C644" t="s">
        <v>389</v>
      </c>
      <c r="D644" s="2">
        <v>182941102</v>
      </c>
      <c r="E644" t="s">
        <v>35</v>
      </c>
      <c r="F644" s="3">
        <v>2012</v>
      </c>
      <c r="G644">
        <v>20190202</v>
      </c>
      <c r="H644" s="4">
        <v>322</v>
      </c>
      <c r="I644">
        <v>286174</v>
      </c>
      <c r="J644" s="5">
        <v>4108</v>
      </c>
      <c r="K644" t="s">
        <v>37</v>
      </c>
      <c r="L644" t="s">
        <v>38</v>
      </c>
      <c r="M644" t="s">
        <v>266</v>
      </c>
      <c r="N644" s="5">
        <v>441</v>
      </c>
      <c r="O644" s="5">
        <v>1790658</v>
      </c>
      <c r="P644" t="s">
        <v>268</v>
      </c>
      <c r="Q644" t="s">
        <v>68</v>
      </c>
      <c r="R644" t="s">
        <v>42</v>
      </c>
      <c r="S644" t="s">
        <v>878</v>
      </c>
      <c r="T644" t="s">
        <v>44</v>
      </c>
      <c r="U644" t="s">
        <v>45</v>
      </c>
      <c r="V644">
        <v>0</v>
      </c>
      <c r="W644">
        <v>2019</v>
      </c>
      <c r="X644" t="s">
        <v>232</v>
      </c>
      <c r="Y644" t="s">
        <v>47</v>
      </c>
      <c r="Z644" t="s">
        <v>58</v>
      </c>
      <c r="AA644" t="s">
        <v>47</v>
      </c>
      <c r="AB644" t="s">
        <v>255</v>
      </c>
    </row>
    <row r="645" spans="1:28" x14ac:dyDescent="0.25">
      <c r="A645" t="s">
        <v>32</v>
      </c>
      <c r="B645" t="s">
        <v>33</v>
      </c>
      <c r="C645" t="s">
        <v>325</v>
      </c>
      <c r="D645" s="2">
        <v>83252106</v>
      </c>
      <c r="E645" t="s">
        <v>35</v>
      </c>
      <c r="F645" s="3">
        <v>5178</v>
      </c>
      <c r="G645">
        <v>20190202</v>
      </c>
      <c r="H645" s="4">
        <v>425</v>
      </c>
      <c r="I645">
        <v>286360</v>
      </c>
      <c r="J645" s="5">
        <v>415</v>
      </c>
      <c r="K645" t="s">
        <v>37</v>
      </c>
      <c r="L645" t="s">
        <v>52</v>
      </c>
      <c r="M645" t="s">
        <v>59</v>
      </c>
      <c r="N645" s="5">
        <v>267</v>
      </c>
      <c r="O645" s="5">
        <v>110805</v>
      </c>
      <c r="P645" t="s">
        <v>264</v>
      </c>
      <c r="Q645" t="s">
        <v>55</v>
      </c>
      <c r="R645" t="s">
        <v>42</v>
      </c>
      <c r="S645" t="s">
        <v>879</v>
      </c>
      <c r="T645" t="s">
        <v>44</v>
      </c>
      <c r="U645" t="s">
        <v>45</v>
      </c>
      <c r="V645">
        <v>0</v>
      </c>
      <c r="W645">
        <v>2019</v>
      </c>
      <c r="X645" t="s">
        <v>232</v>
      </c>
      <c r="Y645" t="s">
        <v>47</v>
      </c>
      <c r="Z645" t="s">
        <v>58</v>
      </c>
      <c r="AA645" t="s">
        <v>47</v>
      </c>
      <c r="AB645" t="s">
        <v>255</v>
      </c>
    </row>
    <row r="646" spans="1:28" x14ac:dyDescent="0.25">
      <c r="A646" t="s">
        <v>32</v>
      </c>
      <c r="B646" t="s">
        <v>33</v>
      </c>
      <c r="C646" t="s">
        <v>325</v>
      </c>
      <c r="D646" s="2">
        <v>83252106</v>
      </c>
      <c r="E646" t="s">
        <v>51</v>
      </c>
      <c r="F646" s="3">
        <v>8351</v>
      </c>
      <c r="G646">
        <v>20190202</v>
      </c>
      <c r="H646" s="4">
        <v>1804</v>
      </c>
      <c r="I646">
        <v>288221</v>
      </c>
      <c r="J646" s="5">
        <v>1189</v>
      </c>
      <c r="K646" t="s">
        <v>37</v>
      </c>
      <c r="L646" t="s">
        <v>52</v>
      </c>
      <c r="M646" t="s">
        <v>53</v>
      </c>
      <c r="N646" s="5">
        <v>9</v>
      </c>
      <c r="O646" s="5">
        <v>10701</v>
      </c>
      <c r="P646" t="s">
        <v>275</v>
      </c>
      <c r="Q646" t="s">
        <v>55</v>
      </c>
      <c r="R646" t="s">
        <v>42</v>
      </c>
      <c r="S646" t="s">
        <v>880</v>
      </c>
      <c r="T646" t="s">
        <v>44</v>
      </c>
      <c r="U646" t="s">
        <v>45</v>
      </c>
      <c r="V646">
        <v>0</v>
      </c>
      <c r="W646">
        <v>2019</v>
      </c>
      <c r="X646" t="s">
        <v>232</v>
      </c>
      <c r="Y646" t="s">
        <v>47</v>
      </c>
      <c r="Z646" t="s">
        <v>58</v>
      </c>
      <c r="AA646" t="s">
        <v>47</v>
      </c>
      <c r="AB646" t="s">
        <v>255</v>
      </c>
    </row>
    <row r="647" spans="1:28" x14ac:dyDescent="0.25">
      <c r="A647" t="s">
        <v>32</v>
      </c>
      <c r="B647" t="s">
        <v>33</v>
      </c>
      <c r="C647" t="s">
        <v>79</v>
      </c>
      <c r="D647" s="2">
        <v>82931101</v>
      </c>
      <c r="E647" t="s">
        <v>401</v>
      </c>
      <c r="F647" s="3">
        <v>5401</v>
      </c>
      <c r="G647">
        <v>20190202</v>
      </c>
      <c r="H647" s="4">
        <v>1411</v>
      </c>
      <c r="I647">
        <v>287808</v>
      </c>
      <c r="J647" s="5">
        <v>1207</v>
      </c>
      <c r="K647" t="s">
        <v>37</v>
      </c>
      <c r="L647" t="s">
        <v>52</v>
      </c>
      <c r="M647" t="s">
        <v>53</v>
      </c>
      <c r="N647" s="5">
        <v>69</v>
      </c>
      <c r="O647" s="5">
        <v>13657</v>
      </c>
      <c r="P647" t="s">
        <v>881</v>
      </c>
      <c r="Q647" t="s">
        <v>55</v>
      </c>
      <c r="R647" t="s">
        <v>42</v>
      </c>
      <c r="S647" t="s">
        <v>882</v>
      </c>
      <c r="T647" t="s">
        <v>44</v>
      </c>
      <c r="U647" t="s">
        <v>45</v>
      </c>
      <c r="V647">
        <v>0</v>
      </c>
      <c r="W647">
        <v>2019</v>
      </c>
      <c r="X647" t="s">
        <v>232</v>
      </c>
      <c r="Y647" t="s">
        <v>47</v>
      </c>
      <c r="Z647" t="s">
        <v>58</v>
      </c>
      <c r="AA647" t="s">
        <v>47</v>
      </c>
      <c r="AB647" t="s">
        <v>255</v>
      </c>
    </row>
    <row r="648" spans="1:28" x14ac:dyDescent="0.25">
      <c r="A648" t="s">
        <v>32</v>
      </c>
      <c r="B648" t="s">
        <v>33</v>
      </c>
      <c r="C648" t="s">
        <v>83</v>
      </c>
      <c r="D648" s="2">
        <v>83500401</v>
      </c>
      <c r="E648" t="s">
        <v>250</v>
      </c>
      <c r="F648" s="3" t="s">
        <v>883</v>
      </c>
      <c r="G648">
        <v>20190202</v>
      </c>
      <c r="H648" s="4">
        <v>1714</v>
      </c>
      <c r="I648">
        <v>287911</v>
      </c>
      <c r="J648" s="5">
        <v>1103</v>
      </c>
      <c r="K648" t="s">
        <v>37</v>
      </c>
      <c r="L648" t="s">
        <v>52</v>
      </c>
      <c r="M648" t="s">
        <v>53</v>
      </c>
      <c r="N648" s="5">
        <v>7</v>
      </c>
      <c r="O648" s="5">
        <v>7721</v>
      </c>
      <c r="P648" t="s">
        <v>275</v>
      </c>
      <c r="Q648" t="s">
        <v>55</v>
      </c>
      <c r="R648" t="s">
        <v>42</v>
      </c>
      <c r="S648" t="s">
        <v>884</v>
      </c>
      <c r="T648" t="s">
        <v>44</v>
      </c>
      <c r="U648" t="s">
        <v>45</v>
      </c>
      <c r="V648">
        <v>0</v>
      </c>
      <c r="W648">
        <v>2019</v>
      </c>
      <c r="X648" t="s">
        <v>232</v>
      </c>
      <c r="Y648" t="s">
        <v>47</v>
      </c>
      <c r="Z648" t="s">
        <v>58</v>
      </c>
      <c r="AA648" t="s">
        <v>47</v>
      </c>
      <c r="AB648" t="s">
        <v>255</v>
      </c>
    </row>
    <row r="649" spans="1:28" x14ac:dyDescent="0.25">
      <c r="A649" t="s">
        <v>32</v>
      </c>
      <c r="B649" t="s">
        <v>72</v>
      </c>
      <c r="C649" t="s">
        <v>135</v>
      </c>
      <c r="D649" s="2">
        <v>182852201</v>
      </c>
      <c r="E649" t="s">
        <v>310</v>
      </c>
      <c r="F649" s="3" t="s">
        <v>311</v>
      </c>
      <c r="G649">
        <v>20190202</v>
      </c>
      <c r="H649" s="4">
        <v>330</v>
      </c>
      <c r="I649">
        <v>286230</v>
      </c>
      <c r="J649" s="5">
        <v>3602</v>
      </c>
      <c r="K649" t="s">
        <v>37</v>
      </c>
      <c r="L649" t="s">
        <v>52</v>
      </c>
      <c r="M649" t="s">
        <v>59</v>
      </c>
      <c r="N649" s="5">
        <v>5926</v>
      </c>
      <c r="O649" s="5">
        <v>1943971</v>
      </c>
      <c r="P649" t="s">
        <v>312</v>
      </c>
      <c r="Q649" t="s">
        <v>55</v>
      </c>
      <c r="R649" t="s">
        <v>42</v>
      </c>
      <c r="S649" t="s">
        <v>885</v>
      </c>
      <c r="T649" t="s">
        <v>44</v>
      </c>
      <c r="U649" t="s">
        <v>45</v>
      </c>
      <c r="V649">
        <v>0</v>
      </c>
      <c r="W649">
        <v>2019</v>
      </c>
      <c r="X649" t="s">
        <v>232</v>
      </c>
      <c r="Y649" t="s">
        <v>47</v>
      </c>
      <c r="Z649" t="s">
        <v>58</v>
      </c>
      <c r="AA649" t="s">
        <v>47</v>
      </c>
      <c r="AB649" t="s">
        <v>255</v>
      </c>
    </row>
    <row r="650" spans="1:28" x14ac:dyDescent="0.25">
      <c r="A650" t="s">
        <v>32</v>
      </c>
      <c r="B650" t="s">
        <v>72</v>
      </c>
      <c r="C650" t="s">
        <v>135</v>
      </c>
      <c r="D650" s="2">
        <v>182852201</v>
      </c>
      <c r="E650" t="s">
        <v>51</v>
      </c>
      <c r="F650" s="3">
        <v>7257</v>
      </c>
      <c r="G650">
        <v>20190202</v>
      </c>
      <c r="H650" s="4">
        <v>724</v>
      </c>
      <c r="I650">
        <v>287587</v>
      </c>
      <c r="J650" s="5">
        <v>2126</v>
      </c>
      <c r="K650" t="s">
        <v>37</v>
      </c>
      <c r="L650" t="s">
        <v>52</v>
      </c>
      <c r="M650" t="s">
        <v>53</v>
      </c>
      <c r="N650" s="5">
        <v>82</v>
      </c>
      <c r="O650" s="5">
        <v>174332</v>
      </c>
      <c r="P650" t="s">
        <v>283</v>
      </c>
      <c r="Q650" t="s">
        <v>55</v>
      </c>
      <c r="R650" t="s">
        <v>42</v>
      </c>
      <c r="S650" t="s">
        <v>886</v>
      </c>
      <c r="T650" t="s">
        <v>44</v>
      </c>
      <c r="U650" t="s">
        <v>45</v>
      </c>
      <c r="V650">
        <v>43665408</v>
      </c>
      <c r="W650">
        <v>2019</v>
      </c>
      <c r="X650" t="s">
        <v>232</v>
      </c>
      <c r="Y650" t="s">
        <v>47</v>
      </c>
      <c r="Z650" t="s">
        <v>76</v>
      </c>
      <c r="AA650" t="s">
        <v>47</v>
      </c>
      <c r="AB650" t="s">
        <v>255</v>
      </c>
    </row>
    <row r="651" spans="1:28" x14ac:dyDescent="0.25">
      <c r="A651" t="s">
        <v>32</v>
      </c>
      <c r="B651" t="s">
        <v>72</v>
      </c>
      <c r="C651" t="s">
        <v>135</v>
      </c>
      <c r="D651" s="2">
        <v>182852201</v>
      </c>
      <c r="E651" t="s">
        <v>51</v>
      </c>
      <c r="F651" s="3">
        <v>9655</v>
      </c>
      <c r="G651">
        <v>20190202</v>
      </c>
      <c r="H651" s="4">
        <v>1416</v>
      </c>
      <c r="I651">
        <v>287589</v>
      </c>
      <c r="J651" s="5">
        <v>1794</v>
      </c>
      <c r="K651" t="s">
        <v>37</v>
      </c>
      <c r="L651" t="s">
        <v>52</v>
      </c>
      <c r="M651" t="s">
        <v>53</v>
      </c>
      <c r="N651" s="5">
        <v>14</v>
      </c>
      <c r="O651" s="5">
        <v>20673</v>
      </c>
      <c r="P651" t="s">
        <v>881</v>
      </c>
      <c r="Q651" t="s">
        <v>55</v>
      </c>
      <c r="R651" t="s">
        <v>42</v>
      </c>
      <c r="S651" t="s">
        <v>887</v>
      </c>
      <c r="T651" t="s">
        <v>44</v>
      </c>
      <c r="U651" t="s">
        <v>45</v>
      </c>
      <c r="V651">
        <v>0</v>
      </c>
      <c r="W651">
        <v>2019</v>
      </c>
      <c r="X651" t="s">
        <v>232</v>
      </c>
      <c r="Y651" t="s">
        <v>47</v>
      </c>
      <c r="Z651" t="s">
        <v>58</v>
      </c>
      <c r="AA651" t="s">
        <v>47</v>
      </c>
      <c r="AB651" t="s">
        <v>255</v>
      </c>
    </row>
    <row r="652" spans="1:28" x14ac:dyDescent="0.25">
      <c r="A652" t="s">
        <v>32</v>
      </c>
      <c r="B652" t="s">
        <v>72</v>
      </c>
      <c r="C652" t="s">
        <v>315</v>
      </c>
      <c r="D652" s="2">
        <v>182852204</v>
      </c>
      <c r="E652" t="s">
        <v>51</v>
      </c>
      <c r="F652" s="3">
        <v>6409</v>
      </c>
      <c r="G652">
        <v>20190202</v>
      </c>
      <c r="H652" s="4">
        <v>354</v>
      </c>
      <c r="I652">
        <v>286363</v>
      </c>
      <c r="J652" s="5">
        <v>2295</v>
      </c>
      <c r="K652" t="s">
        <v>37</v>
      </c>
      <c r="L652" t="s">
        <v>52</v>
      </c>
      <c r="M652" t="s">
        <v>53</v>
      </c>
      <c r="N652" s="5">
        <v>108</v>
      </c>
      <c r="O652" s="5">
        <v>139500</v>
      </c>
      <c r="P652" t="s">
        <v>283</v>
      </c>
      <c r="Q652" t="s">
        <v>55</v>
      </c>
      <c r="R652" t="s">
        <v>42</v>
      </c>
      <c r="S652" t="s">
        <v>888</v>
      </c>
      <c r="T652" t="s">
        <v>44</v>
      </c>
      <c r="U652" t="s">
        <v>45</v>
      </c>
      <c r="V652">
        <v>31424211</v>
      </c>
      <c r="W652">
        <v>2019</v>
      </c>
      <c r="X652" t="s">
        <v>232</v>
      </c>
      <c r="Y652" t="s">
        <v>47</v>
      </c>
      <c r="Z652" t="s">
        <v>76</v>
      </c>
      <c r="AA652" t="s">
        <v>47</v>
      </c>
      <c r="AB652" t="s">
        <v>255</v>
      </c>
    </row>
    <row r="653" spans="1:28" x14ac:dyDescent="0.25">
      <c r="A653" t="s">
        <v>32</v>
      </c>
      <c r="B653" t="s">
        <v>33</v>
      </c>
      <c r="C653" t="s">
        <v>70</v>
      </c>
      <c r="D653" s="2">
        <v>83622106</v>
      </c>
      <c r="E653" t="s">
        <v>51</v>
      </c>
      <c r="F653" s="3">
        <v>11929</v>
      </c>
      <c r="G653">
        <v>20190204</v>
      </c>
      <c r="H653" s="4">
        <v>601</v>
      </c>
      <c r="I653">
        <v>289532</v>
      </c>
      <c r="J653" s="5">
        <v>637</v>
      </c>
      <c r="K653" t="s">
        <v>37</v>
      </c>
      <c r="L653" t="s">
        <v>52</v>
      </c>
      <c r="M653" t="s">
        <v>53</v>
      </c>
      <c r="N653" s="5">
        <v>2</v>
      </c>
      <c r="O653" s="5">
        <v>1274</v>
      </c>
      <c r="P653" t="s">
        <v>268</v>
      </c>
      <c r="Q653" t="s">
        <v>55</v>
      </c>
      <c r="R653" t="s">
        <v>42</v>
      </c>
      <c r="S653" t="s">
        <v>889</v>
      </c>
      <c r="T653" t="s">
        <v>44</v>
      </c>
      <c r="U653" t="s">
        <v>45</v>
      </c>
      <c r="V653">
        <v>0</v>
      </c>
      <c r="W653">
        <v>2019</v>
      </c>
      <c r="X653" t="s">
        <v>232</v>
      </c>
      <c r="Y653" t="s">
        <v>47</v>
      </c>
      <c r="Z653" t="s">
        <v>76</v>
      </c>
      <c r="AA653" t="s">
        <v>47</v>
      </c>
      <c r="AB653" t="s">
        <v>255</v>
      </c>
    </row>
    <row r="654" spans="1:28" x14ac:dyDescent="0.25">
      <c r="A654" t="s">
        <v>32</v>
      </c>
      <c r="B654" t="s">
        <v>33</v>
      </c>
      <c r="C654" t="s">
        <v>70</v>
      </c>
      <c r="D654" s="2">
        <v>83622106</v>
      </c>
      <c r="E654" t="s">
        <v>51</v>
      </c>
      <c r="F654" s="3">
        <v>1655</v>
      </c>
      <c r="G654">
        <v>20190204</v>
      </c>
      <c r="H654" s="4">
        <v>1100</v>
      </c>
      <c r="I654">
        <v>290040</v>
      </c>
      <c r="J654" s="5">
        <v>1668</v>
      </c>
      <c r="K654" t="s">
        <v>37</v>
      </c>
      <c r="L654" t="s">
        <v>52</v>
      </c>
      <c r="M654" t="s">
        <v>53</v>
      </c>
      <c r="N654" s="5">
        <v>10</v>
      </c>
      <c r="O654" s="5">
        <v>16680</v>
      </c>
      <c r="P654" t="s">
        <v>264</v>
      </c>
      <c r="Q654" t="s">
        <v>55</v>
      </c>
      <c r="R654" t="s">
        <v>42</v>
      </c>
      <c r="S654" t="s">
        <v>890</v>
      </c>
      <c r="T654" t="s">
        <v>44</v>
      </c>
      <c r="U654" t="s">
        <v>45</v>
      </c>
      <c r="V654">
        <v>0</v>
      </c>
      <c r="W654">
        <v>2019</v>
      </c>
      <c r="X654" t="s">
        <v>232</v>
      </c>
      <c r="Y654" t="s">
        <v>47</v>
      </c>
      <c r="Z654" t="s">
        <v>58</v>
      </c>
      <c r="AA654" t="s">
        <v>47</v>
      </c>
      <c r="AB654" t="s">
        <v>255</v>
      </c>
    </row>
    <row r="655" spans="1:28" x14ac:dyDescent="0.25">
      <c r="A655" t="s">
        <v>32</v>
      </c>
      <c r="B655" t="s">
        <v>33</v>
      </c>
      <c r="C655" t="s">
        <v>891</v>
      </c>
      <c r="D655" s="2">
        <v>82021107</v>
      </c>
      <c r="E655" t="s">
        <v>51</v>
      </c>
      <c r="F655" s="3">
        <v>5873</v>
      </c>
      <c r="G655">
        <v>20190204</v>
      </c>
      <c r="H655" s="4">
        <v>1208</v>
      </c>
      <c r="I655">
        <v>290216</v>
      </c>
      <c r="J655" s="5">
        <v>1416</v>
      </c>
      <c r="K655" t="s">
        <v>37</v>
      </c>
      <c r="L655" t="s">
        <v>52</v>
      </c>
      <c r="M655" t="s">
        <v>53</v>
      </c>
      <c r="N655" s="5">
        <v>2</v>
      </c>
      <c r="O655" s="5">
        <v>2832</v>
      </c>
      <c r="P655" t="s">
        <v>262</v>
      </c>
      <c r="Q655" t="s">
        <v>55</v>
      </c>
      <c r="R655" t="s">
        <v>42</v>
      </c>
      <c r="S655" t="s">
        <v>892</v>
      </c>
      <c r="T655" t="s">
        <v>44</v>
      </c>
      <c r="U655" t="s">
        <v>45</v>
      </c>
      <c r="V655">
        <v>0</v>
      </c>
      <c r="W655">
        <v>2019</v>
      </c>
      <c r="X655" t="s">
        <v>232</v>
      </c>
      <c r="Y655" t="s">
        <v>47</v>
      </c>
      <c r="Z655" t="s">
        <v>295</v>
      </c>
      <c r="AA655" t="s">
        <v>47</v>
      </c>
      <c r="AB655" t="s">
        <v>255</v>
      </c>
    </row>
    <row r="656" spans="1:28" x14ac:dyDescent="0.25">
      <c r="A656" t="s">
        <v>32</v>
      </c>
      <c r="B656" t="s">
        <v>33</v>
      </c>
      <c r="C656" t="s">
        <v>79</v>
      </c>
      <c r="D656" s="2">
        <v>82931101</v>
      </c>
      <c r="E656" t="s">
        <v>401</v>
      </c>
      <c r="F656" s="3">
        <v>5401</v>
      </c>
      <c r="G656">
        <v>20190204</v>
      </c>
      <c r="H656" s="4">
        <v>730</v>
      </c>
      <c r="I656">
        <v>289633</v>
      </c>
      <c r="J656" s="5">
        <v>471</v>
      </c>
      <c r="K656" t="s">
        <v>37</v>
      </c>
      <c r="L656" t="s">
        <v>52</v>
      </c>
      <c r="M656" t="s">
        <v>59</v>
      </c>
      <c r="N656" s="5">
        <v>69</v>
      </c>
      <c r="O656" s="5">
        <v>32499</v>
      </c>
      <c r="P656" t="s">
        <v>264</v>
      </c>
      <c r="Q656" t="s">
        <v>55</v>
      </c>
      <c r="R656" t="s">
        <v>42</v>
      </c>
      <c r="S656" t="s">
        <v>893</v>
      </c>
      <c r="T656" t="s">
        <v>44</v>
      </c>
      <c r="U656" t="s">
        <v>45</v>
      </c>
      <c r="V656">
        <v>31424216</v>
      </c>
      <c r="W656">
        <v>2019</v>
      </c>
      <c r="X656" t="s">
        <v>232</v>
      </c>
      <c r="Y656" t="s">
        <v>47</v>
      </c>
      <c r="Z656" t="s">
        <v>58</v>
      </c>
      <c r="AA656" t="s">
        <v>47</v>
      </c>
      <c r="AB656" t="s">
        <v>255</v>
      </c>
    </row>
    <row r="657" spans="1:28" x14ac:dyDescent="0.25">
      <c r="A657" t="s">
        <v>32</v>
      </c>
      <c r="B657" t="s">
        <v>33</v>
      </c>
      <c r="C657" t="s">
        <v>182</v>
      </c>
      <c r="D657" s="2">
        <v>83692104</v>
      </c>
      <c r="E657" t="s">
        <v>51</v>
      </c>
      <c r="F657" s="3">
        <v>1003</v>
      </c>
      <c r="G657">
        <v>20190204</v>
      </c>
      <c r="H657" s="4">
        <v>636</v>
      </c>
      <c r="I657">
        <v>289615</v>
      </c>
      <c r="J657" s="5">
        <v>324</v>
      </c>
      <c r="K657" t="s">
        <v>37</v>
      </c>
      <c r="L657" t="s">
        <v>52</v>
      </c>
      <c r="M657" t="s">
        <v>53</v>
      </c>
      <c r="N657" s="5">
        <v>59</v>
      </c>
      <c r="O657" s="5">
        <v>19116</v>
      </c>
      <c r="P657" t="s">
        <v>463</v>
      </c>
      <c r="Q657" t="s">
        <v>55</v>
      </c>
      <c r="R657" t="s">
        <v>42</v>
      </c>
      <c r="S657" t="s">
        <v>894</v>
      </c>
      <c r="T657" t="s">
        <v>44</v>
      </c>
      <c r="U657" t="s">
        <v>45</v>
      </c>
      <c r="V657">
        <v>31424216</v>
      </c>
      <c r="W657">
        <v>2019</v>
      </c>
      <c r="X657" t="s">
        <v>232</v>
      </c>
      <c r="Y657" t="s">
        <v>47</v>
      </c>
      <c r="Z657" t="s">
        <v>58</v>
      </c>
      <c r="AA657" t="s">
        <v>47</v>
      </c>
      <c r="AB657" t="s">
        <v>255</v>
      </c>
    </row>
    <row r="658" spans="1:28" x14ac:dyDescent="0.25">
      <c r="A658" t="s">
        <v>32</v>
      </c>
      <c r="B658" t="s">
        <v>33</v>
      </c>
      <c r="C658" t="s">
        <v>50</v>
      </c>
      <c r="D658" s="2">
        <v>82841102</v>
      </c>
      <c r="E658" t="s">
        <v>51</v>
      </c>
      <c r="F658" s="3">
        <v>6209</v>
      </c>
      <c r="G658">
        <v>20190205</v>
      </c>
      <c r="H658" s="4">
        <v>1258</v>
      </c>
      <c r="I658">
        <v>292704</v>
      </c>
      <c r="J658" s="5">
        <v>497</v>
      </c>
      <c r="K658" t="s">
        <v>37</v>
      </c>
      <c r="L658" t="s">
        <v>52</v>
      </c>
      <c r="M658" t="s">
        <v>53</v>
      </c>
      <c r="N658" s="5">
        <v>3</v>
      </c>
      <c r="O658" s="5">
        <v>1491</v>
      </c>
      <c r="P658" t="s">
        <v>264</v>
      </c>
      <c r="Q658" t="s">
        <v>55</v>
      </c>
      <c r="R658" t="s">
        <v>42</v>
      </c>
      <c r="S658" t="s">
        <v>895</v>
      </c>
      <c r="T658" t="s">
        <v>44</v>
      </c>
      <c r="U658" t="s">
        <v>45</v>
      </c>
      <c r="V658">
        <v>0</v>
      </c>
      <c r="W658">
        <v>2019</v>
      </c>
      <c r="X658" t="s">
        <v>232</v>
      </c>
      <c r="Y658" t="s">
        <v>47</v>
      </c>
      <c r="Z658" t="s">
        <v>58</v>
      </c>
      <c r="AA658" t="s">
        <v>47</v>
      </c>
      <c r="AB658" t="s">
        <v>255</v>
      </c>
    </row>
    <row r="659" spans="1:28" x14ac:dyDescent="0.25">
      <c r="A659" t="s">
        <v>32</v>
      </c>
      <c r="B659" t="s">
        <v>33</v>
      </c>
      <c r="C659" t="s">
        <v>34</v>
      </c>
      <c r="D659" s="2">
        <v>82841101</v>
      </c>
      <c r="E659" t="s">
        <v>35</v>
      </c>
      <c r="F659" s="3">
        <v>65444</v>
      </c>
      <c r="G659">
        <v>20190209</v>
      </c>
      <c r="H659" s="4">
        <v>2250</v>
      </c>
      <c r="I659">
        <v>297547</v>
      </c>
      <c r="J659" s="5">
        <v>980</v>
      </c>
      <c r="K659" t="s">
        <v>37</v>
      </c>
      <c r="L659" t="s">
        <v>52</v>
      </c>
      <c r="M659" t="s">
        <v>53</v>
      </c>
      <c r="N659" s="5">
        <v>985</v>
      </c>
      <c r="O659" s="5">
        <v>191758</v>
      </c>
      <c r="P659" t="s">
        <v>262</v>
      </c>
      <c r="Q659" t="s">
        <v>55</v>
      </c>
      <c r="R659" t="s">
        <v>42</v>
      </c>
      <c r="S659" t="s">
        <v>896</v>
      </c>
      <c r="T659" t="s">
        <v>44</v>
      </c>
      <c r="U659" t="s">
        <v>45</v>
      </c>
      <c r="V659">
        <v>0</v>
      </c>
      <c r="W659">
        <v>2019</v>
      </c>
      <c r="X659" t="s">
        <v>232</v>
      </c>
      <c r="Y659" t="s">
        <v>47</v>
      </c>
      <c r="Z659" t="s">
        <v>58</v>
      </c>
      <c r="AA659" t="s">
        <v>47</v>
      </c>
      <c r="AB659" t="s">
        <v>255</v>
      </c>
    </row>
    <row r="660" spans="1:28" x14ac:dyDescent="0.25">
      <c r="A660" t="s">
        <v>32</v>
      </c>
      <c r="B660" t="s">
        <v>33</v>
      </c>
      <c r="C660" t="s">
        <v>92</v>
      </c>
      <c r="D660" s="2">
        <v>83041101</v>
      </c>
      <c r="E660" t="s">
        <v>51</v>
      </c>
      <c r="F660" s="3">
        <v>12377</v>
      </c>
      <c r="G660">
        <v>20190210</v>
      </c>
      <c r="H660" s="4">
        <v>642</v>
      </c>
      <c r="I660">
        <v>298482</v>
      </c>
      <c r="J660" s="5">
        <v>951</v>
      </c>
      <c r="K660" t="s">
        <v>37</v>
      </c>
      <c r="L660" t="s">
        <v>52</v>
      </c>
      <c r="M660" t="s">
        <v>53</v>
      </c>
      <c r="N660" s="5">
        <v>24</v>
      </c>
      <c r="O660" s="5">
        <v>22824</v>
      </c>
      <c r="P660" t="s">
        <v>264</v>
      </c>
      <c r="Q660" t="s">
        <v>68</v>
      </c>
      <c r="R660" t="s">
        <v>42</v>
      </c>
      <c r="S660" t="s">
        <v>897</v>
      </c>
      <c r="T660" t="s">
        <v>44</v>
      </c>
      <c r="U660" t="s">
        <v>45</v>
      </c>
      <c r="V660">
        <v>0</v>
      </c>
      <c r="W660">
        <v>2019</v>
      </c>
      <c r="X660" t="s">
        <v>232</v>
      </c>
      <c r="Y660" t="s">
        <v>47</v>
      </c>
      <c r="Z660" t="s">
        <v>76</v>
      </c>
      <c r="AA660" t="s">
        <v>47</v>
      </c>
      <c r="AB660" t="s">
        <v>255</v>
      </c>
    </row>
    <row r="661" spans="1:28" x14ac:dyDescent="0.25">
      <c r="A661" t="s">
        <v>32</v>
      </c>
      <c r="B661" t="s">
        <v>33</v>
      </c>
      <c r="C661" t="s">
        <v>83</v>
      </c>
      <c r="D661" s="2">
        <v>83500401</v>
      </c>
      <c r="E661" t="s">
        <v>51</v>
      </c>
      <c r="F661" s="3">
        <v>6005</v>
      </c>
      <c r="G661">
        <v>20190210</v>
      </c>
      <c r="H661" s="4">
        <v>1343</v>
      </c>
      <c r="I661">
        <v>298992</v>
      </c>
      <c r="J661" s="5">
        <v>484</v>
      </c>
      <c r="K661" t="s">
        <v>37</v>
      </c>
      <c r="L661" t="s">
        <v>52</v>
      </c>
      <c r="M661" t="s">
        <v>53</v>
      </c>
      <c r="N661" s="5">
        <v>19</v>
      </c>
      <c r="O661" s="5">
        <v>9196</v>
      </c>
      <c r="P661" t="s">
        <v>600</v>
      </c>
      <c r="Q661" t="s">
        <v>55</v>
      </c>
      <c r="R661" t="s">
        <v>42</v>
      </c>
      <c r="S661" t="s">
        <v>898</v>
      </c>
      <c r="T661" t="s">
        <v>44</v>
      </c>
      <c r="U661" t="s">
        <v>45</v>
      </c>
      <c r="V661">
        <v>43676142</v>
      </c>
      <c r="W661">
        <v>2019</v>
      </c>
      <c r="X661" t="s">
        <v>232</v>
      </c>
      <c r="Y661" t="s">
        <v>47</v>
      </c>
      <c r="Z661" t="s">
        <v>58</v>
      </c>
      <c r="AA661" t="s">
        <v>47</v>
      </c>
      <c r="AB661" t="s">
        <v>255</v>
      </c>
    </row>
    <row r="662" spans="1:28" x14ac:dyDescent="0.25">
      <c r="A662" t="s">
        <v>32</v>
      </c>
      <c r="B662" t="s">
        <v>33</v>
      </c>
      <c r="C662" t="s">
        <v>89</v>
      </c>
      <c r="D662" s="2">
        <v>83040401</v>
      </c>
      <c r="E662" t="s">
        <v>64</v>
      </c>
      <c r="F662" s="3" t="s">
        <v>899</v>
      </c>
      <c r="G662">
        <v>20190213</v>
      </c>
      <c r="H662" s="4">
        <v>1713</v>
      </c>
      <c r="I662">
        <v>305362</v>
      </c>
      <c r="J662" s="5">
        <v>1743</v>
      </c>
      <c r="K662" t="s">
        <v>37</v>
      </c>
      <c r="L662" t="s">
        <v>52</v>
      </c>
      <c r="M662" t="s">
        <v>53</v>
      </c>
      <c r="N662" s="5">
        <v>43</v>
      </c>
      <c r="O662" s="5">
        <v>50714</v>
      </c>
      <c r="P662" t="s">
        <v>275</v>
      </c>
      <c r="Q662" t="s">
        <v>55</v>
      </c>
      <c r="R662" t="s">
        <v>42</v>
      </c>
      <c r="S662" t="s">
        <v>900</v>
      </c>
      <c r="T662" t="s">
        <v>44</v>
      </c>
      <c r="U662" t="s">
        <v>45</v>
      </c>
      <c r="V662">
        <v>0</v>
      </c>
      <c r="W662">
        <v>2019</v>
      </c>
      <c r="X662" t="s">
        <v>232</v>
      </c>
      <c r="Y662" t="s">
        <v>47</v>
      </c>
      <c r="Z662" t="s">
        <v>295</v>
      </c>
      <c r="AA662" t="s">
        <v>47</v>
      </c>
      <c r="AB662" t="s">
        <v>47</v>
      </c>
    </row>
    <row r="663" spans="1:28" x14ac:dyDescent="0.25">
      <c r="A663" t="s">
        <v>32</v>
      </c>
      <c r="B663" t="s">
        <v>33</v>
      </c>
      <c r="C663" t="s">
        <v>50</v>
      </c>
      <c r="D663" s="2">
        <v>82841102</v>
      </c>
      <c r="E663" t="s">
        <v>51</v>
      </c>
      <c r="F663" s="3">
        <v>12383</v>
      </c>
      <c r="G663">
        <v>20190213</v>
      </c>
      <c r="H663" s="4">
        <v>2122</v>
      </c>
      <c r="I663">
        <v>305747</v>
      </c>
      <c r="J663" s="5">
        <v>4208</v>
      </c>
      <c r="K663" t="s">
        <v>37</v>
      </c>
      <c r="L663" t="s">
        <v>52</v>
      </c>
      <c r="M663" t="s">
        <v>53</v>
      </c>
      <c r="N663" s="5">
        <v>62</v>
      </c>
      <c r="O663" s="5">
        <v>260896</v>
      </c>
      <c r="P663" t="s">
        <v>278</v>
      </c>
      <c r="Q663" t="s">
        <v>55</v>
      </c>
      <c r="R663" t="s">
        <v>42</v>
      </c>
      <c r="S663" t="s">
        <v>901</v>
      </c>
      <c r="T663" t="s">
        <v>44</v>
      </c>
      <c r="U663" t="s">
        <v>45</v>
      </c>
      <c r="V663">
        <v>0</v>
      </c>
      <c r="W663">
        <v>2019</v>
      </c>
      <c r="X663" t="s">
        <v>232</v>
      </c>
      <c r="Y663" t="s">
        <v>47</v>
      </c>
      <c r="Z663" t="s">
        <v>58</v>
      </c>
      <c r="AA663" t="s">
        <v>47</v>
      </c>
      <c r="AB663" t="s">
        <v>255</v>
      </c>
    </row>
    <row r="664" spans="1:28" x14ac:dyDescent="0.25">
      <c r="A664" t="s">
        <v>32</v>
      </c>
      <c r="B664" t="s">
        <v>33</v>
      </c>
      <c r="C664" t="s">
        <v>50</v>
      </c>
      <c r="D664" s="2">
        <v>82841102</v>
      </c>
      <c r="E664" t="s">
        <v>51</v>
      </c>
      <c r="F664" s="3">
        <v>12125</v>
      </c>
      <c r="G664">
        <v>20190213</v>
      </c>
      <c r="H664" s="4">
        <v>2359</v>
      </c>
      <c r="I664">
        <v>309562</v>
      </c>
      <c r="J664" s="5">
        <v>3912</v>
      </c>
      <c r="K664" t="s">
        <v>37</v>
      </c>
      <c r="L664" t="s">
        <v>38</v>
      </c>
      <c r="M664" t="s">
        <v>266</v>
      </c>
      <c r="N664" s="5">
        <v>3</v>
      </c>
      <c r="O664" s="5">
        <v>11736</v>
      </c>
      <c r="P664" t="s">
        <v>264</v>
      </c>
      <c r="Q664" t="s">
        <v>55</v>
      </c>
      <c r="R664" t="s">
        <v>42</v>
      </c>
      <c r="S664" t="s">
        <v>902</v>
      </c>
      <c r="T664" t="s">
        <v>44</v>
      </c>
      <c r="U664" t="s">
        <v>45</v>
      </c>
      <c r="V664">
        <v>0</v>
      </c>
      <c r="W664">
        <v>2019</v>
      </c>
      <c r="X664" t="s">
        <v>232</v>
      </c>
      <c r="Y664" t="s">
        <v>47</v>
      </c>
      <c r="Z664" t="s">
        <v>58</v>
      </c>
      <c r="AA664" t="s">
        <v>47</v>
      </c>
      <c r="AB664" t="s">
        <v>255</v>
      </c>
    </row>
    <row r="665" spans="1:28" x14ac:dyDescent="0.25">
      <c r="A665" t="s">
        <v>32</v>
      </c>
      <c r="B665" t="s">
        <v>33</v>
      </c>
      <c r="C665" t="s">
        <v>50</v>
      </c>
      <c r="D665" s="2">
        <v>82841102</v>
      </c>
      <c r="E665" t="s">
        <v>51</v>
      </c>
      <c r="F665" s="3">
        <v>7773</v>
      </c>
      <c r="G665">
        <v>20190213</v>
      </c>
      <c r="H665" s="4">
        <v>2359</v>
      </c>
      <c r="I665">
        <v>311485</v>
      </c>
      <c r="J665" s="5">
        <v>4193</v>
      </c>
      <c r="K665" t="s">
        <v>37</v>
      </c>
      <c r="L665" t="s">
        <v>52</v>
      </c>
      <c r="M665" t="s">
        <v>53</v>
      </c>
      <c r="N665" s="5">
        <v>34</v>
      </c>
      <c r="O665" s="5">
        <v>142562</v>
      </c>
      <c r="P665" t="s">
        <v>264</v>
      </c>
      <c r="Q665" t="s">
        <v>55</v>
      </c>
      <c r="R665" t="s">
        <v>42</v>
      </c>
      <c r="S665" t="s">
        <v>903</v>
      </c>
      <c r="T665" t="s">
        <v>44</v>
      </c>
      <c r="U665" t="s">
        <v>45</v>
      </c>
      <c r="V665">
        <v>0</v>
      </c>
      <c r="W665">
        <v>2019</v>
      </c>
      <c r="X665" t="s">
        <v>232</v>
      </c>
      <c r="Y665" t="s">
        <v>47</v>
      </c>
      <c r="Z665" t="s">
        <v>58</v>
      </c>
      <c r="AA665" t="s">
        <v>47</v>
      </c>
      <c r="AB665" t="s">
        <v>255</v>
      </c>
    </row>
    <row r="666" spans="1:28" x14ac:dyDescent="0.25">
      <c r="A666" t="s">
        <v>32</v>
      </c>
      <c r="B666" t="s">
        <v>33</v>
      </c>
      <c r="C666" t="s">
        <v>50</v>
      </c>
      <c r="D666" s="2">
        <v>82841102</v>
      </c>
      <c r="E666" t="s">
        <v>401</v>
      </c>
      <c r="F666" s="3">
        <v>6219</v>
      </c>
      <c r="G666">
        <v>20190213</v>
      </c>
      <c r="H666" s="4">
        <v>2359</v>
      </c>
      <c r="I666">
        <v>311487</v>
      </c>
      <c r="J666" s="5">
        <v>3990</v>
      </c>
      <c r="K666" t="s">
        <v>37</v>
      </c>
      <c r="L666" t="s">
        <v>52</v>
      </c>
      <c r="M666" t="s">
        <v>53</v>
      </c>
      <c r="N666" s="5">
        <v>22</v>
      </c>
      <c r="O666" s="5">
        <v>87780</v>
      </c>
      <c r="P666" t="s">
        <v>264</v>
      </c>
      <c r="Q666" t="s">
        <v>55</v>
      </c>
      <c r="R666" t="s">
        <v>42</v>
      </c>
      <c r="S666" t="s">
        <v>904</v>
      </c>
      <c r="T666" t="s">
        <v>44</v>
      </c>
      <c r="U666" t="s">
        <v>45</v>
      </c>
      <c r="V666">
        <v>0</v>
      </c>
      <c r="W666">
        <v>2019</v>
      </c>
      <c r="X666" t="s">
        <v>232</v>
      </c>
      <c r="Y666" t="s">
        <v>47</v>
      </c>
      <c r="Z666" t="s">
        <v>58</v>
      </c>
      <c r="AA666" t="s">
        <v>47</v>
      </c>
      <c r="AB666" t="s">
        <v>255</v>
      </c>
    </row>
    <row r="667" spans="1:28" x14ac:dyDescent="0.25">
      <c r="A667" t="s">
        <v>32</v>
      </c>
      <c r="B667" t="s">
        <v>33</v>
      </c>
      <c r="C667" t="s">
        <v>50</v>
      </c>
      <c r="D667" s="2">
        <v>82841102</v>
      </c>
      <c r="E667" t="s">
        <v>51</v>
      </c>
      <c r="F667" s="3">
        <v>1607</v>
      </c>
      <c r="G667">
        <v>20190213</v>
      </c>
      <c r="H667" s="4">
        <v>2359</v>
      </c>
      <c r="I667">
        <v>311495</v>
      </c>
      <c r="J667" s="5">
        <v>4134</v>
      </c>
      <c r="K667" t="s">
        <v>37</v>
      </c>
      <c r="L667" t="s">
        <v>52</v>
      </c>
      <c r="M667" t="s">
        <v>53</v>
      </c>
      <c r="N667" s="5">
        <v>13</v>
      </c>
      <c r="O667" s="5">
        <v>53742</v>
      </c>
      <c r="P667" t="s">
        <v>264</v>
      </c>
      <c r="Q667" t="s">
        <v>55</v>
      </c>
      <c r="R667" t="s">
        <v>42</v>
      </c>
      <c r="S667" t="s">
        <v>905</v>
      </c>
      <c r="T667" t="s">
        <v>44</v>
      </c>
      <c r="U667" t="s">
        <v>45</v>
      </c>
      <c r="V667">
        <v>0</v>
      </c>
      <c r="W667">
        <v>2019</v>
      </c>
      <c r="X667" t="s">
        <v>232</v>
      </c>
      <c r="Y667" t="s">
        <v>47</v>
      </c>
      <c r="Z667" t="s">
        <v>58</v>
      </c>
      <c r="AA667" t="s">
        <v>47</v>
      </c>
      <c r="AB667" t="s">
        <v>255</v>
      </c>
    </row>
    <row r="668" spans="1:28" x14ac:dyDescent="0.25">
      <c r="A668" t="s">
        <v>32</v>
      </c>
      <c r="B668" t="s">
        <v>33</v>
      </c>
      <c r="C668" t="s">
        <v>50</v>
      </c>
      <c r="D668" s="2">
        <v>82841102</v>
      </c>
      <c r="E668" t="s">
        <v>35</v>
      </c>
      <c r="F668" s="3">
        <v>5066</v>
      </c>
      <c r="G668">
        <v>20190213</v>
      </c>
      <c r="H668" s="4">
        <v>2359</v>
      </c>
      <c r="I668">
        <v>311558</v>
      </c>
      <c r="J668" s="5">
        <v>4051</v>
      </c>
      <c r="K668" t="s">
        <v>37</v>
      </c>
      <c r="L668" t="s">
        <v>346</v>
      </c>
      <c r="M668" t="s">
        <v>347</v>
      </c>
      <c r="N668" s="5">
        <v>44</v>
      </c>
      <c r="O668" s="5">
        <v>178244</v>
      </c>
      <c r="P668" t="s">
        <v>264</v>
      </c>
      <c r="Q668" t="s">
        <v>68</v>
      </c>
      <c r="R668" t="s">
        <v>42</v>
      </c>
      <c r="S668" t="s">
        <v>906</v>
      </c>
      <c r="T668" t="s">
        <v>44</v>
      </c>
      <c r="U668" t="s">
        <v>45</v>
      </c>
      <c r="V668">
        <v>0</v>
      </c>
      <c r="W668">
        <v>2019</v>
      </c>
      <c r="X668" t="s">
        <v>232</v>
      </c>
      <c r="Y668" t="s">
        <v>47</v>
      </c>
      <c r="Z668" t="s">
        <v>295</v>
      </c>
      <c r="AA668" t="s">
        <v>47</v>
      </c>
      <c r="AB668" t="s">
        <v>255</v>
      </c>
    </row>
    <row r="669" spans="1:28" x14ac:dyDescent="0.25">
      <c r="A669" t="s">
        <v>32</v>
      </c>
      <c r="B669" t="s">
        <v>33</v>
      </c>
      <c r="C669" t="s">
        <v>70</v>
      </c>
      <c r="D669" s="2">
        <v>83622106</v>
      </c>
      <c r="E669" t="s">
        <v>51</v>
      </c>
      <c r="F669" s="3">
        <v>12055</v>
      </c>
      <c r="G669">
        <v>20190213</v>
      </c>
      <c r="H669" s="4">
        <v>1544</v>
      </c>
      <c r="I669">
        <v>305134</v>
      </c>
      <c r="J669" s="5">
        <v>276</v>
      </c>
      <c r="K669" t="s">
        <v>37</v>
      </c>
      <c r="L669" t="s">
        <v>52</v>
      </c>
      <c r="M669" t="s">
        <v>53</v>
      </c>
      <c r="N669" s="5">
        <v>5</v>
      </c>
      <c r="O669" s="5">
        <v>1380</v>
      </c>
      <c r="P669" t="s">
        <v>268</v>
      </c>
      <c r="Q669" t="s">
        <v>55</v>
      </c>
      <c r="R669" t="s">
        <v>42</v>
      </c>
      <c r="S669" t="s">
        <v>907</v>
      </c>
      <c r="T669" t="s">
        <v>44</v>
      </c>
      <c r="U669" t="s">
        <v>45</v>
      </c>
      <c r="V669">
        <v>0</v>
      </c>
      <c r="W669">
        <v>2019</v>
      </c>
      <c r="X669" t="s">
        <v>232</v>
      </c>
      <c r="Y669" t="s">
        <v>47</v>
      </c>
      <c r="Z669" t="s">
        <v>58</v>
      </c>
      <c r="AA669" t="s">
        <v>47</v>
      </c>
      <c r="AB669" t="s">
        <v>255</v>
      </c>
    </row>
    <row r="670" spans="1:28" x14ac:dyDescent="0.25">
      <c r="A670" t="s">
        <v>32</v>
      </c>
      <c r="B670" t="s">
        <v>72</v>
      </c>
      <c r="C670" t="s">
        <v>73</v>
      </c>
      <c r="D670" s="2">
        <v>182222103</v>
      </c>
      <c r="E670" t="s">
        <v>51</v>
      </c>
      <c r="F670" s="3">
        <v>8405</v>
      </c>
      <c r="G670">
        <v>20190213</v>
      </c>
      <c r="H670" s="4">
        <v>1308</v>
      </c>
      <c r="I670">
        <v>304574</v>
      </c>
      <c r="J670" s="5">
        <v>3103</v>
      </c>
      <c r="K670" t="s">
        <v>37</v>
      </c>
      <c r="L670" t="s">
        <v>52</v>
      </c>
      <c r="M670" t="s">
        <v>53</v>
      </c>
      <c r="N670" s="5">
        <v>44</v>
      </c>
      <c r="O670" s="5">
        <v>118965</v>
      </c>
      <c r="P670" t="s">
        <v>881</v>
      </c>
      <c r="Q670" t="s">
        <v>55</v>
      </c>
      <c r="R670" t="s">
        <v>42</v>
      </c>
      <c r="S670" t="s">
        <v>908</v>
      </c>
      <c r="T670" t="s">
        <v>44</v>
      </c>
      <c r="U670" t="s">
        <v>45</v>
      </c>
      <c r="V670">
        <v>0</v>
      </c>
      <c r="W670">
        <v>2019</v>
      </c>
      <c r="X670" t="s">
        <v>232</v>
      </c>
      <c r="Y670" t="s">
        <v>47</v>
      </c>
      <c r="Z670" t="s">
        <v>58</v>
      </c>
      <c r="AA670" t="s">
        <v>47</v>
      </c>
      <c r="AB670" t="s">
        <v>255</v>
      </c>
    </row>
    <row r="671" spans="1:28" x14ac:dyDescent="0.25">
      <c r="A671" t="s">
        <v>32</v>
      </c>
      <c r="B671" t="s">
        <v>72</v>
      </c>
      <c r="C671" t="s">
        <v>73</v>
      </c>
      <c r="D671" s="2">
        <v>182222103</v>
      </c>
      <c r="E671" t="s">
        <v>51</v>
      </c>
      <c r="F671" s="3">
        <v>2233</v>
      </c>
      <c r="G671">
        <v>20190213</v>
      </c>
      <c r="H671" s="4">
        <v>1918</v>
      </c>
      <c r="I671">
        <v>305568</v>
      </c>
      <c r="J671" s="5">
        <v>2918</v>
      </c>
      <c r="K671" t="s">
        <v>37</v>
      </c>
      <c r="L671" t="s">
        <v>38</v>
      </c>
      <c r="M671" t="s">
        <v>266</v>
      </c>
      <c r="N671" s="5">
        <v>11</v>
      </c>
      <c r="O671" s="5">
        <v>32098</v>
      </c>
      <c r="P671" t="s">
        <v>262</v>
      </c>
      <c r="Q671" t="s">
        <v>55</v>
      </c>
      <c r="R671" t="s">
        <v>42</v>
      </c>
      <c r="S671" t="s">
        <v>909</v>
      </c>
      <c r="T671" t="s">
        <v>44</v>
      </c>
      <c r="U671" t="s">
        <v>45</v>
      </c>
      <c r="V671">
        <v>0</v>
      </c>
      <c r="W671">
        <v>2019</v>
      </c>
      <c r="X671" t="s">
        <v>232</v>
      </c>
      <c r="Y671" t="s">
        <v>47</v>
      </c>
      <c r="Z671" t="s">
        <v>58</v>
      </c>
      <c r="AA671" t="s">
        <v>47</v>
      </c>
      <c r="AB671" t="s">
        <v>255</v>
      </c>
    </row>
    <row r="672" spans="1:28" x14ac:dyDescent="0.25">
      <c r="A672" t="s">
        <v>32</v>
      </c>
      <c r="B672" t="s">
        <v>72</v>
      </c>
      <c r="C672" t="s">
        <v>73</v>
      </c>
      <c r="D672" s="2">
        <v>182222103</v>
      </c>
      <c r="E672" t="s">
        <v>250</v>
      </c>
      <c r="F672" s="3" t="s">
        <v>910</v>
      </c>
      <c r="G672">
        <v>20190213</v>
      </c>
      <c r="H672" s="4">
        <v>1926</v>
      </c>
      <c r="I672">
        <v>312811</v>
      </c>
      <c r="J672" s="5">
        <v>2995</v>
      </c>
      <c r="K672" t="s">
        <v>37</v>
      </c>
      <c r="L672" t="s">
        <v>52</v>
      </c>
      <c r="M672" t="s">
        <v>53</v>
      </c>
      <c r="N672" s="5">
        <v>38</v>
      </c>
      <c r="O672" s="5">
        <v>8175</v>
      </c>
      <c r="P672" t="s">
        <v>262</v>
      </c>
      <c r="Q672" t="s">
        <v>55</v>
      </c>
      <c r="R672" t="s">
        <v>42</v>
      </c>
      <c r="S672" t="s">
        <v>911</v>
      </c>
      <c r="T672" t="s">
        <v>44</v>
      </c>
      <c r="U672" t="s">
        <v>45</v>
      </c>
      <c r="V672">
        <v>0</v>
      </c>
      <c r="W672">
        <v>2019</v>
      </c>
      <c r="X672" t="s">
        <v>232</v>
      </c>
      <c r="Y672" t="s">
        <v>47</v>
      </c>
      <c r="Z672" t="s">
        <v>85</v>
      </c>
      <c r="AA672" t="s">
        <v>47</v>
      </c>
      <c r="AB672" t="s">
        <v>255</v>
      </c>
    </row>
    <row r="673" spans="1:28" x14ac:dyDescent="0.25">
      <c r="A673" t="s">
        <v>32</v>
      </c>
      <c r="B673" t="s">
        <v>72</v>
      </c>
      <c r="C673" t="s">
        <v>563</v>
      </c>
      <c r="D673" s="2">
        <v>182222104</v>
      </c>
      <c r="E673" t="s">
        <v>51</v>
      </c>
      <c r="F673" s="3">
        <v>2845</v>
      </c>
      <c r="G673">
        <v>20190213</v>
      </c>
      <c r="H673" s="4">
        <v>1327</v>
      </c>
      <c r="I673">
        <v>304621</v>
      </c>
      <c r="J673" s="5">
        <v>2899</v>
      </c>
      <c r="K673" t="s">
        <v>37</v>
      </c>
      <c r="L673" t="s">
        <v>52</v>
      </c>
      <c r="M673" t="s">
        <v>53</v>
      </c>
      <c r="N673" s="5">
        <v>92</v>
      </c>
      <c r="O673" s="5">
        <v>201986</v>
      </c>
      <c r="P673" t="s">
        <v>881</v>
      </c>
      <c r="Q673" t="s">
        <v>55</v>
      </c>
      <c r="R673" t="s">
        <v>42</v>
      </c>
      <c r="S673" t="s">
        <v>912</v>
      </c>
      <c r="T673" t="s">
        <v>44</v>
      </c>
      <c r="U673" t="s">
        <v>45</v>
      </c>
      <c r="V673">
        <v>0</v>
      </c>
      <c r="W673">
        <v>2019</v>
      </c>
      <c r="X673" t="s">
        <v>232</v>
      </c>
      <c r="Y673" t="s">
        <v>47</v>
      </c>
      <c r="Z673" t="s">
        <v>105</v>
      </c>
      <c r="AA673" t="s">
        <v>47</v>
      </c>
      <c r="AB673" t="s">
        <v>255</v>
      </c>
    </row>
    <row r="674" spans="1:28" x14ac:dyDescent="0.25">
      <c r="A674" t="s">
        <v>32</v>
      </c>
      <c r="B674" t="s">
        <v>72</v>
      </c>
      <c r="C674" t="s">
        <v>447</v>
      </c>
      <c r="D674" s="2">
        <v>182291101</v>
      </c>
      <c r="E674" t="s">
        <v>310</v>
      </c>
      <c r="F674" s="3" t="s">
        <v>329</v>
      </c>
      <c r="G674">
        <v>20190213</v>
      </c>
      <c r="H674" s="4">
        <v>1052</v>
      </c>
      <c r="I674">
        <v>303879</v>
      </c>
      <c r="J674" s="5">
        <v>2058</v>
      </c>
      <c r="K674" t="s">
        <v>37</v>
      </c>
      <c r="L674" t="s">
        <v>52</v>
      </c>
      <c r="M674" t="s">
        <v>53</v>
      </c>
      <c r="N674" s="5">
        <v>1959</v>
      </c>
      <c r="O674" s="5">
        <v>957728</v>
      </c>
      <c r="P674" t="s">
        <v>275</v>
      </c>
      <c r="Q674" t="s">
        <v>55</v>
      </c>
      <c r="R674" t="s">
        <v>42</v>
      </c>
      <c r="S674" t="s">
        <v>913</v>
      </c>
      <c r="T674" t="s">
        <v>44</v>
      </c>
      <c r="U674" t="s">
        <v>45</v>
      </c>
      <c r="V674">
        <v>0</v>
      </c>
      <c r="W674">
        <v>2019</v>
      </c>
      <c r="X674" t="s">
        <v>232</v>
      </c>
      <c r="Y674" t="s">
        <v>47</v>
      </c>
      <c r="Z674" t="s">
        <v>101</v>
      </c>
      <c r="AA674" t="s">
        <v>47</v>
      </c>
      <c r="AB674" t="s">
        <v>255</v>
      </c>
    </row>
    <row r="675" spans="1:28" x14ac:dyDescent="0.25">
      <c r="A675" t="s">
        <v>32</v>
      </c>
      <c r="B675" t="s">
        <v>72</v>
      </c>
      <c r="C675" t="s">
        <v>447</v>
      </c>
      <c r="D675" s="2">
        <v>182291101</v>
      </c>
      <c r="E675" t="s">
        <v>51</v>
      </c>
      <c r="F675" s="3">
        <v>723499</v>
      </c>
      <c r="G675">
        <v>20190213</v>
      </c>
      <c r="H675" s="4">
        <v>1058</v>
      </c>
      <c r="I675">
        <v>305177</v>
      </c>
      <c r="J675" s="5">
        <v>2051</v>
      </c>
      <c r="K675" t="s">
        <v>37</v>
      </c>
      <c r="L675" t="s">
        <v>52</v>
      </c>
      <c r="M675" t="s">
        <v>53</v>
      </c>
      <c r="N675" s="5">
        <v>14</v>
      </c>
      <c r="O675" s="5">
        <v>28714</v>
      </c>
      <c r="P675" t="s">
        <v>275</v>
      </c>
      <c r="Q675" t="s">
        <v>55</v>
      </c>
      <c r="R675" t="s">
        <v>42</v>
      </c>
      <c r="S675" t="s">
        <v>914</v>
      </c>
      <c r="T675" t="s">
        <v>44</v>
      </c>
      <c r="U675" t="s">
        <v>45</v>
      </c>
      <c r="V675">
        <v>0</v>
      </c>
      <c r="W675">
        <v>2019</v>
      </c>
      <c r="X675" t="s">
        <v>232</v>
      </c>
      <c r="Y675" t="s">
        <v>47</v>
      </c>
      <c r="Z675" t="s">
        <v>58</v>
      </c>
      <c r="AA675" t="s">
        <v>47</v>
      </c>
      <c r="AB675" t="s">
        <v>255</v>
      </c>
    </row>
    <row r="676" spans="1:28" x14ac:dyDescent="0.25">
      <c r="A676" t="s">
        <v>32</v>
      </c>
      <c r="B676" t="s">
        <v>72</v>
      </c>
      <c r="C676" t="s">
        <v>165</v>
      </c>
      <c r="D676" s="2">
        <v>182291102</v>
      </c>
      <c r="E676" t="s">
        <v>51</v>
      </c>
      <c r="F676" s="3">
        <v>10187</v>
      </c>
      <c r="G676">
        <v>20190213</v>
      </c>
      <c r="H676" s="4">
        <v>734</v>
      </c>
      <c r="I676">
        <v>308658</v>
      </c>
      <c r="J676" s="5">
        <v>6298</v>
      </c>
      <c r="K676" t="s">
        <v>37</v>
      </c>
      <c r="L676" t="s">
        <v>38</v>
      </c>
      <c r="M676" t="s">
        <v>266</v>
      </c>
      <c r="N676" s="5">
        <v>6</v>
      </c>
      <c r="O676" s="5">
        <v>37788</v>
      </c>
      <c r="P676" t="s">
        <v>262</v>
      </c>
      <c r="Q676" t="s">
        <v>138</v>
      </c>
      <c r="R676" t="s">
        <v>42</v>
      </c>
      <c r="S676" t="s">
        <v>915</v>
      </c>
      <c r="T676" t="s">
        <v>44</v>
      </c>
      <c r="U676" t="s">
        <v>45</v>
      </c>
      <c r="V676">
        <v>0</v>
      </c>
      <c r="W676">
        <v>2019</v>
      </c>
      <c r="X676" t="s">
        <v>232</v>
      </c>
      <c r="Y676" t="s">
        <v>47</v>
      </c>
      <c r="Z676" t="s">
        <v>58</v>
      </c>
      <c r="AA676" t="s">
        <v>47</v>
      </c>
      <c r="AB676" t="s">
        <v>255</v>
      </c>
    </row>
    <row r="677" spans="1:28" x14ac:dyDescent="0.25">
      <c r="A677" t="s">
        <v>32</v>
      </c>
      <c r="B677" t="s">
        <v>72</v>
      </c>
      <c r="C677" t="s">
        <v>165</v>
      </c>
      <c r="D677" s="2">
        <v>182291102</v>
      </c>
      <c r="E677" t="s">
        <v>51</v>
      </c>
      <c r="F677" s="3">
        <v>1491</v>
      </c>
      <c r="G677">
        <v>20190213</v>
      </c>
      <c r="H677" s="4">
        <v>734</v>
      </c>
      <c r="I677">
        <v>311893</v>
      </c>
      <c r="J677" s="5">
        <v>3494</v>
      </c>
      <c r="K677" t="s">
        <v>37</v>
      </c>
      <c r="L677" t="s">
        <v>52</v>
      </c>
      <c r="M677" t="s">
        <v>53</v>
      </c>
      <c r="N677" s="5">
        <v>40</v>
      </c>
      <c r="O677" s="5">
        <v>139760</v>
      </c>
      <c r="P677" t="s">
        <v>262</v>
      </c>
      <c r="Q677" t="s">
        <v>55</v>
      </c>
      <c r="R677" t="s">
        <v>42</v>
      </c>
      <c r="S677" t="s">
        <v>916</v>
      </c>
      <c r="T677" t="s">
        <v>44</v>
      </c>
      <c r="U677" t="s">
        <v>45</v>
      </c>
      <c r="V677">
        <v>0</v>
      </c>
      <c r="W677">
        <v>2019</v>
      </c>
      <c r="X677" t="s">
        <v>232</v>
      </c>
      <c r="Y677" t="s">
        <v>47</v>
      </c>
      <c r="Z677" t="s">
        <v>76</v>
      </c>
      <c r="AA677" t="s">
        <v>47</v>
      </c>
      <c r="AB677" t="s">
        <v>255</v>
      </c>
    </row>
    <row r="678" spans="1:28" x14ac:dyDescent="0.25">
      <c r="A678" t="s">
        <v>32</v>
      </c>
      <c r="B678" t="s">
        <v>72</v>
      </c>
      <c r="C678" t="s">
        <v>165</v>
      </c>
      <c r="D678" s="2">
        <v>182291102</v>
      </c>
      <c r="E678" t="s">
        <v>51</v>
      </c>
      <c r="F678" s="3">
        <v>8045</v>
      </c>
      <c r="G678">
        <v>20190213</v>
      </c>
      <c r="H678" s="4">
        <v>734</v>
      </c>
      <c r="I678">
        <v>312465</v>
      </c>
      <c r="J678" s="5">
        <v>6099</v>
      </c>
      <c r="K678" t="s">
        <v>37</v>
      </c>
      <c r="L678" t="s">
        <v>38</v>
      </c>
      <c r="M678" t="s">
        <v>266</v>
      </c>
      <c r="N678" s="5">
        <v>1</v>
      </c>
      <c r="O678" s="5">
        <v>6099</v>
      </c>
      <c r="P678" t="s">
        <v>600</v>
      </c>
      <c r="Q678" t="s">
        <v>55</v>
      </c>
      <c r="R678" t="s">
        <v>42</v>
      </c>
      <c r="S678" t="s">
        <v>917</v>
      </c>
      <c r="T678" t="s">
        <v>44</v>
      </c>
      <c r="U678" t="s">
        <v>45</v>
      </c>
      <c r="V678">
        <v>0</v>
      </c>
      <c r="W678">
        <v>2019</v>
      </c>
      <c r="X678" t="s">
        <v>232</v>
      </c>
      <c r="Y678" t="s">
        <v>47</v>
      </c>
      <c r="Z678" t="s">
        <v>85</v>
      </c>
      <c r="AA678" t="s">
        <v>47</v>
      </c>
      <c r="AB678" t="s">
        <v>255</v>
      </c>
    </row>
    <row r="679" spans="1:28" x14ac:dyDescent="0.25">
      <c r="A679" t="s">
        <v>32</v>
      </c>
      <c r="B679" t="s">
        <v>72</v>
      </c>
      <c r="C679" t="s">
        <v>167</v>
      </c>
      <c r="D679" s="2">
        <v>182371111</v>
      </c>
      <c r="E679" t="s">
        <v>64</v>
      </c>
      <c r="F679" s="3" t="s">
        <v>918</v>
      </c>
      <c r="G679">
        <v>20190213</v>
      </c>
      <c r="H679" s="4">
        <v>1427</v>
      </c>
      <c r="I679">
        <v>305024</v>
      </c>
      <c r="J679" s="5">
        <v>4666</v>
      </c>
      <c r="K679" t="s">
        <v>37</v>
      </c>
      <c r="L679" t="s">
        <v>38</v>
      </c>
      <c r="M679" t="s">
        <v>266</v>
      </c>
      <c r="N679" s="5">
        <v>27</v>
      </c>
      <c r="O679" s="5">
        <v>37826</v>
      </c>
      <c r="P679" t="s">
        <v>268</v>
      </c>
      <c r="Q679" t="s">
        <v>41</v>
      </c>
      <c r="R679" t="s">
        <v>42</v>
      </c>
      <c r="S679" t="s">
        <v>919</v>
      </c>
      <c r="T679" t="s">
        <v>44</v>
      </c>
      <c r="U679" t="s">
        <v>45</v>
      </c>
      <c r="V679">
        <v>0</v>
      </c>
      <c r="W679">
        <v>2019</v>
      </c>
      <c r="X679" t="s">
        <v>232</v>
      </c>
      <c r="Y679" t="s">
        <v>47</v>
      </c>
      <c r="Z679" t="s">
        <v>58</v>
      </c>
      <c r="AA679" t="s">
        <v>47</v>
      </c>
      <c r="AB679" t="s">
        <v>47</v>
      </c>
    </row>
    <row r="680" spans="1:28" x14ac:dyDescent="0.25">
      <c r="A680" t="s">
        <v>32</v>
      </c>
      <c r="B680" t="s">
        <v>72</v>
      </c>
      <c r="C680" t="s">
        <v>568</v>
      </c>
      <c r="D680" s="2">
        <v>182371112</v>
      </c>
      <c r="E680" t="s">
        <v>51</v>
      </c>
      <c r="F680" s="3">
        <v>407</v>
      </c>
      <c r="G680">
        <v>20190213</v>
      </c>
      <c r="H680" s="4">
        <v>838</v>
      </c>
      <c r="I680">
        <v>304618</v>
      </c>
      <c r="J680" s="5">
        <v>2003</v>
      </c>
      <c r="K680" t="s">
        <v>37</v>
      </c>
      <c r="L680" t="s">
        <v>52</v>
      </c>
      <c r="M680" t="s">
        <v>53</v>
      </c>
      <c r="N680" s="5">
        <v>170</v>
      </c>
      <c r="O680" s="5">
        <v>324263</v>
      </c>
      <c r="P680" t="s">
        <v>312</v>
      </c>
      <c r="Q680" t="s">
        <v>55</v>
      </c>
      <c r="R680" t="s">
        <v>42</v>
      </c>
      <c r="S680" t="s">
        <v>920</v>
      </c>
      <c r="T680" t="s">
        <v>44</v>
      </c>
      <c r="U680" t="s">
        <v>45</v>
      </c>
      <c r="V680">
        <v>0</v>
      </c>
      <c r="W680">
        <v>2019</v>
      </c>
      <c r="X680" t="s">
        <v>232</v>
      </c>
      <c r="Y680" t="s">
        <v>47</v>
      </c>
      <c r="Z680" t="s">
        <v>58</v>
      </c>
      <c r="AA680" t="s">
        <v>47</v>
      </c>
      <c r="AB680" t="s">
        <v>255</v>
      </c>
    </row>
    <row r="681" spans="1:28" x14ac:dyDescent="0.25">
      <c r="A681" t="s">
        <v>32</v>
      </c>
      <c r="B681" t="s">
        <v>72</v>
      </c>
      <c r="C681" t="s">
        <v>77</v>
      </c>
      <c r="D681" s="2">
        <v>182941101</v>
      </c>
      <c r="E681" t="s">
        <v>51</v>
      </c>
      <c r="F681" s="3">
        <v>40419</v>
      </c>
      <c r="G681">
        <v>20190213</v>
      </c>
      <c r="H681" s="4">
        <v>532</v>
      </c>
      <c r="I681">
        <v>307974</v>
      </c>
      <c r="J681" s="5">
        <v>4890</v>
      </c>
      <c r="K681" t="s">
        <v>37</v>
      </c>
      <c r="L681" t="s">
        <v>52</v>
      </c>
      <c r="M681" t="s">
        <v>59</v>
      </c>
      <c r="N681" s="5">
        <v>37</v>
      </c>
      <c r="O681" s="5">
        <v>180930</v>
      </c>
      <c r="P681" t="s">
        <v>275</v>
      </c>
      <c r="Q681" t="s">
        <v>55</v>
      </c>
      <c r="R681" t="s">
        <v>42</v>
      </c>
      <c r="S681" t="s">
        <v>921</v>
      </c>
      <c r="T681" t="s">
        <v>44</v>
      </c>
      <c r="U681" t="s">
        <v>45</v>
      </c>
      <c r="V681">
        <v>0</v>
      </c>
      <c r="W681">
        <v>2019</v>
      </c>
      <c r="X681" t="s">
        <v>232</v>
      </c>
      <c r="Y681" t="s">
        <v>47</v>
      </c>
      <c r="Z681" t="s">
        <v>154</v>
      </c>
      <c r="AA681" t="s">
        <v>47</v>
      </c>
      <c r="AB681" t="s">
        <v>255</v>
      </c>
    </row>
    <row r="682" spans="1:28" x14ac:dyDescent="0.25">
      <c r="A682" t="s">
        <v>32</v>
      </c>
      <c r="B682" t="s">
        <v>72</v>
      </c>
      <c r="C682" t="s">
        <v>77</v>
      </c>
      <c r="D682" s="2">
        <v>182941101</v>
      </c>
      <c r="E682" t="s">
        <v>51</v>
      </c>
      <c r="F682" s="3">
        <v>40411</v>
      </c>
      <c r="G682">
        <v>20190213</v>
      </c>
      <c r="H682" s="4">
        <v>532</v>
      </c>
      <c r="I682">
        <v>310107</v>
      </c>
      <c r="J682" s="5">
        <v>3680</v>
      </c>
      <c r="K682" t="s">
        <v>37</v>
      </c>
      <c r="L682" t="s">
        <v>52</v>
      </c>
      <c r="M682" t="s">
        <v>53</v>
      </c>
      <c r="N682" s="5">
        <v>96</v>
      </c>
      <c r="O682" s="5">
        <v>353280</v>
      </c>
      <c r="P682" t="s">
        <v>600</v>
      </c>
      <c r="Q682" t="s">
        <v>55</v>
      </c>
      <c r="R682" t="s">
        <v>42</v>
      </c>
      <c r="S682" t="s">
        <v>922</v>
      </c>
      <c r="T682" t="s">
        <v>44</v>
      </c>
      <c r="U682" t="s">
        <v>45</v>
      </c>
      <c r="V682">
        <v>0</v>
      </c>
      <c r="W682">
        <v>2019</v>
      </c>
      <c r="X682" t="s">
        <v>232</v>
      </c>
      <c r="Y682" t="s">
        <v>47</v>
      </c>
      <c r="Z682" t="s">
        <v>85</v>
      </c>
      <c r="AA682" t="s">
        <v>47</v>
      </c>
      <c r="AB682" t="s">
        <v>255</v>
      </c>
    </row>
    <row r="683" spans="1:28" x14ac:dyDescent="0.25">
      <c r="A683" t="s">
        <v>32</v>
      </c>
      <c r="B683" t="s">
        <v>72</v>
      </c>
      <c r="C683" t="s">
        <v>77</v>
      </c>
      <c r="D683" s="2">
        <v>182941101</v>
      </c>
      <c r="E683" t="s">
        <v>51</v>
      </c>
      <c r="F683" s="3">
        <v>457</v>
      </c>
      <c r="G683">
        <v>20190213</v>
      </c>
      <c r="H683" s="4">
        <v>532</v>
      </c>
      <c r="I683">
        <v>311922</v>
      </c>
      <c r="J683" s="5">
        <v>5076</v>
      </c>
      <c r="K683" t="s">
        <v>37</v>
      </c>
      <c r="L683" t="s">
        <v>52</v>
      </c>
      <c r="M683" t="s">
        <v>53</v>
      </c>
      <c r="N683" s="5">
        <v>19</v>
      </c>
      <c r="O683" s="5">
        <v>96444</v>
      </c>
      <c r="P683" t="s">
        <v>283</v>
      </c>
      <c r="Q683" t="s">
        <v>68</v>
      </c>
      <c r="R683" t="s">
        <v>42</v>
      </c>
      <c r="S683" t="s">
        <v>923</v>
      </c>
      <c r="T683" t="s">
        <v>44</v>
      </c>
      <c r="U683" t="s">
        <v>45</v>
      </c>
      <c r="V683">
        <v>0</v>
      </c>
      <c r="W683">
        <v>2019</v>
      </c>
      <c r="X683" t="s">
        <v>232</v>
      </c>
      <c r="Y683" t="s">
        <v>47</v>
      </c>
      <c r="Z683" t="s">
        <v>101</v>
      </c>
      <c r="AA683" t="s">
        <v>47</v>
      </c>
      <c r="AB683" t="s">
        <v>255</v>
      </c>
    </row>
    <row r="684" spans="1:28" x14ac:dyDescent="0.25">
      <c r="A684" t="s">
        <v>32</v>
      </c>
      <c r="B684" t="s">
        <v>33</v>
      </c>
      <c r="C684" t="s">
        <v>79</v>
      </c>
      <c r="D684" s="2">
        <v>82931101</v>
      </c>
      <c r="E684" t="s">
        <v>51</v>
      </c>
      <c r="F684" s="3">
        <v>8513</v>
      </c>
      <c r="G684">
        <v>20190213</v>
      </c>
      <c r="H684" s="4">
        <v>649</v>
      </c>
      <c r="I684">
        <v>302920</v>
      </c>
      <c r="J684" s="5">
        <v>752</v>
      </c>
      <c r="K684" t="s">
        <v>37</v>
      </c>
      <c r="L684" t="s">
        <v>52</v>
      </c>
      <c r="M684" t="s">
        <v>53</v>
      </c>
      <c r="N684" s="5">
        <v>16</v>
      </c>
      <c r="O684" s="5">
        <v>12032</v>
      </c>
      <c r="P684" t="s">
        <v>275</v>
      </c>
      <c r="Q684" t="s">
        <v>68</v>
      </c>
      <c r="R684" t="s">
        <v>42</v>
      </c>
      <c r="S684" t="s">
        <v>924</v>
      </c>
      <c r="T684" t="s">
        <v>44</v>
      </c>
      <c r="U684" t="s">
        <v>45</v>
      </c>
      <c r="V684">
        <v>0</v>
      </c>
      <c r="W684">
        <v>2019</v>
      </c>
      <c r="X684" t="s">
        <v>232</v>
      </c>
      <c r="Y684" t="s">
        <v>47</v>
      </c>
      <c r="Z684" t="s">
        <v>76</v>
      </c>
      <c r="AA684" t="s">
        <v>47</v>
      </c>
      <c r="AB684" t="s">
        <v>255</v>
      </c>
    </row>
    <row r="685" spans="1:28" x14ac:dyDescent="0.25">
      <c r="A685" t="s">
        <v>32</v>
      </c>
      <c r="B685" t="s">
        <v>33</v>
      </c>
      <c r="C685" t="s">
        <v>79</v>
      </c>
      <c r="D685" s="2">
        <v>82931101</v>
      </c>
      <c r="E685" t="s">
        <v>51</v>
      </c>
      <c r="F685" s="3">
        <v>7369</v>
      </c>
      <c r="G685">
        <v>20190213</v>
      </c>
      <c r="H685" s="4">
        <v>848</v>
      </c>
      <c r="I685">
        <v>303431</v>
      </c>
      <c r="J685" s="5">
        <v>1922</v>
      </c>
      <c r="K685" t="s">
        <v>37</v>
      </c>
      <c r="L685" t="s">
        <v>52</v>
      </c>
      <c r="M685" t="s">
        <v>53</v>
      </c>
      <c r="N685" s="5">
        <v>26</v>
      </c>
      <c r="O685" s="5">
        <v>21322</v>
      </c>
      <c r="P685" t="s">
        <v>275</v>
      </c>
      <c r="Q685" t="s">
        <v>68</v>
      </c>
      <c r="R685" t="s">
        <v>42</v>
      </c>
      <c r="S685" t="s">
        <v>925</v>
      </c>
      <c r="T685" t="s">
        <v>44</v>
      </c>
      <c r="U685" t="s">
        <v>45</v>
      </c>
      <c r="V685">
        <v>0</v>
      </c>
      <c r="W685">
        <v>2019</v>
      </c>
      <c r="X685" t="s">
        <v>232</v>
      </c>
      <c r="Y685" t="s">
        <v>47</v>
      </c>
      <c r="Z685" t="s">
        <v>295</v>
      </c>
      <c r="AA685" t="s">
        <v>47</v>
      </c>
      <c r="AB685" t="s">
        <v>255</v>
      </c>
    </row>
    <row r="686" spans="1:28" x14ac:dyDescent="0.25">
      <c r="A686" t="s">
        <v>32</v>
      </c>
      <c r="B686" t="s">
        <v>33</v>
      </c>
      <c r="C686" t="s">
        <v>79</v>
      </c>
      <c r="D686" s="2">
        <v>82931101</v>
      </c>
      <c r="E686" t="s">
        <v>51</v>
      </c>
      <c r="F686" s="3">
        <v>5409</v>
      </c>
      <c r="G686">
        <v>20190213</v>
      </c>
      <c r="H686" s="4">
        <v>650</v>
      </c>
      <c r="I686">
        <v>302922</v>
      </c>
      <c r="J686" s="5">
        <v>670</v>
      </c>
      <c r="K686" t="s">
        <v>37</v>
      </c>
      <c r="L686" t="s">
        <v>52</v>
      </c>
      <c r="M686" t="s">
        <v>53</v>
      </c>
      <c r="N686" s="5">
        <v>7</v>
      </c>
      <c r="O686" s="5">
        <v>3445</v>
      </c>
      <c r="P686" t="s">
        <v>275</v>
      </c>
      <c r="Q686" t="s">
        <v>55</v>
      </c>
      <c r="R686" t="s">
        <v>42</v>
      </c>
      <c r="S686" t="s">
        <v>926</v>
      </c>
      <c r="T686" t="s">
        <v>44</v>
      </c>
      <c r="U686" t="s">
        <v>45</v>
      </c>
      <c r="V686">
        <v>0</v>
      </c>
      <c r="W686">
        <v>2019</v>
      </c>
      <c r="X686" t="s">
        <v>232</v>
      </c>
      <c r="Y686" t="s">
        <v>47</v>
      </c>
      <c r="Z686" t="s">
        <v>76</v>
      </c>
      <c r="AA686" t="s">
        <v>47</v>
      </c>
      <c r="AB686" t="s">
        <v>255</v>
      </c>
    </row>
    <row r="687" spans="1:28" x14ac:dyDescent="0.25">
      <c r="A687" t="s">
        <v>32</v>
      </c>
      <c r="B687" t="s">
        <v>72</v>
      </c>
      <c r="C687" t="s">
        <v>79</v>
      </c>
      <c r="D687" s="2">
        <v>82931101</v>
      </c>
      <c r="E687" t="s">
        <v>35</v>
      </c>
      <c r="F687" s="3">
        <v>12122</v>
      </c>
      <c r="G687">
        <v>20190213</v>
      </c>
      <c r="H687" s="4">
        <v>2248</v>
      </c>
      <c r="I687">
        <v>305833</v>
      </c>
      <c r="J687" s="5">
        <v>5541</v>
      </c>
      <c r="K687" t="s">
        <v>37</v>
      </c>
      <c r="L687" t="s">
        <v>52</v>
      </c>
      <c r="M687" t="s">
        <v>53</v>
      </c>
      <c r="N687" s="5">
        <v>79</v>
      </c>
      <c r="O687" s="5">
        <v>437093</v>
      </c>
      <c r="P687" t="s">
        <v>264</v>
      </c>
      <c r="Q687" t="s">
        <v>55</v>
      </c>
      <c r="R687" t="s">
        <v>42</v>
      </c>
      <c r="S687" t="s">
        <v>927</v>
      </c>
      <c r="T687" t="s">
        <v>44</v>
      </c>
      <c r="U687" t="s">
        <v>45</v>
      </c>
      <c r="V687">
        <v>0</v>
      </c>
      <c r="W687">
        <v>2019</v>
      </c>
      <c r="X687" t="s">
        <v>232</v>
      </c>
      <c r="Y687" t="s">
        <v>47</v>
      </c>
      <c r="Z687" t="s">
        <v>58</v>
      </c>
      <c r="AA687" t="s">
        <v>47</v>
      </c>
      <c r="AB687" t="s">
        <v>255</v>
      </c>
    </row>
    <row r="688" spans="1:28" x14ac:dyDescent="0.25">
      <c r="A688" t="s">
        <v>32</v>
      </c>
      <c r="B688" t="s">
        <v>72</v>
      </c>
      <c r="C688" t="s">
        <v>135</v>
      </c>
      <c r="D688" s="2">
        <v>182852201</v>
      </c>
      <c r="E688" t="s">
        <v>310</v>
      </c>
      <c r="F688" s="3" t="s">
        <v>311</v>
      </c>
      <c r="G688">
        <v>20190213</v>
      </c>
      <c r="H688" s="4">
        <v>817</v>
      </c>
      <c r="I688">
        <v>303177</v>
      </c>
      <c r="J688" s="5">
        <v>4793</v>
      </c>
      <c r="K688" t="s">
        <v>37</v>
      </c>
      <c r="L688" t="s">
        <v>52</v>
      </c>
      <c r="M688" t="s">
        <v>53</v>
      </c>
      <c r="N688" s="5">
        <v>79</v>
      </c>
      <c r="O688" s="5">
        <v>221714</v>
      </c>
      <c r="P688" t="s">
        <v>312</v>
      </c>
      <c r="Q688" t="s">
        <v>55</v>
      </c>
      <c r="R688" t="s">
        <v>42</v>
      </c>
      <c r="S688" t="s">
        <v>928</v>
      </c>
      <c r="T688" t="s">
        <v>44</v>
      </c>
      <c r="U688" t="s">
        <v>45</v>
      </c>
      <c r="V688">
        <v>0</v>
      </c>
      <c r="W688">
        <v>2019</v>
      </c>
      <c r="X688" t="s">
        <v>232</v>
      </c>
      <c r="Y688" t="s">
        <v>47</v>
      </c>
      <c r="Z688" t="s">
        <v>76</v>
      </c>
      <c r="AA688" t="s">
        <v>47</v>
      </c>
      <c r="AB688" t="s">
        <v>255</v>
      </c>
    </row>
    <row r="689" spans="1:28" x14ac:dyDescent="0.25">
      <c r="A689" t="s">
        <v>32</v>
      </c>
      <c r="B689" t="s">
        <v>72</v>
      </c>
      <c r="C689" t="s">
        <v>135</v>
      </c>
      <c r="D689" s="2">
        <v>182852201</v>
      </c>
      <c r="E689" t="s">
        <v>51</v>
      </c>
      <c r="F689" s="3">
        <v>8917</v>
      </c>
      <c r="G689">
        <v>20190213</v>
      </c>
      <c r="H689" s="4">
        <v>729</v>
      </c>
      <c r="I689">
        <v>305708</v>
      </c>
      <c r="J689" s="5">
        <v>3582</v>
      </c>
      <c r="K689" t="s">
        <v>37</v>
      </c>
      <c r="L689" t="s">
        <v>52</v>
      </c>
      <c r="M689" t="s">
        <v>53</v>
      </c>
      <c r="N689" s="5">
        <v>21</v>
      </c>
      <c r="O689" s="5">
        <v>75222</v>
      </c>
      <c r="P689" t="s">
        <v>283</v>
      </c>
      <c r="Q689" t="s">
        <v>55</v>
      </c>
      <c r="R689" t="s">
        <v>42</v>
      </c>
      <c r="S689" t="s">
        <v>929</v>
      </c>
      <c r="T689" t="s">
        <v>44</v>
      </c>
      <c r="U689" t="s">
        <v>45</v>
      </c>
      <c r="V689">
        <v>0</v>
      </c>
      <c r="W689">
        <v>2019</v>
      </c>
      <c r="X689" t="s">
        <v>232</v>
      </c>
      <c r="Y689" t="s">
        <v>47</v>
      </c>
      <c r="Z689" t="s">
        <v>154</v>
      </c>
      <c r="AA689" t="s">
        <v>47</v>
      </c>
      <c r="AB689" t="s">
        <v>255</v>
      </c>
    </row>
    <row r="690" spans="1:28" x14ac:dyDescent="0.25">
      <c r="A690" t="s">
        <v>32</v>
      </c>
      <c r="B690" t="s">
        <v>72</v>
      </c>
      <c r="C690" t="s">
        <v>135</v>
      </c>
      <c r="D690" s="2">
        <v>182852201</v>
      </c>
      <c r="E690" t="s">
        <v>51</v>
      </c>
      <c r="F690" s="3">
        <v>7259</v>
      </c>
      <c r="G690">
        <v>20190213</v>
      </c>
      <c r="H690" s="4">
        <v>729</v>
      </c>
      <c r="I690">
        <v>305820</v>
      </c>
      <c r="J690" s="5">
        <v>4969</v>
      </c>
      <c r="K690" t="s">
        <v>37</v>
      </c>
      <c r="L690" t="s">
        <v>52</v>
      </c>
      <c r="M690" t="s">
        <v>53</v>
      </c>
      <c r="N690" s="5">
        <v>22</v>
      </c>
      <c r="O690" s="5">
        <v>109318</v>
      </c>
      <c r="P690" t="s">
        <v>283</v>
      </c>
      <c r="Q690" t="s">
        <v>55</v>
      </c>
      <c r="R690" t="s">
        <v>42</v>
      </c>
      <c r="S690" t="s">
        <v>930</v>
      </c>
      <c r="T690" t="s">
        <v>44</v>
      </c>
      <c r="U690" t="s">
        <v>45</v>
      </c>
      <c r="V690">
        <v>0</v>
      </c>
      <c r="W690">
        <v>2019</v>
      </c>
      <c r="X690" t="s">
        <v>232</v>
      </c>
      <c r="Y690" t="s">
        <v>47</v>
      </c>
      <c r="Z690" t="s">
        <v>76</v>
      </c>
      <c r="AA690" t="s">
        <v>47</v>
      </c>
      <c r="AB690" t="s">
        <v>255</v>
      </c>
    </row>
    <row r="691" spans="1:28" x14ac:dyDescent="0.25">
      <c r="A691" t="s">
        <v>32</v>
      </c>
      <c r="B691" t="s">
        <v>72</v>
      </c>
      <c r="C691" t="s">
        <v>135</v>
      </c>
      <c r="D691" s="2">
        <v>182852201</v>
      </c>
      <c r="E691" t="s">
        <v>51</v>
      </c>
      <c r="F691" s="3">
        <v>2453</v>
      </c>
      <c r="G691">
        <v>20190213</v>
      </c>
      <c r="H691" s="4">
        <v>729</v>
      </c>
      <c r="I691">
        <v>308941</v>
      </c>
      <c r="J691" s="5">
        <v>4969</v>
      </c>
      <c r="K691" t="s">
        <v>37</v>
      </c>
      <c r="L691" t="s">
        <v>52</v>
      </c>
      <c r="M691" t="s">
        <v>53</v>
      </c>
      <c r="N691" s="5">
        <v>13</v>
      </c>
      <c r="O691" s="5">
        <v>64597</v>
      </c>
      <c r="P691" t="s">
        <v>283</v>
      </c>
      <c r="Q691" t="s">
        <v>55</v>
      </c>
      <c r="R691" t="s">
        <v>42</v>
      </c>
      <c r="S691" t="s">
        <v>931</v>
      </c>
      <c r="T691" t="s">
        <v>44</v>
      </c>
      <c r="U691" t="s">
        <v>45</v>
      </c>
      <c r="V691">
        <v>0</v>
      </c>
      <c r="W691">
        <v>2019</v>
      </c>
      <c r="X691" t="s">
        <v>232</v>
      </c>
      <c r="Y691" t="s">
        <v>47</v>
      </c>
      <c r="Z691" t="s">
        <v>85</v>
      </c>
      <c r="AA691" t="s">
        <v>47</v>
      </c>
      <c r="AB691" t="s">
        <v>255</v>
      </c>
    </row>
    <row r="692" spans="1:28" x14ac:dyDescent="0.25">
      <c r="A692" t="s">
        <v>32</v>
      </c>
      <c r="B692" t="s">
        <v>72</v>
      </c>
      <c r="C692" t="s">
        <v>135</v>
      </c>
      <c r="D692" s="2">
        <v>182852201</v>
      </c>
      <c r="E692" t="s">
        <v>51</v>
      </c>
      <c r="F692" s="3">
        <v>766491</v>
      </c>
      <c r="G692">
        <v>20190213</v>
      </c>
      <c r="H692" s="4">
        <v>739</v>
      </c>
      <c r="I692">
        <v>309175</v>
      </c>
      <c r="J692" s="5">
        <v>5058</v>
      </c>
      <c r="K692" t="s">
        <v>37</v>
      </c>
      <c r="L692" t="s">
        <v>52</v>
      </c>
      <c r="M692" t="s">
        <v>53</v>
      </c>
      <c r="N692" s="5">
        <v>12</v>
      </c>
      <c r="O692" s="5">
        <v>60696</v>
      </c>
      <c r="P692" t="s">
        <v>262</v>
      </c>
      <c r="Q692" t="s">
        <v>55</v>
      </c>
      <c r="R692" t="s">
        <v>42</v>
      </c>
      <c r="S692" t="s">
        <v>932</v>
      </c>
      <c r="T692" t="s">
        <v>44</v>
      </c>
      <c r="U692" t="s">
        <v>45</v>
      </c>
      <c r="V692">
        <v>0</v>
      </c>
      <c r="W692">
        <v>2019</v>
      </c>
      <c r="X692" t="s">
        <v>232</v>
      </c>
      <c r="Y692" t="s">
        <v>47</v>
      </c>
      <c r="Z692" t="s">
        <v>85</v>
      </c>
      <c r="AA692" t="s">
        <v>47</v>
      </c>
      <c r="AB692" t="s">
        <v>255</v>
      </c>
    </row>
    <row r="693" spans="1:28" x14ac:dyDescent="0.25">
      <c r="A693" t="s">
        <v>32</v>
      </c>
      <c r="B693" t="s">
        <v>72</v>
      </c>
      <c r="C693" t="s">
        <v>135</v>
      </c>
      <c r="D693" s="2">
        <v>182852201</v>
      </c>
      <c r="E693" t="s">
        <v>51</v>
      </c>
      <c r="F693" s="3">
        <v>2451</v>
      </c>
      <c r="G693">
        <v>20190213</v>
      </c>
      <c r="H693" s="4">
        <v>729</v>
      </c>
      <c r="I693">
        <v>314849</v>
      </c>
      <c r="J693" s="5">
        <v>6124</v>
      </c>
      <c r="K693" t="s">
        <v>37</v>
      </c>
      <c r="L693" t="s">
        <v>52</v>
      </c>
      <c r="M693" t="s">
        <v>53</v>
      </c>
      <c r="N693" s="5">
        <v>7</v>
      </c>
      <c r="O693" s="5">
        <v>42868</v>
      </c>
      <c r="P693" t="s">
        <v>268</v>
      </c>
      <c r="Q693" t="s">
        <v>55</v>
      </c>
      <c r="R693" t="s">
        <v>42</v>
      </c>
      <c r="S693" t="s">
        <v>933</v>
      </c>
      <c r="T693" t="s">
        <v>44</v>
      </c>
      <c r="U693" t="s">
        <v>45</v>
      </c>
      <c r="V693">
        <v>0</v>
      </c>
      <c r="W693">
        <v>2019</v>
      </c>
      <c r="X693" t="s">
        <v>232</v>
      </c>
      <c r="Y693" t="s">
        <v>47</v>
      </c>
      <c r="Z693" t="s">
        <v>58</v>
      </c>
      <c r="AA693" t="s">
        <v>47</v>
      </c>
      <c r="AB693" t="s">
        <v>255</v>
      </c>
    </row>
    <row r="694" spans="1:28" x14ac:dyDescent="0.25">
      <c r="A694" t="s">
        <v>32</v>
      </c>
      <c r="B694" t="s">
        <v>72</v>
      </c>
      <c r="C694" t="s">
        <v>135</v>
      </c>
      <c r="D694" s="2">
        <v>182852201</v>
      </c>
      <c r="E694" t="s">
        <v>51</v>
      </c>
      <c r="F694" s="3">
        <v>7873</v>
      </c>
      <c r="G694">
        <v>20190213</v>
      </c>
      <c r="H694" s="4">
        <v>739</v>
      </c>
      <c r="I694">
        <v>314852</v>
      </c>
      <c r="J694" s="5">
        <v>6184</v>
      </c>
      <c r="K694" t="s">
        <v>37</v>
      </c>
      <c r="L694" t="s">
        <v>52</v>
      </c>
      <c r="M694" t="s">
        <v>53</v>
      </c>
      <c r="N694" s="5">
        <v>29</v>
      </c>
      <c r="O694" s="5">
        <v>179336</v>
      </c>
      <c r="P694" t="s">
        <v>268</v>
      </c>
      <c r="Q694" t="s">
        <v>55</v>
      </c>
      <c r="R694" t="s">
        <v>42</v>
      </c>
      <c r="S694" t="s">
        <v>934</v>
      </c>
      <c r="T694" t="s">
        <v>44</v>
      </c>
      <c r="U694" t="s">
        <v>45</v>
      </c>
      <c r="V694">
        <v>0</v>
      </c>
      <c r="W694">
        <v>2019</v>
      </c>
      <c r="X694" t="s">
        <v>232</v>
      </c>
      <c r="Y694" t="s">
        <v>47</v>
      </c>
      <c r="Z694" t="s">
        <v>58</v>
      </c>
      <c r="AA694" t="s">
        <v>47</v>
      </c>
      <c r="AB694" t="s">
        <v>255</v>
      </c>
    </row>
    <row r="695" spans="1:28" x14ac:dyDescent="0.25">
      <c r="A695" t="s">
        <v>32</v>
      </c>
      <c r="B695" t="s">
        <v>72</v>
      </c>
      <c r="C695" t="s">
        <v>191</v>
      </c>
      <c r="D695" s="2">
        <v>182852202</v>
      </c>
      <c r="E695" t="s">
        <v>35</v>
      </c>
      <c r="F695" s="3">
        <v>2606</v>
      </c>
      <c r="G695">
        <v>20190213</v>
      </c>
      <c r="H695" s="4">
        <v>807</v>
      </c>
      <c r="I695">
        <v>303128</v>
      </c>
      <c r="J695" s="5">
        <v>7714</v>
      </c>
      <c r="K695" t="s">
        <v>37</v>
      </c>
      <c r="L695" t="s">
        <v>52</v>
      </c>
      <c r="M695" t="s">
        <v>53</v>
      </c>
      <c r="N695" s="5">
        <v>327</v>
      </c>
      <c r="O695" s="5">
        <v>1074917</v>
      </c>
      <c r="P695" t="s">
        <v>283</v>
      </c>
      <c r="Q695" t="s">
        <v>55</v>
      </c>
      <c r="R695" t="s">
        <v>42</v>
      </c>
      <c r="S695" t="s">
        <v>935</v>
      </c>
      <c r="T695" t="s">
        <v>44</v>
      </c>
      <c r="U695" t="s">
        <v>45</v>
      </c>
      <c r="V695">
        <v>0</v>
      </c>
      <c r="W695">
        <v>2019</v>
      </c>
      <c r="X695" t="s">
        <v>232</v>
      </c>
      <c r="Y695" t="s">
        <v>47</v>
      </c>
      <c r="Z695" t="s">
        <v>58</v>
      </c>
      <c r="AA695" t="s">
        <v>47</v>
      </c>
      <c r="AB695" t="s">
        <v>255</v>
      </c>
    </row>
    <row r="696" spans="1:28" x14ac:dyDescent="0.25">
      <c r="A696" t="s">
        <v>32</v>
      </c>
      <c r="B696" t="s">
        <v>72</v>
      </c>
      <c r="C696" t="s">
        <v>191</v>
      </c>
      <c r="D696" s="2">
        <v>182852202</v>
      </c>
      <c r="E696" t="s">
        <v>51</v>
      </c>
      <c r="F696" s="3">
        <v>8167</v>
      </c>
      <c r="G696">
        <v>20190213</v>
      </c>
      <c r="H696" s="4">
        <v>1731</v>
      </c>
      <c r="I696">
        <v>308454</v>
      </c>
      <c r="J696" s="5">
        <v>5450</v>
      </c>
      <c r="K696" t="s">
        <v>37</v>
      </c>
      <c r="L696" t="s">
        <v>52</v>
      </c>
      <c r="M696" t="s">
        <v>53</v>
      </c>
      <c r="N696" s="5">
        <v>16</v>
      </c>
      <c r="O696" s="5">
        <v>87200</v>
      </c>
      <c r="P696" t="s">
        <v>560</v>
      </c>
      <c r="Q696" t="s">
        <v>55</v>
      </c>
      <c r="R696" t="s">
        <v>42</v>
      </c>
      <c r="S696" t="s">
        <v>936</v>
      </c>
      <c r="T696" t="s">
        <v>44</v>
      </c>
      <c r="U696" t="s">
        <v>45</v>
      </c>
      <c r="V696">
        <v>0</v>
      </c>
      <c r="W696">
        <v>2019</v>
      </c>
      <c r="X696" t="s">
        <v>232</v>
      </c>
      <c r="Y696" t="s">
        <v>47</v>
      </c>
      <c r="Z696" t="s">
        <v>105</v>
      </c>
      <c r="AA696" t="s">
        <v>47</v>
      </c>
      <c r="AB696" t="s">
        <v>255</v>
      </c>
    </row>
    <row r="697" spans="1:28" x14ac:dyDescent="0.25">
      <c r="A697" t="s">
        <v>32</v>
      </c>
      <c r="B697" t="s">
        <v>72</v>
      </c>
      <c r="C697" t="s">
        <v>191</v>
      </c>
      <c r="D697" s="2">
        <v>182852202</v>
      </c>
      <c r="E697" t="s">
        <v>51</v>
      </c>
      <c r="F697" s="3">
        <v>45255</v>
      </c>
      <c r="G697">
        <v>20190213</v>
      </c>
      <c r="H697" s="4">
        <v>511</v>
      </c>
      <c r="I697">
        <v>310350</v>
      </c>
      <c r="J697" s="5">
        <v>4940</v>
      </c>
      <c r="K697" t="s">
        <v>37</v>
      </c>
      <c r="L697" t="s">
        <v>52</v>
      </c>
      <c r="M697" t="s">
        <v>53</v>
      </c>
      <c r="N697" s="5">
        <v>39</v>
      </c>
      <c r="O697" s="5">
        <v>192660</v>
      </c>
      <c r="P697" t="s">
        <v>283</v>
      </c>
      <c r="Q697" t="s">
        <v>55</v>
      </c>
      <c r="R697" t="s">
        <v>42</v>
      </c>
      <c r="S697" t="s">
        <v>937</v>
      </c>
      <c r="T697" t="s">
        <v>44</v>
      </c>
      <c r="U697" t="s">
        <v>45</v>
      </c>
      <c r="V697">
        <v>0</v>
      </c>
      <c r="W697">
        <v>2019</v>
      </c>
      <c r="X697" t="s">
        <v>232</v>
      </c>
      <c r="Y697" t="s">
        <v>47</v>
      </c>
      <c r="Z697" t="s">
        <v>76</v>
      </c>
      <c r="AA697" t="s">
        <v>47</v>
      </c>
      <c r="AB697" t="s">
        <v>255</v>
      </c>
    </row>
    <row r="698" spans="1:28" x14ac:dyDescent="0.25">
      <c r="A698" t="s">
        <v>32</v>
      </c>
      <c r="B698" t="s">
        <v>72</v>
      </c>
      <c r="C698" t="s">
        <v>191</v>
      </c>
      <c r="D698" s="2">
        <v>182852202</v>
      </c>
      <c r="E698" t="s">
        <v>51</v>
      </c>
      <c r="F698" s="3">
        <v>1421</v>
      </c>
      <c r="G698">
        <v>20190213</v>
      </c>
      <c r="H698" s="4">
        <v>710</v>
      </c>
      <c r="I698">
        <v>310527</v>
      </c>
      <c r="J698" s="5">
        <v>4978</v>
      </c>
      <c r="K698" t="s">
        <v>37</v>
      </c>
      <c r="L698" t="s">
        <v>52</v>
      </c>
      <c r="M698" t="s">
        <v>53</v>
      </c>
      <c r="N698" s="5">
        <v>21</v>
      </c>
      <c r="O698" s="5">
        <v>104538</v>
      </c>
      <c r="P698" t="s">
        <v>283</v>
      </c>
      <c r="Q698" t="s">
        <v>55</v>
      </c>
      <c r="R698" t="s">
        <v>42</v>
      </c>
      <c r="S698" t="s">
        <v>938</v>
      </c>
      <c r="T698" t="s">
        <v>44</v>
      </c>
      <c r="U698" t="s">
        <v>45</v>
      </c>
      <c r="V698">
        <v>0</v>
      </c>
      <c r="W698">
        <v>2019</v>
      </c>
      <c r="X698" t="s">
        <v>232</v>
      </c>
      <c r="Y698" t="s">
        <v>47</v>
      </c>
      <c r="Z698" t="s">
        <v>58</v>
      </c>
      <c r="AA698" t="s">
        <v>47</v>
      </c>
      <c r="AB698" t="s">
        <v>255</v>
      </c>
    </row>
    <row r="699" spans="1:28" x14ac:dyDescent="0.25">
      <c r="A699" t="s">
        <v>32</v>
      </c>
      <c r="B699" t="s">
        <v>72</v>
      </c>
      <c r="C699" t="s">
        <v>191</v>
      </c>
      <c r="D699" s="2">
        <v>182852202</v>
      </c>
      <c r="E699" t="s">
        <v>401</v>
      </c>
      <c r="F699" s="3">
        <v>9089</v>
      </c>
      <c r="G699">
        <v>20190213</v>
      </c>
      <c r="H699" s="4">
        <v>828</v>
      </c>
      <c r="I699">
        <v>303242</v>
      </c>
      <c r="J699" s="5">
        <v>3206</v>
      </c>
      <c r="K699" t="s">
        <v>37</v>
      </c>
      <c r="L699" t="s">
        <v>52</v>
      </c>
      <c r="M699" t="s">
        <v>53</v>
      </c>
      <c r="N699" s="5">
        <v>102</v>
      </c>
      <c r="O699" s="5">
        <v>327012</v>
      </c>
      <c r="P699" t="s">
        <v>268</v>
      </c>
      <c r="Q699" t="s">
        <v>55</v>
      </c>
      <c r="R699" t="s">
        <v>42</v>
      </c>
      <c r="S699" t="s">
        <v>939</v>
      </c>
      <c r="T699" t="s">
        <v>44</v>
      </c>
      <c r="U699" t="s">
        <v>45</v>
      </c>
      <c r="V699">
        <v>43677321</v>
      </c>
      <c r="W699">
        <v>2019</v>
      </c>
      <c r="X699" t="s">
        <v>232</v>
      </c>
      <c r="Y699" t="s">
        <v>47</v>
      </c>
      <c r="Z699" t="s">
        <v>58</v>
      </c>
      <c r="AA699" t="s">
        <v>47</v>
      </c>
      <c r="AB699" t="s">
        <v>255</v>
      </c>
    </row>
    <row r="700" spans="1:28" x14ac:dyDescent="0.25">
      <c r="A700" t="s">
        <v>32</v>
      </c>
      <c r="B700" t="s">
        <v>72</v>
      </c>
      <c r="C700" t="s">
        <v>191</v>
      </c>
      <c r="D700" s="2">
        <v>182852202</v>
      </c>
      <c r="E700" t="s">
        <v>51</v>
      </c>
      <c r="F700" s="3">
        <v>8187</v>
      </c>
      <c r="G700">
        <v>20190213</v>
      </c>
      <c r="H700" s="4">
        <v>828</v>
      </c>
      <c r="I700">
        <v>312287</v>
      </c>
      <c r="J700" s="5">
        <v>6415</v>
      </c>
      <c r="K700" t="s">
        <v>37</v>
      </c>
      <c r="L700" t="s">
        <v>52</v>
      </c>
      <c r="M700" t="s">
        <v>53</v>
      </c>
      <c r="N700" s="5">
        <v>47</v>
      </c>
      <c r="O700" s="5">
        <v>301505</v>
      </c>
      <c r="P700" t="s">
        <v>262</v>
      </c>
      <c r="Q700" t="s">
        <v>55</v>
      </c>
      <c r="R700" t="s">
        <v>42</v>
      </c>
      <c r="S700" t="s">
        <v>940</v>
      </c>
      <c r="T700" t="s">
        <v>44</v>
      </c>
      <c r="U700" t="s">
        <v>45</v>
      </c>
      <c r="V700">
        <v>0</v>
      </c>
      <c r="W700">
        <v>2019</v>
      </c>
      <c r="X700" t="s">
        <v>232</v>
      </c>
      <c r="Y700" t="s">
        <v>47</v>
      </c>
      <c r="Z700" t="s">
        <v>58</v>
      </c>
      <c r="AA700" t="s">
        <v>47</v>
      </c>
      <c r="AB700" t="s">
        <v>255</v>
      </c>
    </row>
    <row r="701" spans="1:28" x14ac:dyDescent="0.25">
      <c r="A701" t="s">
        <v>32</v>
      </c>
      <c r="B701" t="s">
        <v>72</v>
      </c>
      <c r="C701" t="s">
        <v>195</v>
      </c>
      <c r="D701" s="2">
        <v>182852203</v>
      </c>
      <c r="E701" t="s">
        <v>51</v>
      </c>
      <c r="F701" s="3">
        <v>1445</v>
      </c>
      <c r="G701">
        <v>20190213</v>
      </c>
      <c r="H701" s="4">
        <v>1816</v>
      </c>
      <c r="I701">
        <v>305595</v>
      </c>
      <c r="J701" s="5">
        <v>2790</v>
      </c>
      <c r="K701" t="s">
        <v>37</v>
      </c>
      <c r="L701" t="s">
        <v>52</v>
      </c>
      <c r="M701" t="s">
        <v>53</v>
      </c>
      <c r="N701" s="5">
        <v>10</v>
      </c>
      <c r="O701" s="5">
        <v>21423</v>
      </c>
      <c r="P701" t="s">
        <v>262</v>
      </c>
      <c r="Q701" t="s">
        <v>55</v>
      </c>
      <c r="R701" t="s">
        <v>42</v>
      </c>
      <c r="S701" t="s">
        <v>941</v>
      </c>
      <c r="T701" t="s">
        <v>44</v>
      </c>
      <c r="U701" t="s">
        <v>45</v>
      </c>
      <c r="V701">
        <v>0</v>
      </c>
      <c r="W701">
        <v>2019</v>
      </c>
      <c r="X701" t="s">
        <v>232</v>
      </c>
      <c r="Y701" t="s">
        <v>47</v>
      </c>
      <c r="Z701" t="s">
        <v>58</v>
      </c>
      <c r="AA701" t="s">
        <v>47</v>
      </c>
      <c r="AB701" t="s">
        <v>255</v>
      </c>
    </row>
    <row r="702" spans="1:28" x14ac:dyDescent="0.25">
      <c r="A702" t="s">
        <v>32</v>
      </c>
      <c r="B702" t="s">
        <v>72</v>
      </c>
      <c r="C702" t="s">
        <v>315</v>
      </c>
      <c r="D702" s="2">
        <v>182852204</v>
      </c>
      <c r="E702" t="s">
        <v>51</v>
      </c>
      <c r="F702" s="3">
        <v>83339</v>
      </c>
      <c r="G702">
        <v>20190213</v>
      </c>
      <c r="H702" s="4">
        <v>1009</v>
      </c>
      <c r="I702">
        <v>303622</v>
      </c>
      <c r="J702" s="5">
        <v>6204</v>
      </c>
      <c r="K702" t="s">
        <v>37</v>
      </c>
      <c r="L702" t="s">
        <v>52</v>
      </c>
      <c r="M702" t="s">
        <v>53</v>
      </c>
      <c r="N702" s="5">
        <v>9</v>
      </c>
      <c r="O702" s="5">
        <v>55836</v>
      </c>
      <c r="P702" t="s">
        <v>312</v>
      </c>
      <c r="Q702" t="s">
        <v>55</v>
      </c>
      <c r="R702" t="s">
        <v>42</v>
      </c>
      <c r="S702" t="s">
        <v>942</v>
      </c>
      <c r="T702" t="s">
        <v>44</v>
      </c>
      <c r="U702" t="s">
        <v>45</v>
      </c>
      <c r="V702">
        <v>0</v>
      </c>
      <c r="W702">
        <v>2019</v>
      </c>
      <c r="X702" t="s">
        <v>232</v>
      </c>
      <c r="Y702" t="s">
        <v>47</v>
      </c>
      <c r="Z702" t="s">
        <v>58</v>
      </c>
      <c r="AA702" t="s">
        <v>47</v>
      </c>
      <c r="AB702" t="s">
        <v>255</v>
      </c>
    </row>
    <row r="703" spans="1:28" x14ac:dyDescent="0.25">
      <c r="A703" t="s">
        <v>32</v>
      </c>
      <c r="B703" t="s">
        <v>72</v>
      </c>
      <c r="C703" t="s">
        <v>315</v>
      </c>
      <c r="D703" s="2">
        <v>182852204</v>
      </c>
      <c r="E703" t="s">
        <v>51</v>
      </c>
      <c r="F703" s="3">
        <v>6931</v>
      </c>
      <c r="G703">
        <v>20190213</v>
      </c>
      <c r="H703" s="4">
        <v>1131</v>
      </c>
      <c r="I703">
        <v>304147</v>
      </c>
      <c r="J703" s="5">
        <v>2073</v>
      </c>
      <c r="K703" t="s">
        <v>37</v>
      </c>
      <c r="L703" t="s">
        <v>52</v>
      </c>
      <c r="M703" t="s">
        <v>53</v>
      </c>
      <c r="N703" s="5">
        <v>22</v>
      </c>
      <c r="O703" s="5">
        <v>43896</v>
      </c>
      <c r="P703" t="s">
        <v>560</v>
      </c>
      <c r="Q703" t="s">
        <v>68</v>
      </c>
      <c r="R703" t="s">
        <v>42</v>
      </c>
      <c r="S703" t="s">
        <v>943</v>
      </c>
      <c r="T703" t="s">
        <v>44</v>
      </c>
      <c r="U703" t="s">
        <v>45</v>
      </c>
      <c r="V703">
        <v>0</v>
      </c>
      <c r="W703">
        <v>2019</v>
      </c>
      <c r="X703" t="s">
        <v>232</v>
      </c>
      <c r="Y703" t="s">
        <v>47</v>
      </c>
      <c r="Z703" t="s">
        <v>58</v>
      </c>
      <c r="AA703" t="s">
        <v>47</v>
      </c>
      <c r="AB703" t="s">
        <v>255</v>
      </c>
    </row>
    <row r="704" spans="1:28" x14ac:dyDescent="0.25">
      <c r="A704" t="s">
        <v>32</v>
      </c>
      <c r="B704" t="s">
        <v>33</v>
      </c>
      <c r="C704" t="s">
        <v>89</v>
      </c>
      <c r="D704" s="2">
        <v>83040401</v>
      </c>
      <c r="E704" t="s">
        <v>35</v>
      </c>
      <c r="F704" s="3">
        <v>5144</v>
      </c>
      <c r="G704">
        <v>20190214</v>
      </c>
      <c r="H704" s="4">
        <v>1229</v>
      </c>
      <c r="I704">
        <v>308769</v>
      </c>
      <c r="J704" s="5">
        <v>1857</v>
      </c>
      <c r="K704" t="s">
        <v>37</v>
      </c>
      <c r="L704" t="s">
        <v>52</v>
      </c>
      <c r="M704" t="s">
        <v>53</v>
      </c>
      <c r="N704" s="5">
        <v>146</v>
      </c>
      <c r="O704" s="5">
        <v>234460</v>
      </c>
      <c r="P704" t="s">
        <v>275</v>
      </c>
      <c r="Q704" t="s">
        <v>55</v>
      </c>
      <c r="R704" t="s">
        <v>42</v>
      </c>
      <c r="S704" t="s">
        <v>944</v>
      </c>
      <c r="T704" t="s">
        <v>44</v>
      </c>
      <c r="U704" t="s">
        <v>45</v>
      </c>
      <c r="V704">
        <v>0</v>
      </c>
      <c r="W704">
        <v>2019</v>
      </c>
      <c r="X704" t="s">
        <v>232</v>
      </c>
      <c r="Y704" t="s">
        <v>47</v>
      </c>
      <c r="Z704" t="s">
        <v>76</v>
      </c>
      <c r="AA704" t="s">
        <v>47</v>
      </c>
      <c r="AB704" t="s">
        <v>255</v>
      </c>
    </row>
    <row r="705" spans="1:28" x14ac:dyDescent="0.25">
      <c r="A705" t="s">
        <v>32</v>
      </c>
      <c r="B705" t="s">
        <v>33</v>
      </c>
      <c r="C705" t="s">
        <v>89</v>
      </c>
      <c r="D705" s="2">
        <v>83040401</v>
      </c>
      <c r="E705" t="s">
        <v>51</v>
      </c>
      <c r="F705" s="3">
        <v>5131</v>
      </c>
      <c r="G705">
        <v>20190214</v>
      </c>
      <c r="H705" s="4">
        <v>337</v>
      </c>
      <c r="I705">
        <v>306960</v>
      </c>
      <c r="J705" s="5">
        <v>1941</v>
      </c>
      <c r="K705" t="s">
        <v>37</v>
      </c>
      <c r="L705" t="s">
        <v>52</v>
      </c>
      <c r="M705" t="s">
        <v>53</v>
      </c>
      <c r="N705" s="5">
        <v>112</v>
      </c>
      <c r="O705" s="5">
        <v>83440</v>
      </c>
      <c r="P705" t="s">
        <v>283</v>
      </c>
      <c r="Q705" t="s">
        <v>55</v>
      </c>
      <c r="R705" t="s">
        <v>42</v>
      </c>
      <c r="S705" t="s">
        <v>945</v>
      </c>
      <c r="T705" t="s">
        <v>44</v>
      </c>
      <c r="U705" t="s">
        <v>45</v>
      </c>
      <c r="V705">
        <v>0</v>
      </c>
      <c r="W705">
        <v>2019</v>
      </c>
      <c r="X705" t="s">
        <v>232</v>
      </c>
      <c r="Y705" t="s">
        <v>47</v>
      </c>
      <c r="Z705" t="s">
        <v>76</v>
      </c>
      <c r="AA705" t="s">
        <v>47</v>
      </c>
      <c r="AB705" t="s">
        <v>255</v>
      </c>
    </row>
    <row r="706" spans="1:28" x14ac:dyDescent="0.25">
      <c r="A706" t="s">
        <v>32</v>
      </c>
      <c r="B706" t="s">
        <v>33</v>
      </c>
      <c r="C706" t="s">
        <v>89</v>
      </c>
      <c r="D706" s="2">
        <v>83040401</v>
      </c>
      <c r="E706" t="s">
        <v>51</v>
      </c>
      <c r="F706" s="3">
        <v>5141</v>
      </c>
      <c r="G706">
        <v>20190214</v>
      </c>
      <c r="H706" s="4">
        <v>419</v>
      </c>
      <c r="I706">
        <v>306746</v>
      </c>
      <c r="J706" s="5">
        <v>2028</v>
      </c>
      <c r="K706" t="s">
        <v>37</v>
      </c>
      <c r="L706" t="s">
        <v>38</v>
      </c>
      <c r="M706" t="s">
        <v>266</v>
      </c>
      <c r="N706" s="5">
        <v>12</v>
      </c>
      <c r="O706" s="5">
        <v>24336</v>
      </c>
      <c r="P706" t="s">
        <v>283</v>
      </c>
      <c r="Q706" t="s">
        <v>55</v>
      </c>
      <c r="R706" t="s">
        <v>42</v>
      </c>
      <c r="S706" t="s">
        <v>946</v>
      </c>
      <c r="T706" t="s">
        <v>44</v>
      </c>
      <c r="U706" t="s">
        <v>45</v>
      </c>
      <c r="V706">
        <v>0</v>
      </c>
      <c r="W706">
        <v>2019</v>
      </c>
      <c r="X706" t="s">
        <v>232</v>
      </c>
      <c r="Y706" t="s">
        <v>47</v>
      </c>
      <c r="Z706" t="s">
        <v>58</v>
      </c>
      <c r="AA706" t="s">
        <v>47</v>
      </c>
      <c r="AB706" t="s">
        <v>255</v>
      </c>
    </row>
    <row r="707" spans="1:28" x14ac:dyDescent="0.25">
      <c r="A707" t="s">
        <v>32</v>
      </c>
      <c r="B707" t="s">
        <v>33</v>
      </c>
      <c r="C707" t="s">
        <v>92</v>
      </c>
      <c r="D707" s="2">
        <v>83041101</v>
      </c>
      <c r="E707" t="s">
        <v>51</v>
      </c>
      <c r="F707" s="3">
        <v>3603</v>
      </c>
      <c r="G707">
        <v>20190214</v>
      </c>
      <c r="H707" s="4">
        <v>558</v>
      </c>
      <c r="I707">
        <v>308250</v>
      </c>
      <c r="J707" s="5">
        <v>3342</v>
      </c>
      <c r="K707" t="s">
        <v>37</v>
      </c>
      <c r="L707" t="s">
        <v>52</v>
      </c>
      <c r="M707" t="s">
        <v>53</v>
      </c>
      <c r="N707" s="5">
        <v>9</v>
      </c>
      <c r="O707" s="5">
        <v>30078</v>
      </c>
      <c r="P707" t="s">
        <v>275</v>
      </c>
      <c r="Q707" t="s">
        <v>55</v>
      </c>
      <c r="R707" t="s">
        <v>42</v>
      </c>
      <c r="S707" t="s">
        <v>947</v>
      </c>
      <c r="T707" t="s">
        <v>44</v>
      </c>
      <c r="U707" t="s">
        <v>45</v>
      </c>
      <c r="V707">
        <v>0</v>
      </c>
      <c r="W707">
        <v>2019</v>
      </c>
      <c r="X707" t="s">
        <v>232</v>
      </c>
      <c r="Y707" t="s">
        <v>47</v>
      </c>
      <c r="Z707" t="s">
        <v>58</v>
      </c>
      <c r="AA707" t="s">
        <v>47</v>
      </c>
      <c r="AB707" t="s">
        <v>255</v>
      </c>
    </row>
    <row r="708" spans="1:28" x14ac:dyDescent="0.25">
      <c r="A708" t="s">
        <v>32</v>
      </c>
      <c r="B708" t="s">
        <v>33</v>
      </c>
      <c r="C708" t="s">
        <v>34</v>
      </c>
      <c r="D708" s="2">
        <v>82841101</v>
      </c>
      <c r="E708" t="s">
        <v>51</v>
      </c>
      <c r="F708" s="3">
        <v>9779</v>
      </c>
      <c r="G708">
        <v>20190214</v>
      </c>
      <c r="H708" s="4">
        <v>508</v>
      </c>
      <c r="I708">
        <v>306959</v>
      </c>
      <c r="J708" s="5">
        <v>3502</v>
      </c>
      <c r="K708" t="s">
        <v>37</v>
      </c>
      <c r="L708" t="s">
        <v>52</v>
      </c>
      <c r="M708" t="s">
        <v>53</v>
      </c>
      <c r="N708" s="5">
        <v>6</v>
      </c>
      <c r="O708" s="5">
        <v>21012</v>
      </c>
      <c r="P708" t="s">
        <v>283</v>
      </c>
      <c r="Q708" t="s">
        <v>55</v>
      </c>
      <c r="R708" t="s">
        <v>42</v>
      </c>
      <c r="S708" t="s">
        <v>948</v>
      </c>
      <c r="T708" t="s">
        <v>44</v>
      </c>
      <c r="U708" t="s">
        <v>45</v>
      </c>
      <c r="V708">
        <v>0</v>
      </c>
      <c r="W708">
        <v>2019</v>
      </c>
      <c r="X708" t="s">
        <v>232</v>
      </c>
      <c r="Y708" t="s">
        <v>47</v>
      </c>
      <c r="Z708" t="s">
        <v>58</v>
      </c>
      <c r="AA708" t="s">
        <v>47</v>
      </c>
      <c r="AB708" t="s">
        <v>255</v>
      </c>
    </row>
    <row r="709" spans="1:28" x14ac:dyDescent="0.25">
      <c r="A709" t="s">
        <v>32</v>
      </c>
      <c r="B709" t="s">
        <v>33</v>
      </c>
      <c r="C709" t="s">
        <v>67</v>
      </c>
      <c r="D709" s="2">
        <v>83622104</v>
      </c>
      <c r="E709" t="s">
        <v>51</v>
      </c>
      <c r="F709" s="3">
        <v>5465</v>
      </c>
      <c r="G709">
        <v>20190214</v>
      </c>
      <c r="H709" s="4">
        <v>629</v>
      </c>
      <c r="I709">
        <v>307462</v>
      </c>
      <c r="J709" s="5">
        <v>467</v>
      </c>
      <c r="K709" t="s">
        <v>37</v>
      </c>
      <c r="L709" t="s">
        <v>52</v>
      </c>
      <c r="M709" t="s">
        <v>59</v>
      </c>
      <c r="N709" s="5">
        <v>55</v>
      </c>
      <c r="O709" s="5">
        <v>25685</v>
      </c>
      <c r="P709" t="s">
        <v>278</v>
      </c>
      <c r="Q709" t="s">
        <v>55</v>
      </c>
      <c r="R709" t="s">
        <v>42</v>
      </c>
      <c r="S709" t="s">
        <v>949</v>
      </c>
      <c r="T709" t="s">
        <v>44</v>
      </c>
      <c r="U709" t="s">
        <v>45</v>
      </c>
      <c r="V709">
        <v>0</v>
      </c>
      <c r="W709">
        <v>2019</v>
      </c>
      <c r="X709" t="s">
        <v>232</v>
      </c>
      <c r="Y709" t="s">
        <v>47</v>
      </c>
      <c r="Z709" t="s">
        <v>58</v>
      </c>
      <c r="AA709" t="s">
        <v>47</v>
      </c>
      <c r="AB709" t="s">
        <v>47</v>
      </c>
    </row>
    <row r="710" spans="1:28" x14ac:dyDescent="0.25">
      <c r="A710" t="s">
        <v>32</v>
      </c>
      <c r="B710" t="s">
        <v>33</v>
      </c>
      <c r="C710" t="s">
        <v>67</v>
      </c>
      <c r="D710" s="2">
        <v>83622104</v>
      </c>
      <c r="E710" t="s">
        <v>250</v>
      </c>
      <c r="F710" s="3" t="s">
        <v>950</v>
      </c>
      <c r="G710">
        <v>20190214</v>
      </c>
      <c r="H710" s="4">
        <v>606</v>
      </c>
      <c r="I710">
        <v>308087</v>
      </c>
      <c r="J710" s="5">
        <v>1808</v>
      </c>
      <c r="K710" t="s">
        <v>37</v>
      </c>
      <c r="L710" t="s">
        <v>52</v>
      </c>
      <c r="M710" t="s">
        <v>59</v>
      </c>
      <c r="N710" s="5">
        <v>27</v>
      </c>
      <c r="O710" s="5">
        <v>23868</v>
      </c>
      <c r="P710" t="s">
        <v>275</v>
      </c>
      <c r="Q710" t="s">
        <v>55</v>
      </c>
      <c r="R710" t="s">
        <v>42</v>
      </c>
      <c r="S710" t="s">
        <v>951</v>
      </c>
      <c r="T710" t="s">
        <v>44</v>
      </c>
      <c r="U710" t="s">
        <v>45</v>
      </c>
      <c r="V710">
        <v>0</v>
      </c>
      <c r="W710">
        <v>2019</v>
      </c>
      <c r="X710" t="s">
        <v>232</v>
      </c>
      <c r="Y710" t="s">
        <v>47</v>
      </c>
      <c r="Z710" t="s">
        <v>85</v>
      </c>
      <c r="AA710" t="s">
        <v>47</v>
      </c>
      <c r="AB710" t="s">
        <v>255</v>
      </c>
    </row>
    <row r="711" spans="1:28" x14ac:dyDescent="0.25">
      <c r="A711" t="s">
        <v>32</v>
      </c>
      <c r="B711" t="s">
        <v>33</v>
      </c>
      <c r="C711" t="s">
        <v>67</v>
      </c>
      <c r="D711" s="2">
        <v>83622104</v>
      </c>
      <c r="E711" t="s">
        <v>51</v>
      </c>
      <c r="F711" s="3">
        <v>6087</v>
      </c>
      <c r="G711">
        <v>20190214</v>
      </c>
      <c r="H711" s="4">
        <v>414</v>
      </c>
      <c r="I711">
        <v>306780</v>
      </c>
      <c r="J711" s="5">
        <v>2092</v>
      </c>
      <c r="K711" t="s">
        <v>37</v>
      </c>
      <c r="L711" t="s">
        <v>52</v>
      </c>
      <c r="M711" t="s">
        <v>53</v>
      </c>
      <c r="N711" s="5">
        <v>666</v>
      </c>
      <c r="O711" s="5">
        <v>531645</v>
      </c>
      <c r="P711" t="s">
        <v>268</v>
      </c>
      <c r="Q711" t="s">
        <v>55</v>
      </c>
      <c r="R711" t="s">
        <v>42</v>
      </c>
      <c r="S711" t="s">
        <v>952</v>
      </c>
      <c r="T711" t="s">
        <v>44</v>
      </c>
      <c r="U711" t="s">
        <v>45</v>
      </c>
      <c r="V711">
        <v>0</v>
      </c>
      <c r="W711">
        <v>2019</v>
      </c>
      <c r="X711" t="s">
        <v>232</v>
      </c>
      <c r="Y711" t="s">
        <v>47</v>
      </c>
      <c r="Z711" t="s">
        <v>76</v>
      </c>
      <c r="AA711" t="s">
        <v>47</v>
      </c>
      <c r="AB711" t="s">
        <v>255</v>
      </c>
    </row>
    <row r="712" spans="1:28" x14ac:dyDescent="0.25">
      <c r="A712" t="s">
        <v>32</v>
      </c>
      <c r="B712" t="s">
        <v>33</v>
      </c>
      <c r="C712" t="s">
        <v>67</v>
      </c>
      <c r="D712" s="2">
        <v>83622104</v>
      </c>
      <c r="E712" t="s">
        <v>51</v>
      </c>
      <c r="F712" s="3">
        <v>9733</v>
      </c>
      <c r="G712">
        <v>20190214</v>
      </c>
      <c r="H712" s="4">
        <v>739</v>
      </c>
      <c r="I712">
        <v>307463</v>
      </c>
      <c r="J712" s="5">
        <v>884</v>
      </c>
      <c r="K712" t="s">
        <v>37</v>
      </c>
      <c r="L712" t="s">
        <v>52</v>
      </c>
      <c r="M712" t="s">
        <v>53</v>
      </c>
      <c r="N712" s="5">
        <v>41</v>
      </c>
      <c r="O712" s="5">
        <v>36244</v>
      </c>
      <c r="P712" t="s">
        <v>262</v>
      </c>
      <c r="Q712" t="s">
        <v>55</v>
      </c>
      <c r="R712" t="s">
        <v>42</v>
      </c>
      <c r="S712" t="s">
        <v>953</v>
      </c>
      <c r="T712" t="s">
        <v>44</v>
      </c>
      <c r="U712" t="s">
        <v>45</v>
      </c>
      <c r="V712">
        <v>0</v>
      </c>
      <c r="W712">
        <v>2019</v>
      </c>
      <c r="X712" t="s">
        <v>232</v>
      </c>
      <c r="Y712" t="s">
        <v>47</v>
      </c>
      <c r="Z712" t="s">
        <v>76</v>
      </c>
      <c r="AA712" t="s">
        <v>47</v>
      </c>
      <c r="AB712" t="s">
        <v>255</v>
      </c>
    </row>
    <row r="713" spans="1:28" x14ac:dyDescent="0.25">
      <c r="A713" t="s">
        <v>32</v>
      </c>
      <c r="B713" t="s">
        <v>33</v>
      </c>
      <c r="C713" t="s">
        <v>67</v>
      </c>
      <c r="D713" s="2">
        <v>83622104</v>
      </c>
      <c r="E713" t="s">
        <v>51</v>
      </c>
      <c r="F713" s="3">
        <v>11645</v>
      </c>
      <c r="G713">
        <v>20190214</v>
      </c>
      <c r="H713" s="4">
        <v>213</v>
      </c>
      <c r="I713">
        <v>306350</v>
      </c>
      <c r="J713" s="5">
        <v>3865</v>
      </c>
      <c r="K713" t="s">
        <v>37</v>
      </c>
      <c r="L713" t="s">
        <v>52</v>
      </c>
      <c r="M713" t="s">
        <v>53</v>
      </c>
      <c r="N713" s="5">
        <v>7</v>
      </c>
      <c r="O713" s="5">
        <v>12540</v>
      </c>
      <c r="P713" t="s">
        <v>312</v>
      </c>
      <c r="Q713" t="s">
        <v>55</v>
      </c>
      <c r="R713" t="s">
        <v>42</v>
      </c>
      <c r="S713" t="s">
        <v>954</v>
      </c>
      <c r="T713" t="s">
        <v>44</v>
      </c>
      <c r="U713" t="s">
        <v>45</v>
      </c>
      <c r="V713">
        <v>0</v>
      </c>
      <c r="W713">
        <v>2019</v>
      </c>
      <c r="X713" t="s">
        <v>232</v>
      </c>
      <c r="Y713" t="s">
        <v>47</v>
      </c>
      <c r="Z713" t="s">
        <v>58</v>
      </c>
      <c r="AA713" t="s">
        <v>47</v>
      </c>
      <c r="AB713" t="s">
        <v>255</v>
      </c>
    </row>
    <row r="714" spans="1:28" x14ac:dyDescent="0.25">
      <c r="A714" t="s">
        <v>32</v>
      </c>
      <c r="B714" t="s">
        <v>33</v>
      </c>
      <c r="C714" t="s">
        <v>67</v>
      </c>
      <c r="D714" s="2">
        <v>83622104</v>
      </c>
      <c r="E714" t="s">
        <v>51</v>
      </c>
      <c r="F714" s="3">
        <v>7799</v>
      </c>
      <c r="G714">
        <v>20190214</v>
      </c>
      <c r="H714" s="4">
        <v>1419</v>
      </c>
      <c r="I714">
        <v>310290</v>
      </c>
      <c r="J714" s="5">
        <v>2096</v>
      </c>
      <c r="K714" t="s">
        <v>37</v>
      </c>
      <c r="L714" t="s">
        <v>52</v>
      </c>
      <c r="M714" t="s">
        <v>59</v>
      </c>
      <c r="N714" s="5">
        <v>61</v>
      </c>
      <c r="O714" s="5">
        <v>32428</v>
      </c>
      <c r="P714" t="s">
        <v>262</v>
      </c>
      <c r="Q714" t="s">
        <v>55</v>
      </c>
      <c r="R714" t="s">
        <v>42</v>
      </c>
      <c r="S714" t="s">
        <v>955</v>
      </c>
      <c r="T714" t="s">
        <v>44</v>
      </c>
      <c r="U714" t="s">
        <v>45</v>
      </c>
      <c r="V714">
        <v>0</v>
      </c>
      <c r="W714">
        <v>2019</v>
      </c>
      <c r="X714" t="s">
        <v>232</v>
      </c>
      <c r="Y714" t="s">
        <v>47</v>
      </c>
      <c r="Z714" t="s">
        <v>58</v>
      </c>
      <c r="AA714" t="s">
        <v>47</v>
      </c>
      <c r="AB714" t="s">
        <v>255</v>
      </c>
    </row>
    <row r="715" spans="1:28" x14ac:dyDescent="0.25">
      <c r="A715" t="s">
        <v>32</v>
      </c>
      <c r="B715" t="s">
        <v>33</v>
      </c>
      <c r="C715" t="s">
        <v>67</v>
      </c>
      <c r="D715" s="2">
        <v>83622104</v>
      </c>
      <c r="E715" t="s">
        <v>51</v>
      </c>
      <c r="F715" s="3">
        <v>5225</v>
      </c>
      <c r="G715">
        <v>20190214</v>
      </c>
      <c r="H715" s="4">
        <v>216</v>
      </c>
      <c r="I715">
        <v>306571</v>
      </c>
      <c r="J715" s="5">
        <v>3514</v>
      </c>
      <c r="K715" t="s">
        <v>37</v>
      </c>
      <c r="L715" t="s">
        <v>52</v>
      </c>
      <c r="M715" t="s">
        <v>53</v>
      </c>
      <c r="N715" s="5">
        <v>10</v>
      </c>
      <c r="O715" s="5">
        <v>35140</v>
      </c>
      <c r="P715" t="s">
        <v>268</v>
      </c>
      <c r="Q715" t="s">
        <v>55</v>
      </c>
      <c r="R715" t="s">
        <v>42</v>
      </c>
      <c r="S715" t="s">
        <v>956</v>
      </c>
      <c r="T715" t="s">
        <v>44</v>
      </c>
      <c r="U715" t="s">
        <v>45</v>
      </c>
      <c r="V715">
        <v>0</v>
      </c>
      <c r="W715">
        <v>2019</v>
      </c>
      <c r="X715" t="s">
        <v>232</v>
      </c>
      <c r="Y715" t="s">
        <v>47</v>
      </c>
      <c r="Z715" t="s">
        <v>58</v>
      </c>
      <c r="AA715" t="s">
        <v>47</v>
      </c>
      <c r="AB715" t="s">
        <v>255</v>
      </c>
    </row>
    <row r="716" spans="1:28" x14ac:dyDescent="0.25">
      <c r="A716" t="s">
        <v>32</v>
      </c>
      <c r="B716" t="s">
        <v>33</v>
      </c>
      <c r="C716" t="s">
        <v>114</v>
      </c>
      <c r="D716" s="2">
        <v>83622105</v>
      </c>
      <c r="E716" t="s">
        <v>35</v>
      </c>
      <c r="F716" s="3">
        <v>10294</v>
      </c>
      <c r="G716">
        <v>20190214</v>
      </c>
      <c r="H716" s="4">
        <v>415</v>
      </c>
      <c r="I716">
        <v>306745</v>
      </c>
      <c r="J716" s="5">
        <v>2392</v>
      </c>
      <c r="K716" t="s">
        <v>37</v>
      </c>
      <c r="L716" t="s">
        <v>52</v>
      </c>
      <c r="M716" t="s">
        <v>53</v>
      </c>
      <c r="N716" s="5">
        <v>430</v>
      </c>
      <c r="O716" s="5">
        <v>670999</v>
      </c>
      <c r="P716" t="s">
        <v>258</v>
      </c>
      <c r="Q716" t="s">
        <v>68</v>
      </c>
      <c r="R716" t="s">
        <v>42</v>
      </c>
      <c r="S716" t="s">
        <v>957</v>
      </c>
      <c r="T716" t="s">
        <v>44</v>
      </c>
      <c r="U716" t="s">
        <v>45</v>
      </c>
      <c r="V716">
        <v>0</v>
      </c>
      <c r="W716">
        <v>2019</v>
      </c>
      <c r="X716" t="s">
        <v>232</v>
      </c>
      <c r="Y716" t="s">
        <v>47</v>
      </c>
      <c r="Z716" t="s">
        <v>58</v>
      </c>
      <c r="AA716" t="s">
        <v>47</v>
      </c>
      <c r="AB716" t="s">
        <v>255</v>
      </c>
    </row>
    <row r="717" spans="1:28" x14ac:dyDescent="0.25">
      <c r="A717" t="s">
        <v>32</v>
      </c>
      <c r="B717" t="s">
        <v>33</v>
      </c>
      <c r="C717" t="s">
        <v>70</v>
      </c>
      <c r="D717" s="2">
        <v>83622106</v>
      </c>
      <c r="E717" t="s">
        <v>51</v>
      </c>
      <c r="F717" s="3">
        <v>3753</v>
      </c>
      <c r="G717">
        <v>20190214</v>
      </c>
      <c r="H717" s="4">
        <v>227</v>
      </c>
      <c r="I717">
        <v>306382</v>
      </c>
      <c r="J717" s="5">
        <v>2088</v>
      </c>
      <c r="K717" t="s">
        <v>37</v>
      </c>
      <c r="L717" t="s">
        <v>52</v>
      </c>
      <c r="M717" t="s">
        <v>53</v>
      </c>
      <c r="N717" s="5">
        <v>13</v>
      </c>
      <c r="O717" s="5">
        <v>7464</v>
      </c>
      <c r="P717" t="s">
        <v>278</v>
      </c>
      <c r="Q717" t="s">
        <v>55</v>
      </c>
      <c r="R717" t="s">
        <v>42</v>
      </c>
      <c r="S717" t="s">
        <v>958</v>
      </c>
      <c r="T717" t="s">
        <v>44</v>
      </c>
      <c r="U717" t="s">
        <v>45</v>
      </c>
      <c r="V717">
        <v>0</v>
      </c>
      <c r="W717">
        <v>2019</v>
      </c>
      <c r="X717" t="s">
        <v>232</v>
      </c>
      <c r="Y717" t="s">
        <v>47</v>
      </c>
      <c r="Z717" t="s">
        <v>58</v>
      </c>
      <c r="AA717" t="s">
        <v>47</v>
      </c>
      <c r="AB717" t="s">
        <v>255</v>
      </c>
    </row>
    <row r="718" spans="1:28" x14ac:dyDescent="0.25">
      <c r="A718" t="s">
        <v>32</v>
      </c>
      <c r="B718" t="s">
        <v>33</v>
      </c>
      <c r="C718" t="s">
        <v>719</v>
      </c>
      <c r="D718" s="2">
        <v>83140401</v>
      </c>
      <c r="E718" t="s">
        <v>51</v>
      </c>
      <c r="F718" s="3">
        <v>5217</v>
      </c>
      <c r="G718">
        <v>20190214</v>
      </c>
      <c r="H718" s="4">
        <v>1243</v>
      </c>
      <c r="I718">
        <v>309139</v>
      </c>
      <c r="J718" s="5">
        <v>1547</v>
      </c>
      <c r="K718" t="s">
        <v>37</v>
      </c>
      <c r="L718" t="s">
        <v>52</v>
      </c>
      <c r="M718" t="s">
        <v>53</v>
      </c>
      <c r="N718" s="5">
        <v>15</v>
      </c>
      <c r="O718" s="5">
        <v>23205</v>
      </c>
      <c r="P718" t="s">
        <v>262</v>
      </c>
      <c r="Q718" t="s">
        <v>55</v>
      </c>
      <c r="R718" t="s">
        <v>42</v>
      </c>
      <c r="S718" t="s">
        <v>959</v>
      </c>
      <c r="T718" t="s">
        <v>44</v>
      </c>
      <c r="U718" t="s">
        <v>45</v>
      </c>
      <c r="V718">
        <v>0</v>
      </c>
      <c r="W718">
        <v>2019</v>
      </c>
      <c r="X718" t="s">
        <v>232</v>
      </c>
      <c r="Y718" t="s">
        <v>47</v>
      </c>
      <c r="Z718" t="s">
        <v>58</v>
      </c>
      <c r="AA718" t="s">
        <v>47</v>
      </c>
      <c r="AB718" t="s">
        <v>255</v>
      </c>
    </row>
    <row r="719" spans="1:28" x14ac:dyDescent="0.25">
      <c r="A719" t="s">
        <v>32</v>
      </c>
      <c r="B719" t="s">
        <v>33</v>
      </c>
      <c r="C719" t="s">
        <v>719</v>
      </c>
      <c r="D719" s="2">
        <v>83140401</v>
      </c>
      <c r="E719" t="s">
        <v>557</v>
      </c>
      <c r="F719" s="3">
        <v>315427019690</v>
      </c>
      <c r="G719">
        <v>20190214</v>
      </c>
      <c r="H719" s="4">
        <v>1635</v>
      </c>
      <c r="I719">
        <v>310209</v>
      </c>
      <c r="J719" s="5">
        <v>4229</v>
      </c>
      <c r="K719" t="s">
        <v>37</v>
      </c>
      <c r="L719" t="s">
        <v>52</v>
      </c>
      <c r="M719" t="s">
        <v>59</v>
      </c>
      <c r="N719" s="5">
        <v>1</v>
      </c>
      <c r="O719" s="5">
        <v>4229</v>
      </c>
      <c r="P719" t="s">
        <v>463</v>
      </c>
      <c r="Q719" t="s">
        <v>55</v>
      </c>
      <c r="R719" t="s">
        <v>42</v>
      </c>
      <c r="S719" t="s">
        <v>960</v>
      </c>
      <c r="T719" t="s">
        <v>44</v>
      </c>
      <c r="U719" t="s">
        <v>45</v>
      </c>
      <c r="V719">
        <v>0</v>
      </c>
      <c r="W719">
        <v>2019</v>
      </c>
      <c r="X719" t="s">
        <v>232</v>
      </c>
      <c r="Y719" t="s">
        <v>47</v>
      </c>
      <c r="Z719" t="s">
        <v>58</v>
      </c>
      <c r="AA719" t="s">
        <v>47</v>
      </c>
      <c r="AB719" t="s">
        <v>255</v>
      </c>
    </row>
    <row r="720" spans="1:28" x14ac:dyDescent="0.25">
      <c r="A720" t="s">
        <v>32</v>
      </c>
      <c r="B720" t="s">
        <v>33</v>
      </c>
      <c r="C720" t="s">
        <v>247</v>
      </c>
      <c r="D720" s="2">
        <v>83252102</v>
      </c>
      <c r="E720" t="s">
        <v>51</v>
      </c>
      <c r="F720" s="3">
        <v>11829</v>
      </c>
      <c r="G720">
        <v>20190214</v>
      </c>
      <c r="H720" s="4">
        <v>1803</v>
      </c>
      <c r="I720">
        <v>310520</v>
      </c>
      <c r="J720" s="5">
        <v>2587</v>
      </c>
      <c r="K720" t="s">
        <v>37</v>
      </c>
      <c r="L720" t="s">
        <v>52</v>
      </c>
      <c r="M720" t="s">
        <v>53</v>
      </c>
      <c r="N720" s="5">
        <v>5</v>
      </c>
      <c r="O720" s="5">
        <v>12935</v>
      </c>
      <c r="P720" t="s">
        <v>463</v>
      </c>
      <c r="Q720" t="s">
        <v>55</v>
      </c>
      <c r="R720" t="s">
        <v>42</v>
      </c>
      <c r="S720" t="s">
        <v>961</v>
      </c>
      <c r="T720" t="s">
        <v>44</v>
      </c>
      <c r="U720" t="s">
        <v>45</v>
      </c>
      <c r="V720">
        <v>0</v>
      </c>
      <c r="W720">
        <v>2019</v>
      </c>
      <c r="X720" t="s">
        <v>232</v>
      </c>
      <c r="Y720" t="s">
        <v>47</v>
      </c>
      <c r="Z720" t="s">
        <v>58</v>
      </c>
      <c r="AA720" t="s">
        <v>47</v>
      </c>
      <c r="AB720" t="s">
        <v>255</v>
      </c>
    </row>
    <row r="721" spans="1:28" x14ac:dyDescent="0.25">
      <c r="A721" t="s">
        <v>32</v>
      </c>
      <c r="B721" t="s">
        <v>72</v>
      </c>
      <c r="C721" t="s">
        <v>182</v>
      </c>
      <c r="D721" s="2">
        <v>83692104</v>
      </c>
      <c r="E721" t="s">
        <v>51</v>
      </c>
      <c r="F721" s="3">
        <v>1033</v>
      </c>
      <c r="G721">
        <v>20190214</v>
      </c>
      <c r="H721" s="4">
        <v>950</v>
      </c>
      <c r="I721">
        <v>308325</v>
      </c>
      <c r="J721" s="5">
        <v>1900</v>
      </c>
      <c r="K721" t="s">
        <v>37</v>
      </c>
      <c r="L721" t="s">
        <v>38</v>
      </c>
      <c r="M721" t="s">
        <v>266</v>
      </c>
      <c r="N721" s="5">
        <v>6</v>
      </c>
      <c r="O721" s="5">
        <v>11400</v>
      </c>
      <c r="P721" t="s">
        <v>278</v>
      </c>
      <c r="Q721" t="s">
        <v>68</v>
      </c>
      <c r="R721" t="s">
        <v>42</v>
      </c>
      <c r="S721" t="s">
        <v>962</v>
      </c>
      <c r="T721" t="s">
        <v>44</v>
      </c>
      <c r="U721" t="s">
        <v>45</v>
      </c>
      <c r="V721">
        <v>0</v>
      </c>
      <c r="W721">
        <v>2019</v>
      </c>
      <c r="X721" t="s">
        <v>232</v>
      </c>
      <c r="Y721" t="s">
        <v>47</v>
      </c>
      <c r="Z721" t="s">
        <v>58</v>
      </c>
      <c r="AA721" t="s">
        <v>47</v>
      </c>
      <c r="AB721" t="s">
        <v>255</v>
      </c>
    </row>
    <row r="722" spans="1:28" x14ac:dyDescent="0.25">
      <c r="A722" t="s">
        <v>32</v>
      </c>
      <c r="B722" t="s">
        <v>33</v>
      </c>
      <c r="C722" t="s">
        <v>182</v>
      </c>
      <c r="D722" s="2">
        <v>83692104</v>
      </c>
      <c r="E722" t="s">
        <v>51</v>
      </c>
      <c r="F722" s="3">
        <v>4431</v>
      </c>
      <c r="G722">
        <v>20190214</v>
      </c>
      <c r="H722" s="4">
        <v>1235</v>
      </c>
      <c r="I722">
        <v>309634</v>
      </c>
      <c r="J722" s="5">
        <v>2300</v>
      </c>
      <c r="K722" t="s">
        <v>37</v>
      </c>
      <c r="L722" t="s">
        <v>52</v>
      </c>
      <c r="M722" t="s">
        <v>53</v>
      </c>
      <c r="N722" s="5">
        <v>108</v>
      </c>
      <c r="O722" s="5">
        <v>248400</v>
      </c>
      <c r="P722" t="s">
        <v>264</v>
      </c>
      <c r="Q722" t="s">
        <v>55</v>
      </c>
      <c r="R722" t="s">
        <v>42</v>
      </c>
      <c r="S722" t="s">
        <v>963</v>
      </c>
      <c r="T722" t="s">
        <v>44</v>
      </c>
      <c r="U722" t="s">
        <v>45</v>
      </c>
      <c r="V722">
        <v>0</v>
      </c>
      <c r="W722">
        <v>2019</v>
      </c>
      <c r="X722" t="s">
        <v>232</v>
      </c>
      <c r="Y722" t="s">
        <v>47</v>
      </c>
      <c r="Z722" t="s">
        <v>58</v>
      </c>
      <c r="AA722" t="s">
        <v>47</v>
      </c>
      <c r="AB722" t="s">
        <v>255</v>
      </c>
    </row>
    <row r="723" spans="1:28" x14ac:dyDescent="0.25">
      <c r="A723" t="s">
        <v>32</v>
      </c>
      <c r="B723" t="s">
        <v>72</v>
      </c>
      <c r="C723" t="s">
        <v>135</v>
      </c>
      <c r="D723" s="2">
        <v>182852201</v>
      </c>
      <c r="E723" t="s">
        <v>250</v>
      </c>
      <c r="F723" s="3" t="s">
        <v>964</v>
      </c>
      <c r="G723">
        <v>20190214</v>
      </c>
      <c r="H723" s="4">
        <v>658</v>
      </c>
      <c r="I723">
        <v>307269</v>
      </c>
      <c r="J723" s="5">
        <v>3482</v>
      </c>
      <c r="K723" t="s">
        <v>37</v>
      </c>
      <c r="L723" t="s">
        <v>52</v>
      </c>
      <c r="M723" t="s">
        <v>53</v>
      </c>
      <c r="N723" s="5">
        <v>7</v>
      </c>
      <c r="O723" s="5">
        <v>24374</v>
      </c>
      <c r="P723" t="s">
        <v>264</v>
      </c>
      <c r="Q723" t="s">
        <v>55</v>
      </c>
      <c r="R723" t="s">
        <v>42</v>
      </c>
      <c r="S723" t="s">
        <v>965</v>
      </c>
      <c r="T723" t="s">
        <v>44</v>
      </c>
      <c r="U723" t="s">
        <v>45</v>
      </c>
      <c r="V723">
        <v>0</v>
      </c>
      <c r="W723">
        <v>2019</v>
      </c>
      <c r="X723" t="s">
        <v>232</v>
      </c>
      <c r="Y723" t="s">
        <v>47</v>
      </c>
      <c r="Z723" t="s">
        <v>58</v>
      </c>
      <c r="AA723" t="s">
        <v>47</v>
      </c>
      <c r="AB723" t="s">
        <v>255</v>
      </c>
    </row>
    <row r="724" spans="1:28" x14ac:dyDescent="0.25">
      <c r="A724" t="s">
        <v>32</v>
      </c>
      <c r="B724" t="s">
        <v>72</v>
      </c>
      <c r="C724" t="s">
        <v>191</v>
      </c>
      <c r="D724" s="2">
        <v>182852202</v>
      </c>
      <c r="E724" t="s">
        <v>310</v>
      </c>
      <c r="F724" s="3" t="s">
        <v>466</v>
      </c>
      <c r="G724">
        <v>20190214</v>
      </c>
      <c r="H724" s="4">
        <v>507</v>
      </c>
      <c r="I724">
        <v>306671</v>
      </c>
      <c r="J724" s="5">
        <v>4892</v>
      </c>
      <c r="K724" t="s">
        <v>37</v>
      </c>
      <c r="L724" t="s">
        <v>52</v>
      </c>
      <c r="M724" t="s">
        <v>53</v>
      </c>
      <c r="N724" s="5">
        <v>4847</v>
      </c>
      <c r="O724" s="5">
        <v>1473842</v>
      </c>
      <c r="P724" t="s">
        <v>881</v>
      </c>
      <c r="Q724" t="s">
        <v>55</v>
      </c>
      <c r="R724" t="s">
        <v>42</v>
      </c>
      <c r="S724" t="s">
        <v>966</v>
      </c>
      <c r="T724" t="s">
        <v>44</v>
      </c>
      <c r="U724" t="s">
        <v>45</v>
      </c>
      <c r="V724">
        <v>31425388</v>
      </c>
      <c r="W724">
        <v>2019</v>
      </c>
      <c r="X724" t="s">
        <v>232</v>
      </c>
      <c r="Y724" t="s">
        <v>47</v>
      </c>
      <c r="Z724" t="s">
        <v>58</v>
      </c>
      <c r="AA724" t="s">
        <v>47</v>
      </c>
      <c r="AB724" t="s">
        <v>255</v>
      </c>
    </row>
    <row r="725" spans="1:28" x14ac:dyDescent="0.25">
      <c r="A725" t="s">
        <v>32</v>
      </c>
      <c r="B725" t="s">
        <v>72</v>
      </c>
      <c r="C725" t="s">
        <v>315</v>
      </c>
      <c r="D725" s="2">
        <v>182852204</v>
      </c>
      <c r="E725" t="s">
        <v>51</v>
      </c>
      <c r="F725" s="3">
        <v>6117</v>
      </c>
      <c r="G725">
        <v>20190214</v>
      </c>
      <c r="H725" s="4">
        <v>601</v>
      </c>
      <c r="I725">
        <v>307620</v>
      </c>
      <c r="J725" s="5">
        <v>2069</v>
      </c>
      <c r="K725" t="s">
        <v>37</v>
      </c>
      <c r="L725" t="s">
        <v>38</v>
      </c>
      <c r="M725" t="s">
        <v>266</v>
      </c>
      <c r="N725" s="5">
        <v>156</v>
      </c>
      <c r="O725" s="5">
        <v>271244</v>
      </c>
      <c r="P725" t="s">
        <v>312</v>
      </c>
      <c r="Q725" t="s">
        <v>55</v>
      </c>
      <c r="R725" t="s">
        <v>42</v>
      </c>
      <c r="S725" t="s">
        <v>967</v>
      </c>
      <c r="T725" t="s">
        <v>44</v>
      </c>
      <c r="U725" t="s">
        <v>45</v>
      </c>
      <c r="V725">
        <v>0</v>
      </c>
      <c r="W725">
        <v>2019</v>
      </c>
      <c r="X725" t="s">
        <v>232</v>
      </c>
      <c r="Y725" t="s">
        <v>47</v>
      </c>
      <c r="Z725" t="s">
        <v>58</v>
      </c>
      <c r="AA725" t="s">
        <v>47</v>
      </c>
      <c r="AB725" t="s">
        <v>255</v>
      </c>
    </row>
    <row r="726" spans="1:28" x14ac:dyDescent="0.25">
      <c r="A726" t="s">
        <v>32</v>
      </c>
      <c r="B726" t="s">
        <v>72</v>
      </c>
      <c r="C726" t="s">
        <v>315</v>
      </c>
      <c r="D726" s="2">
        <v>182852204</v>
      </c>
      <c r="E726" t="s">
        <v>51</v>
      </c>
      <c r="F726" s="3">
        <v>8895</v>
      </c>
      <c r="G726">
        <v>20190214</v>
      </c>
      <c r="H726" s="4">
        <v>552</v>
      </c>
      <c r="I726" t="s">
        <v>968</v>
      </c>
      <c r="J726" s="5">
        <v>1900</v>
      </c>
      <c r="K726" t="s">
        <v>37</v>
      </c>
      <c r="L726" t="s">
        <v>52</v>
      </c>
      <c r="M726" t="s">
        <v>53</v>
      </c>
      <c r="N726" s="5">
        <v>105</v>
      </c>
      <c r="O726" s="5">
        <v>199500</v>
      </c>
      <c r="P726" t="s">
        <v>268</v>
      </c>
      <c r="Q726" t="s">
        <v>55</v>
      </c>
      <c r="R726" t="s">
        <v>42</v>
      </c>
      <c r="S726" t="s">
        <v>969</v>
      </c>
      <c r="T726" t="s">
        <v>44</v>
      </c>
      <c r="U726" t="s">
        <v>45</v>
      </c>
      <c r="V726">
        <v>0</v>
      </c>
      <c r="W726">
        <v>2019</v>
      </c>
      <c r="X726" t="s">
        <v>232</v>
      </c>
      <c r="Y726" t="s">
        <v>47</v>
      </c>
      <c r="Z726" t="s">
        <v>58</v>
      </c>
      <c r="AA726" t="s">
        <v>47</v>
      </c>
      <c r="AB726" t="s">
        <v>255</v>
      </c>
    </row>
    <row r="727" spans="1:28" x14ac:dyDescent="0.25">
      <c r="A727" t="s">
        <v>32</v>
      </c>
      <c r="B727" t="s">
        <v>33</v>
      </c>
      <c r="C727" t="s">
        <v>63</v>
      </c>
      <c r="D727" s="2">
        <v>83622103</v>
      </c>
      <c r="E727" t="s">
        <v>51</v>
      </c>
      <c r="F727" s="3">
        <v>5331</v>
      </c>
      <c r="G727">
        <v>20190215</v>
      </c>
      <c r="H727" s="4">
        <v>1359</v>
      </c>
      <c r="I727">
        <v>312294</v>
      </c>
      <c r="J727" s="5">
        <v>1681</v>
      </c>
      <c r="K727" t="s">
        <v>37</v>
      </c>
      <c r="L727" t="s">
        <v>52</v>
      </c>
      <c r="M727" t="s">
        <v>53</v>
      </c>
      <c r="N727" s="5">
        <v>20</v>
      </c>
      <c r="O727" s="5">
        <v>33620</v>
      </c>
      <c r="P727" t="s">
        <v>262</v>
      </c>
      <c r="Q727" t="s">
        <v>55</v>
      </c>
      <c r="R727" t="s">
        <v>42</v>
      </c>
      <c r="S727" t="s">
        <v>970</v>
      </c>
      <c r="T727" t="s">
        <v>44</v>
      </c>
      <c r="U727" t="s">
        <v>45</v>
      </c>
      <c r="V727">
        <v>0</v>
      </c>
      <c r="W727">
        <v>2019</v>
      </c>
      <c r="X727" t="s">
        <v>232</v>
      </c>
      <c r="Y727" t="s">
        <v>47</v>
      </c>
      <c r="Z727" t="s">
        <v>58</v>
      </c>
      <c r="AA727" t="s">
        <v>47</v>
      </c>
      <c r="AB727" t="s">
        <v>255</v>
      </c>
    </row>
    <row r="728" spans="1:28" x14ac:dyDescent="0.25">
      <c r="A728" t="s">
        <v>32</v>
      </c>
      <c r="B728" t="s">
        <v>33</v>
      </c>
      <c r="C728" t="s">
        <v>67</v>
      </c>
      <c r="D728" s="2">
        <v>83622104</v>
      </c>
      <c r="E728" t="s">
        <v>51</v>
      </c>
      <c r="F728" s="3">
        <v>9237</v>
      </c>
      <c r="G728">
        <v>20190215</v>
      </c>
      <c r="H728" s="4">
        <v>1032</v>
      </c>
      <c r="I728">
        <v>311864</v>
      </c>
      <c r="J728" s="5">
        <v>356</v>
      </c>
      <c r="K728" t="s">
        <v>37</v>
      </c>
      <c r="L728" t="s">
        <v>38</v>
      </c>
      <c r="M728" t="s">
        <v>266</v>
      </c>
      <c r="N728" s="5">
        <v>3</v>
      </c>
      <c r="O728" s="5">
        <v>1068</v>
      </c>
      <c r="P728" t="s">
        <v>262</v>
      </c>
      <c r="Q728" t="s">
        <v>68</v>
      </c>
      <c r="R728" t="s">
        <v>42</v>
      </c>
      <c r="S728" t="s">
        <v>971</v>
      </c>
      <c r="T728" t="s">
        <v>44</v>
      </c>
      <c r="U728" t="s">
        <v>45</v>
      </c>
      <c r="V728">
        <v>0</v>
      </c>
      <c r="W728">
        <v>2019</v>
      </c>
      <c r="X728" t="s">
        <v>232</v>
      </c>
      <c r="Y728" t="s">
        <v>47</v>
      </c>
      <c r="Z728" t="s">
        <v>58</v>
      </c>
      <c r="AA728" t="s">
        <v>47</v>
      </c>
      <c r="AB728" t="s">
        <v>255</v>
      </c>
    </row>
    <row r="729" spans="1:28" x14ac:dyDescent="0.25">
      <c r="A729" t="s">
        <v>32</v>
      </c>
      <c r="B729" t="s">
        <v>72</v>
      </c>
      <c r="C729" t="s">
        <v>167</v>
      </c>
      <c r="D729" s="2">
        <v>182371111</v>
      </c>
      <c r="E729" t="s">
        <v>51</v>
      </c>
      <c r="F729" s="3">
        <v>7601</v>
      </c>
      <c r="G729">
        <v>20190215</v>
      </c>
      <c r="H729" s="4">
        <v>913</v>
      </c>
      <c r="I729">
        <v>311642</v>
      </c>
      <c r="J729" s="5">
        <v>1927</v>
      </c>
      <c r="K729" t="s">
        <v>37</v>
      </c>
      <c r="L729" t="s">
        <v>52</v>
      </c>
      <c r="M729" t="s">
        <v>53</v>
      </c>
      <c r="N729" s="5">
        <v>2</v>
      </c>
      <c r="O729" s="5">
        <v>3854</v>
      </c>
      <c r="P729" t="s">
        <v>268</v>
      </c>
      <c r="Q729" t="s">
        <v>55</v>
      </c>
      <c r="R729" t="s">
        <v>42</v>
      </c>
      <c r="S729" t="s">
        <v>972</v>
      </c>
      <c r="T729" t="s">
        <v>44</v>
      </c>
      <c r="U729" t="s">
        <v>45</v>
      </c>
      <c r="V729">
        <v>0</v>
      </c>
      <c r="W729">
        <v>2019</v>
      </c>
      <c r="X729" t="s">
        <v>232</v>
      </c>
      <c r="Y729" t="s">
        <v>47</v>
      </c>
      <c r="Z729" t="s">
        <v>58</v>
      </c>
      <c r="AA729" t="s">
        <v>47</v>
      </c>
      <c r="AB729" t="s">
        <v>255</v>
      </c>
    </row>
    <row r="730" spans="1:28" x14ac:dyDescent="0.25">
      <c r="A730" t="s">
        <v>32</v>
      </c>
      <c r="B730" t="s">
        <v>33</v>
      </c>
      <c r="C730" t="s">
        <v>325</v>
      </c>
      <c r="D730" s="2">
        <v>83252106</v>
      </c>
      <c r="E730" t="s">
        <v>51</v>
      </c>
      <c r="F730" s="3">
        <v>8353</v>
      </c>
      <c r="G730">
        <v>20190215</v>
      </c>
      <c r="H730" s="4">
        <v>1650</v>
      </c>
      <c r="I730">
        <v>312641</v>
      </c>
      <c r="J730" s="5">
        <v>1208</v>
      </c>
      <c r="K730" t="s">
        <v>37</v>
      </c>
      <c r="L730" t="s">
        <v>52</v>
      </c>
      <c r="M730" t="s">
        <v>53</v>
      </c>
      <c r="N730" s="5">
        <v>8</v>
      </c>
      <c r="O730" s="5">
        <v>9664</v>
      </c>
      <c r="P730" t="s">
        <v>463</v>
      </c>
      <c r="Q730" t="s">
        <v>55</v>
      </c>
      <c r="R730" t="s">
        <v>42</v>
      </c>
      <c r="S730" t="s">
        <v>973</v>
      </c>
      <c r="T730" t="s">
        <v>44</v>
      </c>
      <c r="U730" t="s">
        <v>45</v>
      </c>
      <c r="V730">
        <v>0</v>
      </c>
      <c r="W730">
        <v>2019</v>
      </c>
      <c r="X730" t="s">
        <v>232</v>
      </c>
      <c r="Y730" t="s">
        <v>47</v>
      </c>
      <c r="Z730" t="s">
        <v>295</v>
      </c>
      <c r="AA730" t="s">
        <v>47</v>
      </c>
      <c r="AB730" t="s">
        <v>47</v>
      </c>
    </row>
    <row r="731" spans="1:28" x14ac:dyDescent="0.25">
      <c r="A731" t="s">
        <v>32</v>
      </c>
      <c r="B731" t="s">
        <v>33</v>
      </c>
      <c r="C731" t="s">
        <v>185</v>
      </c>
      <c r="D731" s="2">
        <v>83692105</v>
      </c>
      <c r="E731" t="s">
        <v>64</v>
      </c>
      <c r="F731" s="3" t="s">
        <v>974</v>
      </c>
      <c r="G731">
        <v>20190215</v>
      </c>
      <c r="H731" s="4">
        <v>1737</v>
      </c>
      <c r="I731">
        <v>312721</v>
      </c>
      <c r="J731" s="5">
        <v>1408</v>
      </c>
      <c r="K731" t="s">
        <v>37</v>
      </c>
      <c r="L731" t="s">
        <v>52</v>
      </c>
      <c r="M731" t="s">
        <v>53</v>
      </c>
      <c r="N731" s="5">
        <v>9</v>
      </c>
      <c r="O731" s="5">
        <v>11881</v>
      </c>
      <c r="P731" t="s">
        <v>463</v>
      </c>
      <c r="Q731" t="s">
        <v>55</v>
      </c>
      <c r="R731" t="s">
        <v>42</v>
      </c>
      <c r="S731" t="s">
        <v>975</v>
      </c>
      <c r="T731" t="s">
        <v>44</v>
      </c>
      <c r="U731" t="s">
        <v>45</v>
      </c>
      <c r="V731">
        <v>0</v>
      </c>
      <c r="W731">
        <v>2019</v>
      </c>
      <c r="X731" t="s">
        <v>232</v>
      </c>
      <c r="Y731" t="s">
        <v>47</v>
      </c>
      <c r="Z731" t="s">
        <v>58</v>
      </c>
      <c r="AA731" t="s">
        <v>47</v>
      </c>
      <c r="AB731" t="s">
        <v>47</v>
      </c>
    </row>
    <row r="732" spans="1:28" x14ac:dyDescent="0.25">
      <c r="A732" t="s">
        <v>32</v>
      </c>
      <c r="B732" t="s">
        <v>33</v>
      </c>
      <c r="C732" t="s">
        <v>114</v>
      </c>
      <c r="D732" s="2">
        <v>83622105</v>
      </c>
      <c r="E732" t="s">
        <v>51</v>
      </c>
      <c r="F732" s="3">
        <v>1655</v>
      </c>
      <c r="G732">
        <v>20190216</v>
      </c>
      <c r="H732" s="4">
        <v>1721</v>
      </c>
      <c r="I732">
        <v>314835</v>
      </c>
      <c r="J732" s="5">
        <v>1226</v>
      </c>
      <c r="K732" t="s">
        <v>37</v>
      </c>
      <c r="L732" t="s">
        <v>52</v>
      </c>
      <c r="M732" t="s">
        <v>53</v>
      </c>
      <c r="N732" s="5">
        <v>10</v>
      </c>
      <c r="O732" s="5">
        <v>12260</v>
      </c>
      <c r="P732" t="s">
        <v>268</v>
      </c>
      <c r="Q732" t="s">
        <v>55</v>
      </c>
      <c r="R732" t="s">
        <v>42</v>
      </c>
      <c r="S732" t="s">
        <v>976</v>
      </c>
      <c r="T732" t="s">
        <v>44</v>
      </c>
      <c r="U732" t="s">
        <v>45</v>
      </c>
      <c r="V732">
        <v>0</v>
      </c>
      <c r="W732">
        <v>2019</v>
      </c>
      <c r="X732" t="s">
        <v>232</v>
      </c>
      <c r="Y732" t="s">
        <v>47</v>
      </c>
      <c r="Z732" t="s">
        <v>58</v>
      </c>
      <c r="AA732" t="s">
        <v>47</v>
      </c>
      <c r="AB732" t="s">
        <v>255</v>
      </c>
    </row>
    <row r="733" spans="1:28" x14ac:dyDescent="0.25">
      <c r="A733" t="s">
        <v>32</v>
      </c>
      <c r="B733" t="s">
        <v>72</v>
      </c>
      <c r="C733" t="s">
        <v>73</v>
      </c>
      <c r="D733" s="2">
        <v>182222103</v>
      </c>
      <c r="E733" t="s">
        <v>51</v>
      </c>
      <c r="F733" s="3">
        <v>2233</v>
      </c>
      <c r="G733">
        <v>20190216</v>
      </c>
      <c r="H733" s="4">
        <v>556</v>
      </c>
      <c r="I733">
        <v>313437</v>
      </c>
      <c r="J733" s="5">
        <v>238</v>
      </c>
      <c r="K733" t="s">
        <v>37</v>
      </c>
      <c r="L733" t="s">
        <v>52</v>
      </c>
      <c r="M733" t="s">
        <v>53</v>
      </c>
      <c r="N733" s="5">
        <v>9</v>
      </c>
      <c r="O733" s="5">
        <v>2142</v>
      </c>
      <c r="P733" t="s">
        <v>448</v>
      </c>
      <c r="Q733" t="s">
        <v>55</v>
      </c>
      <c r="R733" t="s">
        <v>42</v>
      </c>
      <c r="S733" t="s">
        <v>977</v>
      </c>
      <c r="T733" t="s">
        <v>44</v>
      </c>
      <c r="U733" t="s">
        <v>45</v>
      </c>
      <c r="V733">
        <v>0</v>
      </c>
      <c r="W733">
        <v>2019</v>
      </c>
      <c r="X733" t="s">
        <v>232</v>
      </c>
      <c r="Y733" t="s">
        <v>47</v>
      </c>
      <c r="Z733" t="s">
        <v>58</v>
      </c>
      <c r="AA733" t="s">
        <v>47</v>
      </c>
      <c r="AB733" t="s">
        <v>255</v>
      </c>
    </row>
    <row r="734" spans="1:28" x14ac:dyDescent="0.25">
      <c r="A734" t="s">
        <v>32</v>
      </c>
      <c r="B734" t="s">
        <v>33</v>
      </c>
      <c r="C734" t="s">
        <v>50</v>
      </c>
      <c r="D734" s="2">
        <v>82841102</v>
      </c>
      <c r="E734" t="s">
        <v>51</v>
      </c>
      <c r="F734" s="3">
        <v>8503</v>
      </c>
      <c r="G734">
        <v>20190217</v>
      </c>
      <c r="H734" s="4">
        <v>1302</v>
      </c>
      <c r="I734">
        <v>315896</v>
      </c>
      <c r="J734" s="5">
        <v>215</v>
      </c>
      <c r="K734" t="s">
        <v>37</v>
      </c>
      <c r="L734" t="s">
        <v>52</v>
      </c>
      <c r="M734" t="s">
        <v>53</v>
      </c>
      <c r="N734" s="5">
        <v>2</v>
      </c>
      <c r="O734" s="5">
        <v>430</v>
      </c>
      <c r="P734" t="s">
        <v>600</v>
      </c>
      <c r="Q734" t="s">
        <v>55</v>
      </c>
      <c r="R734" t="s">
        <v>42</v>
      </c>
      <c r="S734" t="s">
        <v>978</v>
      </c>
      <c r="T734" t="s">
        <v>44</v>
      </c>
      <c r="U734" t="s">
        <v>45</v>
      </c>
      <c r="V734">
        <v>0</v>
      </c>
      <c r="W734">
        <v>2019</v>
      </c>
      <c r="X734" t="s">
        <v>232</v>
      </c>
      <c r="Y734" t="s">
        <v>47</v>
      </c>
      <c r="Z734" t="s">
        <v>76</v>
      </c>
      <c r="AA734" t="s">
        <v>47</v>
      </c>
      <c r="AB734" t="s">
        <v>255</v>
      </c>
    </row>
    <row r="735" spans="1:28" x14ac:dyDescent="0.25">
      <c r="A735" t="s">
        <v>32</v>
      </c>
      <c r="B735" t="s">
        <v>72</v>
      </c>
      <c r="C735" t="s">
        <v>167</v>
      </c>
      <c r="D735" s="2">
        <v>182371111</v>
      </c>
      <c r="E735" t="s">
        <v>51</v>
      </c>
      <c r="F735" s="3">
        <v>2949</v>
      </c>
      <c r="G735">
        <v>20190217</v>
      </c>
      <c r="H735" s="4">
        <v>620</v>
      </c>
      <c r="I735">
        <v>315261</v>
      </c>
      <c r="J735" s="5">
        <v>820</v>
      </c>
      <c r="K735" t="s">
        <v>37</v>
      </c>
      <c r="L735" t="s">
        <v>52</v>
      </c>
      <c r="M735" t="s">
        <v>53</v>
      </c>
      <c r="N735" s="5">
        <v>62</v>
      </c>
      <c r="O735" s="5">
        <v>50840</v>
      </c>
      <c r="P735" t="s">
        <v>268</v>
      </c>
      <c r="Q735" t="s">
        <v>55</v>
      </c>
      <c r="R735" t="s">
        <v>42</v>
      </c>
      <c r="S735" t="s">
        <v>979</v>
      </c>
      <c r="T735" t="s">
        <v>44</v>
      </c>
      <c r="U735" t="s">
        <v>45</v>
      </c>
      <c r="V735">
        <v>0</v>
      </c>
      <c r="W735">
        <v>2019</v>
      </c>
      <c r="X735" t="s">
        <v>232</v>
      </c>
      <c r="Y735" t="s">
        <v>47</v>
      </c>
      <c r="Z735" t="s">
        <v>85</v>
      </c>
      <c r="AA735" t="s">
        <v>47</v>
      </c>
      <c r="AB735" t="s">
        <v>255</v>
      </c>
    </row>
    <row r="736" spans="1:28" x14ac:dyDescent="0.25">
      <c r="A736" t="s">
        <v>32</v>
      </c>
      <c r="B736" t="s">
        <v>33</v>
      </c>
      <c r="C736" t="s">
        <v>92</v>
      </c>
      <c r="D736" s="2">
        <v>83041101</v>
      </c>
      <c r="E736" t="s">
        <v>51</v>
      </c>
      <c r="F736" s="3">
        <v>3603</v>
      </c>
      <c r="G736">
        <v>20190226</v>
      </c>
      <c r="H736" s="4">
        <v>2132</v>
      </c>
      <c r="I736">
        <v>325323</v>
      </c>
      <c r="J736" s="5">
        <v>946</v>
      </c>
      <c r="K736" t="s">
        <v>37</v>
      </c>
      <c r="L736" t="s">
        <v>52</v>
      </c>
      <c r="M736" t="s">
        <v>53</v>
      </c>
      <c r="N736" s="5">
        <v>9</v>
      </c>
      <c r="O736" s="5">
        <v>8514</v>
      </c>
      <c r="P736" t="s">
        <v>283</v>
      </c>
      <c r="Q736" t="s">
        <v>55</v>
      </c>
      <c r="R736" t="s">
        <v>42</v>
      </c>
      <c r="S736" t="s">
        <v>980</v>
      </c>
      <c r="T736" t="s">
        <v>44</v>
      </c>
      <c r="U736" t="s">
        <v>45</v>
      </c>
      <c r="V736">
        <v>43685094</v>
      </c>
      <c r="W736">
        <v>2019</v>
      </c>
      <c r="X736" t="s">
        <v>232</v>
      </c>
      <c r="Y736" t="s">
        <v>47</v>
      </c>
      <c r="Z736" t="s">
        <v>58</v>
      </c>
      <c r="AA736" t="s">
        <v>47</v>
      </c>
      <c r="AB736" t="s">
        <v>255</v>
      </c>
    </row>
    <row r="737" spans="1:28" x14ac:dyDescent="0.25">
      <c r="A737" t="s">
        <v>32</v>
      </c>
      <c r="B737" t="s">
        <v>33</v>
      </c>
      <c r="C737" t="s">
        <v>34</v>
      </c>
      <c r="D737" s="2">
        <v>82841101</v>
      </c>
      <c r="E737" t="s">
        <v>51</v>
      </c>
      <c r="F737" s="3">
        <v>5515</v>
      </c>
      <c r="G737">
        <v>20190227</v>
      </c>
      <c r="H737" s="4">
        <v>1332</v>
      </c>
      <c r="I737">
        <v>327115</v>
      </c>
      <c r="J737" s="5">
        <v>1321</v>
      </c>
      <c r="K737" t="s">
        <v>37</v>
      </c>
      <c r="L737" t="s">
        <v>52</v>
      </c>
      <c r="M737" t="s">
        <v>53</v>
      </c>
      <c r="N737" s="5">
        <v>91</v>
      </c>
      <c r="O737" s="5">
        <v>48747</v>
      </c>
      <c r="P737" t="s">
        <v>262</v>
      </c>
      <c r="Q737" t="s">
        <v>55</v>
      </c>
      <c r="R737" t="s">
        <v>42</v>
      </c>
      <c r="S737" t="s">
        <v>981</v>
      </c>
      <c r="T737" t="s">
        <v>44</v>
      </c>
      <c r="U737" t="s">
        <v>45</v>
      </c>
      <c r="V737">
        <v>43687242</v>
      </c>
      <c r="W737">
        <v>2019</v>
      </c>
      <c r="X737" t="s">
        <v>232</v>
      </c>
      <c r="Y737" t="s">
        <v>47</v>
      </c>
      <c r="Z737" t="s">
        <v>58</v>
      </c>
      <c r="AA737" t="s">
        <v>47</v>
      </c>
      <c r="AB737" t="s">
        <v>255</v>
      </c>
    </row>
    <row r="738" spans="1:28" x14ac:dyDescent="0.25">
      <c r="A738" t="s">
        <v>32</v>
      </c>
      <c r="B738" t="s">
        <v>33</v>
      </c>
      <c r="C738" t="s">
        <v>50</v>
      </c>
      <c r="D738" s="2">
        <v>82841102</v>
      </c>
      <c r="E738" t="s">
        <v>401</v>
      </c>
      <c r="F738" s="3">
        <v>8403</v>
      </c>
      <c r="G738">
        <v>20190227</v>
      </c>
      <c r="H738" s="4">
        <v>221</v>
      </c>
      <c r="I738">
        <v>326153</v>
      </c>
      <c r="J738" s="5">
        <v>631</v>
      </c>
      <c r="K738" t="s">
        <v>37</v>
      </c>
      <c r="L738" t="s">
        <v>52</v>
      </c>
      <c r="M738" t="s">
        <v>53</v>
      </c>
      <c r="N738" s="5">
        <v>141</v>
      </c>
      <c r="O738" s="5">
        <v>20772</v>
      </c>
      <c r="P738" t="s">
        <v>283</v>
      </c>
      <c r="Q738" t="s">
        <v>55</v>
      </c>
      <c r="R738" t="s">
        <v>42</v>
      </c>
      <c r="S738" t="s">
        <v>982</v>
      </c>
      <c r="T738" t="s">
        <v>44</v>
      </c>
      <c r="U738" t="s">
        <v>45</v>
      </c>
      <c r="V738">
        <v>43685094</v>
      </c>
      <c r="W738">
        <v>2019</v>
      </c>
      <c r="X738" t="s">
        <v>232</v>
      </c>
      <c r="Y738" t="s">
        <v>47</v>
      </c>
      <c r="Z738" t="s">
        <v>101</v>
      </c>
      <c r="AA738" t="s">
        <v>47</v>
      </c>
      <c r="AB738" t="s">
        <v>255</v>
      </c>
    </row>
    <row r="739" spans="1:28" x14ac:dyDescent="0.25">
      <c r="A739" t="s">
        <v>32</v>
      </c>
      <c r="B739" t="s">
        <v>72</v>
      </c>
      <c r="C739" t="s">
        <v>79</v>
      </c>
      <c r="D739" s="2">
        <v>82931101</v>
      </c>
      <c r="E739" t="s">
        <v>51</v>
      </c>
      <c r="F739" s="3">
        <v>5995</v>
      </c>
      <c r="G739">
        <v>20190227</v>
      </c>
      <c r="H739" s="4">
        <v>518</v>
      </c>
      <c r="I739">
        <v>326347</v>
      </c>
      <c r="J739" s="5">
        <v>2097</v>
      </c>
      <c r="K739" t="s">
        <v>37</v>
      </c>
      <c r="L739" t="s">
        <v>52</v>
      </c>
      <c r="M739" t="s">
        <v>53</v>
      </c>
      <c r="N739" s="5">
        <v>7</v>
      </c>
      <c r="O739" s="5">
        <v>5079</v>
      </c>
      <c r="P739" t="s">
        <v>411</v>
      </c>
      <c r="Q739" t="s">
        <v>68</v>
      </c>
      <c r="R739" t="s">
        <v>42</v>
      </c>
      <c r="S739" t="s">
        <v>983</v>
      </c>
      <c r="T739" t="s">
        <v>44</v>
      </c>
      <c r="U739" t="s">
        <v>45</v>
      </c>
      <c r="V739">
        <v>0</v>
      </c>
      <c r="W739">
        <v>2019</v>
      </c>
      <c r="X739" t="s">
        <v>232</v>
      </c>
      <c r="Y739" t="s">
        <v>47</v>
      </c>
      <c r="Z739" t="s">
        <v>58</v>
      </c>
      <c r="AA739" t="s">
        <v>47</v>
      </c>
      <c r="AB739" t="s">
        <v>255</v>
      </c>
    </row>
    <row r="740" spans="1:28" x14ac:dyDescent="0.25">
      <c r="A740" t="s">
        <v>32</v>
      </c>
      <c r="B740" t="s">
        <v>72</v>
      </c>
      <c r="C740" t="s">
        <v>135</v>
      </c>
      <c r="D740" s="2">
        <v>182852201</v>
      </c>
      <c r="E740" t="s">
        <v>310</v>
      </c>
      <c r="F740" s="3" t="s">
        <v>311</v>
      </c>
      <c r="G740">
        <v>20190227</v>
      </c>
      <c r="H740" s="4">
        <v>43</v>
      </c>
      <c r="I740">
        <v>325967</v>
      </c>
      <c r="J740" s="5">
        <v>455</v>
      </c>
      <c r="K740" t="s">
        <v>37</v>
      </c>
      <c r="L740" t="s">
        <v>52</v>
      </c>
      <c r="M740" t="s">
        <v>53</v>
      </c>
      <c r="N740" s="5">
        <v>849</v>
      </c>
      <c r="O740" s="5">
        <v>165487</v>
      </c>
      <c r="P740" t="s">
        <v>312</v>
      </c>
      <c r="Q740" t="s">
        <v>55</v>
      </c>
      <c r="R740" t="s">
        <v>42</v>
      </c>
      <c r="S740" t="s">
        <v>984</v>
      </c>
      <c r="T740" t="s">
        <v>44</v>
      </c>
      <c r="U740" t="s">
        <v>45</v>
      </c>
      <c r="V740">
        <v>0</v>
      </c>
      <c r="W740">
        <v>2019</v>
      </c>
      <c r="X740" t="s">
        <v>232</v>
      </c>
      <c r="Y740" t="s">
        <v>47</v>
      </c>
      <c r="Z740" t="s">
        <v>76</v>
      </c>
      <c r="AA740" t="s">
        <v>47</v>
      </c>
      <c r="AB740" t="s">
        <v>255</v>
      </c>
    </row>
    <row r="741" spans="1:28" x14ac:dyDescent="0.25">
      <c r="A741" t="s">
        <v>32</v>
      </c>
      <c r="B741" t="s">
        <v>33</v>
      </c>
      <c r="C741" t="s">
        <v>985</v>
      </c>
      <c r="D741" s="2">
        <v>83252107</v>
      </c>
      <c r="E741" t="s">
        <v>64</v>
      </c>
      <c r="F741" s="3" t="s">
        <v>442</v>
      </c>
      <c r="G741">
        <v>20190608</v>
      </c>
      <c r="H741" s="4">
        <v>1043</v>
      </c>
      <c r="I741">
        <v>401447</v>
      </c>
      <c r="J741" s="5">
        <v>29267</v>
      </c>
      <c r="K741" t="s">
        <v>37</v>
      </c>
      <c r="L741" t="s">
        <v>52</v>
      </c>
      <c r="M741" t="s">
        <v>53</v>
      </c>
      <c r="N741" s="5">
        <v>19</v>
      </c>
      <c r="O741" s="5">
        <v>65606</v>
      </c>
      <c r="P741" t="s">
        <v>268</v>
      </c>
      <c r="Q741" t="s">
        <v>68</v>
      </c>
      <c r="R741" t="s">
        <v>42</v>
      </c>
      <c r="S741" t="s">
        <v>986</v>
      </c>
      <c r="T741" t="s">
        <v>44</v>
      </c>
      <c r="U741" t="s">
        <v>45</v>
      </c>
      <c r="V741">
        <v>0</v>
      </c>
      <c r="W741">
        <v>2019</v>
      </c>
      <c r="X741" t="s">
        <v>88</v>
      </c>
      <c r="Y741" t="s">
        <v>47</v>
      </c>
      <c r="Z741" t="s">
        <v>58</v>
      </c>
      <c r="AA741" t="s">
        <v>47</v>
      </c>
      <c r="AB741" t="s">
        <v>47</v>
      </c>
    </row>
    <row r="742" spans="1:28" x14ac:dyDescent="0.25">
      <c r="A742" t="s">
        <v>32</v>
      </c>
      <c r="B742" t="s">
        <v>72</v>
      </c>
      <c r="C742" t="s">
        <v>563</v>
      </c>
      <c r="D742" s="2">
        <v>182222104</v>
      </c>
      <c r="E742" t="s">
        <v>51</v>
      </c>
      <c r="F742" s="3">
        <v>23665</v>
      </c>
      <c r="G742">
        <v>20190610</v>
      </c>
      <c r="H742" s="4">
        <v>436</v>
      </c>
      <c r="I742">
        <v>403105</v>
      </c>
      <c r="J742" s="5">
        <v>708</v>
      </c>
      <c r="K742" t="s">
        <v>37</v>
      </c>
      <c r="L742" t="s">
        <v>52</v>
      </c>
      <c r="M742" t="s">
        <v>53</v>
      </c>
      <c r="N742" s="5">
        <v>15</v>
      </c>
      <c r="O742" s="5">
        <v>8889</v>
      </c>
      <c r="P742" t="s">
        <v>268</v>
      </c>
      <c r="Q742" t="s">
        <v>55</v>
      </c>
      <c r="R742" t="s">
        <v>42</v>
      </c>
      <c r="S742" t="s">
        <v>987</v>
      </c>
      <c r="T742" t="s">
        <v>44</v>
      </c>
      <c r="U742" t="s">
        <v>45</v>
      </c>
      <c r="V742">
        <v>0</v>
      </c>
      <c r="W742">
        <v>2019</v>
      </c>
      <c r="X742" t="s">
        <v>88</v>
      </c>
      <c r="Y742" t="s">
        <v>47</v>
      </c>
      <c r="Z742" t="s">
        <v>58</v>
      </c>
      <c r="AA742" t="s">
        <v>47</v>
      </c>
      <c r="AB742" t="s">
        <v>255</v>
      </c>
    </row>
    <row r="743" spans="1:28" x14ac:dyDescent="0.25">
      <c r="A743" t="s">
        <v>32</v>
      </c>
      <c r="B743" t="s">
        <v>33</v>
      </c>
      <c r="C743" t="s">
        <v>325</v>
      </c>
      <c r="D743" s="2">
        <v>83252106</v>
      </c>
      <c r="E743" t="s">
        <v>51</v>
      </c>
      <c r="F743" s="3">
        <v>5985</v>
      </c>
      <c r="G743">
        <v>20190815</v>
      </c>
      <c r="H743" s="4">
        <v>1444</v>
      </c>
      <c r="I743">
        <v>513553</v>
      </c>
      <c r="J743" s="5">
        <v>72</v>
      </c>
      <c r="K743" t="s">
        <v>37</v>
      </c>
      <c r="L743" t="s">
        <v>38</v>
      </c>
      <c r="M743" t="s">
        <v>266</v>
      </c>
      <c r="N743" s="5">
        <v>88</v>
      </c>
      <c r="O743" s="5">
        <v>6336</v>
      </c>
      <c r="P743" t="s">
        <v>268</v>
      </c>
      <c r="Q743" t="s">
        <v>55</v>
      </c>
      <c r="R743" t="s">
        <v>42</v>
      </c>
      <c r="S743" t="s">
        <v>988</v>
      </c>
      <c r="T743" t="s">
        <v>44</v>
      </c>
      <c r="U743" t="s">
        <v>45</v>
      </c>
      <c r="V743">
        <v>0</v>
      </c>
      <c r="W743">
        <v>2019</v>
      </c>
      <c r="X743" t="s">
        <v>989</v>
      </c>
      <c r="Y743" t="s">
        <v>47</v>
      </c>
      <c r="Z743" t="s">
        <v>295</v>
      </c>
      <c r="AA743" t="s">
        <v>47</v>
      </c>
      <c r="AB743" t="s">
        <v>255</v>
      </c>
    </row>
    <row r="744" spans="1:28" x14ac:dyDescent="0.25">
      <c r="A744" t="s">
        <v>32</v>
      </c>
      <c r="B744" t="s">
        <v>33</v>
      </c>
      <c r="C744" t="s">
        <v>70</v>
      </c>
      <c r="D744" s="2">
        <v>83622106</v>
      </c>
      <c r="E744" t="s">
        <v>51</v>
      </c>
      <c r="F744" s="3">
        <v>7969</v>
      </c>
      <c r="G744">
        <v>20191026</v>
      </c>
      <c r="H744" s="4">
        <v>2042</v>
      </c>
      <c r="I744">
        <v>692818</v>
      </c>
      <c r="J744" s="5">
        <v>4436</v>
      </c>
      <c r="K744" t="s">
        <v>37</v>
      </c>
      <c r="L744" t="s">
        <v>38</v>
      </c>
      <c r="M744" t="s">
        <v>266</v>
      </c>
      <c r="N744" s="5">
        <v>2</v>
      </c>
      <c r="O744" s="5">
        <v>8872</v>
      </c>
      <c r="P744" t="s">
        <v>268</v>
      </c>
      <c r="Q744" t="s">
        <v>55</v>
      </c>
      <c r="R744" t="s">
        <v>42</v>
      </c>
      <c r="S744" t="s">
        <v>990</v>
      </c>
      <c r="T744" t="s">
        <v>44</v>
      </c>
      <c r="U744" t="s">
        <v>45</v>
      </c>
      <c r="V744">
        <v>0</v>
      </c>
      <c r="W744">
        <v>2019</v>
      </c>
      <c r="X744" t="s">
        <v>254</v>
      </c>
      <c r="Y744" t="s">
        <v>47</v>
      </c>
      <c r="Z744" t="s">
        <v>58</v>
      </c>
      <c r="AA744" t="s">
        <v>47</v>
      </c>
      <c r="AB744" t="s">
        <v>255</v>
      </c>
    </row>
    <row r="745" spans="1:28" x14ac:dyDescent="0.25">
      <c r="A745" t="s">
        <v>32</v>
      </c>
      <c r="B745" t="s">
        <v>33</v>
      </c>
      <c r="C745" t="s">
        <v>335</v>
      </c>
      <c r="D745" s="2">
        <v>183582101</v>
      </c>
      <c r="E745" t="s">
        <v>250</v>
      </c>
      <c r="F745" s="3" t="s">
        <v>991</v>
      </c>
      <c r="G745">
        <v>20200116</v>
      </c>
      <c r="H745" s="4">
        <v>904</v>
      </c>
      <c r="I745">
        <v>763185</v>
      </c>
      <c r="J745" s="5">
        <v>658</v>
      </c>
      <c r="K745" t="s">
        <v>37</v>
      </c>
      <c r="L745" t="s">
        <v>52</v>
      </c>
      <c r="M745" t="s">
        <v>53</v>
      </c>
      <c r="N745" s="5">
        <v>2</v>
      </c>
      <c r="O745" s="5">
        <v>1316</v>
      </c>
      <c r="P745" t="s">
        <v>463</v>
      </c>
      <c r="Q745" t="s">
        <v>55</v>
      </c>
      <c r="R745" t="s">
        <v>42</v>
      </c>
      <c r="S745" t="s">
        <v>992</v>
      </c>
      <c r="T745" t="s">
        <v>44</v>
      </c>
      <c r="U745" t="s">
        <v>45</v>
      </c>
      <c r="V745">
        <v>44157208</v>
      </c>
      <c r="W745">
        <v>2020</v>
      </c>
      <c r="X745" t="s">
        <v>321</v>
      </c>
      <c r="Y745" t="s">
        <v>47</v>
      </c>
      <c r="Z745" t="s">
        <v>58</v>
      </c>
      <c r="AA745" t="s">
        <v>47</v>
      </c>
      <c r="AB745" t="s">
        <v>255</v>
      </c>
    </row>
    <row r="746" spans="1:28" x14ac:dyDescent="0.25">
      <c r="A746" t="s">
        <v>32</v>
      </c>
      <c r="B746" t="s">
        <v>72</v>
      </c>
      <c r="C746" t="s">
        <v>73</v>
      </c>
      <c r="D746" s="2">
        <v>182222103</v>
      </c>
      <c r="E746" t="s">
        <v>51</v>
      </c>
      <c r="F746" s="3">
        <v>2233</v>
      </c>
      <c r="G746">
        <v>20200116</v>
      </c>
      <c r="H746" s="4">
        <v>1436</v>
      </c>
      <c r="I746">
        <v>763116</v>
      </c>
      <c r="J746" s="5">
        <v>139</v>
      </c>
      <c r="K746" t="s">
        <v>37</v>
      </c>
      <c r="L746" t="s">
        <v>38</v>
      </c>
      <c r="M746" t="s">
        <v>266</v>
      </c>
      <c r="N746" s="5">
        <v>11</v>
      </c>
      <c r="O746" s="5">
        <v>1529</v>
      </c>
      <c r="P746" t="s">
        <v>264</v>
      </c>
      <c r="Q746" t="s">
        <v>41</v>
      </c>
      <c r="R746" t="s">
        <v>42</v>
      </c>
      <c r="S746" t="s">
        <v>993</v>
      </c>
      <c r="T746" t="s">
        <v>44</v>
      </c>
      <c r="U746" t="s">
        <v>45</v>
      </c>
      <c r="V746">
        <v>0</v>
      </c>
      <c r="W746">
        <v>2020</v>
      </c>
      <c r="X746" t="s">
        <v>321</v>
      </c>
      <c r="Y746" t="s">
        <v>47</v>
      </c>
      <c r="Z746" t="s">
        <v>85</v>
      </c>
      <c r="AA746" t="s">
        <v>47</v>
      </c>
      <c r="AB746" t="s">
        <v>255</v>
      </c>
    </row>
    <row r="747" spans="1:28" x14ac:dyDescent="0.25">
      <c r="A747" t="s">
        <v>32</v>
      </c>
      <c r="B747" t="s">
        <v>72</v>
      </c>
      <c r="C747" t="s">
        <v>79</v>
      </c>
      <c r="D747" s="2">
        <v>82931101</v>
      </c>
      <c r="E747" t="s">
        <v>35</v>
      </c>
      <c r="F747" s="3">
        <v>5078</v>
      </c>
      <c r="G747">
        <v>20200116</v>
      </c>
      <c r="H747" s="4">
        <v>906</v>
      </c>
      <c r="I747">
        <v>762422</v>
      </c>
      <c r="J747" s="5">
        <v>494</v>
      </c>
      <c r="K747" t="s">
        <v>37</v>
      </c>
      <c r="L747" t="s">
        <v>52</v>
      </c>
      <c r="M747" t="s">
        <v>59</v>
      </c>
      <c r="N747" s="5">
        <v>800</v>
      </c>
      <c r="O747" s="5">
        <v>171201</v>
      </c>
      <c r="P747" t="s">
        <v>448</v>
      </c>
      <c r="Q747" t="s">
        <v>55</v>
      </c>
      <c r="R747" t="s">
        <v>42</v>
      </c>
      <c r="S747" t="s">
        <v>994</v>
      </c>
      <c r="T747" t="s">
        <v>44</v>
      </c>
      <c r="U747" t="s">
        <v>45</v>
      </c>
      <c r="V747">
        <v>44157208</v>
      </c>
      <c r="W747">
        <v>2020</v>
      </c>
      <c r="X747" t="s">
        <v>321</v>
      </c>
      <c r="Y747" t="s">
        <v>47</v>
      </c>
      <c r="Z747" t="s">
        <v>58</v>
      </c>
      <c r="AA747" t="s">
        <v>47</v>
      </c>
      <c r="AB747" t="s">
        <v>255</v>
      </c>
    </row>
    <row r="748" spans="1:28" x14ac:dyDescent="0.25">
      <c r="A748" t="s">
        <v>32</v>
      </c>
      <c r="B748" t="s">
        <v>33</v>
      </c>
      <c r="C748" t="s">
        <v>79</v>
      </c>
      <c r="D748" s="2">
        <v>82931101</v>
      </c>
      <c r="E748" t="s">
        <v>51</v>
      </c>
      <c r="F748" s="3">
        <v>5411</v>
      </c>
      <c r="G748">
        <v>20200116</v>
      </c>
      <c r="H748" s="4">
        <v>906</v>
      </c>
      <c r="I748">
        <v>763040</v>
      </c>
      <c r="J748" s="5">
        <v>549</v>
      </c>
      <c r="K748" t="s">
        <v>37</v>
      </c>
      <c r="L748" t="s">
        <v>52</v>
      </c>
      <c r="M748" t="s">
        <v>53</v>
      </c>
      <c r="N748" s="5">
        <v>17</v>
      </c>
      <c r="O748" s="5">
        <v>9333</v>
      </c>
      <c r="P748" t="s">
        <v>644</v>
      </c>
      <c r="Q748" t="s">
        <v>55</v>
      </c>
      <c r="R748" t="s">
        <v>42</v>
      </c>
      <c r="S748" t="s">
        <v>995</v>
      </c>
      <c r="T748" t="s">
        <v>44</v>
      </c>
      <c r="U748" t="s">
        <v>45</v>
      </c>
      <c r="V748">
        <v>31486501</v>
      </c>
      <c r="W748">
        <v>2020</v>
      </c>
      <c r="X748" t="s">
        <v>321</v>
      </c>
      <c r="Y748" t="s">
        <v>47</v>
      </c>
      <c r="Z748" t="s">
        <v>76</v>
      </c>
      <c r="AA748" t="s">
        <v>47</v>
      </c>
      <c r="AB748" t="s">
        <v>255</v>
      </c>
    </row>
    <row r="749" spans="1:28" x14ac:dyDescent="0.25">
      <c r="A749" t="s">
        <v>32</v>
      </c>
      <c r="B749" t="s">
        <v>33</v>
      </c>
      <c r="C749" t="s">
        <v>202</v>
      </c>
      <c r="D749" s="2">
        <v>83192101</v>
      </c>
      <c r="E749" t="s">
        <v>51</v>
      </c>
      <c r="F749" s="3">
        <v>6911</v>
      </c>
      <c r="G749">
        <v>20200209</v>
      </c>
      <c r="H749" s="4">
        <v>816</v>
      </c>
      <c r="I749">
        <v>781532</v>
      </c>
      <c r="J749" s="5">
        <v>335</v>
      </c>
      <c r="K749" t="s">
        <v>37</v>
      </c>
      <c r="L749" t="s">
        <v>52</v>
      </c>
      <c r="M749" t="s">
        <v>59</v>
      </c>
      <c r="N749" s="5">
        <v>94</v>
      </c>
      <c r="O749" s="5">
        <v>31490</v>
      </c>
      <c r="P749" t="s">
        <v>268</v>
      </c>
      <c r="Q749" t="s">
        <v>55</v>
      </c>
      <c r="R749" t="s">
        <v>42</v>
      </c>
      <c r="S749" t="s">
        <v>996</v>
      </c>
      <c r="T749" t="s">
        <v>44</v>
      </c>
      <c r="U749" t="s">
        <v>45</v>
      </c>
      <c r="V749">
        <v>0</v>
      </c>
      <c r="W749">
        <v>2020</v>
      </c>
      <c r="X749" t="s">
        <v>232</v>
      </c>
      <c r="Y749" t="s">
        <v>47</v>
      </c>
      <c r="Z749" t="s">
        <v>76</v>
      </c>
      <c r="AA749" t="s">
        <v>47</v>
      </c>
      <c r="AB749" t="s">
        <v>255</v>
      </c>
    </row>
    <row r="750" spans="1:28" x14ac:dyDescent="0.25">
      <c r="A750" t="s">
        <v>32</v>
      </c>
      <c r="B750" t="s">
        <v>33</v>
      </c>
      <c r="C750" t="s">
        <v>70</v>
      </c>
      <c r="D750" s="2">
        <v>83622106</v>
      </c>
      <c r="E750" t="s">
        <v>51</v>
      </c>
      <c r="F750" s="3">
        <v>12455</v>
      </c>
      <c r="G750">
        <v>20200315</v>
      </c>
      <c r="H750" s="4">
        <v>100</v>
      </c>
      <c r="I750">
        <v>851642</v>
      </c>
      <c r="J750" s="5">
        <v>512</v>
      </c>
      <c r="K750" t="s">
        <v>37</v>
      </c>
      <c r="L750" t="s">
        <v>52</v>
      </c>
      <c r="M750" t="s">
        <v>53</v>
      </c>
      <c r="N750" s="5">
        <v>24</v>
      </c>
      <c r="O750" s="5">
        <v>5760</v>
      </c>
      <c r="P750" t="s">
        <v>268</v>
      </c>
      <c r="Q750" t="s">
        <v>55</v>
      </c>
      <c r="R750" t="s">
        <v>42</v>
      </c>
      <c r="S750" t="s">
        <v>997</v>
      </c>
      <c r="T750" t="s">
        <v>44</v>
      </c>
      <c r="U750" t="s">
        <v>45</v>
      </c>
      <c r="V750">
        <v>31495831</v>
      </c>
      <c r="W750">
        <v>2020</v>
      </c>
      <c r="X750" t="s">
        <v>282</v>
      </c>
      <c r="Y750" t="s">
        <v>47</v>
      </c>
      <c r="Z750" t="s">
        <v>58</v>
      </c>
      <c r="AA750" t="s">
        <v>47</v>
      </c>
      <c r="AB750" t="s">
        <v>255</v>
      </c>
    </row>
    <row r="751" spans="1:28" x14ac:dyDescent="0.25">
      <c r="A751" t="s">
        <v>32</v>
      </c>
      <c r="B751" t="s">
        <v>72</v>
      </c>
      <c r="C751" t="s">
        <v>135</v>
      </c>
      <c r="D751" s="2">
        <v>182852201</v>
      </c>
      <c r="E751" t="s">
        <v>310</v>
      </c>
      <c r="F751" s="3" t="s">
        <v>311</v>
      </c>
      <c r="G751">
        <v>20200315</v>
      </c>
      <c r="H751" s="4">
        <v>934</v>
      </c>
      <c r="I751">
        <v>852139</v>
      </c>
      <c r="J751" s="5">
        <v>86</v>
      </c>
      <c r="K751" t="s">
        <v>37</v>
      </c>
      <c r="L751" t="s">
        <v>52</v>
      </c>
      <c r="M751" t="s">
        <v>53</v>
      </c>
      <c r="N751" s="5">
        <v>82</v>
      </c>
      <c r="O751" s="5">
        <v>5732</v>
      </c>
      <c r="P751" t="s">
        <v>262</v>
      </c>
      <c r="Q751" t="s">
        <v>138</v>
      </c>
      <c r="R751" t="s">
        <v>42</v>
      </c>
      <c r="S751" t="s">
        <v>998</v>
      </c>
      <c r="T751" t="s">
        <v>44</v>
      </c>
      <c r="U751" t="s">
        <v>45</v>
      </c>
      <c r="V751">
        <v>0</v>
      </c>
      <c r="W751">
        <v>2020</v>
      </c>
      <c r="X751" t="s">
        <v>282</v>
      </c>
      <c r="Y751" t="s">
        <v>47</v>
      </c>
      <c r="Z751" t="s">
        <v>101</v>
      </c>
      <c r="AA751" t="s">
        <v>47</v>
      </c>
      <c r="AB751" t="s">
        <v>255</v>
      </c>
    </row>
    <row r="752" spans="1:28" x14ac:dyDescent="0.25">
      <c r="A752" t="s">
        <v>32</v>
      </c>
      <c r="B752" t="s">
        <v>33</v>
      </c>
      <c r="C752" t="s">
        <v>67</v>
      </c>
      <c r="D752" s="2">
        <v>83622104</v>
      </c>
      <c r="E752" t="s">
        <v>51</v>
      </c>
      <c r="F752" s="3">
        <v>6087</v>
      </c>
      <c r="G752">
        <v>20200316</v>
      </c>
      <c r="H752" s="4">
        <v>7</v>
      </c>
      <c r="I752">
        <v>853030</v>
      </c>
      <c r="J752" s="5">
        <v>182</v>
      </c>
      <c r="K752" t="s">
        <v>37</v>
      </c>
      <c r="L752" t="s">
        <v>52</v>
      </c>
      <c r="M752" t="s">
        <v>588</v>
      </c>
      <c r="N752" s="5">
        <v>181</v>
      </c>
      <c r="O752" s="5">
        <v>32942</v>
      </c>
      <c r="P752" t="s">
        <v>268</v>
      </c>
      <c r="Q752" t="s">
        <v>55</v>
      </c>
      <c r="R752" t="s">
        <v>42</v>
      </c>
      <c r="S752" t="s">
        <v>999</v>
      </c>
      <c r="T752" t="s">
        <v>44</v>
      </c>
      <c r="U752" t="s">
        <v>45</v>
      </c>
      <c r="V752">
        <v>0</v>
      </c>
      <c r="W752">
        <v>2020</v>
      </c>
      <c r="X752" t="s">
        <v>282</v>
      </c>
      <c r="Y752" t="s">
        <v>47</v>
      </c>
      <c r="Z752" t="s">
        <v>76</v>
      </c>
      <c r="AA752" t="s">
        <v>47</v>
      </c>
      <c r="AB752" t="s">
        <v>255</v>
      </c>
    </row>
    <row r="753" spans="1:28" x14ac:dyDescent="0.25">
      <c r="A753" t="s">
        <v>32</v>
      </c>
      <c r="B753" t="s">
        <v>33</v>
      </c>
      <c r="C753" t="s">
        <v>67</v>
      </c>
      <c r="D753" s="2">
        <v>83622104</v>
      </c>
      <c r="E753" t="s">
        <v>51</v>
      </c>
      <c r="F753" s="3">
        <v>2969</v>
      </c>
      <c r="G753">
        <v>20200316</v>
      </c>
      <c r="H753" s="4">
        <v>7</v>
      </c>
      <c r="I753">
        <v>853308</v>
      </c>
      <c r="J753" s="5">
        <v>698</v>
      </c>
      <c r="K753" t="s">
        <v>37</v>
      </c>
      <c r="L753" t="s">
        <v>52</v>
      </c>
      <c r="M753" t="s">
        <v>59</v>
      </c>
      <c r="N753" s="5">
        <v>3</v>
      </c>
      <c r="O753" s="5">
        <v>2094</v>
      </c>
      <c r="P753" t="s">
        <v>268</v>
      </c>
      <c r="Q753" t="s">
        <v>55</v>
      </c>
      <c r="R753" t="s">
        <v>42</v>
      </c>
      <c r="S753" t="s">
        <v>1000</v>
      </c>
      <c r="T753" t="s">
        <v>44</v>
      </c>
      <c r="U753" t="s">
        <v>45</v>
      </c>
      <c r="V753">
        <v>0</v>
      </c>
      <c r="W753">
        <v>2020</v>
      </c>
      <c r="X753" t="s">
        <v>282</v>
      </c>
      <c r="Y753" t="s">
        <v>47</v>
      </c>
      <c r="Z753" t="s">
        <v>76</v>
      </c>
      <c r="AA753" t="s">
        <v>47</v>
      </c>
      <c r="AB753" t="s">
        <v>255</v>
      </c>
    </row>
    <row r="754" spans="1:28" x14ac:dyDescent="0.25">
      <c r="A754" t="s">
        <v>32</v>
      </c>
      <c r="B754" t="s">
        <v>33</v>
      </c>
      <c r="C754" t="s">
        <v>34</v>
      </c>
      <c r="D754" s="2">
        <v>82841101</v>
      </c>
      <c r="E754" t="s">
        <v>51</v>
      </c>
      <c r="F754" s="3">
        <v>5477</v>
      </c>
      <c r="G754">
        <v>20200816</v>
      </c>
      <c r="H754" s="4">
        <v>2103</v>
      </c>
      <c r="I754">
        <v>1014188</v>
      </c>
      <c r="J754" s="5">
        <v>1305</v>
      </c>
      <c r="K754" t="s">
        <v>37</v>
      </c>
      <c r="L754" t="s">
        <v>52</v>
      </c>
      <c r="M754" t="s">
        <v>53</v>
      </c>
      <c r="N754" s="5">
        <v>79</v>
      </c>
      <c r="O754" s="5">
        <v>67744</v>
      </c>
      <c r="P754" t="s">
        <v>268</v>
      </c>
      <c r="Q754" t="s">
        <v>55</v>
      </c>
      <c r="R754" t="s">
        <v>42</v>
      </c>
      <c r="S754" t="s">
        <v>1001</v>
      </c>
      <c r="T754" t="s">
        <v>44</v>
      </c>
      <c r="U754" t="s">
        <v>45</v>
      </c>
      <c r="V754">
        <v>0</v>
      </c>
      <c r="W754">
        <v>2020</v>
      </c>
      <c r="X754" t="s">
        <v>989</v>
      </c>
      <c r="Y754" t="s">
        <v>47</v>
      </c>
      <c r="Z754" t="s">
        <v>295</v>
      </c>
      <c r="AA754" t="s">
        <v>47</v>
      </c>
      <c r="AB754" t="s">
        <v>255</v>
      </c>
    </row>
    <row r="755" spans="1:28" x14ac:dyDescent="0.25">
      <c r="A755" t="s">
        <v>32</v>
      </c>
      <c r="B755" t="s">
        <v>33</v>
      </c>
      <c r="C755" t="s">
        <v>114</v>
      </c>
      <c r="D755" s="2">
        <v>83622105</v>
      </c>
      <c r="E755" t="s">
        <v>51</v>
      </c>
      <c r="F755" s="3">
        <v>6161</v>
      </c>
      <c r="G755">
        <v>20200816</v>
      </c>
      <c r="H755" s="4">
        <v>252</v>
      </c>
      <c r="I755">
        <v>1012937</v>
      </c>
      <c r="J755" s="5">
        <v>898</v>
      </c>
      <c r="K755" t="s">
        <v>37</v>
      </c>
      <c r="L755" t="s">
        <v>38</v>
      </c>
      <c r="M755" t="s">
        <v>266</v>
      </c>
      <c r="N755" s="5">
        <v>23</v>
      </c>
      <c r="O755" s="5">
        <v>20654</v>
      </c>
      <c r="P755" t="s">
        <v>600</v>
      </c>
      <c r="Q755" t="s">
        <v>138</v>
      </c>
      <c r="R755" t="s">
        <v>42</v>
      </c>
      <c r="S755" t="s">
        <v>1002</v>
      </c>
      <c r="T755" t="s">
        <v>44</v>
      </c>
      <c r="U755" t="s">
        <v>45</v>
      </c>
      <c r="V755">
        <v>0</v>
      </c>
      <c r="W755">
        <v>2020</v>
      </c>
      <c r="X755" t="s">
        <v>989</v>
      </c>
      <c r="Y755" t="s">
        <v>47</v>
      </c>
      <c r="Z755" t="s">
        <v>58</v>
      </c>
      <c r="AA755" t="s">
        <v>47</v>
      </c>
      <c r="AB755" t="s">
        <v>255</v>
      </c>
    </row>
    <row r="756" spans="1:28" x14ac:dyDescent="0.25">
      <c r="A756" t="s">
        <v>32</v>
      </c>
      <c r="B756" t="s">
        <v>72</v>
      </c>
      <c r="C756" t="s">
        <v>70</v>
      </c>
      <c r="D756" s="2">
        <v>83622106</v>
      </c>
      <c r="E756" t="s">
        <v>35</v>
      </c>
      <c r="F756" s="3">
        <v>12760</v>
      </c>
      <c r="G756">
        <v>20200816</v>
      </c>
      <c r="H756" s="4">
        <v>434</v>
      </c>
      <c r="I756">
        <v>1010524</v>
      </c>
      <c r="J756" s="5">
        <v>749</v>
      </c>
      <c r="K756" t="s">
        <v>37</v>
      </c>
      <c r="L756" t="s">
        <v>38</v>
      </c>
      <c r="M756" t="s">
        <v>266</v>
      </c>
      <c r="N756" s="5">
        <v>397</v>
      </c>
      <c r="O756" s="5">
        <v>68445</v>
      </c>
      <c r="P756" t="s">
        <v>268</v>
      </c>
      <c r="Q756" t="s">
        <v>55</v>
      </c>
      <c r="R756" t="s">
        <v>42</v>
      </c>
      <c r="S756" t="s">
        <v>1003</v>
      </c>
      <c r="T756" t="s">
        <v>44</v>
      </c>
      <c r="U756" t="s">
        <v>45</v>
      </c>
      <c r="V756">
        <v>0</v>
      </c>
      <c r="W756">
        <v>2020</v>
      </c>
      <c r="X756" t="s">
        <v>989</v>
      </c>
      <c r="Y756" t="s">
        <v>47</v>
      </c>
      <c r="Z756" t="s">
        <v>76</v>
      </c>
      <c r="AA756" t="s">
        <v>47</v>
      </c>
      <c r="AB756" t="s">
        <v>255</v>
      </c>
    </row>
    <row r="757" spans="1:28" x14ac:dyDescent="0.25">
      <c r="A757" t="s">
        <v>32</v>
      </c>
      <c r="B757" t="s">
        <v>33</v>
      </c>
      <c r="C757" t="s">
        <v>70</v>
      </c>
      <c r="D757" s="2">
        <v>83622106</v>
      </c>
      <c r="E757" t="s">
        <v>51</v>
      </c>
      <c r="F757" s="3">
        <v>8137</v>
      </c>
      <c r="G757">
        <v>20200816</v>
      </c>
      <c r="H757" s="4">
        <v>252</v>
      </c>
      <c r="I757">
        <v>1010502</v>
      </c>
      <c r="J757" s="5">
        <v>1000</v>
      </c>
      <c r="K757" t="s">
        <v>37</v>
      </c>
      <c r="L757" t="s">
        <v>52</v>
      </c>
      <c r="M757" t="s">
        <v>59</v>
      </c>
      <c r="N757" s="5">
        <v>14</v>
      </c>
      <c r="O757" s="5">
        <v>14000</v>
      </c>
      <c r="P757" t="s">
        <v>268</v>
      </c>
      <c r="Q757" t="s">
        <v>55</v>
      </c>
      <c r="R757" t="s">
        <v>42</v>
      </c>
      <c r="S757" t="s">
        <v>1004</v>
      </c>
      <c r="T757" t="s">
        <v>44</v>
      </c>
      <c r="U757" t="s">
        <v>45</v>
      </c>
      <c r="V757">
        <v>0</v>
      </c>
      <c r="W757">
        <v>2020</v>
      </c>
      <c r="X757" t="s">
        <v>989</v>
      </c>
      <c r="Y757" t="s">
        <v>47</v>
      </c>
      <c r="Z757" t="s">
        <v>58</v>
      </c>
      <c r="AA757" t="s">
        <v>47</v>
      </c>
      <c r="AB757" t="s">
        <v>255</v>
      </c>
    </row>
    <row r="758" spans="1:28" x14ac:dyDescent="0.25">
      <c r="A758" t="s">
        <v>32</v>
      </c>
      <c r="B758" t="s">
        <v>33</v>
      </c>
      <c r="C758" t="s">
        <v>70</v>
      </c>
      <c r="D758" s="2">
        <v>83622106</v>
      </c>
      <c r="E758" t="s">
        <v>51</v>
      </c>
      <c r="F758" s="3">
        <v>1159</v>
      </c>
      <c r="G758">
        <v>20200816</v>
      </c>
      <c r="H758" s="4">
        <v>241</v>
      </c>
      <c r="I758">
        <v>1011479</v>
      </c>
      <c r="J758" s="5">
        <v>1260</v>
      </c>
      <c r="K758" t="s">
        <v>37</v>
      </c>
      <c r="L758" t="s">
        <v>52</v>
      </c>
      <c r="M758" t="s">
        <v>53</v>
      </c>
      <c r="N758" s="5">
        <v>34</v>
      </c>
      <c r="O758" s="5">
        <v>42840</v>
      </c>
      <c r="P758" t="s">
        <v>600</v>
      </c>
      <c r="Q758" t="s">
        <v>55</v>
      </c>
      <c r="R758" t="s">
        <v>42</v>
      </c>
      <c r="S758" t="s">
        <v>1005</v>
      </c>
      <c r="T758" t="s">
        <v>44</v>
      </c>
      <c r="U758" t="s">
        <v>45</v>
      </c>
      <c r="V758">
        <v>0</v>
      </c>
      <c r="W758">
        <v>2020</v>
      </c>
      <c r="X758" t="s">
        <v>989</v>
      </c>
      <c r="Y758" t="s">
        <v>47</v>
      </c>
      <c r="Z758" t="s">
        <v>58</v>
      </c>
      <c r="AA758" t="s">
        <v>47</v>
      </c>
      <c r="AB758" t="s">
        <v>255</v>
      </c>
    </row>
    <row r="759" spans="1:28" x14ac:dyDescent="0.25">
      <c r="A759" t="s">
        <v>32</v>
      </c>
      <c r="B759" t="s">
        <v>33</v>
      </c>
      <c r="C759" t="s">
        <v>185</v>
      </c>
      <c r="D759" s="2">
        <v>83692105</v>
      </c>
      <c r="E759" t="s">
        <v>51</v>
      </c>
      <c r="F759" s="3">
        <v>6121</v>
      </c>
      <c r="G759">
        <v>20200816</v>
      </c>
      <c r="H759" s="4">
        <v>239</v>
      </c>
      <c r="I759">
        <v>1011539</v>
      </c>
      <c r="J759" s="5">
        <v>1015</v>
      </c>
      <c r="K759" t="s">
        <v>37</v>
      </c>
      <c r="L759" t="s">
        <v>52</v>
      </c>
      <c r="M759" t="s">
        <v>53</v>
      </c>
      <c r="N759" s="5">
        <v>108</v>
      </c>
      <c r="O759" s="5">
        <v>109620</v>
      </c>
      <c r="P759" t="s">
        <v>600</v>
      </c>
      <c r="Q759" t="s">
        <v>138</v>
      </c>
      <c r="R759" t="s">
        <v>42</v>
      </c>
      <c r="S759" t="s">
        <v>1006</v>
      </c>
      <c r="T759" t="s">
        <v>44</v>
      </c>
      <c r="U759" t="s">
        <v>45</v>
      </c>
      <c r="V759">
        <v>0</v>
      </c>
      <c r="W759">
        <v>2020</v>
      </c>
      <c r="X759" t="s">
        <v>989</v>
      </c>
      <c r="Y759" t="s">
        <v>47</v>
      </c>
      <c r="Z759" t="s">
        <v>58</v>
      </c>
      <c r="AA759" t="s">
        <v>47</v>
      </c>
      <c r="AB759" t="s">
        <v>255</v>
      </c>
    </row>
    <row r="760" spans="1:28" x14ac:dyDescent="0.25">
      <c r="A760" t="s">
        <v>32</v>
      </c>
      <c r="B760" t="s">
        <v>33</v>
      </c>
      <c r="C760" t="s">
        <v>185</v>
      </c>
      <c r="D760" s="2">
        <v>83692105</v>
      </c>
      <c r="E760" t="s">
        <v>51</v>
      </c>
      <c r="F760" s="3">
        <v>3459</v>
      </c>
      <c r="G760">
        <v>20200816</v>
      </c>
      <c r="H760" s="4">
        <v>1146</v>
      </c>
      <c r="I760">
        <v>1013115</v>
      </c>
      <c r="J760" s="5">
        <v>364</v>
      </c>
      <c r="K760" t="s">
        <v>37</v>
      </c>
      <c r="L760" t="s">
        <v>52</v>
      </c>
      <c r="M760" t="s">
        <v>53</v>
      </c>
      <c r="N760" s="5">
        <v>63</v>
      </c>
      <c r="O760" s="5">
        <v>33545</v>
      </c>
      <c r="P760" t="s">
        <v>600</v>
      </c>
      <c r="Q760" t="s">
        <v>55</v>
      </c>
      <c r="R760" t="s">
        <v>42</v>
      </c>
      <c r="S760" t="s">
        <v>1007</v>
      </c>
      <c r="T760" t="s">
        <v>44</v>
      </c>
      <c r="U760" t="s">
        <v>45</v>
      </c>
      <c r="V760">
        <v>0</v>
      </c>
      <c r="W760">
        <v>2020</v>
      </c>
      <c r="X760" t="s">
        <v>989</v>
      </c>
      <c r="Y760" t="s">
        <v>47</v>
      </c>
      <c r="Z760" t="s">
        <v>58</v>
      </c>
      <c r="AA760" t="s">
        <v>47</v>
      </c>
      <c r="AB760" t="s">
        <v>255</v>
      </c>
    </row>
    <row r="761" spans="1:28" x14ac:dyDescent="0.25">
      <c r="A761" t="s">
        <v>32</v>
      </c>
      <c r="B761" t="s">
        <v>33</v>
      </c>
      <c r="C761" t="s">
        <v>67</v>
      </c>
      <c r="D761" s="2">
        <v>83622104</v>
      </c>
      <c r="E761" t="s">
        <v>51</v>
      </c>
      <c r="F761" s="3">
        <v>6087</v>
      </c>
      <c r="G761">
        <v>20200817</v>
      </c>
      <c r="H761" s="4">
        <v>322</v>
      </c>
      <c r="I761">
        <v>1014489</v>
      </c>
      <c r="J761" s="5">
        <v>1061</v>
      </c>
      <c r="K761" t="s">
        <v>37</v>
      </c>
      <c r="L761" t="s">
        <v>52</v>
      </c>
      <c r="M761" t="s">
        <v>53</v>
      </c>
      <c r="N761" s="5">
        <v>181</v>
      </c>
      <c r="O761" s="5">
        <v>141530</v>
      </c>
      <c r="P761" t="s">
        <v>268</v>
      </c>
      <c r="Q761" t="s">
        <v>55</v>
      </c>
      <c r="R761" t="s">
        <v>42</v>
      </c>
      <c r="S761" t="s">
        <v>1008</v>
      </c>
      <c r="T761" t="s">
        <v>44</v>
      </c>
      <c r="U761" t="s">
        <v>45</v>
      </c>
      <c r="V761">
        <v>0</v>
      </c>
      <c r="W761">
        <v>2020</v>
      </c>
      <c r="X761" t="s">
        <v>989</v>
      </c>
      <c r="Y761" t="s">
        <v>47</v>
      </c>
      <c r="Z761" t="s">
        <v>58</v>
      </c>
      <c r="AA761" t="s">
        <v>47</v>
      </c>
      <c r="AB761" t="s">
        <v>47</v>
      </c>
    </row>
    <row r="762" spans="1:28" x14ac:dyDescent="0.25">
      <c r="A762" t="s">
        <v>32</v>
      </c>
      <c r="B762" t="s">
        <v>72</v>
      </c>
      <c r="C762" t="s">
        <v>1009</v>
      </c>
      <c r="D762" s="2">
        <v>83260401</v>
      </c>
      <c r="E762" t="s">
        <v>51</v>
      </c>
      <c r="F762" s="3">
        <v>7075</v>
      </c>
      <c r="G762">
        <v>20200908</v>
      </c>
      <c r="H762" s="4">
        <v>653</v>
      </c>
      <c r="I762">
        <v>1060599</v>
      </c>
      <c r="J762" s="5">
        <v>783</v>
      </c>
      <c r="K762" t="s">
        <v>37</v>
      </c>
      <c r="L762" t="s">
        <v>52</v>
      </c>
      <c r="M762" t="s">
        <v>53</v>
      </c>
      <c r="N762" s="5">
        <v>244</v>
      </c>
      <c r="O762" s="5">
        <v>54525</v>
      </c>
      <c r="P762" t="s">
        <v>268</v>
      </c>
      <c r="Q762" t="s">
        <v>1010</v>
      </c>
      <c r="R762" t="s">
        <v>42</v>
      </c>
      <c r="S762" t="s">
        <v>1011</v>
      </c>
      <c r="T762" t="s">
        <v>44</v>
      </c>
      <c r="U762" t="s">
        <v>45</v>
      </c>
      <c r="V762">
        <v>0</v>
      </c>
      <c r="W762">
        <v>2020</v>
      </c>
      <c r="X762" t="s">
        <v>723</v>
      </c>
      <c r="Y762" t="s">
        <v>47</v>
      </c>
      <c r="Z762" t="s">
        <v>58</v>
      </c>
      <c r="AA762" t="s">
        <v>47</v>
      </c>
      <c r="AB762" t="s">
        <v>255</v>
      </c>
    </row>
    <row r="763" spans="1:28" x14ac:dyDescent="0.25">
      <c r="A763" t="s">
        <v>32</v>
      </c>
      <c r="B763" t="s">
        <v>33</v>
      </c>
      <c r="C763" t="s">
        <v>70</v>
      </c>
      <c r="D763" s="2">
        <v>83622106</v>
      </c>
      <c r="E763" t="s">
        <v>51</v>
      </c>
      <c r="F763" s="3">
        <v>7593</v>
      </c>
      <c r="G763">
        <v>20210118</v>
      </c>
      <c r="H763" s="4">
        <v>1001</v>
      </c>
      <c r="I763">
        <v>1212381</v>
      </c>
      <c r="J763" s="5">
        <v>532</v>
      </c>
      <c r="K763" t="s">
        <v>37</v>
      </c>
      <c r="L763" t="s">
        <v>52</v>
      </c>
      <c r="M763" t="s">
        <v>59</v>
      </c>
      <c r="N763" s="5">
        <v>85</v>
      </c>
      <c r="O763" s="5">
        <v>37226</v>
      </c>
      <c r="P763" t="s">
        <v>252</v>
      </c>
      <c r="Q763" t="s">
        <v>55</v>
      </c>
      <c r="R763" t="s">
        <v>42</v>
      </c>
      <c r="S763" t="s">
        <v>1012</v>
      </c>
      <c r="T763" t="s">
        <v>44</v>
      </c>
      <c r="U763" t="s">
        <v>45</v>
      </c>
      <c r="V763">
        <v>44628039</v>
      </c>
      <c r="W763">
        <v>2021</v>
      </c>
      <c r="X763" t="s">
        <v>321</v>
      </c>
      <c r="Y763" t="s">
        <v>47</v>
      </c>
      <c r="Z763" t="s">
        <v>85</v>
      </c>
      <c r="AA763" t="s">
        <v>47</v>
      </c>
      <c r="AB763" t="s">
        <v>47</v>
      </c>
    </row>
    <row r="764" spans="1:28" x14ac:dyDescent="0.25">
      <c r="A764" t="s">
        <v>32</v>
      </c>
      <c r="B764" t="s">
        <v>33</v>
      </c>
      <c r="C764" t="s">
        <v>63</v>
      </c>
      <c r="D764" s="2">
        <v>83622103</v>
      </c>
      <c r="E764" t="s">
        <v>51</v>
      </c>
      <c r="F764" s="3">
        <v>764889</v>
      </c>
      <c r="G764">
        <v>20210119</v>
      </c>
      <c r="H764" s="4">
        <v>512</v>
      </c>
      <c r="I764">
        <v>1214819</v>
      </c>
      <c r="J764" s="5">
        <v>815</v>
      </c>
      <c r="K764" t="s">
        <v>37</v>
      </c>
      <c r="L764" t="s">
        <v>38</v>
      </c>
      <c r="M764" t="s">
        <v>266</v>
      </c>
      <c r="N764" s="5">
        <v>344</v>
      </c>
      <c r="O764" s="5">
        <v>169471</v>
      </c>
      <c r="P764" t="s">
        <v>268</v>
      </c>
      <c r="Q764" t="s">
        <v>138</v>
      </c>
      <c r="R764" t="s">
        <v>42</v>
      </c>
      <c r="S764" t="s">
        <v>1013</v>
      </c>
      <c r="T764" t="s">
        <v>44</v>
      </c>
      <c r="U764" t="s">
        <v>45</v>
      </c>
      <c r="V764">
        <v>0</v>
      </c>
      <c r="W764">
        <v>2021</v>
      </c>
      <c r="X764" t="s">
        <v>321</v>
      </c>
      <c r="Y764" t="s">
        <v>47</v>
      </c>
      <c r="Z764" t="s">
        <v>76</v>
      </c>
      <c r="AA764" t="s">
        <v>47</v>
      </c>
      <c r="AB764" t="s">
        <v>255</v>
      </c>
    </row>
    <row r="765" spans="1:28" x14ac:dyDescent="0.25">
      <c r="A765" t="s">
        <v>32</v>
      </c>
      <c r="B765" t="s">
        <v>33</v>
      </c>
      <c r="C765" t="s">
        <v>67</v>
      </c>
      <c r="D765" s="2">
        <v>83622104</v>
      </c>
      <c r="E765" t="s">
        <v>51</v>
      </c>
      <c r="F765" s="3">
        <v>3279</v>
      </c>
      <c r="G765">
        <v>20210119</v>
      </c>
      <c r="H765" s="4">
        <v>1025</v>
      </c>
      <c r="I765">
        <v>1217223</v>
      </c>
      <c r="J765" s="5">
        <v>499</v>
      </c>
      <c r="K765" t="s">
        <v>37</v>
      </c>
      <c r="L765" t="s">
        <v>38</v>
      </c>
      <c r="M765" t="s">
        <v>266</v>
      </c>
      <c r="N765" s="5">
        <v>21</v>
      </c>
      <c r="O765" s="5">
        <v>10479</v>
      </c>
      <c r="P765" t="s">
        <v>1014</v>
      </c>
      <c r="Q765" t="s">
        <v>55</v>
      </c>
      <c r="R765" t="s">
        <v>42</v>
      </c>
      <c r="S765" t="s">
        <v>1015</v>
      </c>
      <c r="T765" t="s">
        <v>44</v>
      </c>
      <c r="U765" t="s">
        <v>45</v>
      </c>
      <c r="V765">
        <v>0</v>
      </c>
      <c r="W765">
        <v>2021</v>
      </c>
      <c r="X765" t="s">
        <v>321</v>
      </c>
      <c r="Y765" t="s">
        <v>47</v>
      </c>
      <c r="Z765" t="s">
        <v>58</v>
      </c>
      <c r="AA765" t="s">
        <v>47</v>
      </c>
      <c r="AB765" t="s">
        <v>255</v>
      </c>
    </row>
    <row r="766" spans="1:28" x14ac:dyDescent="0.25">
      <c r="A766" t="s">
        <v>32</v>
      </c>
      <c r="B766" t="s">
        <v>33</v>
      </c>
      <c r="C766" t="s">
        <v>70</v>
      </c>
      <c r="D766" s="2">
        <v>83622106</v>
      </c>
      <c r="E766" t="s">
        <v>51</v>
      </c>
      <c r="F766" s="3">
        <v>3537</v>
      </c>
      <c r="G766">
        <v>20210119</v>
      </c>
      <c r="H766" s="4">
        <v>17</v>
      </c>
      <c r="I766">
        <v>1221136</v>
      </c>
      <c r="J766" s="5">
        <v>5263</v>
      </c>
      <c r="K766" t="s">
        <v>37</v>
      </c>
      <c r="L766" t="s">
        <v>52</v>
      </c>
      <c r="M766" t="s">
        <v>53</v>
      </c>
      <c r="N766" s="5">
        <v>20</v>
      </c>
      <c r="O766" s="5">
        <v>105260</v>
      </c>
      <c r="P766" t="s">
        <v>268</v>
      </c>
      <c r="Q766" t="s">
        <v>55</v>
      </c>
      <c r="R766" t="s">
        <v>42</v>
      </c>
      <c r="S766" t="s">
        <v>1016</v>
      </c>
      <c r="T766" t="s">
        <v>44</v>
      </c>
      <c r="U766" t="s">
        <v>45</v>
      </c>
      <c r="V766">
        <v>0</v>
      </c>
      <c r="W766">
        <v>2021</v>
      </c>
      <c r="X766" t="s">
        <v>321</v>
      </c>
      <c r="Y766" t="s">
        <v>47</v>
      </c>
      <c r="Z766" t="s">
        <v>58</v>
      </c>
      <c r="AA766" t="s">
        <v>47</v>
      </c>
      <c r="AB766" t="s">
        <v>255</v>
      </c>
    </row>
    <row r="767" spans="1:28" x14ac:dyDescent="0.25">
      <c r="A767" t="s">
        <v>32</v>
      </c>
      <c r="B767" t="s">
        <v>72</v>
      </c>
      <c r="C767" t="s">
        <v>389</v>
      </c>
      <c r="D767" s="2">
        <v>182941102</v>
      </c>
      <c r="E767" t="s">
        <v>51</v>
      </c>
      <c r="F767" s="3">
        <v>7793</v>
      </c>
      <c r="G767">
        <v>20210119</v>
      </c>
      <c r="H767" s="4">
        <v>853</v>
      </c>
      <c r="I767">
        <v>1215368</v>
      </c>
      <c r="J767" s="5">
        <v>282</v>
      </c>
      <c r="K767" t="s">
        <v>37</v>
      </c>
      <c r="L767" t="s">
        <v>52</v>
      </c>
      <c r="M767" t="s">
        <v>59</v>
      </c>
      <c r="N767" s="5">
        <v>6</v>
      </c>
      <c r="O767" s="5">
        <v>1692</v>
      </c>
      <c r="P767" t="s">
        <v>268</v>
      </c>
      <c r="Q767" t="s">
        <v>55</v>
      </c>
      <c r="R767" t="s">
        <v>42</v>
      </c>
      <c r="S767" t="s">
        <v>1017</v>
      </c>
      <c r="T767" t="s">
        <v>44</v>
      </c>
      <c r="U767" t="s">
        <v>45</v>
      </c>
      <c r="V767">
        <v>0</v>
      </c>
      <c r="W767">
        <v>2021</v>
      </c>
      <c r="X767" t="s">
        <v>321</v>
      </c>
      <c r="Y767" t="s">
        <v>47</v>
      </c>
      <c r="Z767" t="s">
        <v>295</v>
      </c>
      <c r="AA767" t="s">
        <v>47</v>
      </c>
      <c r="AB767" t="s">
        <v>255</v>
      </c>
    </row>
    <row r="768" spans="1:28" x14ac:dyDescent="0.25">
      <c r="A768" t="s">
        <v>32</v>
      </c>
      <c r="B768" t="s">
        <v>33</v>
      </c>
      <c r="C768" t="s">
        <v>79</v>
      </c>
      <c r="D768" s="2">
        <v>82931101</v>
      </c>
      <c r="E768" t="s">
        <v>250</v>
      </c>
      <c r="F768" s="3" t="s">
        <v>1018</v>
      </c>
      <c r="G768">
        <v>20210119</v>
      </c>
      <c r="H768" s="4">
        <v>41</v>
      </c>
      <c r="I768">
        <v>1221607</v>
      </c>
      <c r="J768" s="5">
        <v>6799</v>
      </c>
      <c r="K768" t="s">
        <v>37</v>
      </c>
      <c r="L768" t="s">
        <v>52</v>
      </c>
      <c r="M768" t="s">
        <v>53</v>
      </c>
      <c r="N768" s="5">
        <v>9</v>
      </c>
      <c r="O768" s="5">
        <v>61191</v>
      </c>
      <c r="P768" t="s">
        <v>252</v>
      </c>
      <c r="Q768" t="s">
        <v>55</v>
      </c>
      <c r="R768" t="s">
        <v>42</v>
      </c>
      <c r="S768" t="s">
        <v>1019</v>
      </c>
      <c r="T768" t="s">
        <v>44</v>
      </c>
      <c r="U768" t="s">
        <v>45</v>
      </c>
      <c r="V768">
        <v>0</v>
      </c>
      <c r="W768">
        <v>2021</v>
      </c>
      <c r="X768" t="s">
        <v>321</v>
      </c>
      <c r="Y768" t="s">
        <v>47</v>
      </c>
      <c r="Z768" t="s">
        <v>58</v>
      </c>
      <c r="AA768" t="s">
        <v>47</v>
      </c>
      <c r="AB768" t="s">
        <v>255</v>
      </c>
    </row>
    <row r="769" spans="1:28" x14ac:dyDescent="0.25">
      <c r="A769" t="s">
        <v>32</v>
      </c>
      <c r="B769" t="s">
        <v>33</v>
      </c>
      <c r="C769" t="s">
        <v>50</v>
      </c>
      <c r="D769" s="2">
        <v>82841102</v>
      </c>
      <c r="E769" t="s">
        <v>51</v>
      </c>
      <c r="F769" s="3">
        <v>8259</v>
      </c>
      <c r="G769">
        <v>20210125</v>
      </c>
      <c r="H769" s="4">
        <v>2240</v>
      </c>
      <c r="I769">
        <v>1225431</v>
      </c>
      <c r="J769" s="5">
        <v>835</v>
      </c>
      <c r="K769" t="s">
        <v>37</v>
      </c>
      <c r="L769" t="s">
        <v>52</v>
      </c>
      <c r="M769" t="s">
        <v>53</v>
      </c>
      <c r="N769" s="5">
        <v>18</v>
      </c>
      <c r="O769" s="5">
        <v>12482</v>
      </c>
      <c r="P769" t="s">
        <v>252</v>
      </c>
      <c r="Q769" t="s">
        <v>138</v>
      </c>
      <c r="R769" t="s">
        <v>42</v>
      </c>
      <c r="S769" t="s">
        <v>1020</v>
      </c>
      <c r="T769" t="s">
        <v>44</v>
      </c>
      <c r="U769" t="s">
        <v>45</v>
      </c>
      <c r="V769">
        <v>0</v>
      </c>
      <c r="W769">
        <v>2021</v>
      </c>
      <c r="X769" t="s">
        <v>321</v>
      </c>
      <c r="Y769" t="s">
        <v>47</v>
      </c>
      <c r="Z769" t="s">
        <v>58</v>
      </c>
      <c r="AA769" t="s">
        <v>47</v>
      </c>
      <c r="AB769" t="s">
        <v>255</v>
      </c>
    </row>
    <row r="770" spans="1:28" x14ac:dyDescent="0.25">
      <c r="A770" t="s">
        <v>32</v>
      </c>
      <c r="B770" t="s">
        <v>33</v>
      </c>
      <c r="C770" t="s">
        <v>114</v>
      </c>
      <c r="D770" s="2">
        <v>83622105</v>
      </c>
      <c r="E770" t="s">
        <v>35</v>
      </c>
      <c r="F770" s="3">
        <v>11384</v>
      </c>
      <c r="G770">
        <v>20210125</v>
      </c>
      <c r="H770" s="4">
        <v>759</v>
      </c>
      <c r="I770">
        <v>1223696</v>
      </c>
      <c r="J770" s="5">
        <v>343</v>
      </c>
      <c r="K770" t="s">
        <v>37</v>
      </c>
      <c r="L770" t="s">
        <v>52</v>
      </c>
      <c r="M770" t="s">
        <v>53</v>
      </c>
      <c r="N770" s="5">
        <v>2398</v>
      </c>
      <c r="O770" s="5">
        <v>306988</v>
      </c>
      <c r="P770" t="s">
        <v>252</v>
      </c>
      <c r="Q770" t="s">
        <v>55</v>
      </c>
      <c r="R770" t="s">
        <v>42</v>
      </c>
      <c r="S770" t="s">
        <v>1021</v>
      </c>
      <c r="T770" t="s">
        <v>44</v>
      </c>
      <c r="U770" t="s">
        <v>45</v>
      </c>
      <c r="V770">
        <v>0</v>
      </c>
      <c r="W770">
        <v>2021</v>
      </c>
      <c r="X770" t="s">
        <v>321</v>
      </c>
      <c r="Y770" t="s">
        <v>47</v>
      </c>
      <c r="Z770" t="s">
        <v>76</v>
      </c>
      <c r="AA770" t="s">
        <v>47</v>
      </c>
      <c r="AB770" t="s">
        <v>255</v>
      </c>
    </row>
    <row r="771" spans="1:28" x14ac:dyDescent="0.25">
      <c r="A771" t="s">
        <v>32</v>
      </c>
      <c r="B771" t="s">
        <v>72</v>
      </c>
      <c r="C771" t="s">
        <v>79</v>
      </c>
      <c r="D771" s="2">
        <v>82931101</v>
      </c>
      <c r="E771" t="s">
        <v>35</v>
      </c>
      <c r="F771" s="3">
        <v>35874</v>
      </c>
      <c r="G771">
        <v>20210125</v>
      </c>
      <c r="H771" s="4">
        <v>7</v>
      </c>
      <c r="I771">
        <v>1222992</v>
      </c>
      <c r="J771" s="5">
        <v>703</v>
      </c>
      <c r="K771" t="s">
        <v>37</v>
      </c>
      <c r="L771" t="s">
        <v>52</v>
      </c>
      <c r="M771" t="s">
        <v>59</v>
      </c>
      <c r="N771" s="5">
        <v>558</v>
      </c>
      <c r="O771" s="5">
        <v>164396</v>
      </c>
      <c r="P771" t="s">
        <v>252</v>
      </c>
      <c r="Q771" t="s">
        <v>55</v>
      </c>
      <c r="R771" t="s">
        <v>42</v>
      </c>
      <c r="S771" t="s">
        <v>1022</v>
      </c>
      <c r="T771" t="s">
        <v>44</v>
      </c>
      <c r="U771" t="s">
        <v>45</v>
      </c>
      <c r="V771">
        <v>44633345</v>
      </c>
      <c r="W771">
        <v>2021</v>
      </c>
      <c r="X771" t="s">
        <v>321</v>
      </c>
      <c r="Y771" t="s">
        <v>47</v>
      </c>
      <c r="Z771" t="s">
        <v>76</v>
      </c>
      <c r="AA771" t="s">
        <v>47</v>
      </c>
      <c r="AB771" t="s">
        <v>255</v>
      </c>
    </row>
    <row r="772" spans="1:28" x14ac:dyDescent="0.25">
      <c r="A772" t="s">
        <v>32</v>
      </c>
      <c r="B772" t="s">
        <v>33</v>
      </c>
      <c r="C772" t="s">
        <v>92</v>
      </c>
      <c r="D772" s="2">
        <v>83041101</v>
      </c>
      <c r="E772" t="s">
        <v>51</v>
      </c>
      <c r="F772" s="3">
        <v>12377</v>
      </c>
      <c r="G772">
        <v>20210127</v>
      </c>
      <c r="H772" s="4">
        <v>1027</v>
      </c>
      <c r="I772">
        <v>1234876</v>
      </c>
      <c r="J772" s="5">
        <v>388</v>
      </c>
      <c r="K772" t="s">
        <v>37</v>
      </c>
      <c r="L772" t="s">
        <v>52</v>
      </c>
      <c r="M772" t="s">
        <v>53</v>
      </c>
      <c r="N772" s="5">
        <v>24</v>
      </c>
      <c r="O772" s="5">
        <v>3262</v>
      </c>
      <c r="P772" t="s">
        <v>268</v>
      </c>
      <c r="Q772" t="s">
        <v>55</v>
      </c>
      <c r="R772" t="s">
        <v>42</v>
      </c>
      <c r="S772" t="s">
        <v>1023</v>
      </c>
      <c r="T772" t="s">
        <v>44</v>
      </c>
      <c r="U772" t="s">
        <v>45</v>
      </c>
      <c r="V772">
        <v>0</v>
      </c>
      <c r="W772">
        <v>2021</v>
      </c>
      <c r="X772" t="s">
        <v>321</v>
      </c>
      <c r="Y772" t="s">
        <v>47</v>
      </c>
      <c r="Z772" t="s">
        <v>76</v>
      </c>
      <c r="AA772" t="s">
        <v>47</v>
      </c>
      <c r="AB772" t="s">
        <v>255</v>
      </c>
    </row>
    <row r="773" spans="1:28" x14ac:dyDescent="0.25">
      <c r="A773" t="s">
        <v>32</v>
      </c>
      <c r="B773" t="s">
        <v>33</v>
      </c>
      <c r="C773" t="s">
        <v>34</v>
      </c>
      <c r="D773" s="2">
        <v>82841101</v>
      </c>
      <c r="E773" t="s">
        <v>35</v>
      </c>
      <c r="F773" s="3">
        <v>5028</v>
      </c>
      <c r="G773">
        <v>20210127</v>
      </c>
      <c r="H773" s="4">
        <v>2049</v>
      </c>
      <c r="I773">
        <v>1237733</v>
      </c>
      <c r="J773" s="5">
        <v>89</v>
      </c>
      <c r="K773" t="s">
        <v>37</v>
      </c>
      <c r="L773" t="s">
        <v>52</v>
      </c>
      <c r="M773" t="s">
        <v>53</v>
      </c>
      <c r="N773" s="5">
        <v>584</v>
      </c>
      <c r="O773" s="5">
        <v>51976</v>
      </c>
      <c r="P773" t="s">
        <v>268</v>
      </c>
      <c r="Q773" t="s">
        <v>55</v>
      </c>
      <c r="R773" t="s">
        <v>42</v>
      </c>
      <c r="S773" t="s">
        <v>1024</v>
      </c>
      <c r="T773" t="s">
        <v>44</v>
      </c>
      <c r="U773" t="s">
        <v>45</v>
      </c>
      <c r="V773">
        <v>0</v>
      </c>
      <c r="W773">
        <v>2021</v>
      </c>
      <c r="X773" t="s">
        <v>321</v>
      </c>
      <c r="Y773" t="s">
        <v>47</v>
      </c>
      <c r="Z773" t="s">
        <v>58</v>
      </c>
      <c r="AA773" t="s">
        <v>47</v>
      </c>
      <c r="AB773" t="s">
        <v>255</v>
      </c>
    </row>
    <row r="774" spans="1:28" x14ac:dyDescent="0.25">
      <c r="A774" t="s">
        <v>32</v>
      </c>
      <c r="B774" t="s">
        <v>33</v>
      </c>
      <c r="C774" t="s">
        <v>70</v>
      </c>
      <c r="D774" s="2">
        <v>83622106</v>
      </c>
      <c r="E774" t="s">
        <v>51</v>
      </c>
      <c r="F774" s="3">
        <v>5339</v>
      </c>
      <c r="G774">
        <v>20210127</v>
      </c>
      <c r="H774" s="4">
        <v>245</v>
      </c>
      <c r="I774">
        <v>1232391</v>
      </c>
      <c r="J774" s="5">
        <v>637</v>
      </c>
      <c r="K774" t="s">
        <v>37</v>
      </c>
      <c r="L774" t="s">
        <v>52</v>
      </c>
      <c r="M774" t="s">
        <v>53</v>
      </c>
      <c r="N774" s="5">
        <v>13</v>
      </c>
      <c r="O774" s="5">
        <v>8281</v>
      </c>
      <c r="P774" t="s">
        <v>252</v>
      </c>
      <c r="Q774" t="s">
        <v>55</v>
      </c>
      <c r="R774" t="s">
        <v>42</v>
      </c>
      <c r="S774" t="s">
        <v>1025</v>
      </c>
      <c r="T774" t="s">
        <v>44</v>
      </c>
      <c r="U774" t="s">
        <v>45</v>
      </c>
      <c r="V774">
        <v>0</v>
      </c>
      <c r="W774">
        <v>2021</v>
      </c>
      <c r="X774" t="s">
        <v>321</v>
      </c>
      <c r="Y774" t="s">
        <v>47</v>
      </c>
      <c r="Z774" t="s">
        <v>58</v>
      </c>
      <c r="AA774" t="s">
        <v>47</v>
      </c>
      <c r="AB774" t="s">
        <v>255</v>
      </c>
    </row>
    <row r="775" spans="1:28" x14ac:dyDescent="0.25">
      <c r="A775" t="s">
        <v>32</v>
      </c>
      <c r="B775" t="s">
        <v>72</v>
      </c>
      <c r="C775" t="s">
        <v>73</v>
      </c>
      <c r="D775" s="2">
        <v>182222103</v>
      </c>
      <c r="E775" t="s">
        <v>35</v>
      </c>
      <c r="F775" s="3">
        <v>2000</v>
      </c>
      <c r="G775">
        <v>20210127</v>
      </c>
      <c r="H775" s="4">
        <v>128</v>
      </c>
      <c r="I775">
        <v>1231910</v>
      </c>
      <c r="J775" s="5">
        <v>844</v>
      </c>
      <c r="K775" t="s">
        <v>37</v>
      </c>
      <c r="L775" t="s">
        <v>52</v>
      </c>
      <c r="M775" t="s">
        <v>53</v>
      </c>
      <c r="N775" s="5">
        <v>217</v>
      </c>
      <c r="O775" s="5">
        <v>183148</v>
      </c>
      <c r="P775" t="s">
        <v>252</v>
      </c>
      <c r="Q775" t="s">
        <v>55</v>
      </c>
      <c r="R775" t="s">
        <v>42</v>
      </c>
      <c r="S775" t="s">
        <v>1026</v>
      </c>
      <c r="T775" t="s">
        <v>44</v>
      </c>
      <c r="U775" t="s">
        <v>45</v>
      </c>
      <c r="V775">
        <v>0</v>
      </c>
      <c r="W775">
        <v>2021</v>
      </c>
      <c r="X775" t="s">
        <v>321</v>
      </c>
      <c r="Y775" t="s">
        <v>47</v>
      </c>
      <c r="Z775" t="s">
        <v>58</v>
      </c>
      <c r="AA775" t="s">
        <v>47</v>
      </c>
      <c r="AB775" t="s">
        <v>255</v>
      </c>
    </row>
    <row r="776" spans="1:28" x14ac:dyDescent="0.25">
      <c r="A776" t="s">
        <v>32</v>
      </c>
      <c r="B776" t="s">
        <v>72</v>
      </c>
      <c r="C776" t="s">
        <v>447</v>
      </c>
      <c r="D776" s="2">
        <v>182291101</v>
      </c>
      <c r="E776" t="s">
        <v>125</v>
      </c>
      <c r="F776" s="3">
        <v>8687</v>
      </c>
      <c r="G776">
        <v>20210127</v>
      </c>
      <c r="H776" s="4">
        <v>112</v>
      </c>
      <c r="I776">
        <v>1233712</v>
      </c>
      <c r="J776" s="5">
        <v>1106</v>
      </c>
      <c r="K776" t="s">
        <v>37</v>
      </c>
      <c r="L776" t="s">
        <v>52</v>
      </c>
      <c r="M776" t="s">
        <v>53</v>
      </c>
      <c r="N776" s="5">
        <v>90</v>
      </c>
      <c r="O776" s="5">
        <v>99540</v>
      </c>
      <c r="P776" t="s">
        <v>252</v>
      </c>
      <c r="Q776" t="s">
        <v>138</v>
      </c>
      <c r="R776" t="s">
        <v>42</v>
      </c>
      <c r="S776" t="s">
        <v>1027</v>
      </c>
      <c r="T776" t="s">
        <v>44</v>
      </c>
      <c r="U776" t="s">
        <v>45</v>
      </c>
      <c r="V776">
        <v>0</v>
      </c>
      <c r="W776">
        <v>2021</v>
      </c>
      <c r="X776" t="s">
        <v>321</v>
      </c>
      <c r="Y776" t="s">
        <v>47</v>
      </c>
      <c r="Z776" t="s">
        <v>295</v>
      </c>
      <c r="AA776" t="s">
        <v>47</v>
      </c>
      <c r="AB776" t="s">
        <v>255</v>
      </c>
    </row>
    <row r="777" spans="1:28" x14ac:dyDescent="0.25">
      <c r="A777" t="s">
        <v>32</v>
      </c>
      <c r="B777" t="s">
        <v>33</v>
      </c>
      <c r="C777" t="s">
        <v>325</v>
      </c>
      <c r="D777" s="2">
        <v>83252106</v>
      </c>
      <c r="E777" t="s">
        <v>51</v>
      </c>
      <c r="F777" s="3">
        <v>7349</v>
      </c>
      <c r="G777">
        <v>20210127</v>
      </c>
      <c r="H777" s="4">
        <v>2356</v>
      </c>
      <c r="I777">
        <v>1238548</v>
      </c>
      <c r="J777" s="5">
        <v>676</v>
      </c>
      <c r="K777" t="s">
        <v>37</v>
      </c>
      <c r="L777" t="s">
        <v>52</v>
      </c>
      <c r="M777" t="s">
        <v>53</v>
      </c>
      <c r="N777" s="5">
        <v>4</v>
      </c>
      <c r="O777" s="5">
        <v>2704</v>
      </c>
      <c r="P777" t="s">
        <v>252</v>
      </c>
      <c r="Q777" t="s">
        <v>55</v>
      </c>
      <c r="R777" t="s">
        <v>42</v>
      </c>
      <c r="S777" t="s">
        <v>1028</v>
      </c>
      <c r="T777" t="s">
        <v>44</v>
      </c>
      <c r="U777" t="s">
        <v>45</v>
      </c>
      <c r="V777">
        <v>0</v>
      </c>
      <c r="W777">
        <v>2021</v>
      </c>
      <c r="X777" t="s">
        <v>321</v>
      </c>
      <c r="Y777" t="s">
        <v>47</v>
      </c>
      <c r="Z777" t="s">
        <v>58</v>
      </c>
      <c r="AA777" t="s">
        <v>47</v>
      </c>
      <c r="AB777" t="s">
        <v>255</v>
      </c>
    </row>
    <row r="778" spans="1:28" x14ac:dyDescent="0.25">
      <c r="A778" t="s">
        <v>32</v>
      </c>
      <c r="B778" t="s">
        <v>33</v>
      </c>
      <c r="C778" t="s">
        <v>79</v>
      </c>
      <c r="D778" s="2">
        <v>82931101</v>
      </c>
      <c r="E778" t="s">
        <v>51</v>
      </c>
      <c r="F778" s="3">
        <v>5411</v>
      </c>
      <c r="G778">
        <v>20210127</v>
      </c>
      <c r="H778" s="4">
        <v>46</v>
      </c>
      <c r="I778">
        <v>1231559</v>
      </c>
      <c r="J778" s="5">
        <v>703</v>
      </c>
      <c r="K778" t="s">
        <v>37</v>
      </c>
      <c r="L778" t="s">
        <v>52</v>
      </c>
      <c r="M778" t="s">
        <v>59</v>
      </c>
      <c r="N778" s="5">
        <v>17</v>
      </c>
      <c r="O778" s="5">
        <v>11951</v>
      </c>
      <c r="P778" t="s">
        <v>252</v>
      </c>
      <c r="Q778" t="s">
        <v>55</v>
      </c>
      <c r="R778" t="s">
        <v>42</v>
      </c>
      <c r="S778" t="s">
        <v>1029</v>
      </c>
      <c r="T778" t="s">
        <v>44</v>
      </c>
      <c r="U778" t="s">
        <v>45</v>
      </c>
      <c r="V778">
        <v>0</v>
      </c>
      <c r="W778">
        <v>2021</v>
      </c>
      <c r="X778" t="s">
        <v>321</v>
      </c>
      <c r="Y778" t="s">
        <v>47</v>
      </c>
      <c r="Z778" t="s">
        <v>76</v>
      </c>
      <c r="AA778" t="s">
        <v>47</v>
      </c>
      <c r="AB778" t="s">
        <v>255</v>
      </c>
    </row>
    <row r="779" spans="1:28" x14ac:dyDescent="0.25">
      <c r="A779" t="s">
        <v>32</v>
      </c>
      <c r="B779" t="s">
        <v>33</v>
      </c>
      <c r="C779" t="s">
        <v>79</v>
      </c>
      <c r="D779" s="2">
        <v>82931101</v>
      </c>
      <c r="E779" t="s">
        <v>51</v>
      </c>
      <c r="F779" s="3">
        <v>8097</v>
      </c>
      <c r="G779">
        <v>20210127</v>
      </c>
      <c r="H779" s="4">
        <v>614</v>
      </c>
      <c r="I779">
        <v>1233126</v>
      </c>
      <c r="J779" s="5">
        <v>698</v>
      </c>
      <c r="K779" t="s">
        <v>37</v>
      </c>
      <c r="L779" t="s">
        <v>38</v>
      </c>
      <c r="M779" t="s">
        <v>266</v>
      </c>
      <c r="N779" s="5">
        <v>17</v>
      </c>
      <c r="O779" s="5">
        <v>11866</v>
      </c>
      <c r="P779" t="s">
        <v>268</v>
      </c>
      <c r="Q779" t="s">
        <v>138</v>
      </c>
      <c r="R779" t="s">
        <v>42</v>
      </c>
      <c r="S779" t="s">
        <v>1030</v>
      </c>
      <c r="T779" t="s">
        <v>44</v>
      </c>
      <c r="U779" t="s">
        <v>45</v>
      </c>
      <c r="V779">
        <v>0</v>
      </c>
      <c r="W779">
        <v>2021</v>
      </c>
      <c r="X779" t="s">
        <v>321</v>
      </c>
      <c r="Y779" t="s">
        <v>47</v>
      </c>
      <c r="Z779" t="s">
        <v>76</v>
      </c>
      <c r="AA779" t="s">
        <v>47</v>
      </c>
      <c r="AB779" t="s">
        <v>255</v>
      </c>
    </row>
    <row r="780" spans="1:28" x14ac:dyDescent="0.25">
      <c r="A780" t="s">
        <v>32</v>
      </c>
      <c r="B780" t="s">
        <v>33</v>
      </c>
      <c r="C780" t="s">
        <v>185</v>
      </c>
      <c r="D780" s="2">
        <v>83692105</v>
      </c>
      <c r="E780" t="s">
        <v>51</v>
      </c>
      <c r="F780" s="3">
        <v>11333</v>
      </c>
      <c r="G780">
        <v>20210127</v>
      </c>
      <c r="H780" s="4">
        <v>121</v>
      </c>
      <c r="I780">
        <v>1234911</v>
      </c>
      <c r="J780" s="5">
        <v>909</v>
      </c>
      <c r="K780" t="s">
        <v>37</v>
      </c>
      <c r="L780" t="s">
        <v>52</v>
      </c>
      <c r="M780" t="s">
        <v>53</v>
      </c>
      <c r="N780" s="5">
        <v>5</v>
      </c>
      <c r="O780" s="5">
        <v>4545</v>
      </c>
      <c r="P780" t="s">
        <v>268</v>
      </c>
      <c r="Q780" t="s">
        <v>55</v>
      </c>
      <c r="R780" t="s">
        <v>42</v>
      </c>
      <c r="S780" t="s">
        <v>1031</v>
      </c>
      <c r="T780" t="s">
        <v>44</v>
      </c>
      <c r="U780" t="s">
        <v>45</v>
      </c>
      <c r="V780">
        <v>0</v>
      </c>
      <c r="W780">
        <v>2021</v>
      </c>
      <c r="X780" t="s">
        <v>321</v>
      </c>
      <c r="Y780" t="s">
        <v>47</v>
      </c>
      <c r="Z780" t="s">
        <v>58</v>
      </c>
      <c r="AA780" t="s">
        <v>47</v>
      </c>
      <c r="AB780" t="s">
        <v>255</v>
      </c>
    </row>
    <row r="781" spans="1:28" x14ac:dyDescent="0.25">
      <c r="A781" t="s">
        <v>32</v>
      </c>
      <c r="B781" t="s">
        <v>33</v>
      </c>
      <c r="C781" t="s">
        <v>185</v>
      </c>
      <c r="D781" s="2">
        <v>83692105</v>
      </c>
      <c r="E781" t="s">
        <v>51</v>
      </c>
      <c r="F781" s="3">
        <v>8643</v>
      </c>
      <c r="G781">
        <v>20210127</v>
      </c>
      <c r="H781" s="4">
        <v>126</v>
      </c>
      <c r="I781">
        <v>1231867</v>
      </c>
      <c r="J781" s="5">
        <v>567</v>
      </c>
      <c r="K781" t="s">
        <v>37</v>
      </c>
      <c r="L781" t="s">
        <v>52</v>
      </c>
      <c r="M781" t="s">
        <v>53</v>
      </c>
      <c r="N781" s="5">
        <v>40</v>
      </c>
      <c r="O781" s="5">
        <v>22680</v>
      </c>
      <c r="P781" t="s">
        <v>268</v>
      </c>
      <c r="Q781" t="s">
        <v>55</v>
      </c>
      <c r="R781" t="s">
        <v>42</v>
      </c>
      <c r="S781" t="s">
        <v>1032</v>
      </c>
      <c r="T781" t="s">
        <v>44</v>
      </c>
      <c r="U781" t="s">
        <v>45</v>
      </c>
      <c r="V781">
        <v>0</v>
      </c>
      <c r="W781">
        <v>2021</v>
      </c>
      <c r="X781" t="s">
        <v>321</v>
      </c>
      <c r="Y781" t="s">
        <v>47</v>
      </c>
      <c r="Z781" t="s">
        <v>48</v>
      </c>
      <c r="AA781" t="s">
        <v>47</v>
      </c>
      <c r="AB781" t="s">
        <v>255</v>
      </c>
    </row>
    <row r="782" spans="1:28" x14ac:dyDescent="0.25">
      <c r="A782" t="s">
        <v>32</v>
      </c>
      <c r="B782" t="s">
        <v>33</v>
      </c>
      <c r="C782" t="s">
        <v>114</v>
      </c>
      <c r="D782" s="2">
        <v>83622105</v>
      </c>
      <c r="E782" t="s">
        <v>51</v>
      </c>
      <c r="F782" s="3">
        <v>8313</v>
      </c>
      <c r="G782">
        <v>20210128</v>
      </c>
      <c r="H782" s="4">
        <v>631</v>
      </c>
      <c r="I782">
        <v>1238626</v>
      </c>
      <c r="J782" s="5">
        <v>516</v>
      </c>
      <c r="K782" t="s">
        <v>37</v>
      </c>
      <c r="L782" t="s">
        <v>52</v>
      </c>
      <c r="M782" t="s">
        <v>53</v>
      </c>
      <c r="N782" s="5">
        <v>17</v>
      </c>
      <c r="O782" s="5">
        <v>8772</v>
      </c>
      <c r="P782" t="s">
        <v>252</v>
      </c>
      <c r="Q782" t="s">
        <v>55</v>
      </c>
      <c r="R782" t="s">
        <v>42</v>
      </c>
      <c r="S782" t="s">
        <v>1033</v>
      </c>
      <c r="T782" t="s">
        <v>44</v>
      </c>
      <c r="U782" t="s">
        <v>45</v>
      </c>
      <c r="V782">
        <v>0</v>
      </c>
      <c r="W782">
        <v>2021</v>
      </c>
      <c r="X782" t="s">
        <v>321</v>
      </c>
      <c r="Y782" t="s">
        <v>47</v>
      </c>
      <c r="Z782" t="s">
        <v>58</v>
      </c>
      <c r="AA782" t="s">
        <v>47</v>
      </c>
      <c r="AB782" t="s">
        <v>255</v>
      </c>
    </row>
    <row r="783" spans="1:28" x14ac:dyDescent="0.25">
      <c r="A783" t="s">
        <v>32</v>
      </c>
      <c r="B783" t="s">
        <v>33</v>
      </c>
      <c r="C783" t="s">
        <v>114</v>
      </c>
      <c r="D783" s="2">
        <v>83622105</v>
      </c>
      <c r="E783" t="s">
        <v>35</v>
      </c>
      <c r="F783" s="3">
        <v>95050</v>
      </c>
      <c r="G783">
        <v>20210804</v>
      </c>
      <c r="H783" s="4">
        <v>755</v>
      </c>
      <c r="I783">
        <v>1433409</v>
      </c>
      <c r="J783" s="5">
        <v>610</v>
      </c>
      <c r="K783" t="s">
        <v>37</v>
      </c>
      <c r="L783" t="s">
        <v>52</v>
      </c>
      <c r="M783" t="s">
        <v>59</v>
      </c>
      <c r="N783" s="5">
        <v>1970</v>
      </c>
      <c r="O783" s="5">
        <v>512625</v>
      </c>
      <c r="P783" t="s">
        <v>268</v>
      </c>
      <c r="Q783" t="s">
        <v>55</v>
      </c>
      <c r="R783" t="s">
        <v>42</v>
      </c>
      <c r="S783" t="s">
        <v>1034</v>
      </c>
      <c r="T783" t="s">
        <v>44</v>
      </c>
      <c r="U783" t="s">
        <v>45</v>
      </c>
      <c r="V783">
        <v>44932682</v>
      </c>
      <c r="W783">
        <v>2021</v>
      </c>
      <c r="X783" t="s">
        <v>989</v>
      </c>
      <c r="Y783" t="s">
        <v>47</v>
      </c>
      <c r="Z783" t="s">
        <v>58</v>
      </c>
      <c r="AA783" t="s">
        <v>47</v>
      </c>
      <c r="AB783" t="s">
        <v>255</v>
      </c>
    </row>
    <row r="784" spans="1:28" x14ac:dyDescent="0.25">
      <c r="A784" t="s">
        <v>32</v>
      </c>
      <c r="B784" t="s">
        <v>33</v>
      </c>
      <c r="C784" t="s">
        <v>50</v>
      </c>
      <c r="D784" s="2">
        <v>82841102</v>
      </c>
      <c r="E784" t="s">
        <v>35</v>
      </c>
      <c r="F784" s="3">
        <v>243760</v>
      </c>
      <c r="G784">
        <v>20211011</v>
      </c>
      <c r="H784" s="4">
        <v>1034</v>
      </c>
      <c r="I784">
        <v>1492771</v>
      </c>
      <c r="J784" s="5">
        <v>391</v>
      </c>
      <c r="K784" t="s">
        <v>37</v>
      </c>
      <c r="L784" t="s">
        <v>52</v>
      </c>
      <c r="M784" t="s">
        <v>53</v>
      </c>
      <c r="N784" s="5">
        <v>1682</v>
      </c>
      <c r="O784" s="5">
        <v>559642</v>
      </c>
      <c r="P784" t="s">
        <v>268</v>
      </c>
      <c r="Q784" t="s">
        <v>138</v>
      </c>
      <c r="R784" t="s">
        <v>42</v>
      </c>
      <c r="S784" t="s">
        <v>1035</v>
      </c>
      <c r="T784" t="s">
        <v>44</v>
      </c>
      <c r="U784" t="s">
        <v>45</v>
      </c>
      <c r="V784">
        <v>31554589</v>
      </c>
      <c r="W784">
        <v>2021</v>
      </c>
      <c r="X784" t="s">
        <v>254</v>
      </c>
      <c r="Y784" t="s">
        <v>47</v>
      </c>
      <c r="Z784" t="s">
        <v>76</v>
      </c>
      <c r="AA784" t="s">
        <v>47</v>
      </c>
      <c r="AB784" t="s">
        <v>255</v>
      </c>
    </row>
    <row r="785" spans="1:28" x14ac:dyDescent="0.25">
      <c r="A785" t="s">
        <v>32</v>
      </c>
      <c r="B785" t="s">
        <v>33</v>
      </c>
      <c r="C785" t="s">
        <v>89</v>
      </c>
      <c r="D785" s="2">
        <v>83040401</v>
      </c>
      <c r="E785" t="s">
        <v>51</v>
      </c>
      <c r="F785" s="3">
        <v>5143</v>
      </c>
      <c r="G785">
        <v>20211024</v>
      </c>
      <c r="H785" s="4">
        <v>932</v>
      </c>
      <c r="I785">
        <v>1509231</v>
      </c>
      <c r="J785" s="5">
        <v>238</v>
      </c>
      <c r="K785" t="s">
        <v>37</v>
      </c>
      <c r="L785" t="s">
        <v>52</v>
      </c>
      <c r="M785" t="s">
        <v>53</v>
      </c>
      <c r="N785" s="5">
        <v>27</v>
      </c>
      <c r="O785" s="5">
        <v>6426</v>
      </c>
      <c r="P785" t="s">
        <v>268</v>
      </c>
      <c r="Q785" t="s">
        <v>55</v>
      </c>
      <c r="R785" t="s">
        <v>42</v>
      </c>
      <c r="S785" t="s">
        <v>1036</v>
      </c>
      <c r="T785" t="s">
        <v>44</v>
      </c>
      <c r="U785" t="s">
        <v>45</v>
      </c>
      <c r="V785">
        <v>0</v>
      </c>
      <c r="W785">
        <v>2021</v>
      </c>
      <c r="X785" t="s">
        <v>254</v>
      </c>
      <c r="Y785" t="s">
        <v>47</v>
      </c>
      <c r="Z785" t="s">
        <v>58</v>
      </c>
      <c r="AA785" t="s">
        <v>47</v>
      </c>
      <c r="AB785" t="s">
        <v>255</v>
      </c>
    </row>
    <row r="786" spans="1:28" x14ac:dyDescent="0.25">
      <c r="A786" t="s">
        <v>32</v>
      </c>
      <c r="B786" t="s">
        <v>33</v>
      </c>
      <c r="C786" t="s">
        <v>92</v>
      </c>
      <c r="D786" s="2">
        <v>83041101</v>
      </c>
      <c r="E786" t="s">
        <v>51</v>
      </c>
      <c r="F786" s="3">
        <v>5743</v>
      </c>
      <c r="G786">
        <v>20211024</v>
      </c>
      <c r="H786" s="4">
        <v>744</v>
      </c>
      <c r="I786">
        <v>1508408</v>
      </c>
      <c r="J786" s="5">
        <v>508</v>
      </c>
      <c r="K786" t="s">
        <v>37</v>
      </c>
      <c r="L786" t="s">
        <v>52</v>
      </c>
      <c r="M786" t="s">
        <v>53</v>
      </c>
      <c r="N786" s="5">
        <v>5</v>
      </c>
      <c r="O786" s="5">
        <v>2540</v>
      </c>
      <c r="P786" t="s">
        <v>268</v>
      </c>
      <c r="Q786" t="s">
        <v>55</v>
      </c>
      <c r="R786" t="s">
        <v>42</v>
      </c>
      <c r="S786" t="s">
        <v>1037</v>
      </c>
      <c r="T786" t="s">
        <v>44</v>
      </c>
      <c r="U786" t="s">
        <v>45</v>
      </c>
      <c r="V786">
        <v>0</v>
      </c>
      <c r="W786">
        <v>2021</v>
      </c>
      <c r="X786" t="s">
        <v>254</v>
      </c>
      <c r="Y786" t="s">
        <v>47</v>
      </c>
      <c r="Z786" t="s">
        <v>76</v>
      </c>
      <c r="AA786" t="s">
        <v>47</v>
      </c>
      <c r="AB786" t="s">
        <v>255</v>
      </c>
    </row>
    <row r="787" spans="1:28" x14ac:dyDescent="0.25">
      <c r="A787" t="s">
        <v>32</v>
      </c>
      <c r="B787" t="s">
        <v>33</v>
      </c>
      <c r="C787" t="s">
        <v>114</v>
      </c>
      <c r="D787" s="2">
        <v>83622105</v>
      </c>
      <c r="E787" t="s">
        <v>64</v>
      </c>
      <c r="F787" s="3" t="s">
        <v>1038</v>
      </c>
      <c r="G787">
        <v>20211024</v>
      </c>
      <c r="H787" s="4">
        <v>1459</v>
      </c>
      <c r="I787">
        <v>1514519</v>
      </c>
      <c r="J787" s="5">
        <v>209</v>
      </c>
      <c r="K787" t="s">
        <v>37</v>
      </c>
      <c r="L787" t="s">
        <v>52</v>
      </c>
      <c r="M787" t="s">
        <v>59</v>
      </c>
      <c r="N787" s="5">
        <v>23</v>
      </c>
      <c r="O787" s="5">
        <v>3647</v>
      </c>
      <c r="P787" t="s">
        <v>268</v>
      </c>
      <c r="Q787" t="s">
        <v>55</v>
      </c>
      <c r="R787" t="s">
        <v>42</v>
      </c>
      <c r="S787" t="s">
        <v>1039</v>
      </c>
      <c r="T787" t="s">
        <v>44</v>
      </c>
      <c r="U787" t="s">
        <v>45</v>
      </c>
      <c r="V787">
        <v>0</v>
      </c>
      <c r="W787">
        <v>2021</v>
      </c>
      <c r="X787" t="s">
        <v>254</v>
      </c>
      <c r="Y787" t="s">
        <v>47</v>
      </c>
      <c r="Z787" t="s">
        <v>85</v>
      </c>
      <c r="AA787" t="s">
        <v>47</v>
      </c>
      <c r="AB787" t="s">
        <v>47</v>
      </c>
    </row>
    <row r="788" spans="1:28" x14ac:dyDescent="0.25">
      <c r="A788" t="s">
        <v>32</v>
      </c>
      <c r="B788" t="s">
        <v>33</v>
      </c>
      <c r="C788" t="s">
        <v>185</v>
      </c>
      <c r="D788" s="2">
        <v>83692105</v>
      </c>
      <c r="E788" t="s">
        <v>64</v>
      </c>
      <c r="F788" s="3" t="s">
        <v>1040</v>
      </c>
      <c r="G788">
        <v>20211024</v>
      </c>
      <c r="H788" s="4">
        <v>1323</v>
      </c>
      <c r="I788">
        <v>1513778</v>
      </c>
      <c r="J788" s="5">
        <v>348</v>
      </c>
      <c r="K788" t="s">
        <v>37</v>
      </c>
      <c r="L788" t="s">
        <v>52</v>
      </c>
      <c r="M788" t="s">
        <v>53</v>
      </c>
      <c r="N788" s="5">
        <v>271</v>
      </c>
      <c r="O788" s="5">
        <v>39604</v>
      </c>
      <c r="P788" t="s">
        <v>268</v>
      </c>
      <c r="Q788" t="s">
        <v>55</v>
      </c>
      <c r="R788" t="s">
        <v>42</v>
      </c>
      <c r="S788" t="s">
        <v>1041</v>
      </c>
      <c r="T788" t="s">
        <v>44</v>
      </c>
      <c r="U788" t="s">
        <v>45</v>
      </c>
      <c r="V788">
        <v>0</v>
      </c>
      <c r="W788">
        <v>2021</v>
      </c>
      <c r="X788" t="s">
        <v>254</v>
      </c>
      <c r="Y788" t="s">
        <v>47</v>
      </c>
      <c r="Z788" t="s">
        <v>85</v>
      </c>
      <c r="AA788" t="s">
        <v>47</v>
      </c>
      <c r="AB788" t="s">
        <v>47</v>
      </c>
    </row>
    <row r="789" spans="1:28" x14ac:dyDescent="0.25">
      <c r="A789" t="s">
        <v>32</v>
      </c>
      <c r="B789" t="s">
        <v>72</v>
      </c>
      <c r="C789" t="s">
        <v>135</v>
      </c>
      <c r="D789" s="2">
        <v>182852201</v>
      </c>
      <c r="E789" t="s">
        <v>310</v>
      </c>
      <c r="F789" s="3" t="s">
        <v>311</v>
      </c>
      <c r="G789">
        <v>20211024</v>
      </c>
      <c r="H789" s="4">
        <v>723</v>
      </c>
      <c r="I789">
        <v>1508276</v>
      </c>
      <c r="J789" s="5">
        <v>493</v>
      </c>
      <c r="K789" t="s">
        <v>37</v>
      </c>
      <c r="L789" t="s">
        <v>52</v>
      </c>
      <c r="M789" t="s">
        <v>59</v>
      </c>
      <c r="N789" s="5">
        <v>1798</v>
      </c>
      <c r="O789" s="5">
        <v>90303</v>
      </c>
      <c r="P789" t="s">
        <v>268</v>
      </c>
      <c r="Q789" t="s">
        <v>55</v>
      </c>
      <c r="R789" t="s">
        <v>42</v>
      </c>
      <c r="S789" t="s">
        <v>1042</v>
      </c>
      <c r="T789" t="s">
        <v>44</v>
      </c>
      <c r="U789" t="s">
        <v>45</v>
      </c>
      <c r="V789">
        <v>0</v>
      </c>
      <c r="W789">
        <v>2021</v>
      </c>
      <c r="X789" t="s">
        <v>254</v>
      </c>
      <c r="Y789" t="s">
        <v>47</v>
      </c>
      <c r="Z789" t="s">
        <v>58</v>
      </c>
      <c r="AA789" t="s">
        <v>47</v>
      </c>
      <c r="AB789" t="s">
        <v>255</v>
      </c>
    </row>
    <row r="790" spans="1:28" x14ac:dyDescent="0.25">
      <c r="A790" t="s">
        <v>32</v>
      </c>
      <c r="B790" t="s">
        <v>33</v>
      </c>
      <c r="C790" t="s">
        <v>389</v>
      </c>
      <c r="D790" s="2">
        <v>182941102</v>
      </c>
      <c r="E790" t="s">
        <v>64</v>
      </c>
      <c r="F790" s="3" t="s">
        <v>1043</v>
      </c>
      <c r="G790">
        <v>20211025</v>
      </c>
      <c r="H790" s="4">
        <v>521</v>
      </c>
      <c r="I790">
        <v>1516997</v>
      </c>
      <c r="J790" s="5">
        <v>682</v>
      </c>
      <c r="K790" t="s">
        <v>37</v>
      </c>
      <c r="L790" t="s">
        <v>52</v>
      </c>
      <c r="M790" t="s">
        <v>53</v>
      </c>
      <c r="N790" s="5">
        <v>73</v>
      </c>
      <c r="O790" s="5">
        <v>47368</v>
      </c>
      <c r="P790" t="s">
        <v>268</v>
      </c>
      <c r="Q790" t="s">
        <v>55</v>
      </c>
      <c r="R790" t="s">
        <v>42</v>
      </c>
      <c r="S790" t="s">
        <v>1044</v>
      </c>
      <c r="T790" t="s">
        <v>44</v>
      </c>
      <c r="U790" t="s">
        <v>45</v>
      </c>
      <c r="V790">
        <v>0</v>
      </c>
      <c r="W790">
        <v>2021</v>
      </c>
      <c r="X790" t="s">
        <v>254</v>
      </c>
      <c r="Y790" t="s">
        <v>47</v>
      </c>
      <c r="Z790" t="s">
        <v>85</v>
      </c>
      <c r="AA790" t="s">
        <v>47</v>
      </c>
      <c r="AB790" t="s">
        <v>47</v>
      </c>
    </row>
    <row r="791" spans="1:28" x14ac:dyDescent="0.25">
      <c r="A791" t="s">
        <v>32</v>
      </c>
      <c r="B791" t="s">
        <v>33</v>
      </c>
      <c r="C791" t="s">
        <v>34</v>
      </c>
      <c r="D791" s="2">
        <v>82841101</v>
      </c>
      <c r="E791" t="s">
        <v>64</v>
      </c>
      <c r="F791" s="3" t="s">
        <v>1045</v>
      </c>
      <c r="G791">
        <v>20211213</v>
      </c>
      <c r="H791" s="4">
        <v>37</v>
      </c>
      <c r="I791">
        <v>1565601</v>
      </c>
      <c r="J791" s="5">
        <v>980</v>
      </c>
      <c r="K791" t="s">
        <v>37</v>
      </c>
      <c r="L791" t="s">
        <v>52</v>
      </c>
      <c r="M791" t="s">
        <v>53</v>
      </c>
      <c r="N791" s="5">
        <v>175</v>
      </c>
      <c r="O791" s="5">
        <v>118292</v>
      </c>
      <c r="P791" t="s">
        <v>252</v>
      </c>
      <c r="Q791" t="s">
        <v>55</v>
      </c>
      <c r="R791" t="s">
        <v>42</v>
      </c>
      <c r="S791" t="s">
        <v>1046</v>
      </c>
      <c r="T791" t="s">
        <v>44</v>
      </c>
      <c r="U791" t="s">
        <v>45</v>
      </c>
      <c r="V791">
        <v>0</v>
      </c>
      <c r="W791">
        <v>2021</v>
      </c>
      <c r="X791" t="s">
        <v>91</v>
      </c>
      <c r="Y791" t="s">
        <v>47</v>
      </c>
      <c r="Z791" t="s">
        <v>58</v>
      </c>
      <c r="AA791" t="s">
        <v>47</v>
      </c>
      <c r="AB791" t="s">
        <v>47</v>
      </c>
    </row>
    <row r="792" spans="1:28" x14ac:dyDescent="0.25">
      <c r="A792" t="s">
        <v>32</v>
      </c>
      <c r="B792" t="s">
        <v>33</v>
      </c>
      <c r="C792" t="s">
        <v>50</v>
      </c>
      <c r="D792" s="2">
        <v>82841102</v>
      </c>
      <c r="E792" t="s">
        <v>51</v>
      </c>
      <c r="F792" s="3">
        <v>2923</v>
      </c>
      <c r="G792">
        <v>20211213</v>
      </c>
      <c r="H792" s="4">
        <v>705</v>
      </c>
      <c r="I792">
        <v>1565815</v>
      </c>
      <c r="J792" s="5">
        <v>625</v>
      </c>
      <c r="K792" t="s">
        <v>37</v>
      </c>
      <c r="L792" t="s">
        <v>52</v>
      </c>
      <c r="M792" t="s">
        <v>53</v>
      </c>
      <c r="N792" s="5">
        <v>49</v>
      </c>
      <c r="O792" s="5">
        <v>30625</v>
      </c>
      <c r="P792" t="s">
        <v>252</v>
      </c>
      <c r="Q792" t="s">
        <v>55</v>
      </c>
      <c r="R792" t="s">
        <v>214</v>
      </c>
      <c r="S792" t="s">
        <v>1047</v>
      </c>
      <c r="T792" t="s">
        <v>44</v>
      </c>
      <c r="U792" t="s">
        <v>45</v>
      </c>
      <c r="V792">
        <v>0</v>
      </c>
      <c r="W792">
        <v>2021</v>
      </c>
      <c r="X792" t="s">
        <v>91</v>
      </c>
      <c r="Y792" t="s">
        <v>47</v>
      </c>
      <c r="Z792" t="s">
        <v>58</v>
      </c>
      <c r="AA792" t="s">
        <v>47</v>
      </c>
      <c r="AB792" t="s">
        <v>255</v>
      </c>
    </row>
    <row r="793" spans="1:28" x14ac:dyDescent="0.25">
      <c r="A793" t="s">
        <v>32</v>
      </c>
      <c r="B793" t="s">
        <v>33</v>
      </c>
      <c r="C793" t="s">
        <v>67</v>
      </c>
      <c r="D793" s="2">
        <v>83622104</v>
      </c>
      <c r="E793" t="s">
        <v>51</v>
      </c>
      <c r="F793" s="3">
        <v>6087</v>
      </c>
      <c r="G793">
        <v>20211213</v>
      </c>
      <c r="H793" s="4">
        <v>426</v>
      </c>
      <c r="I793">
        <v>1565708</v>
      </c>
      <c r="J793" s="5">
        <v>406</v>
      </c>
      <c r="K793" t="s">
        <v>37</v>
      </c>
      <c r="L793" t="s">
        <v>52</v>
      </c>
      <c r="M793" t="s">
        <v>59</v>
      </c>
      <c r="N793" s="5">
        <v>186</v>
      </c>
      <c r="O793" s="5">
        <v>75516</v>
      </c>
      <c r="P793" t="s">
        <v>252</v>
      </c>
      <c r="Q793" t="s">
        <v>55</v>
      </c>
      <c r="R793" t="s">
        <v>42</v>
      </c>
      <c r="S793" t="s">
        <v>1048</v>
      </c>
      <c r="T793" t="s">
        <v>44</v>
      </c>
      <c r="U793" t="s">
        <v>45</v>
      </c>
      <c r="V793">
        <v>0</v>
      </c>
      <c r="W793">
        <v>2021</v>
      </c>
      <c r="X793" t="s">
        <v>91</v>
      </c>
      <c r="Y793" t="s">
        <v>47</v>
      </c>
      <c r="Z793" t="s">
        <v>58</v>
      </c>
      <c r="AA793" t="s">
        <v>47</v>
      </c>
      <c r="AB793" t="s">
        <v>255</v>
      </c>
    </row>
    <row r="794" spans="1:28" x14ac:dyDescent="0.25">
      <c r="A794" t="s">
        <v>32</v>
      </c>
      <c r="B794" t="s">
        <v>33</v>
      </c>
      <c r="C794" t="s">
        <v>114</v>
      </c>
      <c r="D794" s="2">
        <v>83622105</v>
      </c>
      <c r="E794" t="s">
        <v>51</v>
      </c>
      <c r="F794" s="3">
        <v>9463</v>
      </c>
      <c r="G794">
        <v>20211213</v>
      </c>
      <c r="H794" s="4">
        <v>559</v>
      </c>
      <c r="I794">
        <v>1565765</v>
      </c>
      <c r="J794" s="5">
        <v>278</v>
      </c>
      <c r="K794" t="s">
        <v>37</v>
      </c>
      <c r="L794" t="s">
        <v>52</v>
      </c>
      <c r="M794" t="s">
        <v>53</v>
      </c>
      <c r="N794" s="5">
        <v>60</v>
      </c>
      <c r="O794" s="5">
        <v>16680</v>
      </c>
      <c r="P794" t="s">
        <v>252</v>
      </c>
      <c r="Q794" t="s">
        <v>55</v>
      </c>
      <c r="R794" t="s">
        <v>42</v>
      </c>
      <c r="S794" t="s">
        <v>1049</v>
      </c>
      <c r="T794" t="s">
        <v>44</v>
      </c>
      <c r="U794" t="s">
        <v>45</v>
      </c>
      <c r="V794">
        <v>0</v>
      </c>
      <c r="W794">
        <v>2021</v>
      </c>
      <c r="X794" t="s">
        <v>91</v>
      </c>
      <c r="Y794" t="s">
        <v>47</v>
      </c>
      <c r="Z794" t="s">
        <v>76</v>
      </c>
      <c r="AA794" t="s">
        <v>47</v>
      </c>
      <c r="AB794" t="s">
        <v>255</v>
      </c>
    </row>
    <row r="795" spans="1:28" x14ac:dyDescent="0.25">
      <c r="A795" t="s">
        <v>32</v>
      </c>
      <c r="B795" t="s">
        <v>33</v>
      </c>
      <c r="C795" t="s">
        <v>89</v>
      </c>
      <c r="D795" s="2">
        <v>83040401</v>
      </c>
      <c r="E795" t="s">
        <v>35</v>
      </c>
      <c r="F795" s="3">
        <v>16010</v>
      </c>
      <c r="G795">
        <v>20211225</v>
      </c>
      <c r="H795" s="4">
        <v>1124</v>
      </c>
      <c r="I795">
        <v>1581319</v>
      </c>
      <c r="J795" s="5">
        <v>304</v>
      </c>
      <c r="K795" t="s">
        <v>37</v>
      </c>
      <c r="L795" t="s">
        <v>52</v>
      </c>
      <c r="M795" t="s">
        <v>59</v>
      </c>
      <c r="N795" s="5">
        <v>140</v>
      </c>
      <c r="O795" s="5">
        <v>24056</v>
      </c>
      <c r="P795" t="s">
        <v>252</v>
      </c>
      <c r="Q795" t="s">
        <v>55</v>
      </c>
      <c r="R795" t="s">
        <v>42</v>
      </c>
      <c r="S795" t="s">
        <v>1050</v>
      </c>
      <c r="T795" t="s">
        <v>44</v>
      </c>
      <c r="U795" t="s">
        <v>45</v>
      </c>
      <c r="V795">
        <v>0</v>
      </c>
      <c r="W795">
        <v>2021</v>
      </c>
      <c r="X795" t="s">
        <v>91</v>
      </c>
      <c r="Y795" t="s">
        <v>47</v>
      </c>
      <c r="Z795" t="s">
        <v>76</v>
      </c>
      <c r="AA795" t="s">
        <v>47</v>
      </c>
      <c r="AB795" t="s">
        <v>255</v>
      </c>
    </row>
    <row r="796" spans="1:28" x14ac:dyDescent="0.25">
      <c r="A796" t="s">
        <v>32</v>
      </c>
      <c r="B796" t="s">
        <v>33</v>
      </c>
      <c r="C796" t="s">
        <v>114</v>
      </c>
      <c r="D796" s="2">
        <v>83622105</v>
      </c>
      <c r="E796" t="s">
        <v>51</v>
      </c>
      <c r="F796" s="3">
        <v>5225</v>
      </c>
      <c r="G796">
        <v>20211227</v>
      </c>
      <c r="H796" s="4">
        <v>142</v>
      </c>
      <c r="I796">
        <v>1583811</v>
      </c>
      <c r="J796" s="5">
        <v>944</v>
      </c>
      <c r="K796" t="s">
        <v>37</v>
      </c>
      <c r="L796" t="s">
        <v>52</v>
      </c>
      <c r="M796" t="s">
        <v>53</v>
      </c>
      <c r="N796" s="5">
        <v>10</v>
      </c>
      <c r="O796" s="5">
        <v>7235</v>
      </c>
      <c r="P796" t="s">
        <v>268</v>
      </c>
      <c r="Q796" t="s">
        <v>55</v>
      </c>
      <c r="R796" t="s">
        <v>42</v>
      </c>
      <c r="S796" t="s">
        <v>1051</v>
      </c>
      <c r="T796" t="s">
        <v>44</v>
      </c>
      <c r="U796" t="s">
        <v>45</v>
      </c>
      <c r="V796">
        <v>0</v>
      </c>
      <c r="W796">
        <v>2021</v>
      </c>
      <c r="X796" t="s">
        <v>91</v>
      </c>
      <c r="Y796" t="s">
        <v>47</v>
      </c>
      <c r="Z796" t="s">
        <v>58</v>
      </c>
      <c r="AA796" t="s">
        <v>47</v>
      </c>
      <c r="AB796" t="s">
        <v>255</v>
      </c>
    </row>
    <row r="797" spans="1:28" x14ac:dyDescent="0.25">
      <c r="A797" t="s">
        <v>32</v>
      </c>
      <c r="B797" t="s">
        <v>33</v>
      </c>
      <c r="C797" t="s">
        <v>202</v>
      </c>
      <c r="D797" s="2">
        <v>83192101</v>
      </c>
      <c r="E797" t="s">
        <v>401</v>
      </c>
      <c r="F797" s="3">
        <v>6601</v>
      </c>
      <c r="G797">
        <v>20211227</v>
      </c>
      <c r="H797" s="4">
        <v>420</v>
      </c>
      <c r="I797">
        <v>1584296</v>
      </c>
      <c r="J797" s="5">
        <v>455</v>
      </c>
      <c r="K797" t="s">
        <v>37</v>
      </c>
      <c r="L797" t="s">
        <v>52</v>
      </c>
      <c r="M797" t="s">
        <v>59</v>
      </c>
      <c r="N797" s="5">
        <v>35</v>
      </c>
      <c r="O797" s="5">
        <v>15925</v>
      </c>
      <c r="P797" t="s">
        <v>268</v>
      </c>
      <c r="Q797" t="s">
        <v>55</v>
      </c>
      <c r="R797" t="s">
        <v>42</v>
      </c>
      <c r="S797" t="s">
        <v>1052</v>
      </c>
      <c r="T797" t="s">
        <v>44</v>
      </c>
      <c r="U797" t="s">
        <v>45</v>
      </c>
      <c r="V797">
        <v>0</v>
      </c>
      <c r="W797">
        <v>2021</v>
      </c>
      <c r="X797" t="s">
        <v>91</v>
      </c>
      <c r="Y797" t="s">
        <v>47</v>
      </c>
      <c r="Z797" t="s">
        <v>58</v>
      </c>
      <c r="AA797" t="s">
        <v>47</v>
      </c>
      <c r="AB797" t="s">
        <v>255</v>
      </c>
    </row>
    <row r="798" spans="1:28" x14ac:dyDescent="0.25">
      <c r="A798" t="s">
        <v>32</v>
      </c>
      <c r="B798" t="s">
        <v>72</v>
      </c>
      <c r="C798" t="s">
        <v>167</v>
      </c>
      <c r="D798" s="2">
        <v>182371111</v>
      </c>
      <c r="E798" t="s">
        <v>35</v>
      </c>
      <c r="F798" s="3">
        <v>2020</v>
      </c>
      <c r="G798">
        <v>20220906</v>
      </c>
      <c r="H798" s="4">
        <v>1033</v>
      </c>
      <c r="I798">
        <v>1801698</v>
      </c>
      <c r="J798" s="5">
        <v>293</v>
      </c>
      <c r="K798" t="s">
        <v>37</v>
      </c>
      <c r="L798" t="s">
        <v>52</v>
      </c>
      <c r="M798" t="s">
        <v>53</v>
      </c>
      <c r="N798" s="5">
        <v>849</v>
      </c>
      <c r="O798" s="5">
        <v>87909</v>
      </c>
      <c r="P798" t="s">
        <v>252</v>
      </c>
      <c r="Q798" t="s">
        <v>55</v>
      </c>
      <c r="R798" t="s">
        <v>42</v>
      </c>
      <c r="S798" t="s">
        <v>1053</v>
      </c>
      <c r="T798" t="s">
        <v>44</v>
      </c>
      <c r="U798" t="s">
        <v>45</v>
      </c>
      <c r="V798">
        <v>31615345</v>
      </c>
      <c r="W798">
        <v>2022</v>
      </c>
      <c r="X798" t="s">
        <v>723</v>
      </c>
      <c r="Y798" t="s">
        <v>47</v>
      </c>
      <c r="Z798" t="s">
        <v>58</v>
      </c>
      <c r="AA798" t="s">
        <v>47</v>
      </c>
      <c r="AB798" t="s">
        <v>255</v>
      </c>
    </row>
    <row r="799" spans="1:28" x14ac:dyDescent="0.25">
      <c r="A799" t="s">
        <v>32</v>
      </c>
      <c r="B799" t="s">
        <v>33</v>
      </c>
      <c r="C799" t="s">
        <v>50</v>
      </c>
      <c r="D799" s="2">
        <v>82841102</v>
      </c>
      <c r="E799" t="s">
        <v>35</v>
      </c>
      <c r="F799" s="3">
        <v>12758</v>
      </c>
      <c r="G799">
        <v>20220907</v>
      </c>
      <c r="H799" s="4">
        <v>547</v>
      </c>
      <c r="I799">
        <v>1803969</v>
      </c>
      <c r="J799" s="5">
        <v>161</v>
      </c>
      <c r="K799" t="s">
        <v>37</v>
      </c>
      <c r="L799" t="s">
        <v>52</v>
      </c>
      <c r="M799" t="s">
        <v>53</v>
      </c>
      <c r="N799" s="5">
        <v>279</v>
      </c>
      <c r="O799" s="5">
        <v>44919</v>
      </c>
      <c r="P799" t="s">
        <v>268</v>
      </c>
      <c r="Q799" t="s">
        <v>55</v>
      </c>
      <c r="R799" t="s">
        <v>42</v>
      </c>
      <c r="S799" t="s">
        <v>1054</v>
      </c>
      <c r="T799" t="s">
        <v>44</v>
      </c>
      <c r="U799" t="s">
        <v>45</v>
      </c>
      <c r="V799">
        <v>0</v>
      </c>
      <c r="W799">
        <v>2022</v>
      </c>
      <c r="X799" t="s">
        <v>723</v>
      </c>
      <c r="Y799" t="s">
        <v>47</v>
      </c>
      <c r="Z799" t="s">
        <v>76</v>
      </c>
      <c r="AA799" t="s">
        <v>47</v>
      </c>
      <c r="AB799" t="s">
        <v>255</v>
      </c>
    </row>
    <row r="800" spans="1:28" x14ac:dyDescent="0.25">
      <c r="A800" t="s">
        <v>32</v>
      </c>
      <c r="B800" t="s">
        <v>33</v>
      </c>
      <c r="C800" t="s">
        <v>34</v>
      </c>
      <c r="D800" s="2">
        <v>82841101</v>
      </c>
      <c r="E800" t="s">
        <v>51</v>
      </c>
      <c r="F800" s="3">
        <v>5435</v>
      </c>
      <c r="G800">
        <v>20221210</v>
      </c>
      <c r="H800" s="4">
        <v>1044</v>
      </c>
      <c r="I800">
        <v>1881626</v>
      </c>
      <c r="J800" s="5">
        <v>375</v>
      </c>
      <c r="K800" t="s">
        <v>37</v>
      </c>
      <c r="L800" t="s">
        <v>52</v>
      </c>
      <c r="M800" t="s">
        <v>59</v>
      </c>
      <c r="N800" s="5">
        <v>7</v>
      </c>
      <c r="O800" s="5">
        <v>2625</v>
      </c>
      <c r="P800" t="s">
        <v>268</v>
      </c>
      <c r="Q800" t="s">
        <v>55</v>
      </c>
      <c r="R800" t="s">
        <v>42</v>
      </c>
      <c r="S800" t="s">
        <v>1055</v>
      </c>
      <c r="T800" t="s">
        <v>44</v>
      </c>
      <c r="U800" t="s">
        <v>45</v>
      </c>
      <c r="V800">
        <v>0</v>
      </c>
      <c r="W800">
        <v>2022</v>
      </c>
      <c r="X800" t="s">
        <v>91</v>
      </c>
      <c r="Y800" t="s">
        <v>47</v>
      </c>
      <c r="Z800" t="s">
        <v>58</v>
      </c>
      <c r="AA800" t="s">
        <v>47</v>
      </c>
      <c r="AB800" t="s">
        <v>255</v>
      </c>
    </row>
    <row r="801" spans="1:28" x14ac:dyDescent="0.25">
      <c r="A801" t="s">
        <v>32</v>
      </c>
      <c r="B801" t="s">
        <v>33</v>
      </c>
      <c r="C801" t="s">
        <v>34</v>
      </c>
      <c r="D801" s="2">
        <v>82841101</v>
      </c>
      <c r="E801" t="s">
        <v>51</v>
      </c>
      <c r="F801" s="3">
        <v>9769</v>
      </c>
      <c r="G801">
        <v>20221210</v>
      </c>
      <c r="H801" s="4">
        <v>1158</v>
      </c>
      <c r="I801">
        <v>1881941</v>
      </c>
      <c r="J801" s="5">
        <v>322</v>
      </c>
      <c r="K801" t="s">
        <v>37</v>
      </c>
      <c r="L801" t="s">
        <v>52</v>
      </c>
      <c r="M801" t="s">
        <v>59</v>
      </c>
      <c r="N801" s="5">
        <v>33</v>
      </c>
      <c r="O801" s="5">
        <v>10626</v>
      </c>
      <c r="P801" t="s">
        <v>268</v>
      </c>
      <c r="Q801" t="s">
        <v>55</v>
      </c>
      <c r="R801" t="s">
        <v>42</v>
      </c>
      <c r="S801" t="s">
        <v>1056</v>
      </c>
      <c r="T801" t="s">
        <v>44</v>
      </c>
      <c r="U801" t="s">
        <v>45</v>
      </c>
      <c r="V801">
        <v>0</v>
      </c>
      <c r="W801">
        <v>2022</v>
      </c>
      <c r="X801" t="s">
        <v>91</v>
      </c>
      <c r="Y801" t="s">
        <v>47</v>
      </c>
      <c r="Z801" t="s">
        <v>58</v>
      </c>
      <c r="AA801" t="s">
        <v>47</v>
      </c>
      <c r="AB801" t="s">
        <v>255</v>
      </c>
    </row>
    <row r="802" spans="1:28" x14ac:dyDescent="0.25">
      <c r="A802" t="s">
        <v>32</v>
      </c>
      <c r="B802" t="s">
        <v>33</v>
      </c>
      <c r="C802" t="s">
        <v>50</v>
      </c>
      <c r="D802" s="2">
        <v>82841102</v>
      </c>
      <c r="E802" t="s">
        <v>35</v>
      </c>
      <c r="F802" s="3">
        <v>5066</v>
      </c>
      <c r="G802">
        <v>20221210</v>
      </c>
      <c r="H802" s="4">
        <v>849</v>
      </c>
      <c r="I802">
        <v>1880962</v>
      </c>
      <c r="J802" s="5">
        <v>628</v>
      </c>
      <c r="K802" t="s">
        <v>37</v>
      </c>
      <c r="L802" t="s">
        <v>52</v>
      </c>
      <c r="M802" t="s">
        <v>59</v>
      </c>
      <c r="N802" s="5">
        <v>33</v>
      </c>
      <c r="O802" s="5">
        <v>20724</v>
      </c>
      <c r="P802" t="s">
        <v>252</v>
      </c>
      <c r="Q802" t="s">
        <v>55</v>
      </c>
      <c r="R802" t="s">
        <v>42</v>
      </c>
      <c r="S802" t="s">
        <v>1057</v>
      </c>
      <c r="T802" t="s">
        <v>44</v>
      </c>
      <c r="U802" t="s">
        <v>45</v>
      </c>
      <c r="V802">
        <v>0</v>
      </c>
      <c r="W802">
        <v>2022</v>
      </c>
      <c r="X802" t="s">
        <v>91</v>
      </c>
      <c r="Y802" t="s">
        <v>47</v>
      </c>
      <c r="Z802" t="s">
        <v>58</v>
      </c>
      <c r="AA802" t="s">
        <v>47</v>
      </c>
      <c r="AB802" t="s">
        <v>255</v>
      </c>
    </row>
    <row r="803" spans="1:28" x14ac:dyDescent="0.25">
      <c r="A803" t="s">
        <v>32</v>
      </c>
      <c r="B803" t="s">
        <v>33</v>
      </c>
      <c r="C803" t="s">
        <v>50</v>
      </c>
      <c r="D803" s="2">
        <v>82841102</v>
      </c>
      <c r="E803" t="s">
        <v>51</v>
      </c>
      <c r="F803" s="3">
        <v>2923</v>
      </c>
      <c r="G803">
        <v>20221210</v>
      </c>
      <c r="H803" s="4">
        <v>953</v>
      </c>
      <c r="I803">
        <v>1881335</v>
      </c>
      <c r="J803" s="5">
        <v>537</v>
      </c>
      <c r="K803" t="s">
        <v>37</v>
      </c>
      <c r="L803" t="s">
        <v>52</v>
      </c>
      <c r="M803" t="s">
        <v>59</v>
      </c>
      <c r="N803" s="5">
        <v>45</v>
      </c>
      <c r="O803" s="5">
        <v>24165</v>
      </c>
      <c r="P803" t="s">
        <v>268</v>
      </c>
      <c r="Q803" t="s">
        <v>55</v>
      </c>
      <c r="R803" t="s">
        <v>42</v>
      </c>
      <c r="S803" t="s">
        <v>1058</v>
      </c>
      <c r="T803" t="s">
        <v>44</v>
      </c>
      <c r="U803" t="s">
        <v>45</v>
      </c>
      <c r="V803">
        <v>0</v>
      </c>
      <c r="W803">
        <v>2022</v>
      </c>
      <c r="X803" t="s">
        <v>91</v>
      </c>
      <c r="Y803" t="s">
        <v>47</v>
      </c>
      <c r="Z803" t="s">
        <v>76</v>
      </c>
      <c r="AA803" t="s">
        <v>47</v>
      </c>
      <c r="AB803" t="s">
        <v>255</v>
      </c>
    </row>
    <row r="804" spans="1:28" x14ac:dyDescent="0.25">
      <c r="A804" t="s">
        <v>32</v>
      </c>
      <c r="B804" t="s">
        <v>33</v>
      </c>
      <c r="C804" t="s">
        <v>335</v>
      </c>
      <c r="D804" s="2">
        <v>183582101</v>
      </c>
      <c r="E804" t="s">
        <v>51</v>
      </c>
      <c r="F804" s="3">
        <v>1995</v>
      </c>
      <c r="G804">
        <v>20221210</v>
      </c>
      <c r="H804" s="4">
        <v>700</v>
      </c>
      <c r="I804">
        <v>1880720</v>
      </c>
      <c r="J804" s="5">
        <v>400</v>
      </c>
      <c r="K804" t="s">
        <v>37</v>
      </c>
      <c r="L804" t="s">
        <v>52</v>
      </c>
      <c r="M804" t="s">
        <v>53</v>
      </c>
      <c r="N804" s="5">
        <v>2</v>
      </c>
      <c r="O804" s="5">
        <v>800</v>
      </c>
      <c r="P804" t="s">
        <v>252</v>
      </c>
      <c r="Q804" t="s">
        <v>55</v>
      </c>
      <c r="R804" t="s">
        <v>42</v>
      </c>
      <c r="S804" t="s">
        <v>1059</v>
      </c>
      <c r="T804" t="s">
        <v>44</v>
      </c>
      <c r="U804" t="s">
        <v>45</v>
      </c>
      <c r="V804">
        <v>0</v>
      </c>
      <c r="W804">
        <v>2022</v>
      </c>
      <c r="X804" t="s">
        <v>91</v>
      </c>
      <c r="Y804" t="s">
        <v>47</v>
      </c>
      <c r="Z804" t="s">
        <v>295</v>
      </c>
      <c r="AA804" t="s">
        <v>47</v>
      </c>
      <c r="AB804" t="s">
        <v>255</v>
      </c>
    </row>
    <row r="805" spans="1:28" x14ac:dyDescent="0.25">
      <c r="A805" t="s">
        <v>32</v>
      </c>
      <c r="B805" t="s">
        <v>33</v>
      </c>
      <c r="C805" t="s">
        <v>63</v>
      </c>
      <c r="D805" s="2">
        <v>83622103</v>
      </c>
      <c r="E805" t="s">
        <v>64</v>
      </c>
      <c r="F805" s="3" t="s">
        <v>1060</v>
      </c>
      <c r="G805">
        <v>20221210</v>
      </c>
      <c r="H805" s="4">
        <v>844</v>
      </c>
      <c r="I805">
        <v>1880911</v>
      </c>
      <c r="J805" s="5">
        <v>145</v>
      </c>
      <c r="K805" t="s">
        <v>37</v>
      </c>
      <c r="L805" t="s">
        <v>52</v>
      </c>
      <c r="M805" t="s">
        <v>59</v>
      </c>
      <c r="N805" s="5">
        <v>11</v>
      </c>
      <c r="O805" s="5">
        <v>1595</v>
      </c>
      <c r="P805" t="s">
        <v>252</v>
      </c>
      <c r="Q805" t="s">
        <v>55</v>
      </c>
      <c r="R805" t="s">
        <v>42</v>
      </c>
      <c r="S805" t="s">
        <v>1061</v>
      </c>
      <c r="T805" t="s">
        <v>44</v>
      </c>
      <c r="U805" t="s">
        <v>45</v>
      </c>
      <c r="V805">
        <v>0</v>
      </c>
      <c r="W805">
        <v>2022</v>
      </c>
      <c r="X805" t="s">
        <v>91</v>
      </c>
      <c r="Y805" t="s">
        <v>47</v>
      </c>
      <c r="Z805" t="s">
        <v>85</v>
      </c>
      <c r="AA805" t="s">
        <v>47</v>
      </c>
      <c r="AB805" t="s">
        <v>47</v>
      </c>
    </row>
    <row r="806" spans="1:28" x14ac:dyDescent="0.25">
      <c r="A806" t="s">
        <v>32</v>
      </c>
      <c r="B806" t="s">
        <v>33</v>
      </c>
      <c r="C806" t="s">
        <v>114</v>
      </c>
      <c r="D806" s="2">
        <v>83622105</v>
      </c>
      <c r="E806" t="s">
        <v>250</v>
      </c>
      <c r="F806" s="3" t="s">
        <v>1062</v>
      </c>
      <c r="G806">
        <v>20221210</v>
      </c>
      <c r="H806" s="4">
        <v>824</v>
      </c>
      <c r="I806">
        <v>1881394</v>
      </c>
      <c r="J806" s="5">
        <v>688</v>
      </c>
      <c r="K806" t="s">
        <v>37</v>
      </c>
      <c r="L806" t="s">
        <v>52</v>
      </c>
      <c r="M806" t="s">
        <v>53</v>
      </c>
      <c r="N806" s="5">
        <v>5</v>
      </c>
      <c r="O806" s="5">
        <v>3440</v>
      </c>
      <c r="P806" t="s">
        <v>252</v>
      </c>
      <c r="Q806" t="s">
        <v>55</v>
      </c>
      <c r="R806" t="s">
        <v>42</v>
      </c>
      <c r="S806" t="s">
        <v>1063</v>
      </c>
      <c r="T806" t="s">
        <v>44</v>
      </c>
      <c r="U806" t="s">
        <v>45</v>
      </c>
      <c r="V806">
        <v>0</v>
      </c>
      <c r="W806">
        <v>2022</v>
      </c>
      <c r="X806" t="s">
        <v>91</v>
      </c>
      <c r="Y806" t="s">
        <v>47</v>
      </c>
      <c r="Z806" t="s">
        <v>154</v>
      </c>
      <c r="AA806" t="s">
        <v>47</v>
      </c>
      <c r="AB806" t="s">
        <v>255</v>
      </c>
    </row>
    <row r="807" spans="1:28" x14ac:dyDescent="0.25">
      <c r="A807" t="s">
        <v>32</v>
      </c>
      <c r="B807" t="s">
        <v>72</v>
      </c>
      <c r="C807" t="s">
        <v>77</v>
      </c>
      <c r="D807" s="2">
        <v>182941101</v>
      </c>
      <c r="E807" t="s">
        <v>51</v>
      </c>
      <c r="F807" s="3">
        <v>1491</v>
      </c>
      <c r="G807">
        <v>20221210</v>
      </c>
      <c r="H807" s="4">
        <v>922</v>
      </c>
      <c r="I807">
        <v>1881113</v>
      </c>
      <c r="J807" s="5">
        <v>585</v>
      </c>
      <c r="K807" t="s">
        <v>37</v>
      </c>
      <c r="L807" t="s">
        <v>52</v>
      </c>
      <c r="M807" t="s">
        <v>53</v>
      </c>
      <c r="N807" s="5">
        <v>40</v>
      </c>
      <c r="O807" s="5">
        <v>23400</v>
      </c>
      <c r="P807" t="s">
        <v>268</v>
      </c>
      <c r="Q807" t="s">
        <v>68</v>
      </c>
      <c r="R807" t="s">
        <v>42</v>
      </c>
      <c r="S807" t="s">
        <v>1064</v>
      </c>
      <c r="T807" t="s">
        <v>44</v>
      </c>
      <c r="U807" t="s">
        <v>45</v>
      </c>
      <c r="V807">
        <v>0</v>
      </c>
      <c r="W807">
        <v>2022</v>
      </c>
      <c r="X807" t="s">
        <v>91</v>
      </c>
      <c r="Y807" t="s">
        <v>47</v>
      </c>
      <c r="Z807" t="s">
        <v>105</v>
      </c>
      <c r="AA807" t="s">
        <v>47</v>
      </c>
      <c r="AB807" t="s">
        <v>255</v>
      </c>
    </row>
    <row r="808" spans="1:28" x14ac:dyDescent="0.25">
      <c r="A808" t="s">
        <v>32</v>
      </c>
      <c r="B808" t="s">
        <v>33</v>
      </c>
      <c r="C808" t="s">
        <v>325</v>
      </c>
      <c r="D808" s="2">
        <v>83252106</v>
      </c>
      <c r="E808" t="s">
        <v>51</v>
      </c>
      <c r="F808" s="3">
        <v>5955</v>
      </c>
      <c r="G808">
        <v>20221231</v>
      </c>
      <c r="H808" s="4">
        <v>12</v>
      </c>
      <c r="I808">
        <v>1902898</v>
      </c>
      <c r="J808" s="5">
        <v>933</v>
      </c>
      <c r="K808" t="s">
        <v>37</v>
      </c>
      <c r="L808" t="s">
        <v>52</v>
      </c>
      <c r="M808" t="s">
        <v>53</v>
      </c>
      <c r="N808" s="5">
        <v>167</v>
      </c>
      <c r="O808" s="5">
        <v>155811</v>
      </c>
      <c r="P808" t="s">
        <v>252</v>
      </c>
      <c r="Q808" t="s">
        <v>55</v>
      </c>
      <c r="R808" t="s">
        <v>42</v>
      </c>
      <c r="S808" t="s">
        <v>1065</v>
      </c>
      <c r="T808" t="s">
        <v>44</v>
      </c>
      <c r="U808" t="s">
        <v>45</v>
      </c>
      <c r="V808">
        <v>0</v>
      </c>
      <c r="W808">
        <v>2022</v>
      </c>
      <c r="X808" t="s">
        <v>91</v>
      </c>
      <c r="Y808" t="s">
        <v>47</v>
      </c>
      <c r="Z808" t="s">
        <v>58</v>
      </c>
      <c r="AA808" t="s">
        <v>47</v>
      </c>
      <c r="AB808" t="s">
        <v>255</v>
      </c>
    </row>
    <row r="809" spans="1:28" x14ac:dyDescent="0.25">
      <c r="A809" t="s">
        <v>32</v>
      </c>
      <c r="B809" t="s">
        <v>72</v>
      </c>
      <c r="C809" t="s">
        <v>79</v>
      </c>
      <c r="D809" s="2">
        <v>82931101</v>
      </c>
      <c r="E809" t="s">
        <v>64</v>
      </c>
      <c r="F809" s="3">
        <v>12122</v>
      </c>
      <c r="G809">
        <v>20221231</v>
      </c>
      <c r="H809" s="4">
        <v>450</v>
      </c>
      <c r="I809">
        <v>1902999</v>
      </c>
      <c r="J809" s="5">
        <v>622</v>
      </c>
      <c r="K809" t="s">
        <v>37</v>
      </c>
      <c r="L809" t="s">
        <v>52</v>
      </c>
      <c r="M809" t="s">
        <v>53</v>
      </c>
      <c r="N809" s="5">
        <v>63</v>
      </c>
      <c r="O809" s="5">
        <v>39186</v>
      </c>
      <c r="P809" t="s">
        <v>252</v>
      </c>
      <c r="Q809" t="s">
        <v>55</v>
      </c>
      <c r="R809" t="s">
        <v>42</v>
      </c>
      <c r="S809" t="s">
        <v>1066</v>
      </c>
      <c r="T809" t="s">
        <v>44</v>
      </c>
      <c r="U809" t="s">
        <v>45</v>
      </c>
      <c r="V809">
        <v>0</v>
      </c>
      <c r="W809">
        <v>2022</v>
      </c>
      <c r="X809" t="s">
        <v>91</v>
      </c>
      <c r="Y809" t="s">
        <v>47</v>
      </c>
      <c r="Z809" t="s">
        <v>58</v>
      </c>
      <c r="AA809" t="s">
        <v>47</v>
      </c>
      <c r="AB809" t="s">
        <v>47</v>
      </c>
    </row>
    <row r="810" spans="1:28" x14ac:dyDescent="0.25">
      <c r="A810" t="s">
        <v>32</v>
      </c>
      <c r="B810" t="s">
        <v>33</v>
      </c>
      <c r="C810" t="s">
        <v>185</v>
      </c>
      <c r="D810" s="2">
        <v>83692105</v>
      </c>
      <c r="E810" t="s">
        <v>35</v>
      </c>
      <c r="F810" s="3">
        <v>796388</v>
      </c>
      <c r="G810">
        <v>20221231</v>
      </c>
      <c r="H810" s="4">
        <v>529</v>
      </c>
      <c r="I810">
        <v>1903038</v>
      </c>
      <c r="J810" s="5">
        <v>539</v>
      </c>
      <c r="K810" t="s">
        <v>37</v>
      </c>
      <c r="L810" t="s">
        <v>52</v>
      </c>
      <c r="M810" t="s">
        <v>53</v>
      </c>
      <c r="N810" s="5">
        <v>269</v>
      </c>
      <c r="O810" s="5">
        <v>118531</v>
      </c>
      <c r="P810" t="s">
        <v>268</v>
      </c>
      <c r="Q810" t="s">
        <v>55</v>
      </c>
      <c r="R810" t="s">
        <v>42</v>
      </c>
      <c r="S810" t="s">
        <v>1067</v>
      </c>
      <c r="T810" t="s">
        <v>44</v>
      </c>
      <c r="U810" t="s">
        <v>45</v>
      </c>
      <c r="V810">
        <v>0</v>
      </c>
      <c r="W810">
        <v>2022</v>
      </c>
      <c r="X810" t="s">
        <v>91</v>
      </c>
      <c r="Y810" t="s">
        <v>47</v>
      </c>
      <c r="Z810" t="s">
        <v>58</v>
      </c>
      <c r="AA810" t="s">
        <v>47</v>
      </c>
      <c r="AB810" t="s">
        <v>255</v>
      </c>
    </row>
    <row r="811" spans="1:28" x14ac:dyDescent="0.25">
      <c r="A811" t="s">
        <v>32</v>
      </c>
      <c r="B811" t="s">
        <v>72</v>
      </c>
      <c r="C811" t="s">
        <v>195</v>
      </c>
      <c r="D811" s="2">
        <v>182852203</v>
      </c>
      <c r="E811" t="s">
        <v>310</v>
      </c>
      <c r="F811" s="3" t="s">
        <v>840</v>
      </c>
      <c r="G811">
        <v>20221231</v>
      </c>
      <c r="H811" s="4">
        <v>309</v>
      </c>
      <c r="I811">
        <v>1902974</v>
      </c>
      <c r="J811" s="5">
        <v>849</v>
      </c>
      <c r="K811" t="s">
        <v>37</v>
      </c>
      <c r="L811" t="s">
        <v>52</v>
      </c>
      <c r="M811" t="s">
        <v>53</v>
      </c>
      <c r="N811" s="5">
        <v>4856</v>
      </c>
      <c r="O811" s="5">
        <v>1942256</v>
      </c>
      <c r="P811" t="s">
        <v>252</v>
      </c>
      <c r="Q811" t="s">
        <v>55</v>
      </c>
      <c r="R811" t="s">
        <v>42</v>
      </c>
      <c r="S811" t="s">
        <v>1068</v>
      </c>
      <c r="T811" t="s">
        <v>44</v>
      </c>
      <c r="U811" t="s">
        <v>45</v>
      </c>
      <c r="V811">
        <v>0</v>
      </c>
      <c r="W811">
        <v>2022</v>
      </c>
      <c r="X811" t="s">
        <v>91</v>
      </c>
      <c r="Y811" t="s">
        <v>47</v>
      </c>
      <c r="Z811" t="s">
        <v>105</v>
      </c>
      <c r="AA811" t="s">
        <v>47</v>
      </c>
      <c r="AB811" t="s">
        <v>255</v>
      </c>
    </row>
    <row r="812" spans="1:28" x14ac:dyDescent="0.25">
      <c r="A812" t="s">
        <v>32</v>
      </c>
      <c r="B812" t="s">
        <v>33</v>
      </c>
      <c r="C812" t="s">
        <v>70</v>
      </c>
      <c r="D812" s="2">
        <v>83622106</v>
      </c>
      <c r="E812" t="s">
        <v>51</v>
      </c>
      <c r="F812" s="3">
        <v>5219</v>
      </c>
      <c r="G812">
        <v>20230105</v>
      </c>
      <c r="H812" s="4">
        <v>1435</v>
      </c>
      <c r="I812">
        <v>1922791</v>
      </c>
      <c r="J812" s="5">
        <v>327</v>
      </c>
      <c r="K812" t="s">
        <v>37</v>
      </c>
      <c r="L812" t="s">
        <v>52</v>
      </c>
      <c r="M812" t="s">
        <v>59</v>
      </c>
      <c r="N812" s="5">
        <v>19</v>
      </c>
      <c r="O812" s="5">
        <v>6213</v>
      </c>
      <c r="P812" t="s">
        <v>268</v>
      </c>
      <c r="Q812" t="s">
        <v>55</v>
      </c>
      <c r="R812" t="s">
        <v>42</v>
      </c>
      <c r="S812" t="s">
        <v>1069</v>
      </c>
      <c r="T812" t="s">
        <v>44</v>
      </c>
      <c r="U812" t="s">
        <v>45</v>
      </c>
      <c r="V812">
        <v>0</v>
      </c>
      <c r="W812">
        <v>2023</v>
      </c>
      <c r="X812" t="s">
        <v>321</v>
      </c>
      <c r="Y812" t="s">
        <v>47</v>
      </c>
      <c r="Z812" t="s">
        <v>295</v>
      </c>
      <c r="AA812" t="s">
        <v>47</v>
      </c>
      <c r="AB812" t="s">
        <v>255</v>
      </c>
    </row>
    <row r="813" spans="1:28" x14ac:dyDescent="0.25">
      <c r="A813" t="s">
        <v>32</v>
      </c>
      <c r="B813" t="s">
        <v>72</v>
      </c>
      <c r="C813" t="s">
        <v>315</v>
      </c>
      <c r="D813" s="2">
        <v>182852204</v>
      </c>
      <c r="E813" t="s">
        <v>51</v>
      </c>
      <c r="F813" s="3">
        <v>6409</v>
      </c>
      <c r="G813">
        <v>20230105</v>
      </c>
      <c r="H813" s="4">
        <v>230</v>
      </c>
      <c r="I813">
        <v>1920381</v>
      </c>
      <c r="J813" s="5">
        <v>1032</v>
      </c>
      <c r="K813" t="s">
        <v>37</v>
      </c>
      <c r="L813" t="s">
        <v>52</v>
      </c>
      <c r="M813" t="s">
        <v>53</v>
      </c>
      <c r="N813" s="5">
        <v>108</v>
      </c>
      <c r="O813" s="5">
        <v>111456</v>
      </c>
      <c r="P813" t="s">
        <v>252</v>
      </c>
      <c r="Q813" t="s">
        <v>55</v>
      </c>
      <c r="R813" t="s">
        <v>42</v>
      </c>
      <c r="S813" t="s">
        <v>1070</v>
      </c>
      <c r="T813" t="s">
        <v>44</v>
      </c>
      <c r="U813" t="s">
        <v>45</v>
      </c>
      <c r="V813">
        <v>0</v>
      </c>
      <c r="W813">
        <v>2023</v>
      </c>
      <c r="X813" t="s">
        <v>321</v>
      </c>
      <c r="Y813" t="s">
        <v>47</v>
      </c>
      <c r="Z813" t="s">
        <v>105</v>
      </c>
      <c r="AA813" t="s">
        <v>47</v>
      </c>
      <c r="AB813" t="s">
        <v>255</v>
      </c>
    </row>
    <row r="814" spans="1:28" x14ac:dyDescent="0.25">
      <c r="A814" t="s">
        <v>32</v>
      </c>
      <c r="B814" t="s">
        <v>33</v>
      </c>
      <c r="C814" t="s">
        <v>34</v>
      </c>
      <c r="D814" s="2">
        <v>82841101</v>
      </c>
      <c r="E814" t="s">
        <v>51</v>
      </c>
      <c r="F814" s="3">
        <v>9769</v>
      </c>
      <c r="G814">
        <v>20230107</v>
      </c>
      <c r="H814" s="4">
        <v>1249</v>
      </c>
      <c r="I814">
        <v>1926605</v>
      </c>
      <c r="J814" s="5">
        <v>282</v>
      </c>
      <c r="K814" t="s">
        <v>37</v>
      </c>
      <c r="L814" t="s">
        <v>52</v>
      </c>
      <c r="M814" t="s">
        <v>53</v>
      </c>
      <c r="N814" s="5">
        <v>33</v>
      </c>
      <c r="O814" s="5">
        <v>9306</v>
      </c>
      <c r="P814" t="s">
        <v>252</v>
      </c>
      <c r="Q814" t="s">
        <v>55</v>
      </c>
      <c r="R814" t="s">
        <v>42</v>
      </c>
      <c r="S814" t="s">
        <v>1071</v>
      </c>
      <c r="T814" t="s">
        <v>44</v>
      </c>
      <c r="U814" t="s">
        <v>45</v>
      </c>
      <c r="V814">
        <v>0</v>
      </c>
      <c r="W814">
        <v>2023</v>
      </c>
      <c r="X814" t="s">
        <v>321</v>
      </c>
      <c r="Y814" t="s">
        <v>47</v>
      </c>
      <c r="Z814" t="s">
        <v>58</v>
      </c>
      <c r="AA814" t="s">
        <v>47</v>
      </c>
      <c r="AB814" t="s">
        <v>255</v>
      </c>
    </row>
    <row r="815" spans="1:28" x14ac:dyDescent="0.25">
      <c r="A815" t="s">
        <v>32</v>
      </c>
      <c r="B815" t="s">
        <v>72</v>
      </c>
      <c r="C815" t="s">
        <v>389</v>
      </c>
      <c r="D815" s="2">
        <v>182941102</v>
      </c>
      <c r="E815" t="s">
        <v>35</v>
      </c>
      <c r="F815" s="3">
        <v>2002</v>
      </c>
      <c r="G815">
        <v>20230107</v>
      </c>
      <c r="H815" s="4">
        <v>901</v>
      </c>
      <c r="I815">
        <v>1926203</v>
      </c>
      <c r="J815" s="5">
        <v>29</v>
      </c>
      <c r="K815" t="s">
        <v>37</v>
      </c>
      <c r="L815" t="s">
        <v>52</v>
      </c>
      <c r="M815" t="s">
        <v>59</v>
      </c>
      <c r="N815" s="5">
        <v>30</v>
      </c>
      <c r="O815" s="5">
        <v>870</v>
      </c>
      <c r="P815" t="s">
        <v>252</v>
      </c>
      <c r="Q815" t="s">
        <v>68</v>
      </c>
      <c r="R815" t="s">
        <v>42</v>
      </c>
      <c r="S815" t="s">
        <v>1072</v>
      </c>
      <c r="T815" t="s">
        <v>44</v>
      </c>
      <c r="U815" t="s">
        <v>45</v>
      </c>
      <c r="V815">
        <v>0</v>
      </c>
      <c r="W815">
        <v>2023</v>
      </c>
      <c r="X815" t="s">
        <v>321</v>
      </c>
      <c r="Y815" t="s">
        <v>47</v>
      </c>
      <c r="Z815" t="s">
        <v>58</v>
      </c>
      <c r="AA815" t="s">
        <v>47</v>
      </c>
      <c r="AB815" t="s">
        <v>255</v>
      </c>
    </row>
    <row r="816" spans="1:28" x14ac:dyDescent="0.25">
      <c r="A816" t="s">
        <v>32</v>
      </c>
      <c r="B816" t="s">
        <v>33</v>
      </c>
      <c r="C816" t="s">
        <v>63</v>
      </c>
      <c r="D816" s="2">
        <v>83622103</v>
      </c>
      <c r="E816" t="s">
        <v>51</v>
      </c>
      <c r="F816" s="3">
        <v>1143</v>
      </c>
      <c r="G816">
        <v>20230108</v>
      </c>
      <c r="H816" s="4">
        <v>129</v>
      </c>
      <c r="I816">
        <v>1931781</v>
      </c>
      <c r="J816" s="5">
        <v>998</v>
      </c>
      <c r="K816" t="s">
        <v>37</v>
      </c>
      <c r="L816" t="s">
        <v>52</v>
      </c>
      <c r="M816" t="s">
        <v>53</v>
      </c>
      <c r="N816" s="5">
        <v>14</v>
      </c>
      <c r="O816" s="5">
        <v>13972</v>
      </c>
      <c r="P816" t="s">
        <v>268</v>
      </c>
      <c r="Q816" t="s">
        <v>55</v>
      </c>
      <c r="R816" t="s">
        <v>42</v>
      </c>
      <c r="S816" t="s">
        <v>1073</v>
      </c>
      <c r="T816" t="s">
        <v>44</v>
      </c>
      <c r="U816" t="s">
        <v>45</v>
      </c>
      <c r="V816">
        <v>0</v>
      </c>
      <c r="W816">
        <v>2023</v>
      </c>
      <c r="X816" t="s">
        <v>321</v>
      </c>
      <c r="Y816" t="s">
        <v>47</v>
      </c>
      <c r="Z816" t="s">
        <v>76</v>
      </c>
      <c r="AA816" t="s">
        <v>47</v>
      </c>
      <c r="AB816" t="s">
        <v>255</v>
      </c>
    </row>
    <row r="817" spans="1:28" x14ac:dyDescent="0.25">
      <c r="A817" t="s">
        <v>32</v>
      </c>
      <c r="B817" t="s">
        <v>72</v>
      </c>
      <c r="C817" t="s">
        <v>73</v>
      </c>
      <c r="D817" s="2">
        <v>182222103</v>
      </c>
      <c r="E817" t="s">
        <v>51</v>
      </c>
      <c r="F817" s="3">
        <v>7681</v>
      </c>
      <c r="G817">
        <v>20230108</v>
      </c>
      <c r="H817" s="4">
        <v>1355</v>
      </c>
      <c r="I817">
        <v>1933716</v>
      </c>
      <c r="J817" s="5">
        <v>276</v>
      </c>
      <c r="K817" t="s">
        <v>37</v>
      </c>
      <c r="L817" t="s">
        <v>52</v>
      </c>
      <c r="M817" t="s">
        <v>53</v>
      </c>
      <c r="N817" s="5">
        <v>10</v>
      </c>
      <c r="O817" s="5">
        <v>2760</v>
      </c>
      <c r="P817" t="s">
        <v>268</v>
      </c>
      <c r="Q817" t="s">
        <v>55</v>
      </c>
      <c r="R817" t="s">
        <v>56</v>
      </c>
      <c r="S817" t="s">
        <v>1074</v>
      </c>
      <c r="T817" t="s">
        <v>44</v>
      </c>
      <c r="U817" t="s">
        <v>45</v>
      </c>
      <c r="V817">
        <v>0</v>
      </c>
      <c r="W817">
        <v>2023</v>
      </c>
      <c r="X817" t="s">
        <v>321</v>
      </c>
      <c r="Y817" t="s">
        <v>47</v>
      </c>
      <c r="Z817" t="s">
        <v>58</v>
      </c>
      <c r="AA817" t="s">
        <v>47</v>
      </c>
      <c r="AB817" t="s">
        <v>255</v>
      </c>
    </row>
    <row r="818" spans="1:28" x14ac:dyDescent="0.25">
      <c r="A818" t="s">
        <v>32</v>
      </c>
      <c r="B818" t="s">
        <v>72</v>
      </c>
      <c r="C818" t="s">
        <v>563</v>
      </c>
      <c r="D818" s="2">
        <v>182222104</v>
      </c>
      <c r="E818" t="s">
        <v>51</v>
      </c>
      <c r="F818" s="3">
        <v>2811</v>
      </c>
      <c r="G818">
        <v>20230108</v>
      </c>
      <c r="H818" s="4">
        <v>948</v>
      </c>
      <c r="I818">
        <v>1932990</v>
      </c>
      <c r="J818" s="5">
        <v>160</v>
      </c>
      <c r="K818" t="s">
        <v>37</v>
      </c>
      <c r="L818" t="s">
        <v>52</v>
      </c>
      <c r="M818" t="s">
        <v>59</v>
      </c>
      <c r="N818" s="5">
        <v>20</v>
      </c>
      <c r="O818" s="5">
        <v>3200</v>
      </c>
      <c r="P818" t="s">
        <v>268</v>
      </c>
      <c r="Q818" t="s">
        <v>55</v>
      </c>
      <c r="R818" t="s">
        <v>42</v>
      </c>
      <c r="S818" t="s">
        <v>1075</v>
      </c>
      <c r="T818" t="s">
        <v>44</v>
      </c>
      <c r="U818" t="s">
        <v>45</v>
      </c>
      <c r="V818">
        <v>0</v>
      </c>
      <c r="W818">
        <v>2023</v>
      </c>
      <c r="X818" t="s">
        <v>321</v>
      </c>
      <c r="Y818" t="s">
        <v>47</v>
      </c>
      <c r="Z818" t="s">
        <v>58</v>
      </c>
      <c r="AA818" t="s">
        <v>47</v>
      </c>
      <c r="AB818" t="s">
        <v>255</v>
      </c>
    </row>
    <row r="819" spans="1:28" x14ac:dyDescent="0.25">
      <c r="A819" t="s">
        <v>32</v>
      </c>
      <c r="B819" t="s">
        <v>72</v>
      </c>
      <c r="C819" t="s">
        <v>191</v>
      </c>
      <c r="D819" s="2">
        <v>182852202</v>
      </c>
      <c r="E819" t="s">
        <v>51</v>
      </c>
      <c r="F819" s="3">
        <v>8895</v>
      </c>
      <c r="G819">
        <v>20230108</v>
      </c>
      <c r="H819" s="4">
        <v>106</v>
      </c>
      <c r="I819">
        <v>1931497</v>
      </c>
      <c r="J819" s="5">
        <v>816</v>
      </c>
      <c r="K819" t="s">
        <v>37</v>
      </c>
      <c r="L819" t="s">
        <v>52</v>
      </c>
      <c r="M819" t="s">
        <v>59</v>
      </c>
      <c r="N819" s="5">
        <v>144</v>
      </c>
      <c r="O819" s="5">
        <v>99272</v>
      </c>
      <c r="P819" t="s">
        <v>252</v>
      </c>
      <c r="Q819" t="s">
        <v>55</v>
      </c>
      <c r="R819" t="s">
        <v>42</v>
      </c>
      <c r="S819" t="s">
        <v>1076</v>
      </c>
      <c r="T819" t="s">
        <v>44</v>
      </c>
      <c r="U819" t="s">
        <v>45</v>
      </c>
      <c r="V819">
        <v>0</v>
      </c>
      <c r="W819">
        <v>2023</v>
      </c>
      <c r="X819" t="s">
        <v>321</v>
      </c>
      <c r="Y819" t="s">
        <v>47</v>
      </c>
      <c r="Z819" t="s">
        <v>76</v>
      </c>
      <c r="AA819" t="s">
        <v>47</v>
      </c>
      <c r="AB819" t="s">
        <v>255</v>
      </c>
    </row>
    <row r="820" spans="1:28" x14ac:dyDescent="0.25">
      <c r="A820" t="s">
        <v>32</v>
      </c>
      <c r="B820" t="s">
        <v>72</v>
      </c>
      <c r="C820" t="s">
        <v>195</v>
      </c>
      <c r="D820" s="2">
        <v>182852203</v>
      </c>
      <c r="E820" t="s">
        <v>51</v>
      </c>
      <c r="F820" s="3">
        <v>1445</v>
      </c>
      <c r="G820">
        <v>20230108</v>
      </c>
      <c r="H820" s="4">
        <v>7</v>
      </c>
      <c r="I820">
        <v>1930410</v>
      </c>
      <c r="J820" s="5">
        <v>1109</v>
      </c>
      <c r="K820" t="s">
        <v>37</v>
      </c>
      <c r="L820" t="s">
        <v>52</v>
      </c>
      <c r="M820" t="s">
        <v>53</v>
      </c>
      <c r="N820" s="5">
        <v>12</v>
      </c>
      <c r="O820" s="5">
        <v>13308</v>
      </c>
      <c r="P820" t="s">
        <v>252</v>
      </c>
      <c r="Q820" t="s">
        <v>55</v>
      </c>
      <c r="R820" t="s">
        <v>42</v>
      </c>
      <c r="S820" t="s">
        <v>1077</v>
      </c>
      <c r="T820" t="s">
        <v>44</v>
      </c>
      <c r="U820" t="s">
        <v>45</v>
      </c>
      <c r="V820">
        <v>0</v>
      </c>
      <c r="W820">
        <v>2023</v>
      </c>
      <c r="X820" t="s">
        <v>321</v>
      </c>
      <c r="Y820" t="s">
        <v>47</v>
      </c>
      <c r="Z820" t="s">
        <v>105</v>
      </c>
      <c r="AA820" t="s">
        <v>47</v>
      </c>
      <c r="AB820" t="s">
        <v>255</v>
      </c>
    </row>
    <row r="821" spans="1:28" x14ac:dyDescent="0.25">
      <c r="A821" t="s">
        <v>32</v>
      </c>
      <c r="B821" t="s">
        <v>33</v>
      </c>
      <c r="C821" t="s">
        <v>89</v>
      </c>
      <c r="D821" s="2">
        <v>83040401</v>
      </c>
      <c r="E821" t="s">
        <v>35</v>
      </c>
      <c r="F821" s="3">
        <v>5400</v>
      </c>
      <c r="G821">
        <v>20230109</v>
      </c>
      <c r="H821" s="4">
        <v>518</v>
      </c>
      <c r="I821">
        <v>1935806</v>
      </c>
      <c r="J821" s="5">
        <v>570</v>
      </c>
      <c r="K821" t="s">
        <v>37</v>
      </c>
      <c r="L821" t="s">
        <v>346</v>
      </c>
      <c r="M821" t="s">
        <v>347</v>
      </c>
      <c r="N821" s="5">
        <v>9</v>
      </c>
      <c r="O821" s="5">
        <v>5130</v>
      </c>
      <c r="P821" t="s">
        <v>252</v>
      </c>
      <c r="Q821" t="s">
        <v>55</v>
      </c>
      <c r="R821" t="s">
        <v>42</v>
      </c>
      <c r="S821" t="s">
        <v>1078</v>
      </c>
      <c r="T821" t="s">
        <v>44</v>
      </c>
      <c r="U821" t="s">
        <v>45</v>
      </c>
      <c r="V821">
        <v>0</v>
      </c>
      <c r="W821">
        <v>2023</v>
      </c>
      <c r="X821" t="s">
        <v>321</v>
      </c>
      <c r="Y821" t="s">
        <v>47</v>
      </c>
      <c r="Z821" t="s">
        <v>101</v>
      </c>
      <c r="AA821" t="s">
        <v>47</v>
      </c>
      <c r="AB821" t="s">
        <v>255</v>
      </c>
    </row>
    <row r="822" spans="1:28" x14ac:dyDescent="0.25">
      <c r="A822" t="s">
        <v>32</v>
      </c>
      <c r="B822" t="s">
        <v>33</v>
      </c>
      <c r="C822" t="s">
        <v>89</v>
      </c>
      <c r="D822" s="2">
        <v>83040401</v>
      </c>
      <c r="E822" t="s">
        <v>250</v>
      </c>
      <c r="F822" s="3" t="s">
        <v>1079</v>
      </c>
      <c r="G822">
        <v>20230109</v>
      </c>
      <c r="H822" s="4">
        <v>519</v>
      </c>
      <c r="I822">
        <v>1938059</v>
      </c>
      <c r="J822" s="5">
        <v>543</v>
      </c>
      <c r="K822" t="s">
        <v>37</v>
      </c>
      <c r="L822" t="s">
        <v>52</v>
      </c>
      <c r="M822" t="s">
        <v>53</v>
      </c>
      <c r="N822" s="5">
        <v>80</v>
      </c>
      <c r="O822" s="5">
        <v>43440</v>
      </c>
      <c r="P822" t="s">
        <v>268</v>
      </c>
      <c r="Q822" t="s">
        <v>55</v>
      </c>
      <c r="R822" t="s">
        <v>42</v>
      </c>
      <c r="S822" t="s">
        <v>1080</v>
      </c>
      <c r="T822" t="s">
        <v>44</v>
      </c>
      <c r="U822" t="s">
        <v>45</v>
      </c>
      <c r="V822">
        <v>0</v>
      </c>
      <c r="W822">
        <v>2023</v>
      </c>
      <c r="X822" t="s">
        <v>321</v>
      </c>
      <c r="Y822" t="s">
        <v>47</v>
      </c>
      <c r="Z822" t="s">
        <v>58</v>
      </c>
      <c r="AA822" t="s">
        <v>47</v>
      </c>
      <c r="AB822" t="s">
        <v>255</v>
      </c>
    </row>
    <row r="823" spans="1:28" x14ac:dyDescent="0.25">
      <c r="A823" t="s">
        <v>32</v>
      </c>
      <c r="B823" t="s">
        <v>33</v>
      </c>
      <c r="C823" t="s">
        <v>114</v>
      </c>
      <c r="D823" s="2">
        <v>83622105</v>
      </c>
      <c r="E823" t="s">
        <v>35</v>
      </c>
      <c r="F823" s="3">
        <v>10996</v>
      </c>
      <c r="G823">
        <v>20230109</v>
      </c>
      <c r="H823" s="4">
        <v>518</v>
      </c>
      <c r="I823">
        <v>1935780</v>
      </c>
      <c r="J823" s="5">
        <v>435</v>
      </c>
      <c r="K823" t="s">
        <v>37</v>
      </c>
      <c r="L823" t="s">
        <v>346</v>
      </c>
      <c r="M823" t="s">
        <v>347</v>
      </c>
      <c r="N823" s="5">
        <v>257</v>
      </c>
      <c r="O823" s="5">
        <v>111795</v>
      </c>
      <c r="P823" t="s">
        <v>252</v>
      </c>
      <c r="Q823" t="s">
        <v>68</v>
      </c>
      <c r="R823" t="s">
        <v>42</v>
      </c>
      <c r="S823" t="s">
        <v>1078</v>
      </c>
      <c r="T823" t="s">
        <v>44</v>
      </c>
      <c r="U823" t="s">
        <v>45</v>
      </c>
      <c r="V823">
        <v>0</v>
      </c>
      <c r="W823">
        <v>2023</v>
      </c>
      <c r="X823" t="s">
        <v>321</v>
      </c>
      <c r="Y823" t="s">
        <v>47</v>
      </c>
      <c r="Z823" t="s">
        <v>101</v>
      </c>
      <c r="AA823" t="s">
        <v>47</v>
      </c>
      <c r="AB823" t="s">
        <v>255</v>
      </c>
    </row>
    <row r="824" spans="1:28" x14ac:dyDescent="0.25">
      <c r="A824" t="s">
        <v>32</v>
      </c>
      <c r="B824" t="s">
        <v>72</v>
      </c>
      <c r="C824" t="s">
        <v>447</v>
      </c>
      <c r="D824" s="2">
        <v>182291101</v>
      </c>
      <c r="E824" t="s">
        <v>51</v>
      </c>
      <c r="F824" s="3">
        <v>627</v>
      </c>
      <c r="G824">
        <v>20230109</v>
      </c>
      <c r="H824" s="4">
        <v>337</v>
      </c>
      <c r="I824">
        <v>1935465</v>
      </c>
      <c r="J824" s="5">
        <v>1060</v>
      </c>
      <c r="K824" t="s">
        <v>37</v>
      </c>
      <c r="L824" t="s">
        <v>52</v>
      </c>
      <c r="M824" t="s">
        <v>53</v>
      </c>
      <c r="N824" s="5">
        <v>22</v>
      </c>
      <c r="O824" s="5">
        <v>23320</v>
      </c>
      <c r="P824" t="s">
        <v>268</v>
      </c>
      <c r="Q824" t="s">
        <v>55</v>
      </c>
      <c r="R824" t="s">
        <v>42</v>
      </c>
      <c r="S824" t="s">
        <v>1081</v>
      </c>
      <c r="T824" t="s">
        <v>44</v>
      </c>
      <c r="U824" t="s">
        <v>45</v>
      </c>
      <c r="V824">
        <v>0</v>
      </c>
      <c r="W824">
        <v>2023</v>
      </c>
      <c r="X824" t="s">
        <v>321</v>
      </c>
      <c r="Y824" t="s">
        <v>47</v>
      </c>
      <c r="Z824" t="s">
        <v>76</v>
      </c>
      <c r="AA824" t="s">
        <v>47</v>
      </c>
      <c r="AB824" t="s">
        <v>255</v>
      </c>
    </row>
    <row r="825" spans="1:28" x14ac:dyDescent="0.25">
      <c r="A825" t="s">
        <v>32</v>
      </c>
      <c r="B825" t="s">
        <v>72</v>
      </c>
      <c r="C825" t="s">
        <v>1082</v>
      </c>
      <c r="D825" s="2">
        <v>253671103</v>
      </c>
      <c r="E825" t="s">
        <v>35</v>
      </c>
      <c r="F825" s="3">
        <v>4008</v>
      </c>
      <c r="G825">
        <v>20230109</v>
      </c>
      <c r="H825" s="4">
        <v>531</v>
      </c>
      <c r="I825">
        <v>1935817</v>
      </c>
      <c r="J825" s="5">
        <v>558</v>
      </c>
      <c r="K825" t="s">
        <v>37</v>
      </c>
      <c r="L825" t="s">
        <v>52</v>
      </c>
      <c r="M825" t="s">
        <v>59</v>
      </c>
      <c r="N825" s="5">
        <v>118</v>
      </c>
      <c r="O825" s="5">
        <v>42833</v>
      </c>
      <c r="P825" t="s">
        <v>252</v>
      </c>
      <c r="Q825" t="s">
        <v>55</v>
      </c>
      <c r="R825" t="s">
        <v>42</v>
      </c>
      <c r="S825" t="s">
        <v>1083</v>
      </c>
      <c r="T825" t="s">
        <v>44</v>
      </c>
      <c r="U825" t="s">
        <v>45</v>
      </c>
      <c r="V825">
        <v>0</v>
      </c>
      <c r="W825">
        <v>2023</v>
      </c>
      <c r="X825" t="s">
        <v>321</v>
      </c>
      <c r="Y825" t="s">
        <v>47</v>
      </c>
      <c r="Z825" t="s">
        <v>58</v>
      </c>
      <c r="AA825" t="s">
        <v>47</v>
      </c>
      <c r="AB825" t="s">
        <v>255</v>
      </c>
    </row>
    <row r="826" spans="1:28" x14ac:dyDescent="0.25">
      <c r="A826" t="s">
        <v>32</v>
      </c>
      <c r="B826" t="s">
        <v>33</v>
      </c>
      <c r="C826" t="s">
        <v>325</v>
      </c>
      <c r="D826" s="2">
        <v>83252106</v>
      </c>
      <c r="E826" t="s">
        <v>35</v>
      </c>
      <c r="F826" s="3">
        <v>5178</v>
      </c>
      <c r="G826">
        <v>20230109</v>
      </c>
      <c r="H826" s="4">
        <v>524</v>
      </c>
      <c r="I826">
        <v>1935790</v>
      </c>
      <c r="J826" s="5">
        <v>480</v>
      </c>
      <c r="K826" t="s">
        <v>37</v>
      </c>
      <c r="L826" t="s">
        <v>52</v>
      </c>
      <c r="M826" t="s">
        <v>53</v>
      </c>
      <c r="N826" s="5">
        <v>267</v>
      </c>
      <c r="O826" s="5">
        <v>99296</v>
      </c>
      <c r="P826" t="s">
        <v>258</v>
      </c>
      <c r="Q826" t="s">
        <v>55</v>
      </c>
      <c r="R826" t="s">
        <v>42</v>
      </c>
      <c r="S826" t="s">
        <v>1084</v>
      </c>
      <c r="T826" t="s">
        <v>44</v>
      </c>
      <c r="U826" t="s">
        <v>45</v>
      </c>
      <c r="V826">
        <v>0</v>
      </c>
      <c r="W826">
        <v>2023</v>
      </c>
      <c r="X826" t="s">
        <v>321</v>
      </c>
      <c r="Y826" t="s">
        <v>47</v>
      </c>
      <c r="Z826" t="s">
        <v>58</v>
      </c>
      <c r="AA826" t="s">
        <v>47</v>
      </c>
      <c r="AB826" t="s">
        <v>255</v>
      </c>
    </row>
    <row r="827" spans="1:28" x14ac:dyDescent="0.25">
      <c r="A827" t="s">
        <v>32</v>
      </c>
      <c r="B827" t="s">
        <v>33</v>
      </c>
      <c r="C827" t="s">
        <v>185</v>
      </c>
      <c r="D827" s="2">
        <v>83692105</v>
      </c>
      <c r="E827" t="s">
        <v>51</v>
      </c>
      <c r="F827" s="3">
        <v>68191</v>
      </c>
      <c r="G827">
        <v>20230109</v>
      </c>
      <c r="H827" s="4">
        <v>1156</v>
      </c>
      <c r="I827">
        <v>1937988</v>
      </c>
      <c r="J827" s="5">
        <v>205</v>
      </c>
      <c r="K827" t="s">
        <v>37</v>
      </c>
      <c r="L827" t="s">
        <v>52</v>
      </c>
      <c r="M827" t="s">
        <v>53</v>
      </c>
      <c r="N827" s="5">
        <v>19</v>
      </c>
      <c r="O827" s="5">
        <v>3895</v>
      </c>
      <c r="P827" t="s">
        <v>268</v>
      </c>
      <c r="Q827" t="s">
        <v>55</v>
      </c>
      <c r="R827" t="s">
        <v>56</v>
      </c>
      <c r="S827" t="s">
        <v>1085</v>
      </c>
      <c r="T827" t="s">
        <v>44</v>
      </c>
      <c r="U827" t="s">
        <v>45</v>
      </c>
      <c r="V827">
        <v>0</v>
      </c>
      <c r="W827">
        <v>2023</v>
      </c>
      <c r="X827" t="s">
        <v>321</v>
      </c>
      <c r="Y827" t="s">
        <v>47</v>
      </c>
      <c r="Z827" t="s">
        <v>295</v>
      </c>
      <c r="AA827" t="s">
        <v>47</v>
      </c>
      <c r="AB827" t="s">
        <v>255</v>
      </c>
    </row>
    <row r="828" spans="1:28" x14ac:dyDescent="0.25">
      <c r="A828" t="s">
        <v>32</v>
      </c>
      <c r="B828" t="s">
        <v>72</v>
      </c>
      <c r="C828" t="s">
        <v>135</v>
      </c>
      <c r="D828" s="2">
        <v>182852201</v>
      </c>
      <c r="E828" t="s">
        <v>310</v>
      </c>
      <c r="F828" s="3" t="s">
        <v>311</v>
      </c>
      <c r="G828">
        <v>20230109</v>
      </c>
      <c r="H828" s="4">
        <v>216</v>
      </c>
      <c r="I828">
        <v>1935800</v>
      </c>
      <c r="J828" s="5">
        <v>1244</v>
      </c>
      <c r="K828" t="s">
        <v>37</v>
      </c>
      <c r="L828" t="s">
        <v>52</v>
      </c>
      <c r="M828" t="s">
        <v>53</v>
      </c>
      <c r="N828" s="5">
        <v>1289</v>
      </c>
      <c r="O828" s="5">
        <v>1601657</v>
      </c>
      <c r="P828" t="s">
        <v>252</v>
      </c>
      <c r="Q828" t="s">
        <v>55</v>
      </c>
      <c r="R828" t="s">
        <v>42</v>
      </c>
      <c r="S828" t="s">
        <v>1086</v>
      </c>
      <c r="T828" t="s">
        <v>44</v>
      </c>
      <c r="U828" t="s">
        <v>45</v>
      </c>
      <c r="V828">
        <v>0</v>
      </c>
      <c r="W828">
        <v>2023</v>
      </c>
      <c r="X828" t="s">
        <v>321</v>
      </c>
      <c r="Y828" t="s">
        <v>47</v>
      </c>
      <c r="Z828" t="s">
        <v>76</v>
      </c>
      <c r="AA828" t="s">
        <v>47</v>
      </c>
      <c r="AB828" t="s">
        <v>255</v>
      </c>
    </row>
    <row r="829" spans="1:28" x14ac:dyDescent="0.25">
      <c r="A829" t="s">
        <v>32</v>
      </c>
      <c r="B829" t="s">
        <v>33</v>
      </c>
      <c r="C829" t="s">
        <v>70</v>
      </c>
      <c r="D829" s="2">
        <v>83622106</v>
      </c>
      <c r="E829" t="s">
        <v>125</v>
      </c>
      <c r="F829" s="3">
        <v>80069</v>
      </c>
      <c r="G829">
        <v>20230110</v>
      </c>
      <c r="H829" s="4">
        <v>202</v>
      </c>
      <c r="I829">
        <v>1942969</v>
      </c>
      <c r="J829" s="5">
        <v>767</v>
      </c>
      <c r="K829" t="s">
        <v>37</v>
      </c>
      <c r="L829" t="s">
        <v>52</v>
      </c>
      <c r="M829" t="s">
        <v>59</v>
      </c>
      <c r="N829" s="5">
        <v>423</v>
      </c>
      <c r="O829" s="5">
        <v>129242</v>
      </c>
      <c r="P829" t="s">
        <v>264</v>
      </c>
      <c r="Q829" t="s">
        <v>138</v>
      </c>
      <c r="R829" t="s">
        <v>42</v>
      </c>
      <c r="S829" t="s">
        <v>1087</v>
      </c>
      <c r="T829" t="s">
        <v>44</v>
      </c>
      <c r="U829" t="s">
        <v>45</v>
      </c>
      <c r="V829">
        <v>0</v>
      </c>
      <c r="W829">
        <v>2023</v>
      </c>
      <c r="X829" t="s">
        <v>321</v>
      </c>
      <c r="Y829" t="s">
        <v>47</v>
      </c>
      <c r="Z829" t="s">
        <v>154</v>
      </c>
      <c r="AA829" t="s">
        <v>47</v>
      </c>
      <c r="AB829" t="s">
        <v>255</v>
      </c>
    </row>
    <row r="830" spans="1:28" x14ac:dyDescent="0.25">
      <c r="A830" t="s">
        <v>32</v>
      </c>
      <c r="B830" t="s">
        <v>33</v>
      </c>
      <c r="C830" t="s">
        <v>70</v>
      </c>
      <c r="D830" s="2">
        <v>83622106</v>
      </c>
      <c r="E830" t="s">
        <v>125</v>
      </c>
      <c r="F830" s="3">
        <v>11025</v>
      </c>
      <c r="G830">
        <v>20230110</v>
      </c>
      <c r="H830" s="4">
        <v>202</v>
      </c>
      <c r="I830">
        <v>1943868</v>
      </c>
      <c r="J830" s="5">
        <v>531</v>
      </c>
      <c r="K830" t="s">
        <v>37</v>
      </c>
      <c r="L830" t="s">
        <v>754</v>
      </c>
      <c r="M830" t="s">
        <v>1088</v>
      </c>
      <c r="N830" s="5">
        <v>172</v>
      </c>
      <c r="O830" s="5">
        <v>91332</v>
      </c>
      <c r="P830" t="s">
        <v>268</v>
      </c>
      <c r="Q830" t="s">
        <v>55</v>
      </c>
      <c r="R830" t="s">
        <v>42</v>
      </c>
      <c r="S830" t="s">
        <v>1087</v>
      </c>
      <c r="T830" t="s">
        <v>44</v>
      </c>
      <c r="U830" t="s">
        <v>45</v>
      </c>
      <c r="V830">
        <v>0</v>
      </c>
      <c r="W830">
        <v>2023</v>
      </c>
      <c r="X830" t="s">
        <v>321</v>
      </c>
      <c r="Y830" t="s">
        <v>47</v>
      </c>
      <c r="Z830" t="s">
        <v>154</v>
      </c>
      <c r="AA830" t="s">
        <v>47</v>
      </c>
      <c r="AB830" t="s">
        <v>255</v>
      </c>
    </row>
    <row r="831" spans="1:28" x14ac:dyDescent="0.25">
      <c r="A831" t="s">
        <v>32</v>
      </c>
      <c r="B831" t="s">
        <v>72</v>
      </c>
      <c r="C831" t="s">
        <v>165</v>
      </c>
      <c r="D831" s="2">
        <v>182291102</v>
      </c>
      <c r="E831" t="s">
        <v>51</v>
      </c>
      <c r="F831" s="3">
        <v>10189</v>
      </c>
      <c r="G831">
        <v>20230110</v>
      </c>
      <c r="H831" s="4">
        <v>1528</v>
      </c>
      <c r="I831">
        <v>1945741</v>
      </c>
      <c r="J831" s="5">
        <v>129</v>
      </c>
      <c r="K831" t="s">
        <v>37</v>
      </c>
      <c r="L831" t="s">
        <v>52</v>
      </c>
      <c r="M831" t="s">
        <v>53</v>
      </c>
      <c r="N831" s="5">
        <v>4</v>
      </c>
      <c r="O831" s="5">
        <v>516</v>
      </c>
      <c r="P831" t="s">
        <v>268</v>
      </c>
      <c r="Q831" t="s">
        <v>55</v>
      </c>
      <c r="R831" t="s">
        <v>42</v>
      </c>
      <c r="S831" t="s">
        <v>1089</v>
      </c>
      <c r="T831" t="s">
        <v>44</v>
      </c>
      <c r="U831" t="s">
        <v>45</v>
      </c>
      <c r="V831">
        <v>0</v>
      </c>
      <c r="W831">
        <v>2023</v>
      </c>
      <c r="X831" t="s">
        <v>321</v>
      </c>
      <c r="Y831" t="s">
        <v>47</v>
      </c>
      <c r="Z831" t="s">
        <v>295</v>
      </c>
      <c r="AA831" t="s">
        <v>47</v>
      </c>
      <c r="AB831" t="s">
        <v>255</v>
      </c>
    </row>
    <row r="832" spans="1:28" x14ac:dyDescent="0.25">
      <c r="A832" t="s">
        <v>32</v>
      </c>
      <c r="B832" t="s">
        <v>72</v>
      </c>
      <c r="C832" t="s">
        <v>1090</v>
      </c>
      <c r="D832" s="2">
        <v>18229</v>
      </c>
      <c r="E832" t="s">
        <v>310</v>
      </c>
      <c r="F832" s="3" t="s">
        <v>329</v>
      </c>
      <c r="G832">
        <v>20230114</v>
      </c>
      <c r="H832" s="4">
        <v>836</v>
      </c>
      <c r="I832">
        <v>1953363</v>
      </c>
      <c r="J832" s="5">
        <v>930</v>
      </c>
      <c r="K832" t="s">
        <v>37</v>
      </c>
      <c r="L832" t="s">
        <v>52</v>
      </c>
      <c r="M832" t="s">
        <v>53</v>
      </c>
      <c r="N832" s="5">
        <v>505</v>
      </c>
      <c r="O832" s="5">
        <v>136405</v>
      </c>
      <c r="P832" t="s">
        <v>252</v>
      </c>
      <c r="Q832" t="s">
        <v>138</v>
      </c>
      <c r="R832" t="s">
        <v>42</v>
      </c>
      <c r="S832" t="s">
        <v>1091</v>
      </c>
      <c r="T832" t="s">
        <v>44</v>
      </c>
      <c r="U832" t="s">
        <v>45</v>
      </c>
      <c r="V832">
        <v>0</v>
      </c>
      <c r="W832">
        <v>2023</v>
      </c>
      <c r="X832" t="s">
        <v>321</v>
      </c>
      <c r="Y832" t="s">
        <v>47</v>
      </c>
      <c r="Z832" t="s">
        <v>105</v>
      </c>
      <c r="AA832" t="s">
        <v>47</v>
      </c>
      <c r="AB832" t="s">
        <v>255</v>
      </c>
    </row>
    <row r="833" spans="1:28" x14ac:dyDescent="0.25">
      <c r="A833" t="s">
        <v>32</v>
      </c>
      <c r="B833" t="s">
        <v>72</v>
      </c>
      <c r="C833" t="s">
        <v>165</v>
      </c>
      <c r="D833" s="2">
        <v>182291102</v>
      </c>
      <c r="E833" t="s">
        <v>51</v>
      </c>
      <c r="F833" s="3">
        <v>1491</v>
      </c>
      <c r="G833">
        <v>20230114</v>
      </c>
      <c r="H833" s="4">
        <v>1015</v>
      </c>
      <c r="I833">
        <v>1953903</v>
      </c>
      <c r="J833" s="5">
        <v>715</v>
      </c>
      <c r="K833" t="s">
        <v>37</v>
      </c>
      <c r="L833" t="s">
        <v>52</v>
      </c>
      <c r="M833" t="s">
        <v>53</v>
      </c>
      <c r="N833" s="5">
        <v>40</v>
      </c>
      <c r="O833" s="5">
        <v>15088</v>
      </c>
      <c r="P833" t="s">
        <v>268</v>
      </c>
      <c r="Q833" t="s">
        <v>55</v>
      </c>
      <c r="R833" t="s">
        <v>56</v>
      </c>
      <c r="S833" t="s">
        <v>1092</v>
      </c>
      <c r="T833" t="s">
        <v>44</v>
      </c>
      <c r="U833" t="s">
        <v>45</v>
      </c>
      <c r="V833">
        <v>0</v>
      </c>
      <c r="W833">
        <v>2023</v>
      </c>
      <c r="X833" t="s">
        <v>321</v>
      </c>
      <c r="Y833" t="s">
        <v>47</v>
      </c>
      <c r="Z833" t="s">
        <v>76</v>
      </c>
      <c r="AA833" t="s">
        <v>47</v>
      </c>
      <c r="AB833" t="s">
        <v>255</v>
      </c>
    </row>
    <row r="834" spans="1:28" x14ac:dyDescent="0.25">
      <c r="A834" t="s">
        <v>32</v>
      </c>
      <c r="B834" t="s">
        <v>33</v>
      </c>
      <c r="C834" t="s">
        <v>114</v>
      </c>
      <c r="D834" s="2">
        <v>83622105</v>
      </c>
      <c r="E834" t="s">
        <v>35</v>
      </c>
      <c r="F834" s="3">
        <v>11384</v>
      </c>
      <c r="G834">
        <v>20230116</v>
      </c>
      <c r="H834" s="4">
        <v>518</v>
      </c>
      <c r="I834">
        <v>1956858</v>
      </c>
      <c r="J834" s="5">
        <v>769</v>
      </c>
      <c r="K834" t="s">
        <v>37</v>
      </c>
      <c r="L834" t="s">
        <v>52</v>
      </c>
      <c r="M834" t="s">
        <v>53</v>
      </c>
      <c r="N834" s="5">
        <v>416</v>
      </c>
      <c r="O834" s="5">
        <v>88568</v>
      </c>
      <c r="P834" t="s">
        <v>268</v>
      </c>
      <c r="Q834" t="s">
        <v>55</v>
      </c>
      <c r="R834" t="s">
        <v>42</v>
      </c>
      <c r="S834" t="s">
        <v>1093</v>
      </c>
      <c r="T834" t="s">
        <v>44</v>
      </c>
      <c r="U834" t="s">
        <v>45</v>
      </c>
      <c r="V834">
        <v>0</v>
      </c>
      <c r="W834">
        <v>2023</v>
      </c>
      <c r="X834" t="s">
        <v>321</v>
      </c>
      <c r="Y834" t="s">
        <v>47</v>
      </c>
      <c r="Z834" t="s">
        <v>58</v>
      </c>
      <c r="AA834" t="s">
        <v>47</v>
      </c>
      <c r="AB834" t="s">
        <v>255</v>
      </c>
    </row>
    <row r="835" spans="1:28" x14ac:dyDescent="0.25">
      <c r="A835" t="s">
        <v>32</v>
      </c>
      <c r="B835" t="s">
        <v>33</v>
      </c>
      <c r="C835" t="s">
        <v>70</v>
      </c>
      <c r="D835" s="2">
        <v>83622106</v>
      </c>
      <c r="E835" t="s">
        <v>51</v>
      </c>
      <c r="F835" s="3">
        <v>7593</v>
      </c>
      <c r="G835">
        <v>20230116</v>
      </c>
      <c r="H835" s="4">
        <v>250</v>
      </c>
      <c r="I835">
        <v>1956601</v>
      </c>
      <c r="J835" s="5">
        <v>655</v>
      </c>
      <c r="K835" t="s">
        <v>37</v>
      </c>
      <c r="L835" t="s">
        <v>52</v>
      </c>
      <c r="M835" t="s">
        <v>53</v>
      </c>
      <c r="N835" s="5">
        <v>68</v>
      </c>
      <c r="O835" s="5">
        <v>44540</v>
      </c>
      <c r="P835" t="s">
        <v>268</v>
      </c>
      <c r="Q835" t="s">
        <v>55</v>
      </c>
      <c r="R835" t="s">
        <v>42</v>
      </c>
      <c r="S835" t="s">
        <v>1094</v>
      </c>
      <c r="T835" t="s">
        <v>44</v>
      </c>
      <c r="U835" t="s">
        <v>45</v>
      </c>
      <c r="V835">
        <v>0</v>
      </c>
      <c r="W835">
        <v>2023</v>
      </c>
      <c r="X835" t="s">
        <v>321</v>
      </c>
      <c r="Y835" t="s">
        <v>47</v>
      </c>
      <c r="Z835" t="s">
        <v>58</v>
      </c>
      <c r="AA835" t="s">
        <v>47</v>
      </c>
      <c r="AB835" t="s">
        <v>255</v>
      </c>
    </row>
    <row r="836" spans="1:28" x14ac:dyDescent="0.25">
      <c r="A836" t="s">
        <v>32</v>
      </c>
      <c r="B836" t="s">
        <v>72</v>
      </c>
      <c r="C836" t="s">
        <v>185</v>
      </c>
      <c r="D836" s="2">
        <v>83692105</v>
      </c>
      <c r="E836" t="s">
        <v>250</v>
      </c>
      <c r="F836" s="3" t="s">
        <v>442</v>
      </c>
      <c r="G836">
        <v>20230116</v>
      </c>
      <c r="H836" s="4">
        <v>211</v>
      </c>
      <c r="I836">
        <v>1956542</v>
      </c>
      <c r="J836" s="5">
        <v>450</v>
      </c>
      <c r="K836" t="s">
        <v>37</v>
      </c>
      <c r="L836" t="s">
        <v>52</v>
      </c>
      <c r="M836" t="s">
        <v>53</v>
      </c>
      <c r="N836" s="5">
        <v>83</v>
      </c>
      <c r="O836" s="5">
        <v>27288</v>
      </c>
      <c r="P836" t="s">
        <v>268</v>
      </c>
      <c r="Q836" t="s">
        <v>55</v>
      </c>
      <c r="R836" t="s">
        <v>42</v>
      </c>
      <c r="S836" t="s">
        <v>1095</v>
      </c>
      <c r="T836" t="s">
        <v>44</v>
      </c>
      <c r="U836" t="s">
        <v>45</v>
      </c>
      <c r="V836">
        <v>0</v>
      </c>
      <c r="W836">
        <v>2023</v>
      </c>
      <c r="X836" t="s">
        <v>321</v>
      </c>
      <c r="Y836" t="s">
        <v>47</v>
      </c>
      <c r="Z836" t="s">
        <v>58</v>
      </c>
      <c r="AA836" t="s">
        <v>47</v>
      </c>
      <c r="AB836" t="s">
        <v>255</v>
      </c>
    </row>
    <row r="837" spans="1:28" x14ac:dyDescent="0.25">
      <c r="A837" t="s">
        <v>32</v>
      </c>
      <c r="B837" t="s">
        <v>33</v>
      </c>
      <c r="C837" t="s">
        <v>185</v>
      </c>
      <c r="D837" s="2">
        <v>83692105</v>
      </c>
      <c r="E837" t="s">
        <v>51</v>
      </c>
      <c r="F837" s="3">
        <v>11327</v>
      </c>
      <c r="G837">
        <v>20230116</v>
      </c>
      <c r="H837" s="4">
        <v>538</v>
      </c>
      <c r="I837">
        <v>1956873</v>
      </c>
      <c r="J837" s="5">
        <v>682</v>
      </c>
      <c r="K837" t="s">
        <v>37</v>
      </c>
      <c r="L837" t="s">
        <v>52</v>
      </c>
      <c r="M837" t="s">
        <v>53</v>
      </c>
      <c r="N837" s="5">
        <v>1</v>
      </c>
      <c r="O837" s="5">
        <v>682</v>
      </c>
      <c r="P837" t="s">
        <v>268</v>
      </c>
      <c r="Q837" t="s">
        <v>55</v>
      </c>
      <c r="R837" t="s">
        <v>42</v>
      </c>
      <c r="S837" t="s">
        <v>1096</v>
      </c>
      <c r="T837" t="s">
        <v>44</v>
      </c>
      <c r="U837" t="s">
        <v>45</v>
      </c>
      <c r="V837">
        <v>0</v>
      </c>
      <c r="W837">
        <v>2023</v>
      </c>
      <c r="X837" t="s">
        <v>321</v>
      </c>
      <c r="Y837" t="s">
        <v>47</v>
      </c>
      <c r="Z837" t="s">
        <v>58</v>
      </c>
      <c r="AA837" t="s">
        <v>47</v>
      </c>
      <c r="AB837" t="s">
        <v>255</v>
      </c>
    </row>
    <row r="838" spans="1:28" x14ac:dyDescent="0.25">
      <c r="A838" t="s">
        <v>32</v>
      </c>
      <c r="B838" t="s">
        <v>72</v>
      </c>
      <c r="C838" t="s">
        <v>83</v>
      </c>
      <c r="D838" s="2">
        <v>83500401</v>
      </c>
      <c r="E838" t="s">
        <v>35</v>
      </c>
      <c r="F838" s="3">
        <v>929132</v>
      </c>
      <c r="G838">
        <v>20230116</v>
      </c>
      <c r="H838" s="4">
        <v>240</v>
      </c>
      <c r="I838">
        <v>1956588</v>
      </c>
      <c r="J838" s="5">
        <v>837</v>
      </c>
      <c r="K838" t="s">
        <v>37</v>
      </c>
      <c r="L838" t="s">
        <v>52</v>
      </c>
      <c r="M838" t="s">
        <v>53</v>
      </c>
      <c r="N838" s="5">
        <v>127</v>
      </c>
      <c r="O838" s="5">
        <v>106299</v>
      </c>
      <c r="P838" t="s">
        <v>268</v>
      </c>
      <c r="Q838" t="s">
        <v>55</v>
      </c>
      <c r="R838" t="s">
        <v>42</v>
      </c>
      <c r="S838" t="s">
        <v>1097</v>
      </c>
      <c r="T838" t="s">
        <v>44</v>
      </c>
      <c r="U838" t="s">
        <v>45</v>
      </c>
      <c r="V838">
        <v>0</v>
      </c>
      <c r="W838">
        <v>2023</v>
      </c>
      <c r="X838" t="s">
        <v>321</v>
      </c>
      <c r="Y838" t="s">
        <v>47</v>
      </c>
      <c r="Z838" t="s">
        <v>105</v>
      </c>
      <c r="AA838" t="s">
        <v>47</v>
      </c>
      <c r="AB838" t="s">
        <v>255</v>
      </c>
    </row>
    <row r="839" spans="1:28" x14ac:dyDescent="0.25">
      <c r="A839" t="s">
        <v>32</v>
      </c>
      <c r="B839" t="s">
        <v>72</v>
      </c>
      <c r="C839" t="s">
        <v>83</v>
      </c>
      <c r="D839" s="2">
        <v>83500401</v>
      </c>
      <c r="E839" t="s">
        <v>35</v>
      </c>
      <c r="F839" s="3">
        <v>12946</v>
      </c>
      <c r="G839">
        <v>20230116</v>
      </c>
      <c r="H839" s="4">
        <v>324</v>
      </c>
      <c r="I839">
        <v>1956683</v>
      </c>
      <c r="J839" s="5">
        <v>662</v>
      </c>
      <c r="K839" t="s">
        <v>37</v>
      </c>
      <c r="L839" t="s">
        <v>52</v>
      </c>
      <c r="M839" t="s">
        <v>53</v>
      </c>
      <c r="N839" s="5">
        <v>213</v>
      </c>
      <c r="O839" s="5">
        <v>136302</v>
      </c>
      <c r="P839" t="s">
        <v>268</v>
      </c>
      <c r="Q839" t="s">
        <v>55</v>
      </c>
      <c r="R839" t="s">
        <v>42</v>
      </c>
      <c r="S839" t="s">
        <v>1098</v>
      </c>
      <c r="T839" t="s">
        <v>44</v>
      </c>
      <c r="U839" t="s">
        <v>45</v>
      </c>
      <c r="V839">
        <v>0</v>
      </c>
      <c r="W839">
        <v>2023</v>
      </c>
      <c r="X839" t="s">
        <v>321</v>
      </c>
      <c r="Y839" t="s">
        <v>47</v>
      </c>
      <c r="Z839" t="s">
        <v>76</v>
      </c>
      <c r="AA839" t="s">
        <v>47</v>
      </c>
      <c r="AB839" t="s">
        <v>255</v>
      </c>
    </row>
    <row r="840" spans="1:28" x14ac:dyDescent="0.25">
      <c r="A840" t="s">
        <v>32</v>
      </c>
      <c r="B840" t="s">
        <v>72</v>
      </c>
      <c r="C840" t="s">
        <v>135</v>
      </c>
      <c r="D840" s="2">
        <v>182852201</v>
      </c>
      <c r="E840" t="s">
        <v>51</v>
      </c>
      <c r="F840" s="3">
        <v>8917</v>
      </c>
      <c r="G840">
        <v>20230116</v>
      </c>
      <c r="H840" s="4">
        <v>342</v>
      </c>
      <c r="I840">
        <v>1956737</v>
      </c>
      <c r="J840" s="5">
        <v>551</v>
      </c>
      <c r="K840" t="s">
        <v>37</v>
      </c>
      <c r="L840" t="s">
        <v>52</v>
      </c>
      <c r="M840" t="s">
        <v>53</v>
      </c>
      <c r="N840" s="5">
        <v>21</v>
      </c>
      <c r="O840" s="5">
        <v>11571</v>
      </c>
      <c r="P840" t="s">
        <v>268</v>
      </c>
      <c r="Q840" t="s">
        <v>68</v>
      </c>
      <c r="R840" t="s">
        <v>42</v>
      </c>
      <c r="S840" t="s">
        <v>1099</v>
      </c>
      <c r="T840" t="s">
        <v>44</v>
      </c>
      <c r="U840" t="s">
        <v>45</v>
      </c>
      <c r="V840">
        <v>0</v>
      </c>
      <c r="W840">
        <v>2023</v>
      </c>
      <c r="X840" t="s">
        <v>321</v>
      </c>
      <c r="Y840" t="s">
        <v>47</v>
      </c>
      <c r="Z840" t="s">
        <v>58</v>
      </c>
      <c r="AA840" t="s">
        <v>47</v>
      </c>
      <c r="AB840" t="s">
        <v>255</v>
      </c>
    </row>
    <row r="841" spans="1:28" x14ac:dyDescent="0.25">
      <c r="A841" t="s">
        <v>32</v>
      </c>
      <c r="B841" t="s">
        <v>33</v>
      </c>
      <c r="C841" t="s">
        <v>185</v>
      </c>
      <c r="D841" s="2">
        <v>83692105</v>
      </c>
      <c r="E841" t="s">
        <v>35</v>
      </c>
      <c r="F841" s="3">
        <v>5090</v>
      </c>
      <c r="G841">
        <v>20230221</v>
      </c>
      <c r="H841" s="4">
        <v>1407</v>
      </c>
      <c r="I841">
        <v>1991279</v>
      </c>
      <c r="J841" s="5">
        <v>38</v>
      </c>
      <c r="K841" t="s">
        <v>37</v>
      </c>
      <c r="L841" t="s">
        <v>38</v>
      </c>
      <c r="M841" t="s">
        <v>266</v>
      </c>
      <c r="N841" s="5">
        <v>325</v>
      </c>
      <c r="O841" s="5">
        <v>12350</v>
      </c>
      <c r="P841" t="s">
        <v>252</v>
      </c>
      <c r="Q841" t="s">
        <v>55</v>
      </c>
      <c r="R841" t="s">
        <v>42</v>
      </c>
      <c r="S841" t="s">
        <v>1100</v>
      </c>
      <c r="T841" t="s">
        <v>44</v>
      </c>
      <c r="U841" t="s">
        <v>45</v>
      </c>
      <c r="V841">
        <v>0</v>
      </c>
      <c r="W841">
        <v>2023</v>
      </c>
      <c r="X841" t="s">
        <v>232</v>
      </c>
      <c r="Y841" t="s">
        <v>47</v>
      </c>
      <c r="Z841" t="s">
        <v>58</v>
      </c>
      <c r="AA841" t="s">
        <v>47</v>
      </c>
      <c r="AB841" t="s">
        <v>255</v>
      </c>
    </row>
    <row r="842" spans="1:28" x14ac:dyDescent="0.25">
      <c r="A842" t="s">
        <v>32</v>
      </c>
      <c r="B842" t="s">
        <v>33</v>
      </c>
      <c r="C842" t="s">
        <v>185</v>
      </c>
      <c r="D842" s="2">
        <v>83692105</v>
      </c>
      <c r="E842" t="s">
        <v>51</v>
      </c>
      <c r="F842" s="3">
        <v>6121</v>
      </c>
      <c r="G842">
        <v>20230221</v>
      </c>
      <c r="H842" s="4">
        <v>1407</v>
      </c>
      <c r="I842">
        <v>1991849</v>
      </c>
      <c r="J842" s="5">
        <v>559</v>
      </c>
      <c r="K842" t="s">
        <v>37</v>
      </c>
      <c r="L842" t="s">
        <v>38</v>
      </c>
      <c r="M842" t="s">
        <v>266</v>
      </c>
      <c r="N842" s="5">
        <v>109</v>
      </c>
      <c r="O842" s="5">
        <v>60931</v>
      </c>
      <c r="P842" t="s">
        <v>268</v>
      </c>
      <c r="Q842" t="s">
        <v>55</v>
      </c>
      <c r="R842" t="s">
        <v>42</v>
      </c>
      <c r="S842" t="s">
        <v>1100</v>
      </c>
      <c r="T842" t="s">
        <v>44</v>
      </c>
      <c r="U842" t="s">
        <v>45</v>
      </c>
      <c r="V842">
        <v>0</v>
      </c>
      <c r="W842">
        <v>2023</v>
      </c>
      <c r="X842" t="s">
        <v>232</v>
      </c>
      <c r="Y842" t="s">
        <v>47</v>
      </c>
      <c r="Z842" t="s">
        <v>58</v>
      </c>
      <c r="AA842" t="s">
        <v>47</v>
      </c>
      <c r="AB842" t="s">
        <v>255</v>
      </c>
    </row>
    <row r="843" spans="1:28" x14ac:dyDescent="0.25">
      <c r="A843" t="s">
        <v>32</v>
      </c>
      <c r="B843" t="s">
        <v>33</v>
      </c>
      <c r="C843" t="s">
        <v>335</v>
      </c>
      <c r="D843" s="2">
        <v>183582101</v>
      </c>
      <c r="E843" t="s">
        <v>310</v>
      </c>
      <c r="F843" s="3" t="s">
        <v>1101</v>
      </c>
      <c r="G843">
        <v>20230224</v>
      </c>
      <c r="H843" s="4">
        <v>500</v>
      </c>
      <c r="I843">
        <v>2002630</v>
      </c>
      <c r="J843" s="5">
        <v>959</v>
      </c>
      <c r="K843" t="s">
        <v>37</v>
      </c>
      <c r="L843" t="s">
        <v>52</v>
      </c>
      <c r="M843" t="s">
        <v>59</v>
      </c>
      <c r="N843" s="5">
        <v>1264</v>
      </c>
      <c r="O843" s="5">
        <v>1179857</v>
      </c>
      <c r="P843" t="s">
        <v>268</v>
      </c>
      <c r="Q843" t="s">
        <v>55</v>
      </c>
      <c r="R843" t="s">
        <v>42</v>
      </c>
      <c r="S843" t="s">
        <v>1102</v>
      </c>
      <c r="T843" t="s">
        <v>44</v>
      </c>
      <c r="U843" t="s">
        <v>45</v>
      </c>
      <c r="V843">
        <v>0</v>
      </c>
      <c r="W843">
        <v>2023</v>
      </c>
      <c r="X843" t="s">
        <v>232</v>
      </c>
      <c r="Y843" t="s">
        <v>47</v>
      </c>
      <c r="Z843" t="s">
        <v>58</v>
      </c>
      <c r="AA843" t="s">
        <v>47</v>
      </c>
      <c r="AB843" t="s">
        <v>255</v>
      </c>
    </row>
    <row r="844" spans="1:28" x14ac:dyDescent="0.25">
      <c r="A844" t="s">
        <v>32</v>
      </c>
      <c r="B844" t="s">
        <v>33</v>
      </c>
      <c r="C844" t="s">
        <v>1103</v>
      </c>
      <c r="D844" s="2">
        <v>18358</v>
      </c>
      <c r="E844" t="s">
        <v>125</v>
      </c>
      <c r="F844" s="3" t="s">
        <v>1104</v>
      </c>
      <c r="G844">
        <v>20230228</v>
      </c>
      <c r="H844" s="4">
        <v>1205</v>
      </c>
      <c r="I844">
        <v>2015200</v>
      </c>
      <c r="J844" s="5">
        <v>87</v>
      </c>
      <c r="K844" t="s">
        <v>37</v>
      </c>
      <c r="L844" t="s">
        <v>52</v>
      </c>
      <c r="M844" t="s">
        <v>53</v>
      </c>
      <c r="N844" s="5">
        <v>2568</v>
      </c>
      <c r="O844" s="5">
        <v>223416</v>
      </c>
      <c r="P844" t="s">
        <v>275</v>
      </c>
      <c r="Q844" t="s">
        <v>55</v>
      </c>
      <c r="R844" t="s">
        <v>42</v>
      </c>
      <c r="S844" t="s">
        <v>1105</v>
      </c>
      <c r="T844" t="s">
        <v>44</v>
      </c>
      <c r="U844" t="s">
        <v>45</v>
      </c>
      <c r="V844">
        <v>0</v>
      </c>
      <c r="W844">
        <v>2023</v>
      </c>
      <c r="X844" t="s">
        <v>232</v>
      </c>
      <c r="Y844" t="s">
        <v>47</v>
      </c>
      <c r="Z844" t="s">
        <v>295</v>
      </c>
      <c r="AA844" t="s">
        <v>47</v>
      </c>
      <c r="AB844" t="s">
        <v>255</v>
      </c>
    </row>
    <row r="845" spans="1:28" x14ac:dyDescent="0.25">
      <c r="A845" t="s">
        <v>32</v>
      </c>
      <c r="B845" t="s">
        <v>72</v>
      </c>
      <c r="C845" t="s">
        <v>1106</v>
      </c>
      <c r="D845" s="2">
        <v>8293</v>
      </c>
      <c r="E845" t="s">
        <v>125</v>
      </c>
      <c r="F845" s="3" t="s">
        <v>1107</v>
      </c>
      <c r="G845">
        <v>20230228</v>
      </c>
      <c r="H845" s="4">
        <v>1206</v>
      </c>
      <c r="I845">
        <v>2015195</v>
      </c>
      <c r="J845" s="5">
        <v>86</v>
      </c>
      <c r="K845" t="s">
        <v>37</v>
      </c>
      <c r="L845" t="s">
        <v>52</v>
      </c>
      <c r="M845" t="s">
        <v>53</v>
      </c>
      <c r="N845" s="5">
        <v>636</v>
      </c>
      <c r="O845" s="5">
        <v>54696</v>
      </c>
      <c r="P845" t="s">
        <v>275</v>
      </c>
      <c r="Q845" t="s">
        <v>55</v>
      </c>
      <c r="R845" t="s">
        <v>42</v>
      </c>
      <c r="S845" t="s">
        <v>1105</v>
      </c>
      <c r="T845" t="s">
        <v>44</v>
      </c>
      <c r="U845" t="s">
        <v>45</v>
      </c>
      <c r="V845">
        <v>0</v>
      </c>
      <c r="W845">
        <v>2023</v>
      </c>
      <c r="X845" t="s">
        <v>232</v>
      </c>
      <c r="Y845" t="s">
        <v>47</v>
      </c>
      <c r="Z845" t="s">
        <v>295</v>
      </c>
      <c r="AA845" t="s">
        <v>47</v>
      </c>
      <c r="AB845" t="s">
        <v>255</v>
      </c>
    </row>
    <row r="846" spans="1:28" x14ac:dyDescent="0.25">
      <c r="A846" t="s">
        <v>32</v>
      </c>
      <c r="B846" t="s">
        <v>33</v>
      </c>
      <c r="C846" t="s">
        <v>79</v>
      </c>
      <c r="D846" s="2">
        <v>82931101</v>
      </c>
      <c r="E846" t="s">
        <v>51</v>
      </c>
      <c r="F846" s="3">
        <v>9005</v>
      </c>
      <c r="G846">
        <v>20230314</v>
      </c>
      <c r="H846" s="4">
        <v>912</v>
      </c>
      <c r="I846">
        <v>2035418</v>
      </c>
      <c r="J846" s="5">
        <v>522</v>
      </c>
      <c r="K846" t="s">
        <v>37</v>
      </c>
      <c r="L846" t="s">
        <v>52</v>
      </c>
      <c r="M846" t="s">
        <v>59</v>
      </c>
      <c r="N846" s="5">
        <v>22</v>
      </c>
      <c r="O846" s="5">
        <v>11484</v>
      </c>
      <c r="P846" t="s">
        <v>1108</v>
      </c>
      <c r="Q846" t="s">
        <v>55</v>
      </c>
      <c r="R846" t="s">
        <v>42</v>
      </c>
      <c r="S846" t="s">
        <v>1109</v>
      </c>
      <c r="T846" t="s">
        <v>44</v>
      </c>
      <c r="U846" t="s">
        <v>45</v>
      </c>
      <c r="V846">
        <v>0</v>
      </c>
      <c r="W846">
        <v>2023</v>
      </c>
      <c r="X846" t="s">
        <v>282</v>
      </c>
      <c r="Y846" t="s">
        <v>47</v>
      </c>
      <c r="Z846" t="s">
        <v>76</v>
      </c>
      <c r="AA846" t="s">
        <v>47</v>
      </c>
      <c r="AB846" t="s">
        <v>255</v>
      </c>
    </row>
    <row r="847" spans="1:28" x14ac:dyDescent="0.25">
      <c r="A847" t="s">
        <v>32</v>
      </c>
      <c r="B847" t="s">
        <v>33</v>
      </c>
      <c r="C847" t="s">
        <v>79</v>
      </c>
      <c r="D847" s="2">
        <v>82931101</v>
      </c>
      <c r="E847" t="s">
        <v>51</v>
      </c>
      <c r="F847" s="3">
        <v>8097</v>
      </c>
      <c r="G847">
        <v>20230314</v>
      </c>
      <c r="H847" s="4">
        <v>1022</v>
      </c>
      <c r="I847">
        <v>2035864</v>
      </c>
      <c r="J847" s="5">
        <v>368</v>
      </c>
      <c r="K847" t="s">
        <v>37</v>
      </c>
      <c r="L847" t="s">
        <v>52</v>
      </c>
      <c r="M847" t="s">
        <v>59</v>
      </c>
      <c r="N847" s="5">
        <v>17</v>
      </c>
      <c r="O847" s="5">
        <v>6256</v>
      </c>
      <c r="P847" t="s">
        <v>268</v>
      </c>
      <c r="Q847" t="s">
        <v>55</v>
      </c>
      <c r="R847" t="s">
        <v>42</v>
      </c>
      <c r="S847" t="s">
        <v>1110</v>
      </c>
      <c r="T847" t="s">
        <v>44</v>
      </c>
      <c r="U847" t="s">
        <v>45</v>
      </c>
      <c r="V847">
        <v>0</v>
      </c>
      <c r="W847">
        <v>2023</v>
      </c>
      <c r="X847" t="s">
        <v>282</v>
      </c>
      <c r="Y847" t="s">
        <v>47</v>
      </c>
      <c r="Z847" t="s">
        <v>58</v>
      </c>
      <c r="AA847" t="s">
        <v>47</v>
      </c>
      <c r="AB847" t="s">
        <v>47</v>
      </c>
    </row>
    <row r="848" spans="1:28" x14ac:dyDescent="0.25">
      <c r="A848" t="s">
        <v>32</v>
      </c>
      <c r="B848" t="s">
        <v>72</v>
      </c>
      <c r="C848" t="s">
        <v>182</v>
      </c>
      <c r="D848" s="2">
        <v>83692104</v>
      </c>
      <c r="E848" t="s">
        <v>51</v>
      </c>
      <c r="F848" s="3">
        <v>737</v>
      </c>
      <c r="G848">
        <v>20230314</v>
      </c>
      <c r="H848" s="4">
        <v>1821</v>
      </c>
      <c r="I848">
        <v>2044095</v>
      </c>
      <c r="J848" s="5">
        <v>202</v>
      </c>
      <c r="K848" t="s">
        <v>37</v>
      </c>
      <c r="L848" t="s">
        <v>52</v>
      </c>
      <c r="M848" t="s">
        <v>53</v>
      </c>
      <c r="N848" s="5">
        <v>59</v>
      </c>
      <c r="O848" s="5">
        <v>11568</v>
      </c>
      <c r="P848" t="s">
        <v>343</v>
      </c>
      <c r="Q848" t="s">
        <v>55</v>
      </c>
      <c r="R848" t="s">
        <v>42</v>
      </c>
      <c r="S848" t="s">
        <v>1111</v>
      </c>
      <c r="T848" t="s">
        <v>44</v>
      </c>
      <c r="U848" t="s">
        <v>45</v>
      </c>
      <c r="V848">
        <v>0</v>
      </c>
      <c r="W848">
        <v>2023</v>
      </c>
      <c r="X848" t="s">
        <v>282</v>
      </c>
      <c r="Y848" t="s">
        <v>47</v>
      </c>
      <c r="Z848" t="s">
        <v>58</v>
      </c>
      <c r="AA848" t="s">
        <v>47</v>
      </c>
      <c r="AB848" t="s">
        <v>255</v>
      </c>
    </row>
    <row r="849" spans="1:28" x14ac:dyDescent="0.25">
      <c r="A849" t="s">
        <v>32</v>
      </c>
      <c r="B849" t="s">
        <v>33</v>
      </c>
      <c r="C849" t="s">
        <v>185</v>
      </c>
      <c r="D849" s="2">
        <v>83692105</v>
      </c>
      <c r="E849" t="s">
        <v>35</v>
      </c>
      <c r="F849" s="3">
        <v>5090</v>
      </c>
      <c r="G849">
        <v>20230314</v>
      </c>
      <c r="H849" s="4">
        <v>1613</v>
      </c>
      <c r="I849">
        <v>2042186</v>
      </c>
      <c r="J849" s="5">
        <v>255</v>
      </c>
      <c r="K849" t="s">
        <v>37</v>
      </c>
      <c r="L849" t="s">
        <v>52</v>
      </c>
      <c r="M849" t="s">
        <v>53</v>
      </c>
      <c r="N849" s="5">
        <v>428</v>
      </c>
      <c r="O849" s="5">
        <v>109140</v>
      </c>
      <c r="P849" t="s">
        <v>343</v>
      </c>
      <c r="Q849" t="s">
        <v>55</v>
      </c>
      <c r="R849" t="s">
        <v>42</v>
      </c>
      <c r="S849" t="s">
        <v>1112</v>
      </c>
      <c r="T849" t="s">
        <v>44</v>
      </c>
      <c r="U849" t="s">
        <v>45</v>
      </c>
      <c r="V849">
        <v>0</v>
      </c>
      <c r="W849">
        <v>2023</v>
      </c>
      <c r="X849" t="s">
        <v>282</v>
      </c>
      <c r="Y849" t="s">
        <v>47</v>
      </c>
      <c r="Z849" t="s">
        <v>58</v>
      </c>
      <c r="AA849" t="s">
        <v>47</v>
      </c>
      <c r="AB849" t="s">
        <v>255</v>
      </c>
    </row>
    <row r="850" spans="1:28" x14ac:dyDescent="0.25">
      <c r="A850" t="s">
        <v>32</v>
      </c>
      <c r="B850" t="s">
        <v>72</v>
      </c>
      <c r="C850" t="s">
        <v>73</v>
      </c>
      <c r="D850" s="2">
        <v>182222103</v>
      </c>
      <c r="E850" t="s">
        <v>51</v>
      </c>
      <c r="F850" s="3">
        <v>6753</v>
      </c>
      <c r="G850">
        <v>20230321</v>
      </c>
      <c r="H850" s="4">
        <v>1426</v>
      </c>
      <c r="I850">
        <v>2056682</v>
      </c>
      <c r="J850" s="5">
        <v>419</v>
      </c>
      <c r="K850" t="s">
        <v>37</v>
      </c>
      <c r="L850" t="s">
        <v>52</v>
      </c>
      <c r="M850" t="s">
        <v>53</v>
      </c>
      <c r="N850" s="5">
        <v>38</v>
      </c>
      <c r="O850" s="5">
        <v>15922</v>
      </c>
      <c r="P850" t="s">
        <v>312</v>
      </c>
      <c r="Q850" t="s">
        <v>55</v>
      </c>
      <c r="R850" t="s">
        <v>42</v>
      </c>
      <c r="S850" t="s">
        <v>1113</v>
      </c>
      <c r="T850" t="s">
        <v>44</v>
      </c>
      <c r="U850" t="s">
        <v>45</v>
      </c>
      <c r="V850">
        <v>0</v>
      </c>
      <c r="W850">
        <v>2023</v>
      </c>
      <c r="X850" t="s">
        <v>282</v>
      </c>
      <c r="Y850" t="s">
        <v>47</v>
      </c>
      <c r="Z850" t="s">
        <v>58</v>
      </c>
      <c r="AA850" t="s">
        <v>47</v>
      </c>
      <c r="AB850" t="s">
        <v>255</v>
      </c>
    </row>
    <row r="851" spans="1:28" x14ac:dyDescent="0.25">
      <c r="A851" t="s">
        <v>32</v>
      </c>
      <c r="B851" t="s">
        <v>72</v>
      </c>
      <c r="C851" t="s">
        <v>447</v>
      </c>
      <c r="D851" s="2">
        <v>182291101</v>
      </c>
      <c r="E851" t="s">
        <v>51</v>
      </c>
      <c r="F851" s="3">
        <v>627</v>
      </c>
      <c r="G851">
        <v>20230321</v>
      </c>
      <c r="H851" s="4">
        <v>1255</v>
      </c>
      <c r="I851">
        <v>2054707</v>
      </c>
      <c r="J851" s="5">
        <v>401</v>
      </c>
      <c r="K851" t="s">
        <v>37</v>
      </c>
      <c r="L851" t="s">
        <v>52</v>
      </c>
      <c r="M851" t="s">
        <v>53</v>
      </c>
      <c r="N851" s="5">
        <v>22</v>
      </c>
      <c r="O851" s="5">
        <v>8822</v>
      </c>
      <c r="P851" t="s">
        <v>312</v>
      </c>
      <c r="Q851" t="s">
        <v>55</v>
      </c>
      <c r="R851" t="s">
        <v>42</v>
      </c>
      <c r="S851" t="s">
        <v>1114</v>
      </c>
      <c r="T851" t="s">
        <v>44</v>
      </c>
      <c r="U851" t="s">
        <v>45</v>
      </c>
      <c r="V851">
        <v>0</v>
      </c>
      <c r="W851">
        <v>2023</v>
      </c>
      <c r="X851" t="s">
        <v>282</v>
      </c>
      <c r="Y851" t="s">
        <v>47</v>
      </c>
      <c r="Z851" t="s">
        <v>76</v>
      </c>
      <c r="AA851" t="s">
        <v>47</v>
      </c>
      <c r="AB851" t="s">
        <v>255</v>
      </c>
    </row>
    <row r="852" spans="1:28" x14ac:dyDescent="0.25">
      <c r="A852" t="s">
        <v>1115</v>
      </c>
      <c r="B852" t="s">
        <v>33</v>
      </c>
      <c r="C852" t="s">
        <v>70</v>
      </c>
      <c r="D852" s="2">
        <v>83622106</v>
      </c>
      <c r="E852" t="s">
        <v>64</v>
      </c>
      <c r="F852" s="3" t="s">
        <v>65</v>
      </c>
      <c r="G852">
        <v>20130408</v>
      </c>
      <c r="H852" s="4">
        <v>1421</v>
      </c>
      <c r="I852">
        <v>770356</v>
      </c>
      <c r="J852" s="5">
        <v>596</v>
      </c>
      <c r="K852" t="s">
        <v>37</v>
      </c>
      <c r="L852" t="s">
        <v>52</v>
      </c>
      <c r="M852" t="s">
        <v>53</v>
      </c>
      <c r="N852" s="5">
        <v>1</v>
      </c>
      <c r="O852" s="5">
        <v>596</v>
      </c>
      <c r="P852" t="s">
        <v>40</v>
      </c>
      <c r="Q852" t="s">
        <v>55</v>
      </c>
      <c r="R852" t="s">
        <v>56</v>
      </c>
      <c r="S852" t="s">
        <v>1116</v>
      </c>
      <c r="T852" t="s">
        <v>44</v>
      </c>
      <c r="U852" t="s">
        <v>45</v>
      </c>
      <c r="V852">
        <v>0</v>
      </c>
      <c r="W852">
        <v>2013</v>
      </c>
      <c r="X852" t="s">
        <v>46</v>
      </c>
      <c r="Y852" t="s">
        <v>47</v>
      </c>
      <c r="Z852" t="s">
        <v>58</v>
      </c>
      <c r="AA852" t="s">
        <v>47</v>
      </c>
      <c r="AB852" t="s">
        <v>49</v>
      </c>
    </row>
    <row r="853" spans="1:28" x14ac:dyDescent="0.25">
      <c r="A853" t="s">
        <v>1115</v>
      </c>
      <c r="B853" t="s">
        <v>33</v>
      </c>
      <c r="C853" t="s">
        <v>1117</v>
      </c>
      <c r="D853" s="2">
        <v>82021106</v>
      </c>
      <c r="E853" t="s">
        <v>125</v>
      </c>
      <c r="F853" s="3" t="s">
        <v>1118</v>
      </c>
      <c r="G853">
        <v>20130408</v>
      </c>
      <c r="H853" s="4">
        <v>1555</v>
      </c>
      <c r="I853">
        <v>770621</v>
      </c>
      <c r="J853" s="5">
        <v>167</v>
      </c>
      <c r="K853" t="s">
        <v>37</v>
      </c>
      <c r="L853" t="s">
        <v>38</v>
      </c>
      <c r="M853" t="s">
        <v>39</v>
      </c>
      <c r="N853" s="5">
        <v>170</v>
      </c>
      <c r="O853" s="5">
        <v>28390</v>
      </c>
      <c r="P853" t="s">
        <v>40</v>
      </c>
      <c r="Q853" t="s">
        <v>55</v>
      </c>
      <c r="R853" t="s">
        <v>56</v>
      </c>
      <c r="S853" t="s">
        <v>1119</v>
      </c>
      <c r="T853" t="s">
        <v>44</v>
      </c>
      <c r="U853" t="s">
        <v>45</v>
      </c>
      <c r="V853">
        <v>0</v>
      </c>
      <c r="W853">
        <v>2013</v>
      </c>
      <c r="X853" t="s">
        <v>46</v>
      </c>
      <c r="Y853" t="s">
        <v>47</v>
      </c>
      <c r="Z853" t="s">
        <v>154</v>
      </c>
      <c r="AA853" t="s">
        <v>47</v>
      </c>
      <c r="AB853" t="s">
        <v>49</v>
      </c>
    </row>
    <row r="854" spans="1:28" x14ac:dyDescent="0.25">
      <c r="A854" t="s">
        <v>1115</v>
      </c>
      <c r="B854" t="s">
        <v>33</v>
      </c>
      <c r="C854" t="s">
        <v>1117</v>
      </c>
      <c r="D854" s="2">
        <v>82021106</v>
      </c>
      <c r="E854" t="s">
        <v>125</v>
      </c>
      <c r="F854" s="3" t="s">
        <v>1118</v>
      </c>
      <c r="G854">
        <v>20141203</v>
      </c>
      <c r="H854" s="4">
        <v>1707</v>
      </c>
      <c r="I854">
        <v>1123765</v>
      </c>
      <c r="J854" s="5">
        <v>1242</v>
      </c>
      <c r="K854" t="s">
        <v>37</v>
      </c>
      <c r="L854" t="s">
        <v>52</v>
      </c>
      <c r="M854" t="s">
        <v>53</v>
      </c>
      <c r="N854" s="5">
        <v>167</v>
      </c>
      <c r="O854" s="5">
        <v>51262</v>
      </c>
      <c r="P854" t="s">
        <v>93</v>
      </c>
      <c r="Q854" t="s">
        <v>55</v>
      </c>
      <c r="R854" t="s">
        <v>42</v>
      </c>
      <c r="S854" t="s">
        <v>1120</v>
      </c>
      <c r="T854" t="s">
        <v>44</v>
      </c>
      <c r="U854" t="s">
        <v>45</v>
      </c>
      <c r="V854">
        <v>0</v>
      </c>
      <c r="W854">
        <v>2014</v>
      </c>
      <c r="X854" t="s">
        <v>91</v>
      </c>
      <c r="Y854" t="s">
        <v>47</v>
      </c>
      <c r="Z854" t="s">
        <v>154</v>
      </c>
      <c r="AA854" t="s">
        <v>47</v>
      </c>
      <c r="AB854" t="s">
        <v>49</v>
      </c>
    </row>
    <row r="855" spans="1:28" x14ac:dyDescent="0.25">
      <c r="A855" t="s">
        <v>1115</v>
      </c>
      <c r="B855" t="s">
        <v>33</v>
      </c>
      <c r="C855" t="s">
        <v>891</v>
      </c>
      <c r="D855" s="2">
        <v>82021107</v>
      </c>
      <c r="E855" t="s">
        <v>35</v>
      </c>
      <c r="F855" s="3">
        <v>60114</v>
      </c>
      <c r="G855">
        <v>20141203</v>
      </c>
      <c r="H855" s="4">
        <v>245</v>
      </c>
      <c r="I855">
        <v>1121657</v>
      </c>
      <c r="J855" s="5">
        <v>1157</v>
      </c>
      <c r="K855" t="s">
        <v>37</v>
      </c>
      <c r="L855" t="s">
        <v>52</v>
      </c>
      <c r="M855" t="s">
        <v>53</v>
      </c>
      <c r="N855" s="5">
        <v>291</v>
      </c>
      <c r="O855" s="5">
        <v>274737</v>
      </c>
      <c r="P855" t="s">
        <v>106</v>
      </c>
      <c r="Q855" t="s">
        <v>55</v>
      </c>
      <c r="R855" t="s">
        <v>42</v>
      </c>
      <c r="S855" t="s">
        <v>1121</v>
      </c>
      <c r="T855" t="s">
        <v>44</v>
      </c>
      <c r="U855" t="s">
        <v>45</v>
      </c>
      <c r="V855">
        <v>42284329</v>
      </c>
      <c r="W855">
        <v>2014</v>
      </c>
      <c r="X855" t="s">
        <v>91</v>
      </c>
      <c r="Y855" t="s">
        <v>47</v>
      </c>
      <c r="Z855" t="s">
        <v>58</v>
      </c>
      <c r="AA855" t="s">
        <v>47</v>
      </c>
      <c r="AB855" t="s">
        <v>49</v>
      </c>
    </row>
    <row r="856" spans="1:28" x14ac:dyDescent="0.25">
      <c r="A856" t="s">
        <v>1115</v>
      </c>
      <c r="B856" t="s">
        <v>33</v>
      </c>
      <c r="C856" t="s">
        <v>891</v>
      </c>
      <c r="D856" s="2">
        <v>82021107</v>
      </c>
      <c r="E856" t="s">
        <v>51</v>
      </c>
      <c r="F856" s="3">
        <v>17431</v>
      </c>
      <c r="G856">
        <v>20141203</v>
      </c>
      <c r="H856" s="4">
        <v>344</v>
      </c>
      <c r="I856">
        <v>1121676</v>
      </c>
      <c r="J856" s="5">
        <v>766</v>
      </c>
      <c r="K856" t="s">
        <v>37</v>
      </c>
      <c r="L856" t="s">
        <v>52</v>
      </c>
      <c r="M856" t="s">
        <v>53</v>
      </c>
      <c r="N856" s="5">
        <v>32</v>
      </c>
      <c r="O856" s="5">
        <v>24512</v>
      </c>
      <c r="P856" t="s">
        <v>93</v>
      </c>
      <c r="Q856" t="s">
        <v>55</v>
      </c>
      <c r="R856" t="s">
        <v>42</v>
      </c>
      <c r="S856" t="s">
        <v>1122</v>
      </c>
      <c r="T856" t="s">
        <v>44</v>
      </c>
      <c r="U856" t="s">
        <v>45</v>
      </c>
      <c r="V856">
        <v>0</v>
      </c>
      <c r="W856">
        <v>2014</v>
      </c>
      <c r="X856" t="s">
        <v>91</v>
      </c>
      <c r="Y856" t="s">
        <v>47</v>
      </c>
      <c r="Z856" t="s">
        <v>58</v>
      </c>
      <c r="AA856" t="s">
        <v>47</v>
      </c>
      <c r="AB856" t="s">
        <v>49</v>
      </c>
    </row>
    <row r="857" spans="1:28" x14ac:dyDescent="0.25">
      <c r="A857" t="s">
        <v>1115</v>
      </c>
      <c r="B857" t="s">
        <v>33</v>
      </c>
      <c r="C857" t="s">
        <v>891</v>
      </c>
      <c r="D857" s="2">
        <v>82021107</v>
      </c>
      <c r="E857" t="s">
        <v>51</v>
      </c>
      <c r="F857" s="3">
        <v>6947</v>
      </c>
      <c r="G857">
        <v>20141203</v>
      </c>
      <c r="H857" s="4">
        <v>1225</v>
      </c>
      <c r="I857">
        <v>1123091</v>
      </c>
      <c r="J857" s="5">
        <v>1055</v>
      </c>
      <c r="K857" t="s">
        <v>37</v>
      </c>
      <c r="L857" t="s">
        <v>52</v>
      </c>
      <c r="M857" t="s">
        <v>59</v>
      </c>
      <c r="N857" s="5">
        <v>19</v>
      </c>
      <c r="O857" s="5">
        <v>9245</v>
      </c>
      <c r="P857" t="s">
        <v>93</v>
      </c>
      <c r="Q857" t="s">
        <v>55</v>
      </c>
      <c r="R857" t="s">
        <v>42</v>
      </c>
      <c r="S857" t="s">
        <v>1123</v>
      </c>
      <c r="T857" t="s">
        <v>44</v>
      </c>
      <c r="U857" t="s">
        <v>45</v>
      </c>
      <c r="V857">
        <v>0</v>
      </c>
      <c r="W857">
        <v>2014</v>
      </c>
      <c r="X857" t="s">
        <v>91</v>
      </c>
      <c r="Y857" t="s">
        <v>47</v>
      </c>
      <c r="Z857" t="s">
        <v>58</v>
      </c>
      <c r="AA857" t="s">
        <v>47</v>
      </c>
      <c r="AB857" t="s">
        <v>49</v>
      </c>
    </row>
    <row r="858" spans="1:28" x14ac:dyDescent="0.25">
      <c r="A858" t="s">
        <v>1115</v>
      </c>
      <c r="B858" t="s">
        <v>72</v>
      </c>
      <c r="C858" t="s">
        <v>1124</v>
      </c>
      <c r="D858" s="2">
        <v>83371106</v>
      </c>
      <c r="E858" t="s">
        <v>64</v>
      </c>
      <c r="F858" s="3" t="s">
        <v>65</v>
      </c>
      <c r="G858">
        <v>20141203</v>
      </c>
      <c r="H858" s="4">
        <v>1528</v>
      </c>
      <c r="I858">
        <v>1123621</v>
      </c>
      <c r="J858" s="5">
        <v>1153</v>
      </c>
      <c r="K858" t="s">
        <v>37</v>
      </c>
      <c r="L858" t="s">
        <v>52</v>
      </c>
      <c r="M858" t="s">
        <v>53</v>
      </c>
      <c r="N858" s="5">
        <v>1</v>
      </c>
      <c r="O858" s="5">
        <v>1153</v>
      </c>
      <c r="P858" t="s">
        <v>93</v>
      </c>
      <c r="Q858" t="s">
        <v>55</v>
      </c>
      <c r="R858" t="s">
        <v>42</v>
      </c>
      <c r="S858" t="s">
        <v>1125</v>
      </c>
      <c r="T858" t="s">
        <v>44</v>
      </c>
      <c r="U858" t="s">
        <v>45</v>
      </c>
      <c r="V858">
        <v>0</v>
      </c>
      <c r="W858">
        <v>2014</v>
      </c>
      <c r="X858" t="s">
        <v>91</v>
      </c>
      <c r="Y858" t="s">
        <v>47</v>
      </c>
      <c r="Z858" t="s">
        <v>76</v>
      </c>
      <c r="AA858" t="s">
        <v>47</v>
      </c>
      <c r="AB858" t="s">
        <v>49</v>
      </c>
    </row>
    <row r="859" spans="1:28" x14ac:dyDescent="0.25">
      <c r="A859" t="s">
        <v>1115</v>
      </c>
      <c r="B859" t="s">
        <v>72</v>
      </c>
      <c r="C859" t="s">
        <v>1124</v>
      </c>
      <c r="D859" s="2">
        <v>83371106</v>
      </c>
      <c r="E859" t="s">
        <v>51</v>
      </c>
      <c r="F859" s="3">
        <v>5089</v>
      </c>
      <c r="G859">
        <v>20141203</v>
      </c>
      <c r="H859" s="4">
        <v>1129</v>
      </c>
      <c r="I859">
        <v>1122897</v>
      </c>
      <c r="J859" s="5">
        <v>1068</v>
      </c>
      <c r="K859" t="s">
        <v>37</v>
      </c>
      <c r="L859" t="s">
        <v>52</v>
      </c>
      <c r="M859" t="s">
        <v>53</v>
      </c>
      <c r="N859" s="5">
        <v>69</v>
      </c>
      <c r="O859" s="5">
        <v>54353</v>
      </c>
      <c r="P859" t="s">
        <v>106</v>
      </c>
      <c r="Q859" t="s">
        <v>55</v>
      </c>
      <c r="R859" t="s">
        <v>42</v>
      </c>
      <c r="S859" t="s">
        <v>1126</v>
      </c>
      <c r="T859" t="s">
        <v>44</v>
      </c>
      <c r="U859" t="s">
        <v>45</v>
      </c>
      <c r="V859">
        <v>3118510</v>
      </c>
      <c r="W859">
        <v>2014</v>
      </c>
      <c r="X859" t="s">
        <v>91</v>
      </c>
      <c r="Y859" t="s">
        <v>47</v>
      </c>
      <c r="Z859" t="s">
        <v>105</v>
      </c>
      <c r="AA859" t="s">
        <v>47</v>
      </c>
      <c r="AB859" t="s">
        <v>49</v>
      </c>
    </row>
    <row r="860" spans="1:28" x14ac:dyDescent="0.25">
      <c r="A860" t="s">
        <v>1115</v>
      </c>
      <c r="B860" t="s">
        <v>33</v>
      </c>
      <c r="C860" t="s">
        <v>1117</v>
      </c>
      <c r="D860" s="2">
        <v>82021106</v>
      </c>
      <c r="E860" t="s">
        <v>64</v>
      </c>
      <c r="F860" s="3">
        <v>60124</v>
      </c>
      <c r="G860">
        <v>20141211</v>
      </c>
      <c r="H860" s="4">
        <v>859</v>
      </c>
      <c r="I860">
        <v>1131925</v>
      </c>
      <c r="J860" s="5">
        <v>596</v>
      </c>
      <c r="K860" t="s">
        <v>37</v>
      </c>
      <c r="L860" t="s">
        <v>52</v>
      </c>
      <c r="M860" t="s">
        <v>59</v>
      </c>
      <c r="N860" s="5">
        <v>1574</v>
      </c>
      <c r="O860" s="5">
        <v>548748</v>
      </c>
      <c r="P860" t="s">
        <v>40</v>
      </c>
      <c r="Q860" t="s">
        <v>1127</v>
      </c>
      <c r="R860" t="s">
        <v>42</v>
      </c>
      <c r="S860" t="s">
        <v>1128</v>
      </c>
      <c r="T860" t="s">
        <v>44</v>
      </c>
      <c r="U860" t="s">
        <v>45</v>
      </c>
      <c r="V860">
        <v>42293239</v>
      </c>
      <c r="W860">
        <v>2014</v>
      </c>
      <c r="X860" t="s">
        <v>91</v>
      </c>
      <c r="Y860" t="s">
        <v>47</v>
      </c>
      <c r="Z860" t="s">
        <v>48</v>
      </c>
      <c r="AA860" t="s">
        <v>47</v>
      </c>
      <c r="AB860" t="s">
        <v>49</v>
      </c>
    </row>
    <row r="861" spans="1:28" x14ac:dyDescent="0.25">
      <c r="A861" t="s">
        <v>1115</v>
      </c>
      <c r="B861" t="s">
        <v>33</v>
      </c>
      <c r="C861" t="s">
        <v>1117</v>
      </c>
      <c r="D861" s="2">
        <v>82021106</v>
      </c>
      <c r="E861" t="s">
        <v>51</v>
      </c>
      <c r="F861" s="3">
        <v>9125</v>
      </c>
      <c r="G861">
        <v>20141211</v>
      </c>
      <c r="H861" s="4">
        <v>927</v>
      </c>
      <c r="I861">
        <v>1132231</v>
      </c>
      <c r="J861" s="5">
        <v>812</v>
      </c>
      <c r="K861" t="s">
        <v>37</v>
      </c>
      <c r="L861" t="s">
        <v>38</v>
      </c>
      <c r="M861" t="s">
        <v>39</v>
      </c>
      <c r="N861" s="5">
        <v>476</v>
      </c>
      <c r="O861" s="5">
        <v>105949</v>
      </c>
      <c r="P861" t="s">
        <v>93</v>
      </c>
      <c r="Q861" t="s">
        <v>55</v>
      </c>
      <c r="R861" t="s">
        <v>42</v>
      </c>
      <c r="S861" t="s">
        <v>1129</v>
      </c>
      <c r="T861" t="s">
        <v>44</v>
      </c>
      <c r="U861" t="s">
        <v>45</v>
      </c>
      <c r="V861">
        <v>42293239</v>
      </c>
      <c r="W861">
        <v>2014</v>
      </c>
      <c r="X861" t="s">
        <v>91</v>
      </c>
      <c r="Y861" t="s">
        <v>47</v>
      </c>
      <c r="Z861" t="s">
        <v>76</v>
      </c>
      <c r="AA861" t="s">
        <v>47</v>
      </c>
      <c r="AB861" t="s">
        <v>49</v>
      </c>
    </row>
    <row r="862" spans="1:28" x14ac:dyDescent="0.25">
      <c r="A862" t="s">
        <v>1115</v>
      </c>
      <c r="B862" t="s">
        <v>33</v>
      </c>
      <c r="C862" t="s">
        <v>1117</v>
      </c>
      <c r="D862" s="2">
        <v>82021106</v>
      </c>
      <c r="E862" t="s">
        <v>51</v>
      </c>
      <c r="F862" s="3">
        <v>7651</v>
      </c>
      <c r="G862">
        <v>20141211</v>
      </c>
      <c r="H862" s="4">
        <v>1122</v>
      </c>
      <c r="I862">
        <v>1133222</v>
      </c>
      <c r="J862" s="5">
        <v>618</v>
      </c>
      <c r="K862" t="s">
        <v>37</v>
      </c>
      <c r="L862" t="s">
        <v>52</v>
      </c>
      <c r="M862" t="s">
        <v>59</v>
      </c>
      <c r="N862" s="5">
        <v>7</v>
      </c>
      <c r="O862" s="5">
        <v>4326</v>
      </c>
      <c r="P862" t="s">
        <v>93</v>
      </c>
      <c r="Q862" t="s">
        <v>55</v>
      </c>
      <c r="R862" t="s">
        <v>42</v>
      </c>
      <c r="S862" t="s">
        <v>1130</v>
      </c>
      <c r="T862" t="s">
        <v>44</v>
      </c>
      <c r="U862" t="s">
        <v>45</v>
      </c>
      <c r="V862">
        <v>0</v>
      </c>
      <c r="W862">
        <v>2014</v>
      </c>
      <c r="X862" t="s">
        <v>91</v>
      </c>
      <c r="Y862" t="s">
        <v>47</v>
      </c>
      <c r="Z862" t="s">
        <v>58</v>
      </c>
      <c r="AA862" t="s">
        <v>47</v>
      </c>
      <c r="AB862" t="s">
        <v>49</v>
      </c>
    </row>
    <row r="863" spans="1:28" x14ac:dyDescent="0.25">
      <c r="A863" t="s">
        <v>1115</v>
      </c>
      <c r="B863" t="s">
        <v>33</v>
      </c>
      <c r="C863" t="s">
        <v>891</v>
      </c>
      <c r="D863" s="2">
        <v>82021107</v>
      </c>
      <c r="E863" t="s">
        <v>64</v>
      </c>
      <c r="F863" s="3" t="s">
        <v>65</v>
      </c>
      <c r="G863">
        <v>20141211</v>
      </c>
      <c r="H863" s="4">
        <v>1427</v>
      </c>
      <c r="I863">
        <v>1134340</v>
      </c>
      <c r="J863" s="5">
        <v>678</v>
      </c>
      <c r="K863" t="s">
        <v>37</v>
      </c>
      <c r="L863" t="s">
        <v>52</v>
      </c>
      <c r="M863" t="s">
        <v>53</v>
      </c>
      <c r="N863" s="5">
        <v>86</v>
      </c>
      <c r="O863" s="5">
        <v>20400</v>
      </c>
      <c r="P863" t="s">
        <v>93</v>
      </c>
      <c r="Q863" t="s">
        <v>55</v>
      </c>
      <c r="R863" t="s">
        <v>42</v>
      </c>
      <c r="S863" t="s">
        <v>1131</v>
      </c>
      <c r="T863" t="s">
        <v>44</v>
      </c>
      <c r="U863" t="s">
        <v>45</v>
      </c>
      <c r="V863">
        <v>31120396</v>
      </c>
      <c r="W863">
        <v>2014</v>
      </c>
      <c r="X863" t="s">
        <v>91</v>
      </c>
      <c r="Y863" t="s">
        <v>47</v>
      </c>
      <c r="Z863" t="s">
        <v>58</v>
      </c>
      <c r="AA863" t="s">
        <v>47</v>
      </c>
      <c r="AB863" t="s">
        <v>49</v>
      </c>
    </row>
    <row r="864" spans="1:28" x14ac:dyDescent="0.25">
      <c r="A864" t="s">
        <v>1115</v>
      </c>
      <c r="B864" t="s">
        <v>33</v>
      </c>
      <c r="C864" t="s">
        <v>1132</v>
      </c>
      <c r="D864" s="2">
        <v>83371107</v>
      </c>
      <c r="E864" t="s">
        <v>51</v>
      </c>
      <c r="F864" s="3">
        <v>5203</v>
      </c>
      <c r="G864">
        <v>20141211</v>
      </c>
      <c r="H864" s="4">
        <v>852</v>
      </c>
      <c r="I864">
        <v>1133449</v>
      </c>
      <c r="J864" s="5">
        <v>899</v>
      </c>
      <c r="K864" t="s">
        <v>37</v>
      </c>
      <c r="L864" t="s">
        <v>38</v>
      </c>
      <c r="M864" t="s">
        <v>39</v>
      </c>
      <c r="N864" s="5">
        <v>99</v>
      </c>
      <c r="O864" s="5">
        <v>35300</v>
      </c>
      <c r="P864" t="s">
        <v>106</v>
      </c>
      <c r="Q864" t="s">
        <v>55</v>
      </c>
      <c r="R864" t="s">
        <v>42</v>
      </c>
      <c r="S864" t="s">
        <v>1133</v>
      </c>
      <c r="T864" t="s">
        <v>44</v>
      </c>
      <c r="U864" t="s">
        <v>45</v>
      </c>
      <c r="V864">
        <v>42293239</v>
      </c>
      <c r="W864">
        <v>2014</v>
      </c>
      <c r="X864" t="s">
        <v>91</v>
      </c>
      <c r="Y864" t="s">
        <v>47</v>
      </c>
      <c r="Z864" t="s">
        <v>58</v>
      </c>
      <c r="AA864" t="s">
        <v>47</v>
      </c>
      <c r="AB864" t="s">
        <v>49</v>
      </c>
    </row>
    <row r="865" spans="1:28" x14ac:dyDescent="0.25">
      <c r="A865" t="s">
        <v>1115</v>
      </c>
      <c r="B865" t="s">
        <v>33</v>
      </c>
      <c r="C865" t="s">
        <v>1132</v>
      </c>
      <c r="D865" s="2">
        <v>83371107</v>
      </c>
      <c r="E865" t="s">
        <v>51</v>
      </c>
      <c r="F865" s="3">
        <v>15767</v>
      </c>
      <c r="G865">
        <v>20141211</v>
      </c>
      <c r="H865" s="4">
        <v>1536</v>
      </c>
      <c r="I865">
        <v>1134656</v>
      </c>
      <c r="J865" s="5">
        <v>69</v>
      </c>
      <c r="K865" t="s">
        <v>37</v>
      </c>
      <c r="L865" t="s">
        <v>52</v>
      </c>
      <c r="M865" t="s">
        <v>59</v>
      </c>
      <c r="N865" s="5">
        <v>9</v>
      </c>
      <c r="O865" s="5">
        <v>621</v>
      </c>
      <c r="P865" t="s">
        <v>93</v>
      </c>
      <c r="Q865" t="s">
        <v>55</v>
      </c>
      <c r="R865" t="s">
        <v>42</v>
      </c>
      <c r="S865" t="s">
        <v>1134</v>
      </c>
      <c r="T865" t="s">
        <v>44</v>
      </c>
      <c r="U865" t="s">
        <v>45</v>
      </c>
      <c r="V865">
        <v>0</v>
      </c>
      <c r="W865">
        <v>2014</v>
      </c>
      <c r="X865" t="s">
        <v>91</v>
      </c>
      <c r="Y865" t="s">
        <v>47</v>
      </c>
      <c r="Z865" t="s">
        <v>105</v>
      </c>
      <c r="AA865" t="s">
        <v>47</v>
      </c>
      <c r="AB865" t="s">
        <v>49</v>
      </c>
    </row>
    <row r="866" spans="1:28" x14ac:dyDescent="0.25">
      <c r="A866" t="s">
        <v>1115</v>
      </c>
      <c r="B866" t="s">
        <v>33</v>
      </c>
      <c r="C866" t="s">
        <v>1135</v>
      </c>
      <c r="D866" s="2">
        <v>83481110</v>
      </c>
      <c r="E866" t="s">
        <v>35</v>
      </c>
      <c r="F866" s="3">
        <v>60094</v>
      </c>
      <c r="G866">
        <v>20141211</v>
      </c>
      <c r="H866" s="4">
        <v>917</v>
      </c>
      <c r="I866">
        <v>1131873</v>
      </c>
      <c r="J866" s="5">
        <v>853</v>
      </c>
      <c r="K866" t="s">
        <v>37</v>
      </c>
      <c r="L866" t="s">
        <v>52</v>
      </c>
      <c r="M866" t="s">
        <v>53</v>
      </c>
      <c r="N866" s="5">
        <v>270</v>
      </c>
      <c r="O866" s="5">
        <v>47238</v>
      </c>
      <c r="P866" t="s">
        <v>93</v>
      </c>
      <c r="Q866" t="s">
        <v>55</v>
      </c>
      <c r="R866" t="s">
        <v>42</v>
      </c>
      <c r="S866" t="s">
        <v>1136</v>
      </c>
      <c r="T866" t="s">
        <v>44</v>
      </c>
      <c r="U866" t="s">
        <v>45</v>
      </c>
      <c r="V866">
        <v>31120421</v>
      </c>
      <c r="W866">
        <v>2014</v>
      </c>
      <c r="X866" t="s">
        <v>91</v>
      </c>
      <c r="Y866" t="s">
        <v>47</v>
      </c>
      <c r="Z866" t="s">
        <v>48</v>
      </c>
      <c r="AA866" t="s">
        <v>47</v>
      </c>
      <c r="AB866" t="s">
        <v>49</v>
      </c>
    </row>
    <row r="867" spans="1:28" x14ac:dyDescent="0.25">
      <c r="A867" t="s">
        <v>1115</v>
      </c>
      <c r="B867" t="s">
        <v>33</v>
      </c>
      <c r="C867" t="s">
        <v>70</v>
      </c>
      <c r="D867" s="2">
        <v>83622106</v>
      </c>
      <c r="E867" t="s">
        <v>51</v>
      </c>
      <c r="F867" s="3">
        <v>5617</v>
      </c>
      <c r="G867">
        <v>20141230</v>
      </c>
      <c r="H867" s="4">
        <v>1605</v>
      </c>
      <c r="I867">
        <v>1153765</v>
      </c>
      <c r="J867" s="5">
        <v>1695</v>
      </c>
      <c r="K867" t="s">
        <v>37</v>
      </c>
      <c r="L867" t="s">
        <v>38</v>
      </c>
      <c r="M867" t="s">
        <v>39</v>
      </c>
      <c r="N867" s="5">
        <v>12</v>
      </c>
      <c r="O867" s="5">
        <v>20340</v>
      </c>
      <c r="P867" t="s">
        <v>40</v>
      </c>
      <c r="Q867" t="s">
        <v>55</v>
      </c>
      <c r="R867" t="s">
        <v>42</v>
      </c>
      <c r="S867" t="s">
        <v>1137</v>
      </c>
      <c r="T867" t="s">
        <v>44</v>
      </c>
      <c r="U867" t="s">
        <v>45</v>
      </c>
      <c r="V867">
        <v>42304600</v>
      </c>
      <c r="W867">
        <v>2014</v>
      </c>
      <c r="X867" t="s">
        <v>91</v>
      </c>
      <c r="Y867" t="s">
        <v>47</v>
      </c>
      <c r="Z867" t="s">
        <v>76</v>
      </c>
      <c r="AA867" t="s">
        <v>47</v>
      </c>
      <c r="AB867" t="s">
        <v>49</v>
      </c>
    </row>
    <row r="868" spans="1:28" x14ac:dyDescent="0.25">
      <c r="A868" t="s">
        <v>1115</v>
      </c>
      <c r="B868" t="s">
        <v>33</v>
      </c>
      <c r="C868" t="s">
        <v>1117</v>
      </c>
      <c r="D868" s="2">
        <v>82021106</v>
      </c>
      <c r="E868" t="s">
        <v>125</v>
      </c>
      <c r="F868" s="3" t="s">
        <v>1138</v>
      </c>
      <c r="G868">
        <v>20141230</v>
      </c>
      <c r="H868" s="4">
        <v>2034</v>
      </c>
      <c r="I868">
        <v>1155873</v>
      </c>
      <c r="J868" s="5">
        <v>2945</v>
      </c>
      <c r="K868" t="s">
        <v>37</v>
      </c>
      <c r="L868" t="s">
        <v>52</v>
      </c>
      <c r="M868" t="s">
        <v>53</v>
      </c>
      <c r="N868" s="5">
        <v>491</v>
      </c>
      <c r="O868" s="5">
        <v>291402</v>
      </c>
      <c r="P868" t="s">
        <v>40</v>
      </c>
      <c r="Q868" t="s">
        <v>55</v>
      </c>
      <c r="R868" t="s">
        <v>42</v>
      </c>
      <c r="S868" t="s">
        <v>1139</v>
      </c>
      <c r="T868" t="s">
        <v>44</v>
      </c>
      <c r="U868" t="s">
        <v>45</v>
      </c>
      <c r="V868">
        <v>31124019</v>
      </c>
      <c r="W868">
        <v>2014</v>
      </c>
      <c r="X868" t="s">
        <v>91</v>
      </c>
      <c r="Y868" t="s">
        <v>47</v>
      </c>
      <c r="Z868" t="s">
        <v>58</v>
      </c>
      <c r="AA868" t="s">
        <v>47</v>
      </c>
      <c r="AB868" t="s">
        <v>49</v>
      </c>
    </row>
    <row r="869" spans="1:28" x14ac:dyDescent="0.25">
      <c r="A869" t="s">
        <v>1115</v>
      </c>
      <c r="B869" t="s">
        <v>72</v>
      </c>
      <c r="C869" t="s">
        <v>1132</v>
      </c>
      <c r="D869" s="2">
        <v>83371107</v>
      </c>
      <c r="E869" t="s">
        <v>51</v>
      </c>
      <c r="F869" s="3">
        <v>15771</v>
      </c>
      <c r="G869">
        <v>20141230</v>
      </c>
      <c r="H869" s="4">
        <v>2000</v>
      </c>
      <c r="I869">
        <v>1156062</v>
      </c>
      <c r="J869" s="5">
        <v>1808</v>
      </c>
      <c r="K869" t="s">
        <v>37</v>
      </c>
      <c r="L869" t="s">
        <v>52</v>
      </c>
      <c r="M869" t="s">
        <v>53</v>
      </c>
      <c r="N869" s="5">
        <v>36</v>
      </c>
      <c r="O869" s="5">
        <v>33308</v>
      </c>
      <c r="P869" t="s">
        <v>40</v>
      </c>
      <c r="Q869" t="s">
        <v>55</v>
      </c>
      <c r="R869" t="s">
        <v>42</v>
      </c>
      <c r="S869" t="s">
        <v>1140</v>
      </c>
      <c r="T869" t="s">
        <v>44</v>
      </c>
      <c r="U869" t="s">
        <v>45</v>
      </c>
      <c r="V869">
        <v>31124019</v>
      </c>
      <c r="W869">
        <v>2014</v>
      </c>
      <c r="X869" t="s">
        <v>91</v>
      </c>
      <c r="Y869" t="s">
        <v>47</v>
      </c>
      <c r="Z869" t="s">
        <v>58</v>
      </c>
      <c r="AA869" t="s">
        <v>47</v>
      </c>
      <c r="AB869" t="s">
        <v>49</v>
      </c>
    </row>
    <row r="870" spans="1:28" x14ac:dyDescent="0.25">
      <c r="A870" t="s">
        <v>1115</v>
      </c>
      <c r="B870" t="s">
        <v>33</v>
      </c>
      <c r="C870" t="s">
        <v>1135</v>
      </c>
      <c r="D870" s="2">
        <v>83481110</v>
      </c>
      <c r="E870" t="s">
        <v>51</v>
      </c>
      <c r="F870" s="3">
        <v>8051</v>
      </c>
      <c r="G870">
        <v>20141230</v>
      </c>
      <c r="H870" s="4">
        <v>1940</v>
      </c>
      <c r="I870">
        <v>1155271</v>
      </c>
      <c r="J870" s="5">
        <v>1605</v>
      </c>
      <c r="K870" t="s">
        <v>37</v>
      </c>
      <c r="L870" t="s">
        <v>52</v>
      </c>
      <c r="M870" t="s">
        <v>59</v>
      </c>
      <c r="N870" s="5">
        <v>25</v>
      </c>
      <c r="O870" s="5">
        <v>40125</v>
      </c>
      <c r="P870" t="s">
        <v>40</v>
      </c>
      <c r="Q870" t="s">
        <v>205</v>
      </c>
      <c r="R870" t="s">
        <v>42</v>
      </c>
      <c r="S870" t="s">
        <v>1141</v>
      </c>
      <c r="T870" t="s">
        <v>44</v>
      </c>
      <c r="U870" t="s">
        <v>45</v>
      </c>
      <c r="V870">
        <v>42304601</v>
      </c>
      <c r="W870">
        <v>2014</v>
      </c>
      <c r="X870" t="s">
        <v>91</v>
      </c>
      <c r="Y870" t="s">
        <v>47</v>
      </c>
      <c r="Z870" t="s">
        <v>58</v>
      </c>
      <c r="AA870" t="s">
        <v>47</v>
      </c>
      <c r="AB870" t="s">
        <v>49</v>
      </c>
    </row>
    <row r="871" spans="1:28" x14ac:dyDescent="0.25">
      <c r="A871" t="s">
        <v>1115</v>
      </c>
      <c r="B871" t="s">
        <v>33</v>
      </c>
      <c r="C871" t="s">
        <v>70</v>
      </c>
      <c r="D871" s="2">
        <v>83622106</v>
      </c>
      <c r="E871" t="s">
        <v>51</v>
      </c>
      <c r="F871" s="3">
        <v>18597</v>
      </c>
      <c r="G871">
        <v>20150206</v>
      </c>
      <c r="H871" s="4">
        <v>2056</v>
      </c>
      <c r="I871">
        <v>1178468</v>
      </c>
      <c r="J871" s="5">
        <v>1324</v>
      </c>
      <c r="K871" t="s">
        <v>37</v>
      </c>
      <c r="L871" t="s">
        <v>52</v>
      </c>
      <c r="M871" t="s">
        <v>53</v>
      </c>
      <c r="N871" s="5">
        <v>8</v>
      </c>
      <c r="O871" s="5">
        <v>9584</v>
      </c>
      <c r="P871" t="s">
        <v>54</v>
      </c>
      <c r="Q871" t="s">
        <v>55</v>
      </c>
      <c r="R871" t="s">
        <v>42</v>
      </c>
      <c r="S871" t="s">
        <v>1142</v>
      </c>
      <c r="T871" t="s">
        <v>44</v>
      </c>
      <c r="U871" t="s">
        <v>45</v>
      </c>
      <c r="V871">
        <v>42328658</v>
      </c>
      <c r="W871">
        <v>2015</v>
      </c>
      <c r="X871" t="s">
        <v>232</v>
      </c>
      <c r="Y871" t="s">
        <v>47</v>
      </c>
      <c r="Z871" t="s">
        <v>58</v>
      </c>
      <c r="AA871" t="s">
        <v>47</v>
      </c>
      <c r="AB871" t="s">
        <v>49</v>
      </c>
    </row>
    <row r="872" spans="1:28" x14ac:dyDescent="0.25">
      <c r="A872" t="s">
        <v>1115</v>
      </c>
      <c r="B872" t="s">
        <v>33</v>
      </c>
      <c r="C872" t="s">
        <v>891</v>
      </c>
      <c r="D872" s="2">
        <v>82021107</v>
      </c>
      <c r="E872" t="s">
        <v>35</v>
      </c>
      <c r="F872" s="3">
        <v>60092</v>
      </c>
      <c r="G872">
        <v>20150206</v>
      </c>
      <c r="H872" s="4">
        <v>2113</v>
      </c>
      <c r="I872">
        <v>1178840</v>
      </c>
      <c r="J872" s="5">
        <v>3338</v>
      </c>
      <c r="K872" t="s">
        <v>37</v>
      </c>
      <c r="L872" t="s">
        <v>38</v>
      </c>
      <c r="M872" t="s">
        <v>39</v>
      </c>
      <c r="N872" s="5">
        <v>204</v>
      </c>
      <c r="O872" s="5">
        <v>52093</v>
      </c>
      <c r="P872" t="s">
        <v>54</v>
      </c>
      <c r="Q872" t="s">
        <v>55</v>
      </c>
      <c r="R872" t="s">
        <v>42</v>
      </c>
      <c r="S872" t="s">
        <v>1143</v>
      </c>
      <c r="T872" t="s">
        <v>44</v>
      </c>
      <c r="U872" t="s">
        <v>45</v>
      </c>
      <c r="V872">
        <v>0</v>
      </c>
      <c r="W872">
        <v>2015</v>
      </c>
      <c r="X872" t="s">
        <v>232</v>
      </c>
      <c r="Y872" t="s">
        <v>47</v>
      </c>
      <c r="Z872" t="s">
        <v>58</v>
      </c>
      <c r="AA872" t="s">
        <v>47</v>
      </c>
      <c r="AB872" t="s">
        <v>49</v>
      </c>
    </row>
    <row r="873" spans="1:28" x14ac:dyDescent="0.25">
      <c r="A873" t="s">
        <v>1115</v>
      </c>
      <c r="B873" t="s">
        <v>72</v>
      </c>
      <c r="C873" t="s">
        <v>1132</v>
      </c>
      <c r="D873" s="2">
        <v>83371107</v>
      </c>
      <c r="E873" t="s">
        <v>51</v>
      </c>
      <c r="F873" s="3">
        <v>3721</v>
      </c>
      <c r="G873">
        <v>20150206</v>
      </c>
      <c r="H873" s="4">
        <v>1535</v>
      </c>
      <c r="I873">
        <v>1176037</v>
      </c>
      <c r="J873" s="5">
        <v>520</v>
      </c>
      <c r="K873" t="s">
        <v>37</v>
      </c>
      <c r="L873" t="s">
        <v>38</v>
      </c>
      <c r="M873" t="s">
        <v>39</v>
      </c>
      <c r="N873" s="5">
        <v>5</v>
      </c>
      <c r="O873" s="5">
        <v>2600</v>
      </c>
      <c r="P873" t="s">
        <v>54</v>
      </c>
      <c r="Q873" t="s">
        <v>41</v>
      </c>
      <c r="R873" t="s">
        <v>42</v>
      </c>
      <c r="S873" t="s">
        <v>1144</v>
      </c>
      <c r="T873" t="s">
        <v>44</v>
      </c>
      <c r="U873" t="s">
        <v>45</v>
      </c>
      <c r="V873">
        <v>0</v>
      </c>
      <c r="W873">
        <v>2015</v>
      </c>
      <c r="X873" t="s">
        <v>232</v>
      </c>
      <c r="Y873" t="s">
        <v>47</v>
      </c>
      <c r="Z873" t="s">
        <v>58</v>
      </c>
      <c r="AA873" t="s">
        <v>47</v>
      </c>
      <c r="AB873" t="s">
        <v>49</v>
      </c>
    </row>
    <row r="874" spans="1:28" x14ac:dyDescent="0.25">
      <c r="A874" t="s">
        <v>1115</v>
      </c>
      <c r="B874" t="s">
        <v>72</v>
      </c>
      <c r="C874" t="s">
        <v>1135</v>
      </c>
      <c r="D874" s="2">
        <v>83481110</v>
      </c>
      <c r="E874" t="s">
        <v>51</v>
      </c>
      <c r="F874" s="3">
        <v>1251</v>
      </c>
      <c r="G874">
        <v>20150206</v>
      </c>
      <c r="H874" s="4">
        <v>1408</v>
      </c>
      <c r="I874">
        <v>1175762</v>
      </c>
      <c r="J874" s="5">
        <v>122</v>
      </c>
      <c r="K874" t="s">
        <v>37</v>
      </c>
      <c r="L874" t="s">
        <v>52</v>
      </c>
      <c r="M874" t="s">
        <v>53</v>
      </c>
      <c r="N874" s="5">
        <v>6</v>
      </c>
      <c r="O874" s="5">
        <v>652</v>
      </c>
      <c r="P874" t="s">
        <v>40</v>
      </c>
      <c r="Q874" t="s">
        <v>55</v>
      </c>
      <c r="R874" t="s">
        <v>42</v>
      </c>
      <c r="S874" t="s">
        <v>1145</v>
      </c>
      <c r="T874" t="s">
        <v>44</v>
      </c>
      <c r="U874" t="s">
        <v>45</v>
      </c>
      <c r="V874">
        <v>31132912</v>
      </c>
      <c r="W874">
        <v>2015</v>
      </c>
      <c r="X874" t="s">
        <v>232</v>
      </c>
      <c r="Y874" t="s">
        <v>47</v>
      </c>
      <c r="Z874" t="s">
        <v>58</v>
      </c>
      <c r="AA874" t="s">
        <v>47</v>
      </c>
      <c r="AB874" t="s">
        <v>49</v>
      </c>
    </row>
    <row r="875" spans="1:28" x14ac:dyDescent="0.25">
      <c r="A875" t="s">
        <v>1115</v>
      </c>
      <c r="B875" t="s">
        <v>33</v>
      </c>
      <c r="C875" t="s">
        <v>891</v>
      </c>
      <c r="D875" s="2">
        <v>82021107</v>
      </c>
      <c r="E875" t="s">
        <v>51</v>
      </c>
      <c r="F875" s="3">
        <v>31331</v>
      </c>
      <c r="G875">
        <v>20150207</v>
      </c>
      <c r="H875" s="4">
        <v>2130</v>
      </c>
      <c r="I875">
        <v>1181937</v>
      </c>
      <c r="J875" s="5">
        <v>2086</v>
      </c>
      <c r="K875" t="s">
        <v>37</v>
      </c>
      <c r="L875" t="s">
        <v>52</v>
      </c>
      <c r="M875" t="s">
        <v>53</v>
      </c>
      <c r="N875" s="5">
        <v>8</v>
      </c>
      <c r="O875" s="5">
        <v>16688</v>
      </c>
      <c r="P875" t="s">
        <v>54</v>
      </c>
      <c r="Q875" t="s">
        <v>55</v>
      </c>
      <c r="R875" t="s">
        <v>42</v>
      </c>
      <c r="S875" t="s">
        <v>1146</v>
      </c>
      <c r="T875" t="s">
        <v>44</v>
      </c>
      <c r="U875" t="s">
        <v>45</v>
      </c>
      <c r="V875">
        <v>31132912</v>
      </c>
      <c r="W875">
        <v>2015</v>
      </c>
      <c r="X875" t="s">
        <v>232</v>
      </c>
      <c r="Y875" t="s">
        <v>47</v>
      </c>
      <c r="Z875" t="s">
        <v>76</v>
      </c>
      <c r="AA875" t="s">
        <v>47</v>
      </c>
      <c r="AB875" t="s">
        <v>49</v>
      </c>
    </row>
    <row r="876" spans="1:28" x14ac:dyDescent="0.25">
      <c r="A876" t="s">
        <v>1115</v>
      </c>
      <c r="B876" t="s">
        <v>72</v>
      </c>
      <c r="C876" t="s">
        <v>1147</v>
      </c>
      <c r="D876" s="2">
        <v>83371105</v>
      </c>
      <c r="E876" t="s">
        <v>125</v>
      </c>
      <c r="F876" s="3" t="s">
        <v>65</v>
      </c>
      <c r="G876">
        <v>20150207</v>
      </c>
      <c r="H876" s="4">
        <v>331</v>
      </c>
      <c r="I876">
        <v>1179973</v>
      </c>
      <c r="J876" s="5">
        <v>30</v>
      </c>
      <c r="K876" t="s">
        <v>37</v>
      </c>
      <c r="L876" t="s">
        <v>52</v>
      </c>
      <c r="M876" t="s">
        <v>53</v>
      </c>
      <c r="N876" s="5">
        <v>3</v>
      </c>
      <c r="O876" s="5">
        <v>0</v>
      </c>
      <c r="P876" t="s">
        <v>54</v>
      </c>
      <c r="Q876" t="s">
        <v>55</v>
      </c>
      <c r="R876" t="s">
        <v>42</v>
      </c>
      <c r="S876" t="s">
        <v>1145</v>
      </c>
      <c r="T876" t="s">
        <v>44</v>
      </c>
      <c r="U876" t="s">
        <v>45</v>
      </c>
      <c r="V876">
        <v>31132912</v>
      </c>
      <c r="W876">
        <v>2015</v>
      </c>
      <c r="X876" t="s">
        <v>232</v>
      </c>
      <c r="Y876" t="s">
        <v>47</v>
      </c>
      <c r="Z876" t="s">
        <v>48</v>
      </c>
      <c r="AA876" t="s">
        <v>47</v>
      </c>
      <c r="AB876" t="s">
        <v>49</v>
      </c>
    </row>
    <row r="877" spans="1:28" x14ac:dyDescent="0.25">
      <c r="A877" t="s">
        <v>1115</v>
      </c>
      <c r="B877" t="s">
        <v>33</v>
      </c>
      <c r="C877" t="s">
        <v>1132</v>
      </c>
      <c r="D877" s="2">
        <v>83371107</v>
      </c>
      <c r="E877" t="s">
        <v>51</v>
      </c>
      <c r="F877" s="3">
        <v>15769</v>
      </c>
      <c r="G877">
        <v>20150207</v>
      </c>
      <c r="H877" s="4">
        <v>634</v>
      </c>
      <c r="I877">
        <v>1180520</v>
      </c>
      <c r="J877" s="5">
        <v>1236</v>
      </c>
      <c r="K877" t="s">
        <v>37</v>
      </c>
      <c r="L877" t="s">
        <v>52</v>
      </c>
      <c r="M877" t="s">
        <v>53</v>
      </c>
      <c r="N877" s="5">
        <v>496</v>
      </c>
      <c r="O877" s="5">
        <v>47618</v>
      </c>
      <c r="P877" t="s">
        <v>54</v>
      </c>
      <c r="Q877" t="s">
        <v>55</v>
      </c>
      <c r="R877" t="s">
        <v>42</v>
      </c>
      <c r="S877" t="s">
        <v>1148</v>
      </c>
      <c r="T877" t="s">
        <v>44</v>
      </c>
      <c r="U877" t="s">
        <v>45</v>
      </c>
      <c r="V877">
        <v>0</v>
      </c>
      <c r="W877">
        <v>2015</v>
      </c>
      <c r="X877" t="s">
        <v>232</v>
      </c>
      <c r="Y877" t="s">
        <v>47</v>
      </c>
      <c r="Z877" t="s">
        <v>58</v>
      </c>
      <c r="AA877" t="s">
        <v>47</v>
      </c>
      <c r="AB877" t="s">
        <v>49</v>
      </c>
    </row>
    <row r="878" spans="1:28" x14ac:dyDescent="0.25">
      <c r="A878" t="s">
        <v>1115</v>
      </c>
      <c r="B878" t="s">
        <v>33</v>
      </c>
      <c r="C878" t="s">
        <v>1117</v>
      </c>
      <c r="D878" s="2">
        <v>82021106</v>
      </c>
      <c r="E878" t="s">
        <v>51</v>
      </c>
      <c r="F878" s="3">
        <v>4417</v>
      </c>
      <c r="G878">
        <v>20150208</v>
      </c>
      <c r="H878" s="4">
        <v>1419</v>
      </c>
      <c r="I878">
        <v>1182959</v>
      </c>
      <c r="J878" s="5">
        <v>2351</v>
      </c>
      <c r="K878" t="s">
        <v>37</v>
      </c>
      <c r="L878" t="s">
        <v>52</v>
      </c>
      <c r="M878" t="s">
        <v>53</v>
      </c>
      <c r="N878" s="5">
        <v>37</v>
      </c>
      <c r="O878" s="5">
        <v>6851</v>
      </c>
      <c r="P878" t="s">
        <v>54</v>
      </c>
      <c r="Q878" t="s">
        <v>55</v>
      </c>
      <c r="R878" t="s">
        <v>42</v>
      </c>
      <c r="S878" t="s">
        <v>1149</v>
      </c>
      <c r="T878" t="s">
        <v>44</v>
      </c>
      <c r="U878" t="s">
        <v>45</v>
      </c>
      <c r="V878">
        <v>31132912</v>
      </c>
      <c r="W878">
        <v>2015</v>
      </c>
      <c r="X878" t="s">
        <v>232</v>
      </c>
      <c r="Y878" t="s">
        <v>47</v>
      </c>
      <c r="Z878" t="s">
        <v>76</v>
      </c>
      <c r="AA878" t="s">
        <v>47</v>
      </c>
      <c r="AB878" t="s">
        <v>49</v>
      </c>
    </row>
    <row r="879" spans="1:28" x14ac:dyDescent="0.25">
      <c r="A879" t="s">
        <v>1115</v>
      </c>
      <c r="B879" t="s">
        <v>72</v>
      </c>
      <c r="C879" t="s">
        <v>1132</v>
      </c>
      <c r="D879" s="2">
        <v>83371107</v>
      </c>
      <c r="E879" t="s">
        <v>51</v>
      </c>
      <c r="F879" s="3">
        <v>15771</v>
      </c>
      <c r="G879">
        <v>20150208</v>
      </c>
      <c r="H879" s="4">
        <v>1219</v>
      </c>
      <c r="I879">
        <v>1182674</v>
      </c>
      <c r="J879" s="5">
        <v>963</v>
      </c>
      <c r="K879" t="s">
        <v>37</v>
      </c>
      <c r="L879" t="s">
        <v>52</v>
      </c>
      <c r="M879" t="s">
        <v>53</v>
      </c>
      <c r="N879" s="5">
        <v>36</v>
      </c>
      <c r="O879" s="5">
        <v>18784</v>
      </c>
      <c r="P879" t="s">
        <v>54</v>
      </c>
      <c r="Q879" t="s">
        <v>55</v>
      </c>
      <c r="R879" t="s">
        <v>42</v>
      </c>
      <c r="S879" t="s">
        <v>1150</v>
      </c>
      <c r="T879" t="s">
        <v>44</v>
      </c>
      <c r="U879" t="s">
        <v>45</v>
      </c>
      <c r="V879">
        <v>31132916</v>
      </c>
      <c r="W879">
        <v>2015</v>
      </c>
      <c r="X879" t="s">
        <v>232</v>
      </c>
      <c r="Y879" t="s">
        <v>47</v>
      </c>
      <c r="Z879" t="s">
        <v>58</v>
      </c>
      <c r="AA879" t="s">
        <v>47</v>
      </c>
      <c r="AB879" t="s">
        <v>49</v>
      </c>
    </row>
    <row r="880" spans="1:28" x14ac:dyDescent="0.25">
      <c r="A880" t="s">
        <v>1115</v>
      </c>
      <c r="B880" t="s">
        <v>33</v>
      </c>
      <c r="C880" t="s">
        <v>1132</v>
      </c>
      <c r="D880" s="2">
        <v>83371107</v>
      </c>
      <c r="E880" t="s">
        <v>64</v>
      </c>
      <c r="F880" s="3" t="s">
        <v>1151</v>
      </c>
      <c r="G880">
        <v>20151213</v>
      </c>
      <c r="H880" s="4">
        <v>1023</v>
      </c>
      <c r="I880">
        <v>1361691</v>
      </c>
      <c r="J880" s="5">
        <v>911</v>
      </c>
      <c r="K880" t="s">
        <v>37</v>
      </c>
      <c r="L880" t="s">
        <v>52</v>
      </c>
      <c r="M880" t="s">
        <v>53</v>
      </c>
      <c r="N880" s="5">
        <v>500</v>
      </c>
      <c r="O880" s="5">
        <v>125830</v>
      </c>
      <c r="P880" t="s">
        <v>312</v>
      </c>
      <c r="Q880" t="s">
        <v>55</v>
      </c>
      <c r="R880" t="s">
        <v>42</v>
      </c>
      <c r="S880" t="s">
        <v>1152</v>
      </c>
      <c r="T880" t="s">
        <v>44</v>
      </c>
      <c r="U880" t="s">
        <v>45</v>
      </c>
      <c r="V880">
        <v>42588469</v>
      </c>
      <c r="W880">
        <v>2015</v>
      </c>
      <c r="X880" t="s">
        <v>91</v>
      </c>
      <c r="Y880" t="s">
        <v>47</v>
      </c>
      <c r="Z880" t="s">
        <v>295</v>
      </c>
      <c r="AA880" t="s">
        <v>47</v>
      </c>
      <c r="AB880" t="s">
        <v>47</v>
      </c>
    </row>
    <row r="881" spans="1:28" x14ac:dyDescent="0.25">
      <c r="A881" t="s">
        <v>1115</v>
      </c>
      <c r="B881" t="s">
        <v>33</v>
      </c>
      <c r="C881" t="s">
        <v>1117</v>
      </c>
      <c r="D881" s="2">
        <v>82021106</v>
      </c>
      <c r="E881" t="s">
        <v>51</v>
      </c>
      <c r="F881" s="3">
        <v>4451</v>
      </c>
      <c r="G881">
        <v>20160217</v>
      </c>
      <c r="H881" s="4">
        <v>1612</v>
      </c>
      <c r="I881">
        <v>1405976</v>
      </c>
      <c r="J881" s="5">
        <v>633</v>
      </c>
      <c r="K881" t="s">
        <v>37</v>
      </c>
      <c r="L881" t="s">
        <v>52</v>
      </c>
      <c r="M881" t="s">
        <v>53</v>
      </c>
      <c r="N881" s="5">
        <v>337</v>
      </c>
      <c r="O881" s="5">
        <v>135477</v>
      </c>
      <c r="P881" t="s">
        <v>560</v>
      </c>
      <c r="Q881" t="s">
        <v>55</v>
      </c>
      <c r="R881" t="s">
        <v>42</v>
      </c>
      <c r="S881" t="s">
        <v>1153</v>
      </c>
      <c r="T881" t="s">
        <v>44</v>
      </c>
      <c r="U881" t="s">
        <v>45</v>
      </c>
      <c r="V881">
        <v>0</v>
      </c>
      <c r="W881">
        <v>2016</v>
      </c>
      <c r="X881" t="s">
        <v>232</v>
      </c>
      <c r="Y881" t="s">
        <v>47</v>
      </c>
      <c r="Z881" t="s">
        <v>76</v>
      </c>
      <c r="AA881" t="s">
        <v>47</v>
      </c>
      <c r="AB881" t="s">
        <v>255</v>
      </c>
    </row>
    <row r="882" spans="1:28" x14ac:dyDescent="0.25">
      <c r="A882" t="s">
        <v>1115</v>
      </c>
      <c r="B882" t="s">
        <v>33</v>
      </c>
      <c r="C882" t="s">
        <v>891</v>
      </c>
      <c r="D882" s="2">
        <v>82021107</v>
      </c>
      <c r="E882" t="s">
        <v>51</v>
      </c>
      <c r="F882" s="3">
        <v>8349</v>
      </c>
      <c r="G882">
        <v>20160217</v>
      </c>
      <c r="H882" s="4">
        <v>2137</v>
      </c>
      <c r="I882">
        <v>1407390</v>
      </c>
      <c r="J882" s="5">
        <v>1838</v>
      </c>
      <c r="K882" t="s">
        <v>37</v>
      </c>
      <c r="L882" t="s">
        <v>52</v>
      </c>
      <c r="M882" t="s">
        <v>53</v>
      </c>
      <c r="N882" s="5">
        <v>1</v>
      </c>
      <c r="O882" s="5">
        <v>1838</v>
      </c>
      <c r="P882" t="s">
        <v>264</v>
      </c>
      <c r="Q882" t="s">
        <v>55</v>
      </c>
      <c r="R882" t="s">
        <v>42</v>
      </c>
      <c r="S882" t="s">
        <v>1154</v>
      </c>
      <c r="T882" t="s">
        <v>44</v>
      </c>
      <c r="U882" t="s">
        <v>45</v>
      </c>
      <c r="V882">
        <v>0</v>
      </c>
      <c r="W882">
        <v>2016</v>
      </c>
      <c r="X882" t="s">
        <v>232</v>
      </c>
      <c r="Y882" t="s">
        <v>47</v>
      </c>
      <c r="Z882" t="s">
        <v>58</v>
      </c>
      <c r="AA882" t="s">
        <v>47</v>
      </c>
      <c r="AB882" t="s">
        <v>47</v>
      </c>
    </row>
    <row r="883" spans="1:28" x14ac:dyDescent="0.25">
      <c r="A883" t="s">
        <v>1115</v>
      </c>
      <c r="B883" t="s">
        <v>33</v>
      </c>
      <c r="C883" t="s">
        <v>891</v>
      </c>
      <c r="D883" s="2">
        <v>82021107</v>
      </c>
      <c r="E883" t="s">
        <v>64</v>
      </c>
      <c r="F883" s="3" t="s">
        <v>1155</v>
      </c>
      <c r="G883">
        <v>20160217</v>
      </c>
      <c r="H883" s="4">
        <v>2129</v>
      </c>
      <c r="I883">
        <v>1407539</v>
      </c>
      <c r="J883" s="5">
        <v>1006</v>
      </c>
      <c r="K883" t="s">
        <v>37</v>
      </c>
      <c r="L883" t="s">
        <v>52</v>
      </c>
      <c r="M883" t="s">
        <v>59</v>
      </c>
      <c r="N883" s="5">
        <v>129</v>
      </c>
      <c r="O883" s="5">
        <v>111744</v>
      </c>
      <c r="P883" t="s">
        <v>264</v>
      </c>
      <c r="Q883" t="s">
        <v>55</v>
      </c>
      <c r="R883" t="s">
        <v>42</v>
      </c>
      <c r="S883" t="s">
        <v>1156</v>
      </c>
      <c r="T883" t="s">
        <v>44</v>
      </c>
      <c r="U883" t="s">
        <v>45</v>
      </c>
      <c r="V883">
        <v>42632627</v>
      </c>
      <c r="W883">
        <v>2016</v>
      </c>
      <c r="X883" t="s">
        <v>232</v>
      </c>
      <c r="Y883" t="s">
        <v>47</v>
      </c>
      <c r="Z883" t="s">
        <v>85</v>
      </c>
      <c r="AA883" t="s">
        <v>47</v>
      </c>
      <c r="AB883" t="s">
        <v>47</v>
      </c>
    </row>
    <row r="884" spans="1:28" x14ac:dyDescent="0.25">
      <c r="A884" t="s">
        <v>1115</v>
      </c>
      <c r="B884" t="s">
        <v>72</v>
      </c>
      <c r="C884" t="s">
        <v>1157</v>
      </c>
      <c r="D884" s="2">
        <v>83371104</v>
      </c>
      <c r="E884" t="s">
        <v>51</v>
      </c>
      <c r="F884" s="3">
        <v>3571</v>
      </c>
      <c r="G884">
        <v>20160217</v>
      </c>
      <c r="H884" s="4">
        <v>1552</v>
      </c>
      <c r="I884">
        <v>1405667</v>
      </c>
      <c r="J884" s="5">
        <v>652</v>
      </c>
      <c r="K884" t="s">
        <v>37</v>
      </c>
      <c r="L884" t="s">
        <v>52</v>
      </c>
      <c r="M884" t="s">
        <v>59</v>
      </c>
      <c r="N884" s="5">
        <v>7</v>
      </c>
      <c r="O884" s="5">
        <v>4564</v>
      </c>
      <c r="P884" t="s">
        <v>1108</v>
      </c>
      <c r="Q884" t="s">
        <v>55</v>
      </c>
      <c r="R884" t="s">
        <v>42</v>
      </c>
      <c r="S884" t="s">
        <v>1158</v>
      </c>
      <c r="T884" t="s">
        <v>44</v>
      </c>
      <c r="U884" t="s">
        <v>45</v>
      </c>
      <c r="V884">
        <v>42632627</v>
      </c>
      <c r="W884">
        <v>2016</v>
      </c>
      <c r="X884" t="s">
        <v>232</v>
      </c>
      <c r="Y884" t="s">
        <v>47</v>
      </c>
      <c r="Z884" t="s">
        <v>58</v>
      </c>
      <c r="AA884" t="s">
        <v>47</v>
      </c>
      <c r="AB884" t="s">
        <v>255</v>
      </c>
    </row>
    <row r="885" spans="1:28" x14ac:dyDescent="0.25">
      <c r="A885" t="s">
        <v>1115</v>
      </c>
      <c r="B885" t="s">
        <v>33</v>
      </c>
      <c r="C885" t="s">
        <v>1132</v>
      </c>
      <c r="D885" s="2">
        <v>83371107</v>
      </c>
      <c r="E885" t="s">
        <v>51</v>
      </c>
      <c r="F885" s="3">
        <v>29951</v>
      </c>
      <c r="G885">
        <v>20160217</v>
      </c>
      <c r="H885" s="4">
        <v>1909</v>
      </c>
      <c r="I885">
        <v>1406369</v>
      </c>
      <c r="J885" s="5">
        <v>1157</v>
      </c>
      <c r="K885" t="s">
        <v>37</v>
      </c>
      <c r="L885" t="s">
        <v>52</v>
      </c>
      <c r="M885" t="s">
        <v>53</v>
      </c>
      <c r="N885" s="5">
        <v>2</v>
      </c>
      <c r="O885" s="5">
        <v>2314</v>
      </c>
      <c r="P885" t="s">
        <v>283</v>
      </c>
      <c r="Q885" t="s">
        <v>55</v>
      </c>
      <c r="R885" t="s">
        <v>56</v>
      </c>
      <c r="S885" t="s">
        <v>1159</v>
      </c>
      <c r="T885" t="s">
        <v>44</v>
      </c>
      <c r="U885" t="s">
        <v>45</v>
      </c>
      <c r="V885">
        <v>42632627</v>
      </c>
      <c r="W885">
        <v>2016</v>
      </c>
      <c r="X885" t="s">
        <v>232</v>
      </c>
      <c r="Y885" t="s">
        <v>47</v>
      </c>
      <c r="Z885" t="s">
        <v>154</v>
      </c>
      <c r="AA885" t="s">
        <v>47</v>
      </c>
      <c r="AB885" t="s">
        <v>255</v>
      </c>
    </row>
    <row r="886" spans="1:28" x14ac:dyDescent="0.25">
      <c r="A886" t="s">
        <v>1115</v>
      </c>
      <c r="B886" t="s">
        <v>33</v>
      </c>
      <c r="C886" t="s">
        <v>70</v>
      </c>
      <c r="D886" s="2">
        <v>83622106</v>
      </c>
      <c r="E886" t="s">
        <v>35</v>
      </c>
      <c r="F886" s="3">
        <v>60124</v>
      </c>
      <c r="G886">
        <v>20160305</v>
      </c>
      <c r="H886" s="4">
        <v>1347</v>
      </c>
      <c r="I886">
        <v>1416718</v>
      </c>
      <c r="J886" s="5">
        <v>1151</v>
      </c>
      <c r="K886" t="s">
        <v>37</v>
      </c>
      <c r="L886" t="s">
        <v>52</v>
      </c>
      <c r="M886" t="s">
        <v>53</v>
      </c>
      <c r="N886" s="5">
        <v>789</v>
      </c>
      <c r="O886" s="5">
        <v>117853</v>
      </c>
      <c r="P886" t="s">
        <v>262</v>
      </c>
      <c r="Q886" t="s">
        <v>68</v>
      </c>
      <c r="R886" t="s">
        <v>42</v>
      </c>
      <c r="S886" t="s">
        <v>1160</v>
      </c>
      <c r="T886" t="s">
        <v>44</v>
      </c>
      <c r="U886" t="s">
        <v>45</v>
      </c>
      <c r="V886">
        <v>31222889</v>
      </c>
      <c r="W886">
        <v>2016</v>
      </c>
      <c r="X886" t="s">
        <v>282</v>
      </c>
      <c r="Y886" t="s">
        <v>47</v>
      </c>
      <c r="Z886" t="s">
        <v>58</v>
      </c>
      <c r="AA886" t="s">
        <v>47</v>
      </c>
      <c r="AB886" t="s">
        <v>255</v>
      </c>
    </row>
    <row r="887" spans="1:28" x14ac:dyDescent="0.25">
      <c r="A887" t="s">
        <v>1115</v>
      </c>
      <c r="B887" t="s">
        <v>33</v>
      </c>
      <c r="C887" t="s">
        <v>70</v>
      </c>
      <c r="D887" s="2">
        <v>83622106</v>
      </c>
      <c r="E887" t="s">
        <v>35</v>
      </c>
      <c r="F887" s="3">
        <v>60124</v>
      </c>
      <c r="G887">
        <v>20160305</v>
      </c>
      <c r="H887" s="4">
        <v>1727</v>
      </c>
      <c r="I887">
        <v>1419060</v>
      </c>
      <c r="J887" s="5">
        <v>1390</v>
      </c>
      <c r="K887" t="s">
        <v>37</v>
      </c>
      <c r="L887" t="s">
        <v>38</v>
      </c>
      <c r="M887" t="s">
        <v>266</v>
      </c>
      <c r="N887" s="5">
        <v>716</v>
      </c>
      <c r="O887" s="5">
        <v>339716</v>
      </c>
      <c r="P887" t="s">
        <v>283</v>
      </c>
      <c r="Q887" t="s">
        <v>55</v>
      </c>
      <c r="R887" t="s">
        <v>42</v>
      </c>
      <c r="S887" t="s">
        <v>1161</v>
      </c>
      <c r="T887" t="s">
        <v>44</v>
      </c>
      <c r="U887" t="s">
        <v>45</v>
      </c>
      <c r="V887">
        <v>0</v>
      </c>
      <c r="W887">
        <v>2016</v>
      </c>
      <c r="X887" t="s">
        <v>282</v>
      </c>
      <c r="Y887" t="s">
        <v>47</v>
      </c>
      <c r="Z887" t="s">
        <v>58</v>
      </c>
      <c r="AA887" t="s">
        <v>47</v>
      </c>
      <c r="AB887" t="s">
        <v>255</v>
      </c>
    </row>
    <row r="888" spans="1:28" x14ac:dyDescent="0.25">
      <c r="A888" t="s">
        <v>1115</v>
      </c>
      <c r="B888" t="s">
        <v>33</v>
      </c>
      <c r="C888" t="s">
        <v>1117</v>
      </c>
      <c r="D888" s="2">
        <v>82021106</v>
      </c>
      <c r="E888" t="s">
        <v>35</v>
      </c>
      <c r="F888" s="3">
        <v>60116</v>
      </c>
      <c r="G888">
        <v>20160305</v>
      </c>
      <c r="H888" s="4">
        <v>1124</v>
      </c>
      <c r="I888">
        <v>1416563</v>
      </c>
      <c r="J888" s="5">
        <v>656</v>
      </c>
      <c r="K888" t="s">
        <v>37</v>
      </c>
      <c r="L888" t="s">
        <v>52</v>
      </c>
      <c r="M888" t="s">
        <v>53</v>
      </c>
      <c r="N888" s="5">
        <v>612</v>
      </c>
      <c r="O888" s="5">
        <v>34496</v>
      </c>
      <c r="P888" t="s">
        <v>275</v>
      </c>
      <c r="Q888" t="s">
        <v>55</v>
      </c>
      <c r="R888" t="s">
        <v>42</v>
      </c>
      <c r="S888" t="s">
        <v>1162</v>
      </c>
      <c r="T888" t="s">
        <v>44</v>
      </c>
      <c r="U888" t="s">
        <v>45</v>
      </c>
      <c r="V888">
        <v>0</v>
      </c>
      <c r="W888">
        <v>2016</v>
      </c>
      <c r="X888" t="s">
        <v>282</v>
      </c>
      <c r="Y888" t="s">
        <v>47</v>
      </c>
      <c r="Z888" t="s">
        <v>101</v>
      </c>
      <c r="AA888" t="s">
        <v>47</v>
      </c>
      <c r="AB888" t="s">
        <v>255</v>
      </c>
    </row>
    <row r="889" spans="1:28" x14ac:dyDescent="0.25">
      <c r="A889" t="s">
        <v>1115</v>
      </c>
      <c r="B889" t="s">
        <v>33</v>
      </c>
      <c r="C889" t="s">
        <v>1117</v>
      </c>
      <c r="D889" s="2">
        <v>82021106</v>
      </c>
      <c r="E889" t="s">
        <v>35</v>
      </c>
      <c r="F889" s="3" t="s">
        <v>1163</v>
      </c>
      <c r="G889">
        <v>20160305</v>
      </c>
      <c r="H889" s="4">
        <v>1624</v>
      </c>
      <c r="I889">
        <v>1417274</v>
      </c>
      <c r="J889" s="5">
        <v>2291</v>
      </c>
      <c r="K889" t="s">
        <v>37</v>
      </c>
      <c r="L889" t="s">
        <v>52</v>
      </c>
      <c r="M889" t="s">
        <v>53</v>
      </c>
      <c r="N889" s="5">
        <v>328</v>
      </c>
      <c r="O889" s="5">
        <v>185751</v>
      </c>
      <c r="P889" t="s">
        <v>283</v>
      </c>
      <c r="Q889" t="s">
        <v>55</v>
      </c>
      <c r="R889" t="s">
        <v>42</v>
      </c>
      <c r="S889" t="s">
        <v>1164</v>
      </c>
      <c r="T889" t="s">
        <v>44</v>
      </c>
      <c r="U889" t="s">
        <v>45</v>
      </c>
      <c r="V889">
        <v>31222889</v>
      </c>
      <c r="W889">
        <v>2016</v>
      </c>
      <c r="X889" t="s">
        <v>282</v>
      </c>
      <c r="Y889" t="s">
        <v>47</v>
      </c>
      <c r="Z889" t="s">
        <v>58</v>
      </c>
      <c r="AA889" t="s">
        <v>47</v>
      </c>
      <c r="AB889" t="s">
        <v>255</v>
      </c>
    </row>
    <row r="890" spans="1:28" x14ac:dyDescent="0.25">
      <c r="A890" t="s">
        <v>1115</v>
      </c>
      <c r="B890" t="s">
        <v>33</v>
      </c>
      <c r="C890" t="s">
        <v>1117</v>
      </c>
      <c r="D890" s="2">
        <v>82021106</v>
      </c>
      <c r="E890" t="s">
        <v>51</v>
      </c>
      <c r="F890" s="3">
        <v>1429</v>
      </c>
      <c r="G890">
        <v>20160305</v>
      </c>
      <c r="H890" s="4">
        <v>1810</v>
      </c>
      <c r="I890">
        <v>1418995</v>
      </c>
      <c r="J890" s="5">
        <v>759</v>
      </c>
      <c r="K890" t="s">
        <v>37</v>
      </c>
      <c r="L890" t="s">
        <v>52</v>
      </c>
      <c r="M890" t="s">
        <v>59</v>
      </c>
      <c r="N890" s="5">
        <v>14</v>
      </c>
      <c r="O890" s="5">
        <v>5184</v>
      </c>
      <c r="P890" t="s">
        <v>338</v>
      </c>
      <c r="Q890" t="s">
        <v>55</v>
      </c>
      <c r="R890" t="s">
        <v>42</v>
      </c>
      <c r="S890" t="s">
        <v>1165</v>
      </c>
      <c r="T890" t="s">
        <v>44</v>
      </c>
      <c r="U890" t="s">
        <v>45</v>
      </c>
      <c r="V890">
        <v>42646371</v>
      </c>
      <c r="W890">
        <v>2016</v>
      </c>
      <c r="X890" t="s">
        <v>282</v>
      </c>
      <c r="Y890" t="s">
        <v>47</v>
      </c>
      <c r="Z890" t="s">
        <v>58</v>
      </c>
      <c r="AA890" t="s">
        <v>47</v>
      </c>
      <c r="AB890" t="s">
        <v>255</v>
      </c>
    </row>
    <row r="891" spans="1:28" x14ac:dyDescent="0.25">
      <c r="A891" t="s">
        <v>1115</v>
      </c>
      <c r="B891" t="s">
        <v>72</v>
      </c>
      <c r="C891" t="s">
        <v>1135</v>
      </c>
      <c r="D891" s="2">
        <v>83481110</v>
      </c>
      <c r="E891" t="s">
        <v>51</v>
      </c>
      <c r="F891" s="3">
        <v>9265</v>
      </c>
      <c r="G891">
        <v>20160305</v>
      </c>
      <c r="H891" s="4">
        <v>1839</v>
      </c>
      <c r="I891">
        <v>1418253</v>
      </c>
      <c r="J891" s="5">
        <v>1211</v>
      </c>
      <c r="K891" t="s">
        <v>37</v>
      </c>
      <c r="L891" t="s">
        <v>52</v>
      </c>
      <c r="M891" t="s">
        <v>53</v>
      </c>
      <c r="N891" s="5">
        <v>58</v>
      </c>
      <c r="O891" s="5">
        <v>70238</v>
      </c>
      <c r="P891" t="s">
        <v>275</v>
      </c>
      <c r="Q891" t="s">
        <v>55</v>
      </c>
      <c r="R891" t="s">
        <v>42</v>
      </c>
      <c r="S891" t="s">
        <v>1166</v>
      </c>
      <c r="T891" t="s">
        <v>44</v>
      </c>
      <c r="U891" t="s">
        <v>45</v>
      </c>
      <c r="V891">
        <v>42646371</v>
      </c>
      <c r="W891">
        <v>2016</v>
      </c>
      <c r="X891" t="s">
        <v>282</v>
      </c>
      <c r="Y891" t="s">
        <v>47</v>
      </c>
      <c r="Z891" t="s">
        <v>58</v>
      </c>
      <c r="AA891" t="s">
        <v>47</v>
      </c>
      <c r="AB891" t="s">
        <v>255</v>
      </c>
    </row>
    <row r="892" spans="1:28" x14ac:dyDescent="0.25">
      <c r="A892" t="s">
        <v>1115</v>
      </c>
      <c r="B892" t="s">
        <v>33</v>
      </c>
      <c r="C892" t="s">
        <v>1135</v>
      </c>
      <c r="D892" s="2">
        <v>83481110</v>
      </c>
      <c r="E892" t="s">
        <v>250</v>
      </c>
      <c r="F892" s="3" t="s">
        <v>1167</v>
      </c>
      <c r="G892">
        <v>20160305</v>
      </c>
      <c r="H892" s="4">
        <v>2229</v>
      </c>
      <c r="I892">
        <v>1420792</v>
      </c>
      <c r="J892" s="5">
        <v>2916</v>
      </c>
      <c r="K892" t="s">
        <v>37</v>
      </c>
      <c r="L892" t="s">
        <v>38</v>
      </c>
      <c r="M892" t="s">
        <v>266</v>
      </c>
      <c r="N892" s="5">
        <v>171</v>
      </c>
      <c r="O892" s="5">
        <v>227228</v>
      </c>
      <c r="P892" t="s">
        <v>264</v>
      </c>
      <c r="Q892" t="s">
        <v>55</v>
      </c>
      <c r="R892" t="s">
        <v>42</v>
      </c>
      <c r="S892" t="s">
        <v>1168</v>
      </c>
      <c r="T892" t="s">
        <v>44</v>
      </c>
      <c r="U892" t="s">
        <v>45</v>
      </c>
      <c r="V892">
        <v>42646371</v>
      </c>
      <c r="W892">
        <v>2016</v>
      </c>
      <c r="X892" t="s">
        <v>282</v>
      </c>
      <c r="Y892" t="s">
        <v>47</v>
      </c>
      <c r="Z892" t="s">
        <v>58</v>
      </c>
      <c r="AA892" t="s">
        <v>47</v>
      </c>
      <c r="AB892" t="s">
        <v>47</v>
      </c>
    </row>
    <row r="893" spans="1:28" x14ac:dyDescent="0.25">
      <c r="A893" t="s">
        <v>1115</v>
      </c>
      <c r="B893" t="s">
        <v>33</v>
      </c>
      <c r="C893" t="s">
        <v>1117</v>
      </c>
      <c r="D893" s="2">
        <v>82021106</v>
      </c>
      <c r="E893" t="s">
        <v>51</v>
      </c>
      <c r="F893" s="3">
        <v>9125</v>
      </c>
      <c r="G893">
        <v>20170103</v>
      </c>
      <c r="H893" s="4">
        <v>1547</v>
      </c>
      <c r="I893">
        <v>1615982</v>
      </c>
      <c r="J893" s="5">
        <v>660</v>
      </c>
      <c r="K893" t="s">
        <v>37</v>
      </c>
      <c r="L893" t="s">
        <v>52</v>
      </c>
      <c r="M893" t="s">
        <v>53</v>
      </c>
      <c r="N893" s="5">
        <v>92</v>
      </c>
      <c r="O893" s="5">
        <v>26457</v>
      </c>
      <c r="P893" t="s">
        <v>1169</v>
      </c>
      <c r="Q893" t="s">
        <v>55</v>
      </c>
      <c r="R893" t="s">
        <v>42</v>
      </c>
      <c r="S893" t="s">
        <v>1170</v>
      </c>
      <c r="T893" t="s">
        <v>44</v>
      </c>
      <c r="U893" t="s">
        <v>45</v>
      </c>
      <c r="V893">
        <v>42909755</v>
      </c>
      <c r="W893">
        <v>2017</v>
      </c>
      <c r="X893" t="s">
        <v>321</v>
      </c>
      <c r="Y893" t="s">
        <v>47</v>
      </c>
      <c r="Z893" t="s">
        <v>58</v>
      </c>
      <c r="AA893" t="s">
        <v>47</v>
      </c>
      <c r="AB893" t="s">
        <v>255</v>
      </c>
    </row>
    <row r="894" spans="1:28" x14ac:dyDescent="0.25">
      <c r="A894" t="s">
        <v>1115</v>
      </c>
      <c r="B894" t="s">
        <v>33</v>
      </c>
      <c r="C894" t="s">
        <v>1132</v>
      </c>
      <c r="D894" s="2">
        <v>83371107</v>
      </c>
      <c r="E894" t="s">
        <v>51</v>
      </c>
      <c r="F894" s="3">
        <v>7163</v>
      </c>
      <c r="G894">
        <v>20170103</v>
      </c>
      <c r="H894" s="4">
        <v>40</v>
      </c>
      <c r="I894">
        <v>1615236</v>
      </c>
      <c r="J894" s="5">
        <v>787</v>
      </c>
      <c r="K894" t="s">
        <v>37</v>
      </c>
      <c r="L894" t="s">
        <v>52</v>
      </c>
      <c r="M894" t="s">
        <v>53</v>
      </c>
      <c r="N894" s="5">
        <v>100</v>
      </c>
      <c r="O894" s="5">
        <v>30724</v>
      </c>
      <c r="P894" t="s">
        <v>262</v>
      </c>
      <c r="Q894" t="s">
        <v>55</v>
      </c>
      <c r="R894" t="s">
        <v>42</v>
      </c>
      <c r="S894" t="s">
        <v>1171</v>
      </c>
      <c r="T894" t="s">
        <v>44</v>
      </c>
      <c r="U894" t="s">
        <v>45</v>
      </c>
      <c r="V894">
        <v>31292530</v>
      </c>
      <c r="W894">
        <v>2017</v>
      </c>
      <c r="X894" t="s">
        <v>321</v>
      </c>
      <c r="Y894" t="s">
        <v>47</v>
      </c>
      <c r="Z894" t="s">
        <v>58</v>
      </c>
      <c r="AA894" t="s">
        <v>47</v>
      </c>
      <c r="AB894" t="s">
        <v>255</v>
      </c>
    </row>
    <row r="895" spans="1:28" x14ac:dyDescent="0.25">
      <c r="A895" t="s">
        <v>1115</v>
      </c>
      <c r="B895" t="s">
        <v>33</v>
      </c>
      <c r="C895" t="s">
        <v>1132</v>
      </c>
      <c r="D895" s="2">
        <v>83371107</v>
      </c>
      <c r="E895" t="s">
        <v>250</v>
      </c>
      <c r="F895" s="3" t="s">
        <v>1172</v>
      </c>
      <c r="G895">
        <v>20170103</v>
      </c>
      <c r="H895" s="4">
        <v>2130</v>
      </c>
      <c r="I895">
        <v>1616948</v>
      </c>
      <c r="J895" s="5">
        <v>1280</v>
      </c>
      <c r="K895" t="s">
        <v>37</v>
      </c>
      <c r="L895" t="s">
        <v>52</v>
      </c>
      <c r="M895" t="s">
        <v>59</v>
      </c>
      <c r="N895" s="5">
        <v>1</v>
      </c>
      <c r="O895" s="5">
        <v>1280</v>
      </c>
      <c r="P895" t="s">
        <v>275</v>
      </c>
      <c r="Q895" t="s">
        <v>55</v>
      </c>
      <c r="R895" t="s">
        <v>42</v>
      </c>
      <c r="S895" t="s">
        <v>1173</v>
      </c>
      <c r="T895" t="s">
        <v>44</v>
      </c>
      <c r="U895" t="s">
        <v>45</v>
      </c>
      <c r="V895">
        <v>42909755</v>
      </c>
      <c r="W895">
        <v>2017</v>
      </c>
      <c r="X895" t="s">
        <v>321</v>
      </c>
      <c r="Y895" t="s">
        <v>47</v>
      </c>
      <c r="Z895" t="s">
        <v>58</v>
      </c>
      <c r="AA895" t="s">
        <v>47</v>
      </c>
      <c r="AB895" t="s">
        <v>255</v>
      </c>
    </row>
    <row r="896" spans="1:28" x14ac:dyDescent="0.25">
      <c r="A896" t="s">
        <v>1115</v>
      </c>
      <c r="B896" t="s">
        <v>33</v>
      </c>
      <c r="C896" t="s">
        <v>1117</v>
      </c>
      <c r="D896" s="2">
        <v>82021106</v>
      </c>
      <c r="E896" t="s">
        <v>51</v>
      </c>
      <c r="F896" s="3">
        <v>4451</v>
      </c>
      <c r="G896">
        <v>20170108</v>
      </c>
      <c r="H896" s="4">
        <v>1318</v>
      </c>
      <c r="I896">
        <v>1627251</v>
      </c>
      <c r="J896" s="5">
        <v>1197</v>
      </c>
      <c r="K896" t="s">
        <v>37</v>
      </c>
      <c r="L896" t="s">
        <v>38</v>
      </c>
      <c r="M896" t="s">
        <v>266</v>
      </c>
      <c r="N896" s="5">
        <v>29</v>
      </c>
      <c r="O896" s="5">
        <v>34713</v>
      </c>
      <c r="P896" t="s">
        <v>312</v>
      </c>
      <c r="Q896" t="s">
        <v>55</v>
      </c>
      <c r="R896" t="s">
        <v>42</v>
      </c>
      <c r="S896" t="s">
        <v>1174</v>
      </c>
      <c r="T896" t="s">
        <v>44</v>
      </c>
      <c r="U896" t="s">
        <v>45</v>
      </c>
      <c r="V896">
        <v>0</v>
      </c>
      <c r="W896">
        <v>2017</v>
      </c>
      <c r="X896" t="s">
        <v>321</v>
      </c>
      <c r="Y896" t="s">
        <v>47</v>
      </c>
      <c r="Z896" t="s">
        <v>76</v>
      </c>
      <c r="AA896" t="s">
        <v>47</v>
      </c>
      <c r="AB896" t="s">
        <v>255</v>
      </c>
    </row>
    <row r="897" spans="1:28" x14ac:dyDescent="0.25">
      <c r="A897" t="s">
        <v>1115</v>
      </c>
      <c r="B897" t="s">
        <v>33</v>
      </c>
      <c r="C897" t="s">
        <v>891</v>
      </c>
      <c r="D897" s="2">
        <v>82021107</v>
      </c>
      <c r="E897" t="s">
        <v>35</v>
      </c>
      <c r="F897" s="3">
        <v>60092</v>
      </c>
      <c r="G897">
        <v>20170108</v>
      </c>
      <c r="H897" s="4">
        <v>1842</v>
      </c>
      <c r="I897">
        <v>1627933</v>
      </c>
      <c r="J897" s="5">
        <v>1149</v>
      </c>
      <c r="K897" t="s">
        <v>37</v>
      </c>
      <c r="L897" t="s">
        <v>52</v>
      </c>
      <c r="M897" t="s">
        <v>53</v>
      </c>
      <c r="N897" s="5">
        <v>843</v>
      </c>
      <c r="O897" s="5">
        <v>919162</v>
      </c>
      <c r="P897" t="s">
        <v>258</v>
      </c>
      <c r="Q897" t="s">
        <v>55</v>
      </c>
      <c r="R897" t="s">
        <v>42</v>
      </c>
      <c r="S897" t="s">
        <v>1175</v>
      </c>
      <c r="T897" t="s">
        <v>44</v>
      </c>
      <c r="U897" t="s">
        <v>45</v>
      </c>
      <c r="V897">
        <v>0</v>
      </c>
      <c r="W897">
        <v>2017</v>
      </c>
      <c r="X897" t="s">
        <v>321</v>
      </c>
      <c r="Y897" t="s">
        <v>47</v>
      </c>
      <c r="Z897" t="s">
        <v>58</v>
      </c>
      <c r="AA897" t="s">
        <v>47</v>
      </c>
      <c r="AB897" t="s">
        <v>255</v>
      </c>
    </row>
    <row r="898" spans="1:28" x14ac:dyDescent="0.25">
      <c r="A898" t="s">
        <v>1115</v>
      </c>
      <c r="B898" t="s">
        <v>33</v>
      </c>
      <c r="C898" t="s">
        <v>1132</v>
      </c>
      <c r="D898" s="2">
        <v>83371107</v>
      </c>
      <c r="E898" t="s">
        <v>64</v>
      </c>
      <c r="F898" s="3" t="s">
        <v>1176</v>
      </c>
      <c r="G898">
        <v>20170108</v>
      </c>
      <c r="H898" s="4">
        <v>1018</v>
      </c>
      <c r="I898">
        <v>1624830</v>
      </c>
      <c r="J898" s="5">
        <v>1922</v>
      </c>
      <c r="K898" t="s">
        <v>37</v>
      </c>
      <c r="L898" t="s">
        <v>52</v>
      </c>
      <c r="M898" t="s">
        <v>53</v>
      </c>
      <c r="N898" s="5">
        <v>494</v>
      </c>
      <c r="O898" s="5">
        <v>174739</v>
      </c>
      <c r="P898" t="s">
        <v>312</v>
      </c>
      <c r="Q898" t="s">
        <v>55</v>
      </c>
      <c r="R898" t="s">
        <v>42</v>
      </c>
      <c r="S898" t="s">
        <v>1177</v>
      </c>
      <c r="T898" t="s">
        <v>44</v>
      </c>
      <c r="U898" t="s">
        <v>45</v>
      </c>
      <c r="V898">
        <v>31294278</v>
      </c>
      <c r="W898">
        <v>2017</v>
      </c>
      <c r="X898" t="s">
        <v>321</v>
      </c>
      <c r="Y898" t="s">
        <v>47</v>
      </c>
      <c r="Z898" t="s">
        <v>295</v>
      </c>
      <c r="AA898" t="s">
        <v>47</v>
      </c>
      <c r="AB898" t="s">
        <v>47</v>
      </c>
    </row>
    <row r="899" spans="1:28" x14ac:dyDescent="0.25">
      <c r="A899" t="s">
        <v>1115</v>
      </c>
      <c r="B899" t="s">
        <v>72</v>
      </c>
      <c r="C899" t="s">
        <v>1135</v>
      </c>
      <c r="D899" s="2">
        <v>83481110</v>
      </c>
      <c r="E899" t="s">
        <v>64</v>
      </c>
      <c r="F899" s="3" t="s">
        <v>1178</v>
      </c>
      <c r="G899">
        <v>20170108</v>
      </c>
      <c r="H899" s="4">
        <v>42</v>
      </c>
      <c r="I899">
        <v>1622449</v>
      </c>
      <c r="J899" s="5">
        <v>643</v>
      </c>
      <c r="K899" t="s">
        <v>37</v>
      </c>
      <c r="L899" t="s">
        <v>52</v>
      </c>
      <c r="M899" t="s">
        <v>59</v>
      </c>
      <c r="N899" s="5">
        <v>63</v>
      </c>
      <c r="O899" s="5">
        <v>6018</v>
      </c>
      <c r="P899" t="s">
        <v>264</v>
      </c>
      <c r="Q899" t="s">
        <v>55</v>
      </c>
      <c r="R899" t="s">
        <v>42</v>
      </c>
      <c r="S899" t="s">
        <v>1179</v>
      </c>
      <c r="T899" t="s">
        <v>44</v>
      </c>
      <c r="U899" t="s">
        <v>45</v>
      </c>
      <c r="V899">
        <v>42913015</v>
      </c>
      <c r="W899">
        <v>2017</v>
      </c>
      <c r="X899" t="s">
        <v>321</v>
      </c>
      <c r="Y899" t="s">
        <v>47</v>
      </c>
      <c r="Z899" t="s">
        <v>58</v>
      </c>
      <c r="AA899" t="s">
        <v>47</v>
      </c>
      <c r="AB899" t="s">
        <v>47</v>
      </c>
    </row>
    <row r="900" spans="1:28" x14ac:dyDescent="0.25">
      <c r="A900" t="s">
        <v>1115</v>
      </c>
      <c r="B900" t="s">
        <v>33</v>
      </c>
      <c r="C900" t="s">
        <v>1117</v>
      </c>
      <c r="D900" s="2">
        <v>82021106</v>
      </c>
      <c r="E900" t="s">
        <v>51</v>
      </c>
      <c r="F900" s="3">
        <v>4533</v>
      </c>
      <c r="G900">
        <v>20170109</v>
      </c>
      <c r="H900" s="4">
        <v>1529</v>
      </c>
      <c r="I900">
        <v>1631634</v>
      </c>
      <c r="J900" s="5">
        <v>4281</v>
      </c>
      <c r="K900" t="s">
        <v>37</v>
      </c>
      <c r="L900" t="s">
        <v>38</v>
      </c>
      <c r="M900" t="s">
        <v>266</v>
      </c>
      <c r="N900" s="5">
        <v>9</v>
      </c>
      <c r="O900" s="5">
        <v>10369</v>
      </c>
      <c r="P900" t="s">
        <v>262</v>
      </c>
      <c r="Q900" t="s">
        <v>55</v>
      </c>
      <c r="R900" t="s">
        <v>42</v>
      </c>
      <c r="S900" t="s">
        <v>1180</v>
      </c>
      <c r="T900" t="s">
        <v>44</v>
      </c>
      <c r="U900" t="s">
        <v>45</v>
      </c>
      <c r="V900">
        <v>31294361</v>
      </c>
      <c r="W900">
        <v>2017</v>
      </c>
      <c r="X900" t="s">
        <v>321</v>
      </c>
      <c r="Y900" t="s">
        <v>47</v>
      </c>
      <c r="Z900" t="s">
        <v>58</v>
      </c>
      <c r="AA900" t="s">
        <v>47</v>
      </c>
      <c r="AB900" t="s">
        <v>255</v>
      </c>
    </row>
    <row r="901" spans="1:28" x14ac:dyDescent="0.25">
      <c r="A901" t="s">
        <v>1115</v>
      </c>
      <c r="B901" t="s">
        <v>72</v>
      </c>
      <c r="C901" t="s">
        <v>1132</v>
      </c>
      <c r="D901" s="2">
        <v>83371107</v>
      </c>
      <c r="E901" t="s">
        <v>51</v>
      </c>
      <c r="F901" s="3">
        <v>11753</v>
      </c>
      <c r="G901">
        <v>20170109</v>
      </c>
      <c r="H901" s="4">
        <v>2002</v>
      </c>
      <c r="I901">
        <v>1632193</v>
      </c>
      <c r="J901" s="5">
        <v>4058</v>
      </c>
      <c r="K901" t="s">
        <v>37</v>
      </c>
      <c r="L901" t="s">
        <v>52</v>
      </c>
      <c r="M901" t="s">
        <v>53</v>
      </c>
      <c r="N901" s="5">
        <v>9</v>
      </c>
      <c r="O901" s="5">
        <v>36522</v>
      </c>
      <c r="P901" t="s">
        <v>262</v>
      </c>
      <c r="Q901" t="s">
        <v>55</v>
      </c>
      <c r="R901" t="s">
        <v>42</v>
      </c>
      <c r="S901" t="s">
        <v>1181</v>
      </c>
      <c r="T901" t="s">
        <v>44</v>
      </c>
      <c r="U901" t="s">
        <v>45</v>
      </c>
      <c r="V901">
        <v>31294278</v>
      </c>
      <c r="W901">
        <v>2017</v>
      </c>
      <c r="X901" t="s">
        <v>321</v>
      </c>
      <c r="Y901" t="s">
        <v>47</v>
      </c>
      <c r="Z901" t="s">
        <v>76</v>
      </c>
      <c r="AA901" t="s">
        <v>47</v>
      </c>
      <c r="AB901" t="s">
        <v>255</v>
      </c>
    </row>
    <row r="902" spans="1:28" x14ac:dyDescent="0.25">
      <c r="A902" t="s">
        <v>1115</v>
      </c>
      <c r="B902" t="s">
        <v>33</v>
      </c>
      <c r="C902" t="s">
        <v>70</v>
      </c>
      <c r="D902" s="2">
        <v>83622106</v>
      </c>
      <c r="E902" t="s">
        <v>250</v>
      </c>
      <c r="F902" s="3" t="s">
        <v>1182</v>
      </c>
      <c r="G902">
        <v>20170110</v>
      </c>
      <c r="H902" s="4">
        <v>1028</v>
      </c>
      <c r="I902">
        <v>1632615</v>
      </c>
      <c r="J902" s="5">
        <v>2661</v>
      </c>
      <c r="K902" t="s">
        <v>37</v>
      </c>
      <c r="L902" t="s">
        <v>38</v>
      </c>
      <c r="M902" t="s">
        <v>266</v>
      </c>
      <c r="N902" s="5">
        <v>24</v>
      </c>
      <c r="O902" s="5">
        <v>7626</v>
      </c>
      <c r="P902" t="s">
        <v>278</v>
      </c>
      <c r="Q902" t="s">
        <v>68</v>
      </c>
      <c r="R902" t="s">
        <v>42</v>
      </c>
      <c r="S902" t="s">
        <v>1183</v>
      </c>
      <c r="T902" t="s">
        <v>44</v>
      </c>
      <c r="U902" t="s">
        <v>45</v>
      </c>
      <c r="V902">
        <v>31294361</v>
      </c>
      <c r="W902">
        <v>2017</v>
      </c>
      <c r="X902" t="s">
        <v>321</v>
      </c>
      <c r="Y902" t="s">
        <v>47</v>
      </c>
      <c r="Z902" t="s">
        <v>58</v>
      </c>
      <c r="AA902" t="s">
        <v>47</v>
      </c>
      <c r="AB902" t="s">
        <v>255</v>
      </c>
    </row>
    <row r="903" spans="1:28" x14ac:dyDescent="0.25">
      <c r="A903" t="s">
        <v>1115</v>
      </c>
      <c r="B903" t="s">
        <v>33</v>
      </c>
      <c r="C903" t="s">
        <v>1117</v>
      </c>
      <c r="D903" s="2">
        <v>82021106</v>
      </c>
      <c r="E903" t="s">
        <v>51</v>
      </c>
      <c r="F903" s="3">
        <v>12741</v>
      </c>
      <c r="G903">
        <v>20170110</v>
      </c>
      <c r="H903" s="4">
        <v>27</v>
      </c>
      <c r="I903">
        <v>1632419</v>
      </c>
      <c r="J903" s="5">
        <v>852</v>
      </c>
      <c r="K903" t="s">
        <v>37</v>
      </c>
      <c r="L903" t="s">
        <v>52</v>
      </c>
      <c r="M903" t="s">
        <v>53</v>
      </c>
      <c r="N903" s="5">
        <v>36</v>
      </c>
      <c r="O903" s="5">
        <v>8470</v>
      </c>
      <c r="P903" t="s">
        <v>560</v>
      </c>
      <c r="Q903" t="s">
        <v>55</v>
      </c>
      <c r="R903" t="s">
        <v>42</v>
      </c>
      <c r="S903" t="s">
        <v>1184</v>
      </c>
      <c r="T903" t="s">
        <v>44</v>
      </c>
      <c r="U903" t="s">
        <v>45</v>
      </c>
      <c r="V903">
        <v>31294278</v>
      </c>
      <c r="W903">
        <v>2017</v>
      </c>
      <c r="X903" t="s">
        <v>321</v>
      </c>
      <c r="Y903" t="s">
        <v>47</v>
      </c>
      <c r="Z903" t="s">
        <v>58</v>
      </c>
      <c r="AA903" t="s">
        <v>47</v>
      </c>
      <c r="AB903" t="s">
        <v>255</v>
      </c>
    </row>
    <row r="904" spans="1:28" x14ac:dyDescent="0.25">
      <c r="A904" t="s">
        <v>1115</v>
      </c>
      <c r="B904" t="s">
        <v>33</v>
      </c>
      <c r="C904" t="s">
        <v>1117</v>
      </c>
      <c r="D904" s="2">
        <v>82021106</v>
      </c>
      <c r="E904" t="s">
        <v>125</v>
      </c>
      <c r="F904" s="3" t="s">
        <v>1138</v>
      </c>
      <c r="G904">
        <v>20170110</v>
      </c>
      <c r="H904" s="4">
        <v>1954</v>
      </c>
      <c r="I904">
        <v>1636576</v>
      </c>
      <c r="J904" s="5">
        <v>4017</v>
      </c>
      <c r="K904" t="s">
        <v>37</v>
      </c>
      <c r="L904" t="s">
        <v>52</v>
      </c>
      <c r="M904" t="s">
        <v>53</v>
      </c>
      <c r="N904" s="5">
        <v>469</v>
      </c>
      <c r="O904" s="5">
        <v>208453</v>
      </c>
      <c r="P904" t="s">
        <v>338</v>
      </c>
      <c r="Q904" t="s">
        <v>55</v>
      </c>
      <c r="R904" t="s">
        <v>42</v>
      </c>
      <c r="S904" t="s">
        <v>1185</v>
      </c>
      <c r="T904" t="s">
        <v>44</v>
      </c>
      <c r="U904" t="s">
        <v>45</v>
      </c>
      <c r="V904">
        <v>31294278</v>
      </c>
      <c r="W904">
        <v>2017</v>
      </c>
      <c r="X904" t="s">
        <v>321</v>
      </c>
      <c r="Y904" t="s">
        <v>47</v>
      </c>
      <c r="Z904" t="s">
        <v>58</v>
      </c>
      <c r="AA904" t="s">
        <v>47</v>
      </c>
      <c r="AB904" t="s">
        <v>255</v>
      </c>
    </row>
    <row r="905" spans="1:28" x14ac:dyDescent="0.25">
      <c r="A905" t="s">
        <v>1115</v>
      </c>
      <c r="B905" t="s">
        <v>33</v>
      </c>
      <c r="C905" t="s">
        <v>1117</v>
      </c>
      <c r="D905" s="2">
        <v>82021106</v>
      </c>
      <c r="E905" t="s">
        <v>51</v>
      </c>
      <c r="F905" s="3">
        <v>4415</v>
      </c>
      <c r="G905">
        <v>20170110</v>
      </c>
      <c r="H905" s="4">
        <v>2046</v>
      </c>
      <c r="I905">
        <v>1637006</v>
      </c>
      <c r="J905" s="5">
        <v>4293</v>
      </c>
      <c r="K905" t="s">
        <v>37</v>
      </c>
      <c r="L905" t="s">
        <v>346</v>
      </c>
      <c r="M905" t="s">
        <v>347</v>
      </c>
      <c r="N905" s="5">
        <v>104</v>
      </c>
      <c r="O905" s="5">
        <v>446472</v>
      </c>
      <c r="P905" t="s">
        <v>283</v>
      </c>
      <c r="Q905" t="s">
        <v>55</v>
      </c>
      <c r="R905" t="s">
        <v>42</v>
      </c>
      <c r="S905" t="s">
        <v>1186</v>
      </c>
      <c r="T905" t="s">
        <v>44</v>
      </c>
      <c r="U905" t="s">
        <v>45</v>
      </c>
      <c r="V905">
        <v>0</v>
      </c>
      <c r="W905">
        <v>2017</v>
      </c>
      <c r="X905" t="s">
        <v>321</v>
      </c>
      <c r="Y905" t="s">
        <v>47</v>
      </c>
      <c r="Z905" t="s">
        <v>58</v>
      </c>
      <c r="AA905" t="s">
        <v>47</v>
      </c>
      <c r="AB905" t="s">
        <v>255</v>
      </c>
    </row>
    <row r="906" spans="1:28" x14ac:dyDescent="0.25">
      <c r="A906" t="s">
        <v>1115</v>
      </c>
      <c r="B906" t="s">
        <v>33</v>
      </c>
      <c r="C906" t="s">
        <v>891</v>
      </c>
      <c r="D906" s="2">
        <v>82021107</v>
      </c>
      <c r="E906" t="s">
        <v>51</v>
      </c>
      <c r="F906" s="3">
        <v>949</v>
      </c>
      <c r="G906">
        <v>20170110</v>
      </c>
      <c r="H906" s="4">
        <v>1040</v>
      </c>
      <c r="I906">
        <v>1632952</v>
      </c>
      <c r="J906" s="5">
        <v>412</v>
      </c>
      <c r="K906" t="s">
        <v>37</v>
      </c>
      <c r="L906" t="s">
        <v>52</v>
      </c>
      <c r="M906" t="s">
        <v>53</v>
      </c>
      <c r="N906" s="5">
        <v>3</v>
      </c>
      <c r="O906" s="5">
        <v>1236</v>
      </c>
      <c r="P906" t="s">
        <v>312</v>
      </c>
      <c r="Q906" t="s">
        <v>55</v>
      </c>
      <c r="R906" t="s">
        <v>42</v>
      </c>
      <c r="S906" t="s">
        <v>1187</v>
      </c>
      <c r="T906" t="s">
        <v>44</v>
      </c>
      <c r="U906" t="s">
        <v>45</v>
      </c>
      <c r="V906">
        <v>42913015</v>
      </c>
      <c r="W906">
        <v>2017</v>
      </c>
      <c r="X906" t="s">
        <v>321</v>
      </c>
      <c r="Y906" t="s">
        <v>47</v>
      </c>
      <c r="Z906" t="s">
        <v>58</v>
      </c>
      <c r="AA906" t="s">
        <v>47</v>
      </c>
      <c r="AB906" t="s">
        <v>255</v>
      </c>
    </row>
    <row r="907" spans="1:28" x14ac:dyDescent="0.25">
      <c r="A907" t="s">
        <v>1115</v>
      </c>
      <c r="B907" t="s">
        <v>33</v>
      </c>
      <c r="C907" t="s">
        <v>891</v>
      </c>
      <c r="D907" s="2">
        <v>82021107</v>
      </c>
      <c r="E907" t="s">
        <v>51</v>
      </c>
      <c r="F907" s="3">
        <v>21117</v>
      </c>
      <c r="G907">
        <v>20170110</v>
      </c>
      <c r="H907" s="4">
        <v>1328</v>
      </c>
      <c r="I907">
        <v>1633397</v>
      </c>
      <c r="J907" s="5">
        <v>3142</v>
      </c>
      <c r="K907" t="s">
        <v>37</v>
      </c>
      <c r="L907" t="s">
        <v>52</v>
      </c>
      <c r="M907" t="s">
        <v>53</v>
      </c>
      <c r="N907" s="5">
        <v>44</v>
      </c>
      <c r="O907" s="5">
        <v>95536</v>
      </c>
      <c r="P907" t="s">
        <v>268</v>
      </c>
      <c r="Q907" t="s">
        <v>55</v>
      </c>
      <c r="R907" t="s">
        <v>42</v>
      </c>
      <c r="S907" t="s">
        <v>1188</v>
      </c>
      <c r="T907" t="s">
        <v>44</v>
      </c>
      <c r="U907" t="s">
        <v>45</v>
      </c>
      <c r="V907">
        <v>0</v>
      </c>
      <c r="W907">
        <v>2017</v>
      </c>
      <c r="X907" t="s">
        <v>321</v>
      </c>
      <c r="Y907" t="s">
        <v>47</v>
      </c>
      <c r="Z907" t="s">
        <v>58</v>
      </c>
      <c r="AA907" t="s">
        <v>47</v>
      </c>
      <c r="AB907" t="s">
        <v>255</v>
      </c>
    </row>
    <row r="908" spans="1:28" x14ac:dyDescent="0.25">
      <c r="A908" t="s">
        <v>1115</v>
      </c>
      <c r="B908" t="s">
        <v>72</v>
      </c>
      <c r="C908" t="s">
        <v>1124</v>
      </c>
      <c r="D908" s="2">
        <v>83371106</v>
      </c>
      <c r="E908" t="s">
        <v>51</v>
      </c>
      <c r="F908" s="3">
        <v>5089</v>
      </c>
      <c r="G908">
        <v>20170110</v>
      </c>
      <c r="H908" s="4">
        <v>1545</v>
      </c>
      <c r="I908">
        <v>1634134</v>
      </c>
      <c r="J908" s="5">
        <v>1509</v>
      </c>
      <c r="K908" t="s">
        <v>37</v>
      </c>
      <c r="L908" t="s">
        <v>52</v>
      </c>
      <c r="M908" t="s">
        <v>53</v>
      </c>
      <c r="N908" s="5">
        <v>67</v>
      </c>
      <c r="O908" s="5">
        <v>60903</v>
      </c>
      <c r="P908" t="s">
        <v>312</v>
      </c>
      <c r="Q908" t="s">
        <v>55</v>
      </c>
      <c r="R908" t="s">
        <v>42</v>
      </c>
      <c r="S908" t="s">
        <v>1189</v>
      </c>
      <c r="T908" t="s">
        <v>44</v>
      </c>
      <c r="U908" t="s">
        <v>45</v>
      </c>
      <c r="V908">
        <v>31294278</v>
      </c>
      <c r="W908">
        <v>2017</v>
      </c>
      <c r="X908" t="s">
        <v>321</v>
      </c>
      <c r="Y908" t="s">
        <v>47</v>
      </c>
      <c r="Z908" t="s">
        <v>105</v>
      </c>
      <c r="AA908" t="s">
        <v>47</v>
      </c>
      <c r="AB908" t="s">
        <v>255</v>
      </c>
    </row>
    <row r="909" spans="1:28" x14ac:dyDescent="0.25">
      <c r="A909" t="s">
        <v>1115</v>
      </c>
      <c r="B909" t="s">
        <v>33</v>
      </c>
      <c r="C909" t="s">
        <v>1132</v>
      </c>
      <c r="D909" s="2">
        <v>83371107</v>
      </c>
      <c r="E909" t="s">
        <v>51</v>
      </c>
      <c r="F909" s="3">
        <v>15769</v>
      </c>
      <c r="G909">
        <v>20170110</v>
      </c>
      <c r="H909" s="4">
        <v>1448</v>
      </c>
      <c r="I909">
        <v>1634151</v>
      </c>
      <c r="J909" s="5">
        <v>1717</v>
      </c>
      <c r="K909" t="s">
        <v>37</v>
      </c>
      <c r="L909" t="s">
        <v>52</v>
      </c>
      <c r="M909" t="s">
        <v>53</v>
      </c>
      <c r="N909" s="5">
        <v>15</v>
      </c>
      <c r="O909" s="5">
        <v>25755</v>
      </c>
      <c r="P909" t="s">
        <v>1169</v>
      </c>
      <c r="Q909" t="s">
        <v>55</v>
      </c>
      <c r="R909" t="s">
        <v>42</v>
      </c>
      <c r="S909" t="s">
        <v>1190</v>
      </c>
      <c r="T909" t="s">
        <v>44</v>
      </c>
      <c r="U909" t="s">
        <v>45</v>
      </c>
      <c r="V909">
        <v>0</v>
      </c>
      <c r="W909">
        <v>2017</v>
      </c>
      <c r="X909" t="s">
        <v>321</v>
      </c>
      <c r="Y909" t="s">
        <v>47</v>
      </c>
      <c r="Z909" t="s">
        <v>58</v>
      </c>
      <c r="AA909" t="s">
        <v>47</v>
      </c>
      <c r="AB909" t="s">
        <v>47</v>
      </c>
    </row>
    <row r="910" spans="1:28" x14ac:dyDescent="0.25">
      <c r="A910" t="s">
        <v>1115</v>
      </c>
      <c r="B910" t="s">
        <v>33</v>
      </c>
      <c r="C910" t="s">
        <v>891</v>
      </c>
      <c r="D910" s="2">
        <v>82021107</v>
      </c>
      <c r="E910" t="s">
        <v>250</v>
      </c>
      <c r="F910" s="3" t="s">
        <v>1191</v>
      </c>
      <c r="G910">
        <v>20170111</v>
      </c>
      <c r="H910" s="4">
        <v>856</v>
      </c>
      <c r="I910">
        <v>1639138</v>
      </c>
      <c r="J910" s="5">
        <v>3289</v>
      </c>
      <c r="K910" t="s">
        <v>37</v>
      </c>
      <c r="L910" t="s">
        <v>52</v>
      </c>
      <c r="M910" t="s">
        <v>53</v>
      </c>
      <c r="N910" s="5">
        <v>5</v>
      </c>
      <c r="O910" s="5">
        <v>16445</v>
      </c>
      <c r="P910" t="s">
        <v>275</v>
      </c>
      <c r="Q910" t="s">
        <v>55</v>
      </c>
      <c r="R910" t="s">
        <v>42</v>
      </c>
      <c r="S910" t="s">
        <v>1192</v>
      </c>
      <c r="T910" t="s">
        <v>44</v>
      </c>
      <c r="U910" t="s">
        <v>45</v>
      </c>
      <c r="V910">
        <v>31294278</v>
      </c>
      <c r="W910">
        <v>2017</v>
      </c>
      <c r="X910" t="s">
        <v>321</v>
      </c>
      <c r="Y910" t="s">
        <v>47</v>
      </c>
      <c r="Z910" t="s">
        <v>295</v>
      </c>
      <c r="AA910" t="s">
        <v>47</v>
      </c>
      <c r="AB910" t="s">
        <v>47</v>
      </c>
    </row>
    <row r="911" spans="1:28" x14ac:dyDescent="0.25">
      <c r="A911" t="s">
        <v>1115</v>
      </c>
      <c r="B911" t="s">
        <v>72</v>
      </c>
      <c r="C911" t="s">
        <v>1124</v>
      </c>
      <c r="D911" s="2">
        <v>83371106</v>
      </c>
      <c r="E911" t="s">
        <v>51</v>
      </c>
      <c r="F911" s="3">
        <v>7419</v>
      </c>
      <c r="G911">
        <v>20170111</v>
      </c>
      <c r="H911" s="4">
        <v>913</v>
      </c>
      <c r="I911">
        <v>1639242</v>
      </c>
      <c r="J911" s="5">
        <v>1664</v>
      </c>
      <c r="K911" t="s">
        <v>37</v>
      </c>
      <c r="L911" t="s">
        <v>52</v>
      </c>
      <c r="M911" t="s">
        <v>53</v>
      </c>
      <c r="N911" s="5">
        <v>89</v>
      </c>
      <c r="O911" s="5">
        <v>99102</v>
      </c>
      <c r="P911" t="s">
        <v>262</v>
      </c>
      <c r="Q911" t="s">
        <v>55</v>
      </c>
      <c r="R911" t="s">
        <v>42</v>
      </c>
      <c r="S911" t="s">
        <v>1193</v>
      </c>
      <c r="T911" t="s">
        <v>44</v>
      </c>
      <c r="U911" t="s">
        <v>45</v>
      </c>
      <c r="V911">
        <v>42913015</v>
      </c>
      <c r="W911">
        <v>2017</v>
      </c>
      <c r="X911" t="s">
        <v>321</v>
      </c>
      <c r="Y911" t="s">
        <v>47</v>
      </c>
      <c r="Z911" t="s">
        <v>58</v>
      </c>
      <c r="AA911" t="s">
        <v>47</v>
      </c>
      <c r="AB911" t="s">
        <v>255</v>
      </c>
    </row>
    <row r="912" spans="1:28" x14ac:dyDescent="0.25">
      <c r="A912" t="s">
        <v>1115</v>
      </c>
      <c r="B912" t="s">
        <v>33</v>
      </c>
      <c r="C912" t="s">
        <v>1135</v>
      </c>
      <c r="D912" s="2">
        <v>83481110</v>
      </c>
      <c r="E912" t="s">
        <v>51</v>
      </c>
      <c r="F912" s="3">
        <v>4417</v>
      </c>
      <c r="G912">
        <v>20170120</v>
      </c>
      <c r="H912" s="4">
        <v>1210</v>
      </c>
      <c r="I912">
        <v>1654124</v>
      </c>
      <c r="J912" s="5">
        <v>3401</v>
      </c>
      <c r="K912" t="s">
        <v>37</v>
      </c>
      <c r="L912" t="s">
        <v>346</v>
      </c>
      <c r="M912" t="s">
        <v>347</v>
      </c>
      <c r="N912" s="5">
        <v>31</v>
      </c>
      <c r="O912" s="5">
        <v>25753</v>
      </c>
      <c r="P912" t="s">
        <v>262</v>
      </c>
      <c r="Q912" t="s">
        <v>55</v>
      </c>
      <c r="R912" t="s">
        <v>42</v>
      </c>
      <c r="S912" t="s">
        <v>1194</v>
      </c>
      <c r="T912" t="s">
        <v>44</v>
      </c>
      <c r="U912" t="s">
        <v>45</v>
      </c>
      <c r="V912">
        <v>31297028</v>
      </c>
      <c r="W912">
        <v>2017</v>
      </c>
      <c r="X912" t="s">
        <v>321</v>
      </c>
      <c r="Y912" t="s">
        <v>47</v>
      </c>
      <c r="Z912" t="s">
        <v>58</v>
      </c>
      <c r="AA912" t="s">
        <v>47</v>
      </c>
      <c r="AB912" t="s">
        <v>255</v>
      </c>
    </row>
    <row r="913" spans="1:28" x14ac:dyDescent="0.25">
      <c r="A913" t="s">
        <v>1115</v>
      </c>
      <c r="B913" t="s">
        <v>33</v>
      </c>
      <c r="C913" t="s">
        <v>1117</v>
      </c>
      <c r="D913" s="2">
        <v>82021106</v>
      </c>
      <c r="E913" t="s">
        <v>51</v>
      </c>
      <c r="F913" s="3">
        <v>17345</v>
      </c>
      <c r="G913">
        <v>20170122</v>
      </c>
      <c r="H913" s="4">
        <v>1127</v>
      </c>
      <c r="I913">
        <v>1660580</v>
      </c>
      <c r="J913" s="5">
        <v>3234</v>
      </c>
      <c r="K913" t="s">
        <v>37</v>
      </c>
      <c r="L913" t="s">
        <v>52</v>
      </c>
      <c r="M913" t="s">
        <v>59</v>
      </c>
      <c r="N913" s="5">
        <v>6</v>
      </c>
      <c r="O913" s="5">
        <v>19404</v>
      </c>
      <c r="P913" t="s">
        <v>268</v>
      </c>
      <c r="Q913" t="s">
        <v>55</v>
      </c>
      <c r="R913" t="s">
        <v>42</v>
      </c>
      <c r="S913" t="s">
        <v>1195</v>
      </c>
      <c r="T913" t="s">
        <v>44</v>
      </c>
      <c r="U913" t="s">
        <v>45</v>
      </c>
      <c r="V913">
        <v>31297030</v>
      </c>
      <c r="W913">
        <v>2017</v>
      </c>
      <c r="X913" t="s">
        <v>321</v>
      </c>
      <c r="Y913" t="s">
        <v>47</v>
      </c>
      <c r="Z913" t="s">
        <v>58</v>
      </c>
      <c r="AA913" t="s">
        <v>47</v>
      </c>
      <c r="AB913" t="s">
        <v>255</v>
      </c>
    </row>
    <row r="914" spans="1:28" x14ac:dyDescent="0.25">
      <c r="A914" t="s">
        <v>1115</v>
      </c>
      <c r="B914" t="s">
        <v>33</v>
      </c>
      <c r="C914" t="s">
        <v>1117</v>
      </c>
      <c r="D914" s="2">
        <v>82021106</v>
      </c>
      <c r="E914" t="s">
        <v>51</v>
      </c>
      <c r="F914" s="3">
        <v>21295</v>
      </c>
      <c r="G914">
        <v>20170122</v>
      </c>
      <c r="H914" s="4">
        <v>2317</v>
      </c>
      <c r="I914">
        <v>1662576</v>
      </c>
      <c r="J914" s="5">
        <v>890</v>
      </c>
      <c r="K914" t="s">
        <v>37</v>
      </c>
      <c r="L914" t="s">
        <v>346</v>
      </c>
      <c r="M914" t="s">
        <v>347</v>
      </c>
      <c r="N914" s="5">
        <v>20</v>
      </c>
      <c r="O914" s="5">
        <v>17800</v>
      </c>
      <c r="P914" t="s">
        <v>262</v>
      </c>
      <c r="Q914" t="s">
        <v>55</v>
      </c>
      <c r="R914" t="s">
        <v>42</v>
      </c>
      <c r="S914" t="s">
        <v>1196</v>
      </c>
      <c r="T914" t="s">
        <v>44</v>
      </c>
      <c r="U914" t="s">
        <v>45</v>
      </c>
      <c r="V914">
        <v>42928670</v>
      </c>
      <c r="W914">
        <v>2017</v>
      </c>
      <c r="X914" t="s">
        <v>321</v>
      </c>
      <c r="Y914" t="s">
        <v>47</v>
      </c>
      <c r="Z914" t="s">
        <v>58</v>
      </c>
      <c r="AA914" t="s">
        <v>47</v>
      </c>
      <c r="AB914" t="s">
        <v>255</v>
      </c>
    </row>
    <row r="915" spans="1:28" x14ac:dyDescent="0.25">
      <c r="A915" t="s">
        <v>1115</v>
      </c>
      <c r="B915" t="s">
        <v>72</v>
      </c>
      <c r="C915" t="s">
        <v>1132</v>
      </c>
      <c r="D915" s="2">
        <v>83371107</v>
      </c>
      <c r="E915" t="s">
        <v>51</v>
      </c>
      <c r="F915" s="3">
        <v>11753</v>
      </c>
      <c r="G915">
        <v>20170122</v>
      </c>
      <c r="H915" s="4">
        <v>716</v>
      </c>
      <c r="I915">
        <v>1659461</v>
      </c>
      <c r="J915" s="5">
        <v>2384</v>
      </c>
      <c r="K915" t="s">
        <v>37</v>
      </c>
      <c r="L915" t="s">
        <v>346</v>
      </c>
      <c r="M915" t="s">
        <v>347</v>
      </c>
      <c r="N915" s="5">
        <v>9</v>
      </c>
      <c r="O915" s="5">
        <v>21456</v>
      </c>
      <c r="P915" t="s">
        <v>264</v>
      </c>
      <c r="Q915" t="s">
        <v>55</v>
      </c>
      <c r="R915" t="s">
        <v>42</v>
      </c>
      <c r="S915" t="s">
        <v>1197</v>
      </c>
      <c r="T915" t="s">
        <v>44</v>
      </c>
      <c r="U915" t="s">
        <v>45</v>
      </c>
      <c r="V915">
        <v>31297028</v>
      </c>
      <c r="W915">
        <v>2017</v>
      </c>
      <c r="X915" t="s">
        <v>321</v>
      </c>
      <c r="Y915" t="s">
        <v>47</v>
      </c>
      <c r="Z915" t="s">
        <v>58</v>
      </c>
      <c r="AA915" t="s">
        <v>47</v>
      </c>
      <c r="AB915" t="s">
        <v>255</v>
      </c>
    </row>
    <row r="916" spans="1:28" x14ac:dyDescent="0.25">
      <c r="A916" t="s">
        <v>1115</v>
      </c>
      <c r="B916" t="s">
        <v>33</v>
      </c>
      <c r="C916" t="s">
        <v>891</v>
      </c>
      <c r="D916" s="2">
        <v>82021107</v>
      </c>
      <c r="E916" t="s">
        <v>51</v>
      </c>
      <c r="F916" s="3">
        <v>4469</v>
      </c>
      <c r="G916">
        <v>20170123</v>
      </c>
      <c r="H916" s="4">
        <v>408</v>
      </c>
      <c r="I916">
        <v>1662752</v>
      </c>
      <c r="J916" s="5">
        <v>937</v>
      </c>
      <c r="K916" t="s">
        <v>37</v>
      </c>
      <c r="L916" t="s">
        <v>52</v>
      </c>
      <c r="M916" t="s">
        <v>59</v>
      </c>
      <c r="N916" s="5">
        <v>71</v>
      </c>
      <c r="O916" s="5">
        <v>61407</v>
      </c>
      <c r="P916" t="s">
        <v>262</v>
      </c>
      <c r="Q916" t="s">
        <v>55</v>
      </c>
      <c r="R916" t="s">
        <v>42</v>
      </c>
      <c r="S916" t="s">
        <v>1198</v>
      </c>
      <c r="T916" t="s">
        <v>44</v>
      </c>
      <c r="U916" t="s">
        <v>45</v>
      </c>
      <c r="V916">
        <v>31297030</v>
      </c>
      <c r="W916">
        <v>2017</v>
      </c>
      <c r="X916" t="s">
        <v>321</v>
      </c>
      <c r="Y916" t="s">
        <v>47</v>
      </c>
      <c r="Z916" t="s">
        <v>58</v>
      </c>
      <c r="AA916" t="s">
        <v>47</v>
      </c>
      <c r="AB916" t="s">
        <v>47</v>
      </c>
    </row>
    <row r="917" spans="1:28" x14ac:dyDescent="0.25">
      <c r="A917" t="s">
        <v>1115</v>
      </c>
      <c r="B917" t="s">
        <v>33</v>
      </c>
      <c r="C917" t="s">
        <v>1117</v>
      </c>
      <c r="D917" s="2">
        <v>82021106</v>
      </c>
      <c r="E917" t="s">
        <v>35</v>
      </c>
      <c r="F917" s="3" t="s">
        <v>1199</v>
      </c>
      <c r="G917">
        <v>20170207</v>
      </c>
      <c r="H917" s="4">
        <v>629</v>
      </c>
      <c r="I917">
        <v>1678191</v>
      </c>
      <c r="J917" s="5">
        <v>1906</v>
      </c>
      <c r="K917" t="s">
        <v>37</v>
      </c>
      <c r="L917" t="s">
        <v>52</v>
      </c>
      <c r="M917" t="s">
        <v>53</v>
      </c>
      <c r="N917" s="5">
        <v>338</v>
      </c>
      <c r="O917" s="5">
        <v>175889</v>
      </c>
      <c r="P917" t="s">
        <v>1169</v>
      </c>
      <c r="Q917" t="s">
        <v>55</v>
      </c>
      <c r="R917" t="s">
        <v>42</v>
      </c>
      <c r="S917" t="s">
        <v>1200</v>
      </c>
      <c r="T917" t="s">
        <v>44</v>
      </c>
      <c r="U917" t="s">
        <v>45</v>
      </c>
      <c r="V917">
        <v>31304239</v>
      </c>
      <c r="W917">
        <v>2017</v>
      </c>
      <c r="X917" t="s">
        <v>232</v>
      </c>
      <c r="Y917" t="s">
        <v>47</v>
      </c>
      <c r="Z917" t="s">
        <v>76</v>
      </c>
      <c r="AA917" t="s">
        <v>47</v>
      </c>
      <c r="AB917" t="s">
        <v>255</v>
      </c>
    </row>
    <row r="918" spans="1:28" x14ac:dyDescent="0.25">
      <c r="A918" t="s">
        <v>1115</v>
      </c>
      <c r="B918" t="s">
        <v>33</v>
      </c>
      <c r="C918" t="s">
        <v>1117</v>
      </c>
      <c r="D918" s="2">
        <v>82021106</v>
      </c>
      <c r="E918" t="s">
        <v>35</v>
      </c>
      <c r="F918" s="3" t="s">
        <v>1201</v>
      </c>
      <c r="G918">
        <v>20170207</v>
      </c>
      <c r="H918" s="4">
        <v>833</v>
      </c>
      <c r="I918">
        <v>1679023</v>
      </c>
      <c r="J918" s="5">
        <v>178</v>
      </c>
      <c r="K918" t="s">
        <v>37</v>
      </c>
      <c r="L918" t="s">
        <v>52</v>
      </c>
      <c r="M918" t="s">
        <v>53</v>
      </c>
      <c r="N918" s="5">
        <v>93</v>
      </c>
      <c r="O918" s="5">
        <v>16554</v>
      </c>
      <c r="P918" t="s">
        <v>338</v>
      </c>
      <c r="Q918" t="s">
        <v>55</v>
      </c>
      <c r="R918" t="s">
        <v>214</v>
      </c>
      <c r="S918" t="s">
        <v>1202</v>
      </c>
      <c r="T918" t="s">
        <v>44</v>
      </c>
      <c r="U918" t="s">
        <v>45</v>
      </c>
      <c r="V918">
        <v>0</v>
      </c>
      <c r="W918">
        <v>2017</v>
      </c>
      <c r="X918" t="s">
        <v>232</v>
      </c>
      <c r="Y918" t="s">
        <v>47</v>
      </c>
      <c r="Z918" t="s">
        <v>101</v>
      </c>
      <c r="AA918" t="s">
        <v>47</v>
      </c>
      <c r="AB918" t="s">
        <v>255</v>
      </c>
    </row>
    <row r="919" spans="1:28" x14ac:dyDescent="0.25">
      <c r="A919" t="s">
        <v>1115</v>
      </c>
      <c r="B919" t="s">
        <v>33</v>
      </c>
      <c r="C919" t="s">
        <v>891</v>
      </c>
      <c r="D919" s="2">
        <v>82021107</v>
      </c>
      <c r="E919" t="s">
        <v>401</v>
      </c>
      <c r="F919" s="3">
        <v>12041</v>
      </c>
      <c r="G919">
        <v>20170207</v>
      </c>
      <c r="H919" s="4">
        <v>848</v>
      </c>
      <c r="I919">
        <v>1679132</v>
      </c>
      <c r="J919" s="5">
        <v>381</v>
      </c>
      <c r="K919" t="s">
        <v>37</v>
      </c>
      <c r="L919" t="s">
        <v>52</v>
      </c>
      <c r="M919" t="s">
        <v>53</v>
      </c>
      <c r="N919" s="5">
        <v>78</v>
      </c>
      <c r="O919" s="5">
        <v>29718</v>
      </c>
      <c r="P919" t="s">
        <v>312</v>
      </c>
      <c r="Q919" t="s">
        <v>55</v>
      </c>
      <c r="R919" t="s">
        <v>42</v>
      </c>
      <c r="S919" t="s">
        <v>1203</v>
      </c>
      <c r="T919" t="s">
        <v>44</v>
      </c>
      <c r="U919" t="s">
        <v>45</v>
      </c>
      <c r="V919">
        <v>0</v>
      </c>
      <c r="W919">
        <v>2017</v>
      </c>
      <c r="X919" t="s">
        <v>232</v>
      </c>
      <c r="Y919" t="s">
        <v>47</v>
      </c>
      <c r="Z919" t="s">
        <v>58</v>
      </c>
      <c r="AA919" t="s">
        <v>47</v>
      </c>
      <c r="AB919" t="s">
        <v>255</v>
      </c>
    </row>
    <row r="920" spans="1:28" x14ac:dyDescent="0.25">
      <c r="A920" t="s">
        <v>1115</v>
      </c>
      <c r="B920" t="s">
        <v>33</v>
      </c>
      <c r="C920" t="s">
        <v>891</v>
      </c>
      <c r="D920" s="2">
        <v>82021107</v>
      </c>
      <c r="E920" t="s">
        <v>51</v>
      </c>
      <c r="F920" s="3">
        <v>12371</v>
      </c>
      <c r="G920">
        <v>20170207</v>
      </c>
      <c r="H920" s="4">
        <v>639</v>
      </c>
      <c r="I920">
        <v>1680008</v>
      </c>
      <c r="J920" s="5">
        <v>2298</v>
      </c>
      <c r="K920" t="s">
        <v>37</v>
      </c>
      <c r="L920" t="s">
        <v>52</v>
      </c>
      <c r="M920" t="s">
        <v>59</v>
      </c>
      <c r="N920" s="5">
        <v>5</v>
      </c>
      <c r="O920" s="5">
        <v>11490</v>
      </c>
      <c r="P920" t="s">
        <v>268</v>
      </c>
      <c r="Q920" t="s">
        <v>55</v>
      </c>
      <c r="R920" t="s">
        <v>42</v>
      </c>
      <c r="S920" t="s">
        <v>1204</v>
      </c>
      <c r="T920" t="s">
        <v>44</v>
      </c>
      <c r="U920" t="s">
        <v>45</v>
      </c>
      <c r="V920">
        <v>0</v>
      </c>
      <c r="W920">
        <v>2017</v>
      </c>
      <c r="X920" t="s">
        <v>232</v>
      </c>
      <c r="Y920" t="s">
        <v>47</v>
      </c>
      <c r="Z920" t="s">
        <v>76</v>
      </c>
      <c r="AA920" t="s">
        <v>47</v>
      </c>
      <c r="AB920" t="s">
        <v>255</v>
      </c>
    </row>
    <row r="921" spans="1:28" x14ac:dyDescent="0.25">
      <c r="A921" t="s">
        <v>1115</v>
      </c>
      <c r="B921" t="s">
        <v>72</v>
      </c>
      <c r="C921" t="s">
        <v>1147</v>
      </c>
      <c r="D921" s="2">
        <v>83371105</v>
      </c>
      <c r="E921" t="s">
        <v>125</v>
      </c>
      <c r="F921" s="3" t="s">
        <v>1205</v>
      </c>
      <c r="G921">
        <v>20170207</v>
      </c>
      <c r="H921" s="4">
        <v>1512</v>
      </c>
      <c r="I921">
        <v>1680535</v>
      </c>
      <c r="J921" s="5">
        <v>2008</v>
      </c>
      <c r="K921" t="s">
        <v>37</v>
      </c>
      <c r="L921" t="s">
        <v>52</v>
      </c>
      <c r="M921" t="s">
        <v>59</v>
      </c>
      <c r="N921" s="5">
        <v>310</v>
      </c>
      <c r="O921" s="5">
        <v>35608</v>
      </c>
      <c r="P921" t="s">
        <v>264</v>
      </c>
      <c r="Q921" t="s">
        <v>55</v>
      </c>
      <c r="R921" t="s">
        <v>42</v>
      </c>
      <c r="S921" t="s">
        <v>1206</v>
      </c>
      <c r="T921" t="s">
        <v>44</v>
      </c>
      <c r="U921" t="s">
        <v>45</v>
      </c>
      <c r="V921">
        <v>31304239</v>
      </c>
      <c r="W921">
        <v>2017</v>
      </c>
      <c r="X921" t="s">
        <v>232</v>
      </c>
      <c r="Y921" t="s">
        <v>47</v>
      </c>
      <c r="Z921" t="s">
        <v>295</v>
      </c>
      <c r="AA921" t="s">
        <v>47</v>
      </c>
      <c r="AB921" t="s">
        <v>255</v>
      </c>
    </row>
    <row r="922" spans="1:28" x14ac:dyDescent="0.25">
      <c r="A922" t="s">
        <v>1115</v>
      </c>
      <c r="B922" t="s">
        <v>72</v>
      </c>
      <c r="C922" t="s">
        <v>1135</v>
      </c>
      <c r="D922" s="2">
        <v>83481110</v>
      </c>
      <c r="E922" t="s">
        <v>401</v>
      </c>
      <c r="F922" s="3">
        <v>9265</v>
      </c>
      <c r="G922">
        <v>20170207</v>
      </c>
      <c r="H922" s="4">
        <v>512</v>
      </c>
      <c r="I922">
        <v>1678870</v>
      </c>
      <c r="J922" s="5">
        <v>1929</v>
      </c>
      <c r="K922" t="s">
        <v>37</v>
      </c>
      <c r="L922" t="s">
        <v>38</v>
      </c>
      <c r="M922" t="s">
        <v>266</v>
      </c>
      <c r="N922" s="5">
        <v>461</v>
      </c>
      <c r="O922" s="5">
        <v>309020</v>
      </c>
      <c r="P922" t="s">
        <v>264</v>
      </c>
      <c r="Q922" t="s">
        <v>55</v>
      </c>
      <c r="R922" t="s">
        <v>42</v>
      </c>
      <c r="S922" t="s">
        <v>1207</v>
      </c>
      <c r="T922" t="s">
        <v>44</v>
      </c>
      <c r="U922" t="s">
        <v>45</v>
      </c>
      <c r="V922">
        <v>42939926</v>
      </c>
      <c r="W922">
        <v>2017</v>
      </c>
      <c r="X922" t="s">
        <v>232</v>
      </c>
      <c r="Y922" t="s">
        <v>47</v>
      </c>
      <c r="Z922" t="s">
        <v>76</v>
      </c>
      <c r="AA922" t="s">
        <v>47</v>
      </c>
      <c r="AB922" t="s">
        <v>255</v>
      </c>
    </row>
    <row r="923" spans="1:28" x14ac:dyDescent="0.25">
      <c r="A923" t="s">
        <v>1115</v>
      </c>
      <c r="B923" t="s">
        <v>33</v>
      </c>
      <c r="C923" t="s">
        <v>1117</v>
      </c>
      <c r="D923" s="2">
        <v>82021106</v>
      </c>
      <c r="E923" t="s">
        <v>64</v>
      </c>
      <c r="F923" s="3" t="s">
        <v>1208</v>
      </c>
      <c r="G923">
        <v>20170209</v>
      </c>
      <c r="H923" s="4">
        <v>1918</v>
      </c>
      <c r="I923">
        <v>1684101</v>
      </c>
      <c r="J923" s="5">
        <v>1853</v>
      </c>
      <c r="K923" t="s">
        <v>37</v>
      </c>
      <c r="L923" t="s">
        <v>52</v>
      </c>
      <c r="M923" t="s">
        <v>53</v>
      </c>
      <c r="N923" s="5">
        <v>17</v>
      </c>
      <c r="O923" s="5">
        <v>17557</v>
      </c>
      <c r="P923" t="s">
        <v>312</v>
      </c>
      <c r="Q923" t="s">
        <v>55</v>
      </c>
      <c r="R923" t="s">
        <v>42</v>
      </c>
      <c r="S923" t="s">
        <v>1209</v>
      </c>
      <c r="T923" t="s">
        <v>44</v>
      </c>
      <c r="U923" t="s">
        <v>45</v>
      </c>
      <c r="V923">
        <v>31304342</v>
      </c>
      <c r="W923">
        <v>2017</v>
      </c>
      <c r="X923" t="s">
        <v>232</v>
      </c>
      <c r="Y923" t="s">
        <v>47</v>
      </c>
      <c r="Z923" t="s">
        <v>58</v>
      </c>
      <c r="AA923" t="s">
        <v>47</v>
      </c>
      <c r="AB923" t="s">
        <v>47</v>
      </c>
    </row>
    <row r="924" spans="1:28" x14ac:dyDescent="0.25">
      <c r="A924" t="s">
        <v>1115</v>
      </c>
      <c r="B924" t="s">
        <v>33</v>
      </c>
      <c r="C924" t="s">
        <v>1132</v>
      </c>
      <c r="D924" s="2">
        <v>83371107</v>
      </c>
      <c r="E924" t="s">
        <v>51</v>
      </c>
      <c r="F924" s="3">
        <v>5387</v>
      </c>
      <c r="G924">
        <v>20170217</v>
      </c>
      <c r="H924" s="4">
        <v>923</v>
      </c>
      <c r="I924">
        <v>1695077</v>
      </c>
      <c r="J924" s="5">
        <v>2239</v>
      </c>
      <c r="K924" t="s">
        <v>37</v>
      </c>
      <c r="L924" t="s">
        <v>52</v>
      </c>
      <c r="M924" t="s">
        <v>53</v>
      </c>
      <c r="N924" s="5">
        <v>8</v>
      </c>
      <c r="O924" s="5">
        <v>17912</v>
      </c>
      <c r="P924" t="s">
        <v>283</v>
      </c>
      <c r="Q924" t="s">
        <v>55</v>
      </c>
      <c r="R924" t="s">
        <v>42</v>
      </c>
      <c r="S924" t="s">
        <v>1210</v>
      </c>
      <c r="T924" t="s">
        <v>44</v>
      </c>
      <c r="U924" t="s">
        <v>45</v>
      </c>
      <c r="V924">
        <v>31306421</v>
      </c>
      <c r="W924">
        <v>2017</v>
      </c>
      <c r="X924" t="s">
        <v>232</v>
      </c>
      <c r="Y924" t="s">
        <v>47</v>
      </c>
      <c r="Z924" t="s">
        <v>58</v>
      </c>
      <c r="AA924" t="s">
        <v>47</v>
      </c>
      <c r="AB924" t="s">
        <v>255</v>
      </c>
    </row>
    <row r="925" spans="1:28" x14ac:dyDescent="0.25">
      <c r="A925" t="s">
        <v>1115</v>
      </c>
      <c r="B925" t="s">
        <v>72</v>
      </c>
      <c r="C925" t="s">
        <v>1132</v>
      </c>
      <c r="D925" s="2">
        <v>83371107</v>
      </c>
      <c r="E925" t="s">
        <v>51</v>
      </c>
      <c r="F925" s="3">
        <v>30547</v>
      </c>
      <c r="G925">
        <v>20170217</v>
      </c>
      <c r="H925" s="4">
        <v>1540</v>
      </c>
      <c r="I925">
        <v>1693227</v>
      </c>
      <c r="J925" s="5">
        <v>1771</v>
      </c>
      <c r="K925" t="s">
        <v>37</v>
      </c>
      <c r="L925" t="s">
        <v>52</v>
      </c>
      <c r="M925" t="s">
        <v>53</v>
      </c>
      <c r="N925" s="5">
        <v>5</v>
      </c>
      <c r="O925" s="5">
        <v>8855</v>
      </c>
      <c r="P925" t="s">
        <v>560</v>
      </c>
      <c r="Q925" t="s">
        <v>55</v>
      </c>
      <c r="R925" t="s">
        <v>42</v>
      </c>
      <c r="S925" t="s">
        <v>1211</v>
      </c>
      <c r="T925" t="s">
        <v>44</v>
      </c>
      <c r="U925" t="s">
        <v>45</v>
      </c>
      <c r="V925">
        <v>31306421</v>
      </c>
      <c r="W925">
        <v>2017</v>
      </c>
      <c r="X925" t="s">
        <v>232</v>
      </c>
      <c r="Y925" t="s">
        <v>47</v>
      </c>
      <c r="Z925" t="s">
        <v>76</v>
      </c>
      <c r="AA925" t="s">
        <v>47</v>
      </c>
      <c r="AB925" t="s">
        <v>255</v>
      </c>
    </row>
    <row r="926" spans="1:28" x14ac:dyDescent="0.25">
      <c r="A926" t="s">
        <v>1115</v>
      </c>
      <c r="B926" t="s">
        <v>33</v>
      </c>
      <c r="C926" t="s">
        <v>70</v>
      </c>
      <c r="D926" s="2">
        <v>83622106</v>
      </c>
      <c r="E926" t="s">
        <v>35</v>
      </c>
      <c r="F926" s="3">
        <v>60124</v>
      </c>
      <c r="G926">
        <v>20170220</v>
      </c>
      <c r="H926" s="4">
        <v>1503</v>
      </c>
      <c r="I926">
        <v>1703629</v>
      </c>
      <c r="J926" s="5">
        <v>5850</v>
      </c>
      <c r="K926" t="s">
        <v>37</v>
      </c>
      <c r="L926" t="s">
        <v>52</v>
      </c>
      <c r="M926" t="s">
        <v>53</v>
      </c>
      <c r="N926" s="5">
        <v>718</v>
      </c>
      <c r="O926" s="5">
        <v>3670876</v>
      </c>
      <c r="P926" t="s">
        <v>283</v>
      </c>
      <c r="Q926" t="s">
        <v>55</v>
      </c>
      <c r="R926" t="s">
        <v>42</v>
      </c>
      <c r="S926" t="s">
        <v>1212</v>
      </c>
      <c r="T926" t="s">
        <v>44</v>
      </c>
      <c r="U926" t="s">
        <v>45</v>
      </c>
      <c r="V926">
        <v>0</v>
      </c>
      <c r="W926">
        <v>2017</v>
      </c>
      <c r="X926" t="s">
        <v>232</v>
      </c>
      <c r="Y926" t="s">
        <v>47</v>
      </c>
      <c r="Z926" t="s">
        <v>58</v>
      </c>
      <c r="AA926" t="s">
        <v>47</v>
      </c>
      <c r="AB926" t="s">
        <v>255</v>
      </c>
    </row>
    <row r="927" spans="1:28" x14ac:dyDescent="0.25">
      <c r="A927" t="s">
        <v>1115</v>
      </c>
      <c r="B927" t="s">
        <v>72</v>
      </c>
      <c r="C927" t="s">
        <v>1213</v>
      </c>
      <c r="D927" s="2">
        <v>83431116</v>
      </c>
      <c r="E927" t="s">
        <v>64</v>
      </c>
      <c r="F927" s="3" t="s">
        <v>1214</v>
      </c>
      <c r="G927">
        <v>20170220</v>
      </c>
      <c r="H927" s="4">
        <v>1706</v>
      </c>
      <c r="I927">
        <v>1704476</v>
      </c>
      <c r="J927" s="5">
        <v>4028</v>
      </c>
      <c r="K927" t="s">
        <v>37</v>
      </c>
      <c r="L927" t="s">
        <v>38</v>
      </c>
      <c r="M927" t="s">
        <v>266</v>
      </c>
      <c r="N927" s="5">
        <v>27</v>
      </c>
      <c r="O927" s="5">
        <v>108756</v>
      </c>
      <c r="P927" t="s">
        <v>283</v>
      </c>
      <c r="Q927" t="s">
        <v>55</v>
      </c>
      <c r="R927" t="s">
        <v>42</v>
      </c>
      <c r="S927" t="s">
        <v>1215</v>
      </c>
      <c r="T927" t="s">
        <v>44</v>
      </c>
      <c r="U927" t="s">
        <v>45</v>
      </c>
      <c r="V927">
        <v>42950074</v>
      </c>
      <c r="W927">
        <v>2017</v>
      </c>
      <c r="X927" t="s">
        <v>232</v>
      </c>
      <c r="Y927" t="s">
        <v>47</v>
      </c>
      <c r="Z927" t="s">
        <v>154</v>
      </c>
      <c r="AA927" t="s">
        <v>47</v>
      </c>
      <c r="AB927" t="s">
        <v>47</v>
      </c>
    </row>
    <row r="928" spans="1:28" x14ac:dyDescent="0.25">
      <c r="A928" t="s">
        <v>1115</v>
      </c>
      <c r="B928" t="s">
        <v>72</v>
      </c>
      <c r="C928" t="s">
        <v>1216</v>
      </c>
      <c r="D928" s="2">
        <v>82021101</v>
      </c>
      <c r="E928" t="s">
        <v>51</v>
      </c>
      <c r="F928" s="3">
        <v>1425</v>
      </c>
      <c r="G928">
        <v>20170220</v>
      </c>
      <c r="H928" s="4">
        <v>1642</v>
      </c>
      <c r="I928">
        <v>1705251</v>
      </c>
      <c r="J928" s="5">
        <v>2916</v>
      </c>
      <c r="K928" t="s">
        <v>37</v>
      </c>
      <c r="L928" t="s">
        <v>346</v>
      </c>
      <c r="M928" t="s">
        <v>347</v>
      </c>
      <c r="N928" s="5">
        <v>84</v>
      </c>
      <c r="O928" s="5">
        <v>244944</v>
      </c>
      <c r="P928" t="s">
        <v>283</v>
      </c>
      <c r="Q928" t="s">
        <v>55</v>
      </c>
      <c r="R928" t="s">
        <v>42</v>
      </c>
      <c r="S928" t="s">
        <v>1217</v>
      </c>
      <c r="T928" t="s">
        <v>44</v>
      </c>
      <c r="U928" t="s">
        <v>45</v>
      </c>
      <c r="V928">
        <v>0</v>
      </c>
      <c r="W928">
        <v>2017</v>
      </c>
      <c r="X928" t="s">
        <v>232</v>
      </c>
      <c r="Y928" t="s">
        <v>47</v>
      </c>
      <c r="Z928" t="s">
        <v>58</v>
      </c>
      <c r="AA928" t="s">
        <v>47</v>
      </c>
      <c r="AB928" t="s">
        <v>255</v>
      </c>
    </row>
    <row r="929" spans="1:28" x14ac:dyDescent="0.25">
      <c r="A929" t="s">
        <v>1115</v>
      </c>
      <c r="B929" t="s">
        <v>33</v>
      </c>
      <c r="C929" t="s">
        <v>1117</v>
      </c>
      <c r="D929" s="2">
        <v>82021106</v>
      </c>
      <c r="E929" t="s">
        <v>35</v>
      </c>
      <c r="F929" s="3" t="s">
        <v>1199</v>
      </c>
      <c r="G929">
        <v>20170220</v>
      </c>
      <c r="H929" s="4">
        <v>1550</v>
      </c>
      <c r="I929">
        <v>1703743</v>
      </c>
      <c r="J929" s="5">
        <v>7049</v>
      </c>
      <c r="K929" t="s">
        <v>37</v>
      </c>
      <c r="L929" t="s">
        <v>52</v>
      </c>
      <c r="M929" t="s">
        <v>53</v>
      </c>
      <c r="N929" s="5">
        <v>338</v>
      </c>
      <c r="O929" s="5">
        <v>1772057</v>
      </c>
      <c r="P929" t="s">
        <v>338</v>
      </c>
      <c r="Q929" t="s">
        <v>55</v>
      </c>
      <c r="R929" t="s">
        <v>42</v>
      </c>
      <c r="S929" t="s">
        <v>1218</v>
      </c>
      <c r="T929" t="s">
        <v>44</v>
      </c>
      <c r="U929" t="s">
        <v>45</v>
      </c>
      <c r="V929">
        <v>31306421</v>
      </c>
      <c r="W929">
        <v>2017</v>
      </c>
      <c r="X929" t="s">
        <v>232</v>
      </c>
      <c r="Y929" t="s">
        <v>47</v>
      </c>
      <c r="Z929" t="s">
        <v>58</v>
      </c>
      <c r="AA929" t="s">
        <v>47</v>
      </c>
      <c r="AB929" t="s">
        <v>255</v>
      </c>
    </row>
    <row r="930" spans="1:28" x14ac:dyDescent="0.25">
      <c r="A930" t="s">
        <v>1115</v>
      </c>
      <c r="B930" t="s">
        <v>33</v>
      </c>
      <c r="C930" t="s">
        <v>1117</v>
      </c>
      <c r="D930" s="2">
        <v>82021106</v>
      </c>
      <c r="E930" t="s">
        <v>35</v>
      </c>
      <c r="F930" s="3" t="s">
        <v>1219</v>
      </c>
      <c r="G930">
        <v>20170220</v>
      </c>
      <c r="H930" s="4">
        <v>1552</v>
      </c>
      <c r="I930">
        <v>1703842</v>
      </c>
      <c r="J930" s="5">
        <v>1649</v>
      </c>
      <c r="K930" t="s">
        <v>37</v>
      </c>
      <c r="L930" t="s">
        <v>52</v>
      </c>
      <c r="M930" t="s">
        <v>53</v>
      </c>
      <c r="N930" s="5">
        <v>135</v>
      </c>
      <c r="O930" s="5">
        <v>222615</v>
      </c>
      <c r="P930" t="s">
        <v>283</v>
      </c>
      <c r="Q930" t="s">
        <v>55</v>
      </c>
      <c r="R930" t="s">
        <v>42</v>
      </c>
      <c r="S930" t="s">
        <v>1220</v>
      </c>
      <c r="T930" t="s">
        <v>44</v>
      </c>
      <c r="U930" t="s">
        <v>45</v>
      </c>
      <c r="V930">
        <v>0</v>
      </c>
      <c r="W930">
        <v>2017</v>
      </c>
      <c r="X930" t="s">
        <v>232</v>
      </c>
      <c r="Y930" t="s">
        <v>47</v>
      </c>
      <c r="Z930" t="s">
        <v>58</v>
      </c>
      <c r="AA930" t="s">
        <v>47</v>
      </c>
      <c r="AB930" t="s">
        <v>255</v>
      </c>
    </row>
    <row r="931" spans="1:28" x14ac:dyDescent="0.25">
      <c r="A931" t="s">
        <v>1115</v>
      </c>
      <c r="B931" t="s">
        <v>33</v>
      </c>
      <c r="C931" t="s">
        <v>1117</v>
      </c>
      <c r="D931" s="2">
        <v>82021106</v>
      </c>
      <c r="E931" t="s">
        <v>125</v>
      </c>
      <c r="F931" s="3" t="s">
        <v>1138</v>
      </c>
      <c r="G931">
        <v>20170220</v>
      </c>
      <c r="H931" s="4">
        <v>1620</v>
      </c>
      <c r="I931">
        <v>1704048</v>
      </c>
      <c r="J931" s="5">
        <v>4331</v>
      </c>
      <c r="K931" t="s">
        <v>37</v>
      </c>
      <c r="L931" t="s">
        <v>52</v>
      </c>
      <c r="M931" t="s">
        <v>53</v>
      </c>
      <c r="N931" s="5">
        <v>160</v>
      </c>
      <c r="O931" s="5">
        <v>694083</v>
      </c>
      <c r="P931" t="s">
        <v>283</v>
      </c>
      <c r="Q931" t="s">
        <v>55</v>
      </c>
      <c r="R931" t="s">
        <v>42</v>
      </c>
      <c r="S931" t="s">
        <v>1221</v>
      </c>
      <c r="T931" t="s">
        <v>44</v>
      </c>
      <c r="U931" t="s">
        <v>45</v>
      </c>
      <c r="V931">
        <v>0</v>
      </c>
      <c r="W931">
        <v>2017</v>
      </c>
      <c r="X931" t="s">
        <v>232</v>
      </c>
      <c r="Y931" t="s">
        <v>47</v>
      </c>
      <c r="Z931" t="s">
        <v>101</v>
      </c>
      <c r="AA931" t="s">
        <v>47</v>
      </c>
      <c r="AB931" t="s">
        <v>255</v>
      </c>
    </row>
    <row r="932" spans="1:28" x14ac:dyDescent="0.25">
      <c r="A932" t="s">
        <v>1115</v>
      </c>
      <c r="B932" t="s">
        <v>33</v>
      </c>
      <c r="C932" t="s">
        <v>1117</v>
      </c>
      <c r="D932" s="2">
        <v>82021106</v>
      </c>
      <c r="E932" t="s">
        <v>35</v>
      </c>
      <c r="F932" s="3" t="s">
        <v>1163</v>
      </c>
      <c r="G932">
        <v>20170220</v>
      </c>
      <c r="H932" s="4">
        <v>1748</v>
      </c>
      <c r="I932">
        <v>1704704</v>
      </c>
      <c r="J932" s="5">
        <v>7629</v>
      </c>
      <c r="K932" t="s">
        <v>37</v>
      </c>
      <c r="L932" t="s">
        <v>38</v>
      </c>
      <c r="M932" t="s">
        <v>266</v>
      </c>
      <c r="N932" s="5">
        <v>508</v>
      </c>
      <c r="O932" s="5">
        <v>2696073</v>
      </c>
      <c r="P932" t="s">
        <v>338</v>
      </c>
      <c r="Q932" t="s">
        <v>55</v>
      </c>
      <c r="R932" t="s">
        <v>42</v>
      </c>
      <c r="S932" t="s">
        <v>1222</v>
      </c>
      <c r="T932" t="s">
        <v>44</v>
      </c>
      <c r="U932" t="s">
        <v>45</v>
      </c>
      <c r="V932">
        <v>31306421</v>
      </c>
      <c r="W932">
        <v>2017</v>
      </c>
      <c r="X932" t="s">
        <v>232</v>
      </c>
      <c r="Y932" t="s">
        <v>47</v>
      </c>
      <c r="Z932" t="s">
        <v>76</v>
      </c>
      <c r="AA932" t="s">
        <v>47</v>
      </c>
      <c r="AB932" t="s">
        <v>255</v>
      </c>
    </row>
    <row r="933" spans="1:28" x14ac:dyDescent="0.25">
      <c r="A933" t="s">
        <v>1115</v>
      </c>
      <c r="B933" t="s">
        <v>33</v>
      </c>
      <c r="C933" t="s">
        <v>1117</v>
      </c>
      <c r="D933" s="2">
        <v>82021106</v>
      </c>
      <c r="E933" t="s">
        <v>35</v>
      </c>
      <c r="F933" s="3">
        <v>60116</v>
      </c>
      <c r="G933">
        <v>20170220</v>
      </c>
      <c r="H933" s="4">
        <v>2111</v>
      </c>
      <c r="I933">
        <v>1704263</v>
      </c>
      <c r="J933" s="5">
        <v>3968</v>
      </c>
      <c r="K933" t="s">
        <v>37</v>
      </c>
      <c r="L933" t="s">
        <v>52</v>
      </c>
      <c r="M933" t="s">
        <v>53</v>
      </c>
      <c r="N933" s="5">
        <v>309</v>
      </c>
      <c r="O933" s="5">
        <v>1136634</v>
      </c>
      <c r="P933" t="s">
        <v>283</v>
      </c>
      <c r="Q933" t="s">
        <v>55</v>
      </c>
      <c r="R933" t="s">
        <v>42</v>
      </c>
      <c r="S933" t="s">
        <v>1223</v>
      </c>
      <c r="T933" t="s">
        <v>44</v>
      </c>
      <c r="U933" t="s">
        <v>45</v>
      </c>
      <c r="V933">
        <v>31306421</v>
      </c>
      <c r="W933">
        <v>2017</v>
      </c>
      <c r="X933" t="s">
        <v>232</v>
      </c>
      <c r="Y933" t="s">
        <v>47</v>
      </c>
      <c r="Z933" t="s">
        <v>58</v>
      </c>
      <c r="AA933" t="s">
        <v>47</v>
      </c>
      <c r="AB933" t="s">
        <v>255</v>
      </c>
    </row>
    <row r="934" spans="1:28" x14ac:dyDescent="0.25">
      <c r="A934" t="s">
        <v>1115</v>
      </c>
      <c r="B934" t="s">
        <v>33</v>
      </c>
      <c r="C934" t="s">
        <v>1117</v>
      </c>
      <c r="D934" s="2">
        <v>82021106</v>
      </c>
      <c r="E934" t="s">
        <v>125</v>
      </c>
      <c r="F934" s="3" t="s">
        <v>1224</v>
      </c>
      <c r="G934">
        <v>20170220</v>
      </c>
      <c r="H934" s="4">
        <v>1859</v>
      </c>
      <c r="I934">
        <v>1705660</v>
      </c>
      <c r="J934" s="5">
        <v>5715</v>
      </c>
      <c r="K934" t="s">
        <v>37</v>
      </c>
      <c r="L934" t="s">
        <v>346</v>
      </c>
      <c r="M934" t="s">
        <v>347</v>
      </c>
      <c r="N934" s="5">
        <v>9</v>
      </c>
      <c r="O934" s="5">
        <v>51435</v>
      </c>
      <c r="P934" t="s">
        <v>283</v>
      </c>
      <c r="Q934" t="s">
        <v>55</v>
      </c>
      <c r="R934" t="s">
        <v>42</v>
      </c>
      <c r="S934" t="s">
        <v>1225</v>
      </c>
      <c r="T934" t="s">
        <v>44</v>
      </c>
      <c r="U934" t="s">
        <v>45</v>
      </c>
      <c r="V934">
        <v>0</v>
      </c>
      <c r="W934">
        <v>2017</v>
      </c>
      <c r="X934" t="s">
        <v>232</v>
      </c>
      <c r="Y934" t="s">
        <v>47</v>
      </c>
      <c r="Z934" t="s">
        <v>58</v>
      </c>
      <c r="AA934" t="s">
        <v>47</v>
      </c>
      <c r="AB934" t="s">
        <v>255</v>
      </c>
    </row>
    <row r="935" spans="1:28" x14ac:dyDescent="0.25">
      <c r="A935" t="s">
        <v>1115</v>
      </c>
      <c r="B935" t="s">
        <v>33</v>
      </c>
      <c r="C935" t="s">
        <v>891</v>
      </c>
      <c r="D935" s="2">
        <v>82021107</v>
      </c>
      <c r="E935" t="s">
        <v>51</v>
      </c>
      <c r="F935" s="3">
        <v>2909</v>
      </c>
      <c r="G935">
        <v>20170220</v>
      </c>
      <c r="H935" s="4">
        <v>1634</v>
      </c>
      <c r="I935">
        <v>1704184</v>
      </c>
      <c r="J935" s="5">
        <v>1676</v>
      </c>
      <c r="K935" t="s">
        <v>37</v>
      </c>
      <c r="L935" t="s">
        <v>52</v>
      </c>
      <c r="M935" t="s">
        <v>53</v>
      </c>
      <c r="N935" s="5">
        <v>207</v>
      </c>
      <c r="O935" s="5">
        <v>346932</v>
      </c>
      <c r="P935" t="s">
        <v>283</v>
      </c>
      <c r="Q935" t="s">
        <v>55</v>
      </c>
      <c r="R935" t="s">
        <v>42</v>
      </c>
      <c r="S935" t="s">
        <v>1226</v>
      </c>
      <c r="T935" t="s">
        <v>44</v>
      </c>
      <c r="U935" t="s">
        <v>45</v>
      </c>
      <c r="V935">
        <v>31306426</v>
      </c>
      <c r="W935">
        <v>2017</v>
      </c>
      <c r="X935" t="s">
        <v>232</v>
      </c>
      <c r="Y935" t="s">
        <v>47</v>
      </c>
      <c r="Z935" t="s">
        <v>58</v>
      </c>
      <c r="AA935" t="s">
        <v>47</v>
      </c>
      <c r="AB935" t="s">
        <v>255</v>
      </c>
    </row>
    <row r="936" spans="1:28" x14ac:dyDescent="0.25">
      <c r="A936" t="s">
        <v>1115</v>
      </c>
      <c r="B936" t="s">
        <v>33</v>
      </c>
      <c r="C936" t="s">
        <v>891</v>
      </c>
      <c r="D936" s="2">
        <v>82021107</v>
      </c>
      <c r="E936" t="s">
        <v>51</v>
      </c>
      <c r="F936" s="3">
        <v>19887</v>
      </c>
      <c r="G936">
        <v>20170220</v>
      </c>
      <c r="H936" s="4">
        <v>1737</v>
      </c>
      <c r="I936">
        <v>1704989</v>
      </c>
      <c r="J936" s="5">
        <v>4245</v>
      </c>
      <c r="K936" t="s">
        <v>37</v>
      </c>
      <c r="L936" t="s">
        <v>52</v>
      </c>
      <c r="M936" t="s">
        <v>53</v>
      </c>
      <c r="N936" s="5">
        <v>3</v>
      </c>
      <c r="O936" s="5">
        <v>12735</v>
      </c>
      <c r="P936" t="s">
        <v>283</v>
      </c>
      <c r="Q936" t="s">
        <v>68</v>
      </c>
      <c r="R936" t="s">
        <v>42</v>
      </c>
      <c r="S936" t="s">
        <v>1227</v>
      </c>
      <c r="T936" t="s">
        <v>44</v>
      </c>
      <c r="U936" t="s">
        <v>45</v>
      </c>
      <c r="V936">
        <v>31306426</v>
      </c>
      <c r="W936">
        <v>2017</v>
      </c>
      <c r="X936" t="s">
        <v>232</v>
      </c>
      <c r="Y936" t="s">
        <v>47</v>
      </c>
      <c r="Z936" t="s">
        <v>58</v>
      </c>
      <c r="AA936" t="s">
        <v>47</v>
      </c>
      <c r="AB936" t="s">
        <v>255</v>
      </c>
    </row>
    <row r="937" spans="1:28" x14ac:dyDescent="0.25">
      <c r="A937" t="s">
        <v>1115</v>
      </c>
      <c r="B937" t="s">
        <v>33</v>
      </c>
      <c r="C937" t="s">
        <v>891</v>
      </c>
      <c r="D937" s="2">
        <v>82021107</v>
      </c>
      <c r="E937" t="s">
        <v>51</v>
      </c>
      <c r="F937" s="3">
        <v>2915</v>
      </c>
      <c r="G937">
        <v>20170220</v>
      </c>
      <c r="H937" s="4">
        <v>1619</v>
      </c>
      <c r="I937">
        <v>1704013</v>
      </c>
      <c r="J937" s="5">
        <v>3142</v>
      </c>
      <c r="K937" t="s">
        <v>37</v>
      </c>
      <c r="L937" t="s">
        <v>52</v>
      </c>
      <c r="M937" t="s">
        <v>53</v>
      </c>
      <c r="N937" s="5">
        <v>29</v>
      </c>
      <c r="O937" s="5">
        <v>78385</v>
      </c>
      <c r="P937" t="s">
        <v>283</v>
      </c>
      <c r="Q937" t="s">
        <v>55</v>
      </c>
      <c r="R937" t="s">
        <v>42</v>
      </c>
      <c r="S937" t="s">
        <v>1228</v>
      </c>
      <c r="T937" t="s">
        <v>44</v>
      </c>
      <c r="U937" t="s">
        <v>45</v>
      </c>
      <c r="V937">
        <v>0</v>
      </c>
      <c r="W937">
        <v>2017</v>
      </c>
      <c r="X937" t="s">
        <v>232</v>
      </c>
      <c r="Y937" t="s">
        <v>47</v>
      </c>
      <c r="Z937" t="s">
        <v>76</v>
      </c>
      <c r="AA937" t="s">
        <v>47</v>
      </c>
      <c r="AB937" t="s">
        <v>255</v>
      </c>
    </row>
    <row r="938" spans="1:28" x14ac:dyDescent="0.25">
      <c r="A938" t="s">
        <v>1115</v>
      </c>
      <c r="B938" t="s">
        <v>33</v>
      </c>
      <c r="C938" t="s">
        <v>891</v>
      </c>
      <c r="D938" s="2">
        <v>82021107</v>
      </c>
      <c r="E938" t="s">
        <v>51</v>
      </c>
      <c r="F938" s="3">
        <v>21117</v>
      </c>
      <c r="G938">
        <v>20170220</v>
      </c>
      <c r="H938" s="4">
        <v>1707</v>
      </c>
      <c r="I938">
        <v>1704480</v>
      </c>
      <c r="J938" s="5">
        <v>4216</v>
      </c>
      <c r="K938" t="s">
        <v>37</v>
      </c>
      <c r="L938" t="s">
        <v>52</v>
      </c>
      <c r="M938" t="s">
        <v>53</v>
      </c>
      <c r="N938" s="5">
        <v>44</v>
      </c>
      <c r="O938" s="5">
        <v>139104</v>
      </c>
      <c r="P938" t="s">
        <v>268</v>
      </c>
      <c r="Q938" t="s">
        <v>55</v>
      </c>
      <c r="R938" t="s">
        <v>42</v>
      </c>
      <c r="S938" t="s">
        <v>1229</v>
      </c>
      <c r="T938" t="s">
        <v>44</v>
      </c>
      <c r="U938" t="s">
        <v>45</v>
      </c>
      <c r="V938">
        <v>31306421</v>
      </c>
      <c r="W938">
        <v>2017</v>
      </c>
      <c r="X938" t="s">
        <v>232</v>
      </c>
      <c r="Y938" t="s">
        <v>47</v>
      </c>
      <c r="Z938" t="s">
        <v>76</v>
      </c>
      <c r="AA938" t="s">
        <v>47</v>
      </c>
      <c r="AB938" t="s">
        <v>255</v>
      </c>
    </row>
    <row r="939" spans="1:28" x14ac:dyDescent="0.25">
      <c r="A939" t="s">
        <v>1115</v>
      </c>
      <c r="B939" t="s">
        <v>72</v>
      </c>
      <c r="C939" t="s">
        <v>1132</v>
      </c>
      <c r="D939" s="2">
        <v>83371107</v>
      </c>
      <c r="E939" t="s">
        <v>51</v>
      </c>
      <c r="F939" s="3">
        <v>15771</v>
      </c>
      <c r="G939">
        <v>20170220</v>
      </c>
      <c r="H939" s="4">
        <v>1747</v>
      </c>
      <c r="I939">
        <v>1705726</v>
      </c>
      <c r="J939" s="5">
        <v>5799</v>
      </c>
      <c r="K939" t="s">
        <v>37</v>
      </c>
      <c r="L939" t="s">
        <v>346</v>
      </c>
      <c r="M939" t="s">
        <v>347</v>
      </c>
      <c r="N939" s="5">
        <v>35</v>
      </c>
      <c r="O939" s="5">
        <v>124357</v>
      </c>
      <c r="P939" t="s">
        <v>312</v>
      </c>
      <c r="Q939" t="s">
        <v>55</v>
      </c>
      <c r="R939" t="s">
        <v>42</v>
      </c>
      <c r="S939" t="s">
        <v>1230</v>
      </c>
      <c r="T939" t="s">
        <v>44</v>
      </c>
      <c r="U939" t="s">
        <v>45</v>
      </c>
      <c r="V939">
        <v>31306421</v>
      </c>
      <c r="W939">
        <v>2017</v>
      </c>
      <c r="X939" t="s">
        <v>232</v>
      </c>
      <c r="Y939" t="s">
        <v>47</v>
      </c>
      <c r="Z939" t="s">
        <v>76</v>
      </c>
      <c r="AA939" t="s">
        <v>47</v>
      </c>
      <c r="AB939" t="s">
        <v>255</v>
      </c>
    </row>
    <row r="940" spans="1:28" x14ac:dyDescent="0.25">
      <c r="A940" t="s">
        <v>1115</v>
      </c>
      <c r="B940" t="s">
        <v>33</v>
      </c>
      <c r="C940" t="s">
        <v>1135</v>
      </c>
      <c r="D940" s="2">
        <v>83481110</v>
      </c>
      <c r="E940" t="s">
        <v>51</v>
      </c>
      <c r="F940" s="3">
        <v>22639</v>
      </c>
      <c r="G940">
        <v>20170220</v>
      </c>
      <c r="H940" s="4">
        <v>1543</v>
      </c>
      <c r="I940">
        <v>1704777</v>
      </c>
      <c r="J940" s="5">
        <v>9909</v>
      </c>
      <c r="K940" t="s">
        <v>37</v>
      </c>
      <c r="L940" t="s">
        <v>38</v>
      </c>
      <c r="M940" t="s">
        <v>266</v>
      </c>
      <c r="N940" s="5">
        <v>6</v>
      </c>
      <c r="O940" s="5">
        <v>56984</v>
      </c>
      <c r="P940" t="s">
        <v>283</v>
      </c>
      <c r="Q940" t="s">
        <v>55</v>
      </c>
      <c r="R940" t="s">
        <v>42</v>
      </c>
      <c r="S940" t="s">
        <v>1231</v>
      </c>
      <c r="T940" t="s">
        <v>44</v>
      </c>
      <c r="U940" t="s">
        <v>45</v>
      </c>
      <c r="V940">
        <v>0</v>
      </c>
      <c r="W940">
        <v>2017</v>
      </c>
      <c r="X940" t="s">
        <v>232</v>
      </c>
      <c r="Y940" t="s">
        <v>47</v>
      </c>
      <c r="Z940" t="s">
        <v>58</v>
      </c>
      <c r="AA940" t="s">
        <v>47</v>
      </c>
      <c r="AB940" t="s">
        <v>255</v>
      </c>
    </row>
    <row r="941" spans="1:28" x14ac:dyDescent="0.25">
      <c r="A941" t="s">
        <v>1115</v>
      </c>
      <c r="B941" t="s">
        <v>33</v>
      </c>
      <c r="C941" t="s">
        <v>1117</v>
      </c>
      <c r="D941" s="2">
        <v>82021106</v>
      </c>
      <c r="E941" t="s">
        <v>250</v>
      </c>
      <c r="F941" s="3" t="s">
        <v>1232</v>
      </c>
      <c r="G941">
        <v>20170222</v>
      </c>
      <c r="H941" s="4">
        <v>640</v>
      </c>
      <c r="I941">
        <v>1711513</v>
      </c>
      <c r="J941" s="5">
        <v>992</v>
      </c>
      <c r="K941" t="s">
        <v>37</v>
      </c>
      <c r="L941" t="s">
        <v>346</v>
      </c>
      <c r="M941" t="s">
        <v>347</v>
      </c>
      <c r="N941" s="5">
        <v>8</v>
      </c>
      <c r="O941" s="5">
        <v>7936</v>
      </c>
      <c r="P941" t="s">
        <v>268</v>
      </c>
      <c r="Q941" t="s">
        <v>55</v>
      </c>
      <c r="R941" t="s">
        <v>42</v>
      </c>
      <c r="S941" t="s">
        <v>1233</v>
      </c>
      <c r="T941" t="s">
        <v>44</v>
      </c>
      <c r="U941" t="s">
        <v>45</v>
      </c>
      <c r="V941">
        <v>0</v>
      </c>
      <c r="W941">
        <v>2017</v>
      </c>
      <c r="X941" t="s">
        <v>232</v>
      </c>
      <c r="Y941" t="s">
        <v>47</v>
      </c>
      <c r="Z941" t="s">
        <v>105</v>
      </c>
      <c r="AA941" t="s">
        <v>47</v>
      </c>
      <c r="AB941" t="s">
        <v>255</v>
      </c>
    </row>
    <row r="942" spans="1:28" x14ac:dyDescent="0.25">
      <c r="A942" t="s">
        <v>1115</v>
      </c>
      <c r="B942" t="s">
        <v>33</v>
      </c>
      <c r="C942" t="s">
        <v>891</v>
      </c>
      <c r="D942" s="2">
        <v>82021107</v>
      </c>
      <c r="E942" t="s">
        <v>51</v>
      </c>
      <c r="F942" s="3">
        <v>17431</v>
      </c>
      <c r="G942">
        <v>20170222</v>
      </c>
      <c r="H942" s="4">
        <v>1652</v>
      </c>
      <c r="I942">
        <v>1711126</v>
      </c>
      <c r="J942" s="5">
        <v>308</v>
      </c>
      <c r="K942" t="s">
        <v>37</v>
      </c>
      <c r="L942" t="s">
        <v>52</v>
      </c>
      <c r="M942" t="s">
        <v>53</v>
      </c>
      <c r="N942" s="5">
        <v>32</v>
      </c>
      <c r="O942" s="5">
        <v>9856</v>
      </c>
      <c r="P942" t="s">
        <v>268</v>
      </c>
      <c r="Q942" t="s">
        <v>55</v>
      </c>
      <c r="R942" t="s">
        <v>42</v>
      </c>
      <c r="S942" t="s">
        <v>1234</v>
      </c>
      <c r="T942" t="s">
        <v>44</v>
      </c>
      <c r="U942" t="s">
        <v>45</v>
      </c>
      <c r="V942">
        <v>0</v>
      </c>
      <c r="W942">
        <v>2017</v>
      </c>
      <c r="X942" t="s">
        <v>232</v>
      </c>
      <c r="Y942" t="s">
        <v>47</v>
      </c>
      <c r="Z942" t="s">
        <v>58</v>
      </c>
      <c r="AA942" t="s">
        <v>47</v>
      </c>
      <c r="AB942" t="s">
        <v>255</v>
      </c>
    </row>
    <row r="943" spans="1:28" x14ac:dyDescent="0.25">
      <c r="A943" t="s">
        <v>1115</v>
      </c>
      <c r="B943" t="s">
        <v>33</v>
      </c>
      <c r="C943" t="s">
        <v>891</v>
      </c>
      <c r="D943" s="2">
        <v>82021107</v>
      </c>
      <c r="E943" t="s">
        <v>51</v>
      </c>
      <c r="F943" s="3">
        <v>12371</v>
      </c>
      <c r="G943">
        <v>20170406</v>
      </c>
      <c r="H943" s="4">
        <v>2018</v>
      </c>
      <c r="I943">
        <v>1751187</v>
      </c>
      <c r="J943" s="5">
        <v>4365</v>
      </c>
      <c r="K943" t="s">
        <v>37</v>
      </c>
      <c r="L943" t="s">
        <v>38</v>
      </c>
      <c r="M943" t="s">
        <v>266</v>
      </c>
      <c r="N943" s="5">
        <v>5</v>
      </c>
      <c r="O943" s="5">
        <v>21825</v>
      </c>
      <c r="P943" t="s">
        <v>268</v>
      </c>
      <c r="Q943" t="s">
        <v>55</v>
      </c>
      <c r="R943" t="s">
        <v>42</v>
      </c>
      <c r="S943" t="s">
        <v>1235</v>
      </c>
      <c r="T943" t="s">
        <v>44</v>
      </c>
      <c r="U943" t="s">
        <v>45</v>
      </c>
      <c r="V943">
        <v>0</v>
      </c>
      <c r="W943">
        <v>2017</v>
      </c>
      <c r="X943" t="s">
        <v>46</v>
      </c>
      <c r="Y943" t="s">
        <v>47</v>
      </c>
      <c r="Z943" t="s">
        <v>58</v>
      </c>
      <c r="AA943" t="s">
        <v>47</v>
      </c>
      <c r="AB943" t="s">
        <v>255</v>
      </c>
    </row>
    <row r="944" spans="1:28" x14ac:dyDescent="0.25">
      <c r="A944" t="s">
        <v>1115</v>
      </c>
      <c r="B944" t="s">
        <v>72</v>
      </c>
      <c r="C944" t="s">
        <v>1236</v>
      </c>
      <c r="D944" s="2">
        <v>83371103</v>
      </c>
      <c r="E944" t="s">
        <v>250</v>
      </c>
      <c r="F944" s="3" t="s">
        <v>1237</v>
      </c>
      <c r="G944">
        <v>20170911</v>
      </c>
      <c r="H944" s="4">
        <v>327</v>
      </c>
      <c r="I944">
        <v>1874784</v>
      </c>
      <c r="J944" s="5">
        <v>713</v>
      </c>
      <c r="K944" t="s">
        <v>37</v>
      </c>
      <c r="L944" t="s">
        <v>52</v>
      </c>
      <c r="M944" t="s">
        <v>53</v>
      </c>
      <c r="N944" s="5">
        <v>49</v>
      </c>
      <c r="O944" s="5">
        <v>7184</v>
      </c>
      <c r="P944" t="s">
        <v>268</v>
      </c>
      <c r="Q944" t="s">
        <v>55</v>
      </c>
      <c r="R944" t="s">
        <v>42</v>
      </c>
      <c r="S944" t="s">
        <v>1238</v>
      </c>
      <c r="T944" t="s">
        <v>44</v>
      </c>
      <c r="U944" t="s">
        <v>45</v>
      </c>
      <c r="V944">
        <v>0</v>
      </c>
      <c r="W944">
        <v>2017</v>
      </c>
      <c r="X944" t="s">
        <v>723</v>
      </c>
      <c r="Y944" t="s">
        <v>47</v>
      </c>
      <c r="Z944" t="s">
        <v>58</v>
      </c>
      <c r="AA944" t="s">
        <v>47</v>
      </c>
      <c r="AB944" t="s">
        <v>255</v>
      </c>
    </row>
    <row r="945" spans="1:28" x14ac:dyDescent="0.25">
      <c r="A945" t="s">
        <v>1115</v>
      </c>
      <c r="B945" t="s">
        <v>72</v>
      </c>
      <c r="C945" t="s">
        <v>1132</v>
      </c>
      <c r="D945" s="2">
        <v>83371107</v>
      </c>
      <c r="E945" t="s">
        <v>51</v>
      </c>
      <c r="F945" s="3">
        <v>22529</v>
      </c>
      <c r="G945">
        <v>20170911</v>
      </c>
      <c r="H945" s="4">
        <v>314</v>
      </c>
      <c r="I945">
        <v>1875033</v>
      </c>
      <c r="J945" s="5">
        <v>805</v>
      </c>
      <c r="K945" t="s">
        <v>37</v>
      </c>
      <c r="L945" t="s">
        <v>52</v>
      </c>
      <c r="M945" t="s">
        <v>59</v>
      </c>
      <c r="N945" s="5">
        <v>19</v>
      </c>
      <c r="O945" s="5">
        <v>15295</v>
      </c>
      <c r="P945" t="s">
        <v>268</v>
      </c>
      <c r="Q945" t="s">
        <v>55</v>
      </c>
      <c r="R945" t="s">
        <v>42</v>
      </c>
      <c r="S945" t="s">
        <v>1239</v>
      </c>
      <c r="T945" t="s">
        <v>44</v>
      </c>
      <c r="U945" t="s">
        <v>45</v>
      </c>
      <c r="V945">
        <v>0</v>
      </c>
      <c r="W945">
        <v>2017</v>
      </c>
      <c r="X945" t="s">
        <v>723</v>
      </c>
      <c r="Y945" t="s">
        <v>47</v>
      </c>
      <c r="Z945" t="s">
        <v>58</v>
      </c>
      <c r="AA945" t="s">
        <v>47</v>
      </c>
      <c r="AB945" t="s">
        <v>47</v>
      </c>
    </row>
    <row r="946" spans="1:28" x14ac:dyDescent="0.25">
      <c r="A946" t="s">
        <v>1115</v>
      </c>
      <c r="B946" t="s">
        <v>33</v>
      </c>
      <c r="C946" t="s">
        <v>1117</v>
      </c>
      <c r="D946" s="2">
        <v>82021106</v>
      </c>
      <c r="E946" t="s">
        <v>51</v>
      </c>
      <c r="F946" s="3">
        <v>9125</v>
      </c>
      <c r="G946">
        <v>20171008</v>
      </c>
      <c r="H946" s="4">
        <v>2221</v>
      </c>
      <c r="I946">
        <v>1894126</v>
      </c>
      <c r="J946" s="5">
        <v>928</v>
      </c>
      <c r="K946" t="s">
        <v>37</v>
      </c>
      <c r="L946" t="s">
        <v>52</v>
      </c>
      <c r="M946" t="s">
        <v>53</v>
      </c>
      <c r="N946" s="5">
        <v>92</v>
      </c>
      <c r="O946" s="5">
        <v>24464</v>
      </c>
      <c r="P946" t="s">
        <v>268</v>
      </c>
      <c r="Q946" t="s">
        <v>55</v>
      </c>
      <c r="R946" t="s">
        <v>42</v>
      </c>
      <c r="S946" t="s">
        <v>1240</v>
      </c>
      <c r="T946" t="s">
        <v>44</v>
      </c>
      <c r="U946" t="s">
        <v>45</v>
      </c>
      <c r="V946">
        <v>31355577</v>
      </c>
      <c r="W946">
        <v>2017</v>
      </c>
      <c r="X946" t="s">
        <v>254</v>
      </c>
      <c r="Y946" t="s">
        <v>47</v>
      </c>
      <c r="Z946" t="s">
        <v>58</v>
      </c>
      <c r="AA946" t="s">
        <v>47</v>
      </c>
      <c r="AB946" t="s">
        <v>255</v>
      </c>
    </row>
    <row r="947" spans="1:28" x14ac:dyDescent="0.25">
      <c r="A947" t="s">
        <v>1115</v>
      </c>
      <c r="B947" t="s">
        <v>33</v>
      </c>
      <c r="C947" t="s">
        <v>70</v>
      </c>
      <c r="D947" s="2">
        <v>83622106</v>
      </c>
      <c r="E947" t="s">
        <v>51</v>
      </c>
      <c r="F947" s="3">
        <v>17499</v>
      </c>
      <c r="G947">
        <v>20171204</v>
      </c>
      <c r="H947" s="4">
        <v>1826</v>
      </c>
      <c r="I947">
        <v>1935939</v>
      </c>
      <c r="J947" s="5">
        <v>753</v>
      </c>
      <c r="K947" t="s">
        <v>37</v>
      </c>
      <c r="L947" t="s">
        <v>52</v>
      </c>
      <c r="M947" t="s">
        <v>59</v>
      </c>
      <c r="N947" s="5">
        <v>36</v>
      </c>
      <c r="O947" s="5">
        <v>27108</v>
      </c>
      <c r="P947" t="s">
        <v>268</v>
      </c>
      <c r="Q947" t="s">
        <v>55</v>
      </c>
      <c r="R947" t="s">
        <v>42</v>
      </c>
      <c r="S947" t="s">
        <v>1241</v>
      </c>
      <c r="T947" t="s">
        <v>44</v>
      </c>
      <c r="U947" t="s">
        <v>45</v>
      </c>
      <c r="V947">
        <v>43227153</v>
      </c>
      <c r="W947">
        <v>2017</v>
      </c>
      <c r="X947" t="s">
        <v>91</v>
      </c>
      <c r="Y947" t="s">
        <v>47</v>
      </c>
      <c r="Z947" t="s">
        <v>58</v>
      </c>
      <c r="AA947" t="s">
        <v>47</v>
      </c>
      <c r="AB947" t="s">
        <v>255</v>
      </c>
    </row>
    <row r="948" spans="1:28" x14ac:dyDescent="0.25">
      <c r="A948" t="s">
        <v>1115</v>
      </c>
      <c r="B948" t="s">
        <v>33</v>
      </c>
      <c r="C948" t="s">
        <v>70</v>
      </c>
      <c r="D948" s="2">
        <v>83622106</v>
      </c>
      <c r="E948" t="s">
        <v>35</v>
      </c>
      <c r="F948" s="3">
        <v>60120</v>
      </c>
      <c r="G948">
        <v>20171204</v>
      </c>
      <c r="H948" s="4">
        <v>2006</v>
      </c>
      <c r="I948">
        <v>1936048</v>
      </c>
      <c r="J948" s="5">
        <v>2249</v>
      </c>
      <c r="K948" t="s">
        <v>37</v>
      </c>
      <c r="L948" t="s">
        <v>52</v>
      </c>
      <c r="M948" t="s">
        <v>53</v>
      </c>
      <c r="N948" s="5">
        <v>685</v>
      </c>
      <c r="O948" s="5">
        <v>35805</v>
      </c>
      <c r="P948" t="s">
        <v>268</v>
      </c>
      <c r="Q948" t="s">
        <v>68</v>
      </c>
      <c r="R948" t="s">
        <v>42</v>
      </c>
      <c r="S948" t="s">
        <v>1242</v>
      </c>
      <c r="T948" t="s">
        <v>44</v>
      </c>
      <c r="U948" t="s">
        <v>45</v>
      </c>
      <c r="V948">
        <v>0</v>
      </c>
      <c r="W948">
        <v>2017</v>
      </c>
      <c r="X948" t="s">
        <v>91</v>
      </c>
      <c r="Y948" t="s">
        <v>47</v>
      </c>
      <c r="Z948" t="s">
        <v>58</v>
      </c>
      <c r="AA948" t="s">
        <v>47</v>
      </c>
      <c r="AB948" t="s">
        <v>255</v>
      </c>
    </row>
    <row r="949" spans="1:28" x14ac:dyDescent="0.25">
      <c r="A949" t="s">
        <v>1115</v>
      </c>
      <c r="B949" t="s">
        <v>33</v>
      </c>
      <c r="C949" t="s">
        <v>1117</v>
      </c>
      <c r="D949" s="2">
        <v>82021106</v>
      </c>
      <c r="E949" t="s">
        <v>51</v>
      </c>
      <c r="F949" s="3">
        <v>4417</v>
      </c>
      <c r="G949">
        <v>20171204</v>
      </c>
      <c r="H949" s="4">
        <v>2152</v>
      </c>
      <c r="I949">
        <v>1936115</v>
      </c>
      <c r="J949" s="5">
        <v>1058</v>
      </c>
      <c r="K949" t="s">
        <v>37</v>
      </c>
      <c r="L949" t="s">
        <v>52</v>
      </c>
      <c r="M949" t="s">
        <v>53</v>
      </c>
      <c r="N949" s="5">
        <v>37</v>
      </c>
      <c r="O949" s="5">
        <v>17876</v>
      </c>
      <c r="P949" t="s">
        <v>268</v>
      </c>
      <c r="Q949" t="s">
        <v>55</v>
      </c>
      <c r="R949" t="s">
        <v>42</v>
      </c>
      <c r="S949" t="s">
        <v>1243</v>
      </c>
      <c r="T949" t="s">
        <v>44</v>
      </c>
      <c r="U949" t="s">
        <v>45</v>
      </c>
      <c r="V949">
        <v>31368279</v>
      </c>
      <c r="W949">
        <v>2017</v>
      </c>
      <c r="X949" t="s">
        <v>91</v>
      </c>
      <c r="Y949" t="s">
        <v>47</v>
      </c>
      <c r="Z949" t="s">
        <v>76</v>
      </c>
      <c r="AA949" t="s">
        <v>47</v>
      </c>
      <c r="AB949" t="s">
        <v>255</v>
      </c>
    </row>
    <row r="950" spans="1:28" x14ac:dyDescent="0.25">
      <c r="A950" t="s">
        <v>1115</v>
      </c>
      <c r="B950" t="s">
        <v>33</v>
      </c>
      <c r="C950" t="s">
        <v>1117</v>
      </c>
      <c r="D950" s="2">
        <v>82021106</v>
      </c>
      <c r="E950" t="s">
        <v>35</v>
      </c>
      <c r="F950" s="3">
        <v>60116</v>
      </c>
      <c r="G950">
        <v>20171216</v>
      </c>
      <c r="H950" s="4">
        <v>924</v>
      </c>
      <c r="I950">
        <v>1944237</v>
      </c>
      <c r="J950" s="5">
        <v>3342</v>
      </c>
      <c r="K950" t="s">
        <v>37</v>
      </c>
      <c r="L950" t="s">
        <v>52</v>
      </c>
      <c r="M950" t="s">
        <v>53</v>
      </c>
      <c r="N950" s="5">
        <v>2232</v>
      </c>
      <c r="O950" s="5">
        <v>3670529</v>
      </c>
      <c r="P950" t="s">
        <v>600</v>
      </c>
      <c r="Q950" t="s">
        <v>55</v>
      </c>
      <c r="R950" t="s">
        <v>42</v>
      </c>
      <c r="S950" t="s">
        <v>1244</v>
      </c>
      <c r="T950" t="s">
        <v>44</v>
      </c>
      <c r="U950" t="s">
        <v>45</v>
      </c>
      <c r="V950">
        <v>31370183</v>
      </c>
      <c r="W950">
        <v>2017</v>
      </c>
      <c r="X950" t="s">
        <v>91</v>
      </c>
      <c r="Y950" t="s">
        <v>47</v>
      </c>
      <c r="Z950" t="s">
        <v>101</v>
      </c>
      <c r="AA950" t="s">
        <v>47</v>
      </c>
      <c r="AB950" t="s">
        <v>255</v>
      </c>
    </row>
    <row r="951" spans="1:28" x14ac:dyDescent="0.25">
      <c r="A951" t="s">
        <v>1115</v>
      </c>
      <c r="B951" t="s">
        <v>33</v>
      </c>
      <c r="C951" t="s">
        <v>891</v>
      </c>
      <c r="D951" s="2">
        <v>82021107</v>
      </c>
      <c r="E951" t="s">
        <v>35</v>
      </c>
      <c r="F951" s="3">
        <v>60118</v>
      </c>
      <c r="G951">
        <v>20171216</v>
      </c>
      <c r="H951" s="4">
        <v>646</v>
      </c>
      <c r="I951">
        <v>1944042</v>
      </c>
      <c r="J951" s="5">
        <v>3186</v>
      </c>
      <c r="K951" t="s">
        <v>37</v>
      </c>
      <c r="L951" t="s">
        <v>52</v>
      </c>
      <c r="M951" t="s">
        <v>53</v>
      </c>
      <c r="N951" s="5">
        <v>908</v>
      </c>
      <c r="O951" s="5">
        <v>1847418</v>
      </c>
      <c r="P951" t="s">
        <v>268</v>
      </c>
      <c r="Q951" t="s">
        <v>55</v>
      </c>
      <c r="R951" t="s">
        <v>42</v>
      </c>
      <c r="S951" t="s">
        <v>1245</v>
      </c>
      <c r="T951" t="s">
        <v>44</v>
      </c>
      <c r="U951" t="s">
        <v>45</v>
      </c>
      <c r="V951">
        <v>31370181</v>
      </c>
      <c r="W951">
        <v>2017</v>
      </c>
      <c r="X951" t="s">
        <v>91</v>
      </c>
      <c r="Y951" t="s">
        <v>47</v>
      </c>
      <c r="Z951" t="s">
        <v>76</v>
      </c>
      <c r="AA951" t="s">
        <v>47</v>
      </c>
      <c r="AB951" t="s">
        <v>255</v>
      </c>
    </row>
    <row r="952" spans="1:28" x14ac:dyDescent="0.25">
      <c r="A952" t="s">
        <v>1115</v>
      </c>
      <c r="B952" t="s">
        <v>33</v>
      </c>
      <c r="C952" t="s">
        <v>1132</v>
      </c>
      <c r="D952" s="2">
        <v>83371107</v>
      </c>
      <c r="E952" t="s">
        <v>64</v>
      </c>
      <c r="F952" s="3" t="s">
        <v>1246</v>
      </c>
      <c r="G952">
        <v>20180728</v>
      </c>
      <c r="H952" s="4">
        <v>838</v>
      </c>
      <c r="I952">
        <v>142285</v>
      </c>
      <c r="J952" s="5">
        <v>394</v>
      </c>
      <c r="K952" t="s">
        <v>37</v>
      </c>
      <c r="L952" t="s">
        <v>38</v>
      </c>
      <c r="M952" t="s">
        <v>266</v>
      </c>
      <c r="N952" s="5">
        <v>7</v>
      </c>
      <c r="O952" s="5">
        <v>2321</v>
      </c>
      <c r="P952" t="s">
        <v>268</v>
      </c>
      <c r="Q952" t="s">
        <v>55</v>
      </c>
      <c r="R952" t="s">
        <v>214</v>
      </c>
      <c r="S952" t="s">
        <v>1247</v>
      </c>
      <c r="T952" t="s">
        <v>44</v>
      </c>
      <c r="U952" t="s">
        <v>45</v>
      </c>
      <c r="V952">
        <v>43422814</v>
      </c>
      <c r="W952">
        <v>2018</v>
      </c>
      <c r="X952" t="s">
        <v>751</v>
      </c>
      <c r="Y952" t="s">
        <v>47</v>
      </c>
      <c r="Z952" t="s">
        <v>58</v>
      </c>
      <c r="AA952" t="s">
        <v>47</v>
      </c>
      <c r="AB952" t="s">
        <v>47</v>
      </c>
    </row>
    <row r="953" spans="1:28" x14ac:dyDescent="0.25">
      <c r="A953" t="s">
        <v>1115</v>
      </c>
      <c r="B953" t="s">
        <v>33</v>
      </c>
      <c r="C953" t="s">
        <v>70</v>
      </c>
      <c r="D953" s="2">
        <v>83622106</v>
      </c>
      <c r="E953" t="s">
        <v>51</v>
      </c>
      <c r="F953" s="3">
        <v>21063</v>
      </c>
      <c r="G953">
        <v>20181108</v>
      </c>
      <c r="H953" s="4">
        <v>931</v>
      </c>
      <c r="I953">
        <v>211438</v>
      </c>
      <c r="J953" s="5">
        <v>902</v>
      </c>
      <c r="K953" t="s">
        <v>37</v>
      </c>
      <c r="L953" t="s">
        <v>52</v>
      </c>
      <c r="M953" t="s">
        <v>53</v>
      </c>
      <c r="N953" s="5">
        <v>9</v>
      </c>
      <c r="O953" s="5">
        <v>8118</v>
      </c>
      <c r="P953" t="s">
        <v>1014</v>
      </c>
      <c r="Q953" t="s">
        <v>55</v>
      </c>
      <c r="R953" t="s">
        <v>42</v>
      </c>
      <c r="S953" t="s">
        <v>1248</v>
      </c>
      <c r="T953" t="s">
        <v>44</v>
      </c>
      <c r="U953" t="s">
        <v>45</v>
      </c>
      <c r="V953">
        <v>0</v>
      </c>
      <c r="W953">
        <v>2018</v>
      </c>
      <c r="X953" t="s">
        <v>753</v>
      </c>
      <c r="Y953" t="s">
        <v>47</v>
      </c>
      <c r="Z953" t="s">
        <v>295</v>
      </c>
      <c r="AA953" t="s">
        <v>47</v>
      </c>
      <c r="AB953" t="s">
        <v>255</v>
      </c>
    </row>
    <row r="954" spans="1:28" x14ac:dyDescent="0.25">
      <c r="A954" t="s">
        <v>1115</v>
      </c>
      <c r="B954" t="s">
        <v>33</v>
      </c>
      <c r="C954" t="s">
        <v>1117</v>
      </c>
      <c r="D954" s="2">
        <v>82021106</v>
      </c>
      <c r="E954" t="s">
        <v>35</v>
      </c>
      <c r="F954" s="3" t="s">
        <v>1201</v>
      </c>
      <c r="G954">
        <v>20181129</v>
      </c>
      <c r="H954" s="4">
        <v>822</v>
      </c>
      <c r="I954">
        <v>228166</v>
      </c>
      <c r="J954" s="5">
        <v>509</v>
      </c>
      <c r="K954" t="s">
        <v>37</v>
      </c>
      <c r="L954" t="s">
        <v>52</v>
      </c>
      <c r="M954" t="s">
        <v>59</v>
      </c>
      <c r="N954" s="5">
        <v>143</v>
      </c>
      <c r="O954" s="5">
        <v>53737</v>
      </c>
      <c r="P954" t="s">
        <v>264</v>
      </c>
      <c r="Q954" t="s">
        <v>55</v>
      </c>
      <c r="R954" t="s">
        <v>42</v>
      </c>
      <c r="S954" t="s">
        <v>1249</v>
      </c>
      <c r="T954" t="s">
        <v>44</v>
      </c>
      <c r="U954" t="s">
        <v>45</v>
      </c>
      <c r="V954">
        <v>31416747</v>
      </c>
      <c r="W954">
        <v>2018</v>
      </c>
      <c r="X954" t="s">
        <v>753</v>
      </c>
      <c r="Y954" t="s">
        <v>47</v>
      </c>
      <c r="Z954" t="s">
        <v>58</v>
      </c>
      <c r="AA954" t="s">
        <v>47</v>
      </c>
      <c r="AB954" t="s">
        <v>255</v>
      </c>
    </row>
    <row r="955" spans="1:28" x14ac:dyDescent="0.25">
      <c r="A955" t="s">
        <v>1115</v>
      </c>
      <c r="B955" t="s">
        <v>33</v>
      </c>
      <c r="C955" t="s">
        <v>1117</v>
      </c>
      <c r="D955" s="2">
        <v>82021106</v>
      </c>
      <c r="E955" t="s">
        <v>250</v>
      </c>
      <c r="F955" s="3" t="s">
        <v>442</v>
      </c>
      <c r="G955">
        <v>20181129</v>
      </c>
      <c r="H955" s="4">
        <v>818</v>
      </c>
      <c r="I955">
        <v>228121</v>
      </c>
      <c r="J955" s="5">
        <v>1752</v>
      </c>
      <c r="K955" t="s">
        <v>37</v>
      </c>
      <c r="L955" t="s">
        <v>38</v>
      </c>
      <c r="M955" t="s">
        <v>266</v>
      </c>
      <c r="N955" s="5">
        <v>1</v>
      </c>
      <c r="O955" s="5">
        <v>1752</v>
      </c>
      <c r="P955" t="s">
        <v>268</v>
      </c>
      <c r="Q955" t="s">
        <v>55</v>
      </c>
      <c r="R955" t="s">
        <v>42</v>
      </c>
      <c r="S955" t="s">
        <v>1250</v>
      </c>
      <c r="T955" t="s">
        <v>44</v>
      </c>
      <c r="U955" t="s">
        <v>45</v>
      </c>
      <c r="V955">
        <v>31416745</v>
      </c>
      <c r="W955">
        <v>2018</v>
      </c>
      <c r="X955" t="s">
        <v>753</v>
      </c>
      <c r="Y955" t="s">
        <v>47</v>
      </c>
      <c r="Z955" t="s">
        <v>58</v>
      </c>
      <c r="AA955" t="s">
        <v>47</v>
      </c>
      <c r="AB955" t="s">
        <v>255</v>
      </c>
    </row>
    <row r="956" spans="1:28" x14ac:dyDescent="0.25">
      <c r="A956" t="s">
        <v>1115</v>
      </c>
      <c r="B956" t="s">
        <v>33</v>
      </c>
      <c r="C956" t="s">
        <v>891</v>
      </c>
      <c r="D956" s="2">
        <v>82021107</v>
      </c>
      <c r="E956" t="s">
        <v>51</v>
      </c>
      <c r="F956" s="3">
        <v>4461</v>
      </c>
      <c r="G956">
        <v>20181129</v>
      </c>
      <c r="H956" s="4">
        <v>837</v>
      </c>
      <c r="I956">
        <v>228279</v>
      </c>
      <c r="J956" s="5">
        <v>562</v>
      </c>
      <c r="K956" t="s">
        <v>37</v>
      </c>
      <c r="L956" t="s">
        <v>52</v>
      </c>
      <c r="M956" t="s">
        <v>59</v>
      </c>
      <c r="N956" s="5">
        <v>38</v>
      </c>
      <c r="O956" s="5">
        <v>21356</v>
      </c>
      <c r="P956" t="s">
        <v>283</v>
      </c>
      <c r="Q956" t="s">
        <v>55</v>
      </c>
      <c r="R956" t="s">
        <v>42</v>
      </c>
      <c r="S956" t="s">
        <v>1251</v>
      </c>
      <c r="T956" t="s">
        <v>44</v>
      </c>
      <c r="U956" t="s">
        <v>45</v>
      </c>
      <c r="V956">
        <v>43586552</v>
      </c>
      <c r="W956">
        <v>2018</v>
      </c>
      <c r="X956" t="s">
        <v>753</v>
      </c>
      <c r="Y956" t="s">
        <v>47</v>
      </c>
      <c r="Z956" t="s">
        <v>58</v>
      </c>
      <c r="AA956" t="s">
        <v>47</v>
      </c>
      <c r="AB956" t="s">
        <v>255</v>
      </c>
    </row>
    <row r="957" spans="1:28" x14ac:dyDescent="0.25">
      <c r="A957" t="s">
        <v>1115</v>
      </c>
      <c r="B957" t="s">
        <v>33</v>
      </c>
      <c r="C957" t="s">
        <v>1117</v>
      </c>
      <c r="D957" s="2">
        <v>82021106</v>
      </c>
      <c r="E957" t="s">
        <v>51</v>
      </c>
      <c r="F957" s="3">
        <v>31297</v>
      </c>
      <c r="G957">
        <v>20190106</v>
      </c>
      <c r="H957" s="4">
        <v>1632</v>
      </c>
      <c r="I957">
        <v>255654</v>
      </c>
      <c r="J957" s="5">
        <v>382</v>
      </c>
      <c r="K957" t="s">
        <v>37</v>
      </c>
      <c r="L957" t="s">
        <v>52</v>
      </c>
      <c r="M957" t="s">
        <v>53</v>
      </c>
      <c r="N957" s="5">
        <v>17</v>
      </c>
      <c r="O957" s="5">
        <v>6494</v>
      </c>
      <c r="P957" t="s">
        <v>283</v>
      </c>
      <c r="Q957" t="s">
        <v>55</v>
      </c>
      <c r="R957" t="s">
        <v>42</v>
      </c>
      <c r="S957" t="s">
        <v>1252</v>
      </c>
      <c r="T957" t="s">
        <v>44</v>
      </c>
      <c r="U957" t="s">
        <v>45</v>
      </c>
      <c r="V957">
        <v>31420581</v>
      </c>
      <c r="W957">
        <v>2019</v>
      </c>
      <c r="X957" t="s">
        <v>321</v>
      </c>
      <c r="Y957" t="s">
        <v>47</v>
      </c>
      <c r="Z957" t="s">
        <v>58</v>
      </c>
      <c r="AA957" t="s">
        <v>47</v>
      </c>
      <c r="AB957" t="s">
        <v>255</v>
      </c>
    </row>
    <row r="958" spans="1:28" x14ac:dyDescent="0.25">
      <c r="A958" t="s">
        <v>1115</v>
      </c>
      <c r="B958" t="s">
        <v>33</v>
      </c>
      <c r="C958" t="s">
        <v>1117</v>
      </c>
      <c r="D958" s="2">
        <v>82021106</v>
      </c>
      <c r="E958" t="s">
        <v>64</v>
      </c>
      <c r="F958" s="3" t="s">
        <v>1253</v>
      </c>
      <c r="G958">
        <v>20190106</v>
      </c>
      <c r="H958" s="4">
        <v>1748</v>
      </c>
      <c r="I958">
        <v>256034</v>
      </c>
      <c r="J958" s="5">
        <v>426</v>
      </c>
      <c r="K958" t="s">
        <v>37</v>
      </c>
      <c r="L958" t="s">
        <v>38</v>
      </c>
      <c r="M958" t="s">
        <v>266</v>
      </c>
      <c r="N958" s="5">
        <v>172</v>
      </c>
      <c r="O958" s="5">
        <v>40440</v>
      </c>
      <c r="P958" t="s">
        <v>283</v>
      </c>
      <c r="Q958" t="s">
        <v>55</v>
      </c>
      <c r="R958" t="s">
        <v>42</v>
      </c>
      <c r="S958" t="s">
        <v>1254</v>
      </c>
      <c r="T958" t="s">
        <v>44</v>
      </c>
      <c r="U958" t="s">
        <v>45</v>
      </c>
      <c r="V958">
        <v>43625028</v>
      </c>
      <c r="W958">
        <v>2019</v>
      </c>
      <c r="X958" t="s">
        <v>321</v>
      </c>
      <c r="Y958" t="s">
        <v>47</v>
      </c>
      <c r="Z958" t="s">
        <v>58</v>
      </c>
      <c r="AA958" t="s">
        <v>47</v>
      </c>
      <c r="AB958" t="s">
        <v>47</v>
      </c>
    </row>
    <row r="959" spans="1:28" x14ac:dyDescent="0.25">
      <c r="A959" t="s">
        <v>1115</v>
      </c>
      <c r="B959" t="s">
        <v>33</v>
      </c>
      <c r="C959" t="s">
        <v>891</v>
      </c>
      <c r="D959" s="2">
        <v>82021107</v>
      </c>
      <c r="E959" t="s">
        <v>51</v>
      </c>
      <c r="F959" s="3">
        <v>11401</v>
      </c>
      <c r="G959">
        <v>20190106</v>
      </c>
      <c r="H959" s="4">
        <v>1815</v>
      </c>
      <c r="I959">
        <v>256332</v>
      </c>
      <c r="J959" s="5">
        <v>2071</v>
      </c>
      <c r="K959" t="s">
        <v>37</v>
      </c>
      <c r="L959" t="s">
        <v>52</v>
      </c>
      <c r="M959" t="s">
        <v>53</v>
      </c>
      <c r="N959" s="5">
        <v>55</v>
      </c>
      <c r="O959" s="5">
        <v>84994</v>
      </c>
      <c r="P959" t="s">
        <v>268</v>
      </c>
      <c r="Q959" t="s">
        <v>55</v>
      </c>
      <c r="R959" t="s">
        <v>42</v>
      </c>
      <c r="S959" t="s">
        <v>1255</v>
      </c>
      <c r="T959" t="s">
        <v>44</v>
      </c>
      <c r="U959" t="s">
        <v>45</v>
      </c>
      <c r="V959">
        <v>31420535</v>
      </c>
      <c r="W959">
        <v>2019</v>
      </c>
      <c r="X959" t="s">
        <v>321</v>
      </c>
      <c r="Y959" t="s">
        <v>47</v>
      </c>
      <c r="Z959" t="s">
        <v>76</v>
      </c>
      <c r="AA959" t="s">
        <v>47</v>
      </c>
      <c r="AB959" t="s">
        <v>255</v>
      </c>
    </row>
    <row r="960" spans="1:28" x14ac:dyDescent="0.25">
      <c r="A960" t="s">
        <v>1115</v>
      </c>
      <c r="B960" t="s">
        <v>33</v>
      </c>
      <c r="C960" t="s">
        <v>1132</v>
      </c>
      <c r="D960" s="2">
        <v>83371107</v>
      </c>
      <c r="E960" t="s">
        <v>51</v>
      </c>
      <c r="F960" s="3">
        <v>15777</v>
      </c>
      <c r="G960">
        <v>20190106</v>
      </c>
      <c r="H960" s="4">
        <v>1111</v>
      </c>
      <c r="I960">
        <v>255170</v>
      </c>
      <c r="J960" s="5">
        <v>1893</v>
      </c>
      <c r="K960" t="s">
        <v>37</v>
      </c>
      <c r="L960" t="s">
        <v>52</v>
      </c>
      <c r="M960" t="s">
        <v>53</v>
      </c>
      <c r="N960" s="5">
        <v>6</v>
      </c>
      <c r="O960" s="5">
        <v>11358</v>
      </c>
      <c r="P960" t="s">
        <v>275</v>
      </c>
      <c r="Q960" t="s">
        <v>55</v>
      </c>
      <c r="R960" t="s">
        <v>42</v>
      </c>
      <c r="S960" t="s">
        <v>1256</v>
      </c>
      <c r="T960" t="s">
        <v>44</v>
      </c>
      <c r="U960" t="s">
        <v>45</v>
      </c>
      <c r="V960">
        <v>0</v>
      </c>
      <c r="W960">
        <v>2019</v>
      </c>
      <c r="X960" t="s">
        <v>321</v>
      </c>
      <c r="Y960" t="s">
        <v>47</v>
      </c>
      <c r="Z960" t="s">
        <v>76</v>
      </c>
      <c r="AA960" t="s">
        <v>47</v>
      </c>
      <c r="AB960" t="s">
        <v>255</v>
      </c>
    </row>
    <row r="961" spans="1:28" x14ac:dyDescent="0.25">
      <c r="A961" t="s">
        <v>1115</v>
      </c>
      <c r="B961" t="s">
        <v>33</v>
      </c>
      <c r="C961" t="s">
        <v>1117</v>
      </c>
      <c r="D961" s="2">
        <v>82021106</v>
      </c>
      <c r="E961" t="s">
        <v>35</v>
      </c>
      <c r="F961" s="3" t="s">
        <v>1201</v>
      </c>
      <c r="G961">
        <v>20190116</v>
      </c>
      <c r="H961" s="4">
        <v>2022</v>
      </c>
      <c r="I961">
        <v>270595</v>
      </c>
      <c r="J961" s="5">
        <v>5229</v>
      </c>
      <c r="K961" t="s">
        <v>37</v>
      </c>
      <c r="L961" t="s">
        <v>52</v>
      </c>
      <c r="M961" t="s">
        <v>53</v>
      </c>
      <c r="N961" s="5">
        <v>122</v>
      </c>
      <c r="O961" s="5">
        <v>392405</v>
      </c>
      <c r="P961" t="s">
        <v>283</v>
      </c>
      <c r="Q961" t="s">
        <v>55</v>
      </c>
      <c r="R961" t="s">
        <v>42</v>
      </c>
      <c r="S961" t="s">
        <v>1257</v>
      </c>
      <c r="T961" t="s">
        <v>44</v>
      </c>
      <c r="U961" t="s">
        <v>45</v>
      </c>
      <c r="V961">
        <v>0</v>
      </c>
      <c r="W961">
        <v>2019</v>
      </c>
      <c r="X961" t="s">
        <v>321</v>
      </c>
      <c r="Y961" t="s">
        <v>47</v>
      </c>
      <c r="Z961" t="s">
        <v>58</v>
      </c>
      <c r="AA961" t="s">
        <v>47</v>
      </c>
      <c r="AB961" t="s">
        <v>255</v>
      </c>
    </row>
    <row r="962" spans="1:28" x14ac:dyDescent="0.25">
      <c r="A962" t="s">
        <v>1115</v>
      </c>
      <c r="B962" t="s">
        <v>33</v>
      </c>
      <c r="C962" t="s">
        <v>1117</v>
      </c>
      <c r="D962" s="2">
        <v>82021106</v>
      </c>
      <c r="E962" t="s">
        <v>51</v>
      </c>
      <c r="F962" s="3">
        <v>4451</v>
      </c>
      <c r="G962">
        <v>20190116</v>
      </c>
      <c r="H962" s="4">
        <v>1950</v>
      </c>
      <c r="I962">
        <v>271687</v>
      </c>
      <c r="J962" s="5">
        <v>1522</v>
      </c>
      <c r="K962" t="s">
        <v>37</v>
      </c>
      <c r="L962" t="s">
        <v>38</v>
      </c>
      <c r="M962" t="s">
        <v>266</v>
      </c>
      <c r="N962" s="5">
        <v>29</v>
      </c>
      <c r="O962" s="5">
        <v>44138</v>
      </c>
      <c r="P962" t="s">
        <v>283</v>
      </c>
      <c r="Q962" t="s">
        <v>55</v>
      </c>
      <c r="R962" t="s">
        <v>42</v>
      </c>
      <c r="S962" t="s">
        <v>1258</v>
      </c>
      <c r="T962" t="s">
        <v>44</v>
      </c>
      <c r="U962" t="s">
        <v>45</v>
      </c>
      <c r="V962">
        <v>0</v>
      </c>
      <c r="W962">
        <v>2019</v>
      </c>
      <c r="X962" t="s">
        <v>321</v>
      </c>
      <c r="Y962" t="s">
        <v>47</v>
      </c>
      <c r="Z962" t="s">
        <v>58</v>
      </c>
      <c r="AA962" t="s">
        <v>47</v>
      </c>
      <c r="AB962" t="s">
        <v>255</v>
      </c>
    </row>
    <row r="963" spans="1:28" x14ac:dyDescent="0.25">
      <c r="A963" t="s">
        <v>1115</v>
      </c>
      <c r="B963" t="s">
        <v>72</v>
      </c>
      <c r="C963" t="s">
        <v>1117</v>
      </c>
      <c r="D963" s="2">
        <v>82021106</v>
      </c>
      <c r="E963" t="s">
        <v>51</v>
      </c>
      <c r="F963" s="3">
        <v>1573</v>
      </c>
      <c r="G963">
        <v>20190116</v>
      </c>
      <c r="H963" s="4">
        <v>1954</v>
      </c>
      <c r="I963">
        <v>270207</v>
      </c>
      <c r="J963" s="5">
        <v>4091</v>
      </c>
      <c r="K963" t="s">
        <v>37</v>
      </c>
      <c r="L963" t="s">
        <v>52</v>
      </c>
      <c r="M963" t="s">
        <v>59</v>
      </c>
      <c r="N963" s="5">
        <v>41</v>
      </c>
      <c r="O963" s="5">
        <v>46585</v>
      </c>
      <c r="P963" t="s">
        <v>338</v>
      </c>
      <c r="Q963" t="s">
        <v>55</v>
      </c>
      <c r="R963" t="s">
        <v>42</v>
      </c>
      <c r="S963" t="s">
        <v>1259</v>
      </c>
      <c r="T963" t="s">
        <v>44</v>
      </c>
      <c r="U963" t="s">
        <v>45</v>
      </c>
      <c r="V963">
        <v>43634152</v>
      </c>
      <c r="W963">
        <v>2019</v>
      </c>
      <c r="X963" t="s">
        <v>321</v>
      </c>
      <c r="Y963" t="s">
        <v>47</v>
      </c>
      <c r="Z963" t="s">
        <v>58</v>
      </c>
      <c r="AA963" t="s">
        <v>47</v>
      </c>
      <c r="AB963" t="s">
        <v>255</v>
      </c>
    </row>
    <row r="964" spans="1:28" x14ac:dyDescent="0.25">
      <c r="A964" t="s">
        <v>1115</v>
      </c>
      <c r="B964" t="s">
        <v>33</v>
      </c>
      <c r="C964" t="s">
        <v>1117</v>
      </c>
      <c r="D964" s="2">
        <v>82021106</v>
      </c>
      <c r="E964" t="s">
        <v>51</v>
      </c>
      <c r="F964" s="3">
        <v>17121</v>
      </c>
      <c r="G964">
        <v>20190116</v>
      </c>
      <c r="H964" s="4">
        <v>2045</v>
      </c>
      <c r="I964">
        <v>274832</v>
      </c>
      <c r="J964" s="5">
        <v>3055</v>
      </c>
      <c r="K964" t="s">
        <v>37</v>
      </c>
      <c r="L964" t="s">
        <v>38</v>
      </c>
      <c r="M964" t="s">
        <v>266</v>
      </c>
      <c r="N964" s="5">
        <v>37</v>
      </c>
      <c r="O964" s="5">
        <v>113035</v>
      </c>
      <c r="P964" t="s">
        <v>283</v>
      </c>
      <c r="Q964" t="s">
        <v>68</v>
      </c>
      <c r="R964" t="s">
        <v>42</v>
      </c>
      <c r="S964" t="s">
        <v>1260</v>
      </c>
      <c r="T964" t="s">
        <v>44</v>
      </c>
      <c r="U964" t="s">
        <v>45</v>
      </c>
      <c r="V964">
        <v>31422106</v>
      </c>
      <c r="W964">
        <v>2019</v>
      </c>
      <c r="X964" t="s">
        <v>321</v>
      </c>
      <c r="Y964" t="s">
        <v>47</v>
      </c>
      <c r="Z964" t="s">
        <v>58</v>
      </c>
      <c r="AA964" t="s">
        <v>47</v>
      </c>
      <c r="AB964" t="s">
        <v>255</v>
      </c>
    </row>
    <row r="965" spans="1:28" x14ac:dyDescent="0.25">
      <c r="A965" t="s">
        <v>1115</v>
      </c>
      <c r="B965" t="s">
        <v>33</v>
      </c>
      <c r="C965" t="s">
        <v>891</v>
      </c>
      <c r="D965" s="2">
        <v>82021107</v>
      </c>
      <c r="E965" t="s">
        <v>35</v>
      </c>
      <c r="F965" s="3" t="s">
        <v>1261</v>
      </c>
      <c r="G965">
        <v>20190116</v>
      </c>
      <c r="H965" s="4">
        <v>1548</v>
      </c>
      <c r="I965">
        <v>267619</v>
      </c>
      <c r="J965" s="5">
        <v>2838</v>
      </c>
      <c r="K965" t="s">
        <v>37</v>
      </c>
      <c r="L965" t="s">
        <v>52</v>
      </c>
      <c r="M965" t="s">
        <v>53</v>
      </c>
      <c r="N965" s="5">
        <v>93</v>
      </c>
      <c r="O965" s="5">
        <v>263305</v>
      </c>
      <c r="P965" t="s">
        <v>318</v>
      </c>
      <c r="Q965" t="s">
        <v>55</v>
      </c>
      <c r="R965" t="s">
        <v>42</v>
      </c>
      <c r="S965" t="s">
        <v>1262</v>
      </c>
      <c r="T965" t="s">
        <v>44</v>
      </c>
      <c r="U965" t="s">
        <v>45</v>
      </c>
      <c r="V965">
        <v>43634152</v>
      </c>
      <c r="W965">
        <v>2019</v>
      </c>
      <c r="X965" t="s">
        <v>321</v>
      </c>
      <c r="Y965" t="s">
        <v>47</v>
      </c>
      <c r="Z965" t="s">
        <v>76</v>
      </c>
      <c r="AA965" t="s">
        <v>47</v>
      </c>
      <c r="AB965" t="s">
        <v>255</v>
      </c>
    </row>
    <row r="966" spans="1:28" x14ac:dyDescent="0.25">
      <c r="A966" t="s">
        <v>1115</v>
      </c>
      <c r="B966" t="s">
        <v>33</v>
      </c>
      <c r="C966" t="s">
        <v>891</v>
      </c>
      <c r="D966" s="2">
        <v>82021107</v>
      </c>
      <c r="E966" t="s">
        <v>401</v>
      </c>
      <c r="F966" s="3">
        <v>2917</v>
      </c>
      <c r="G966">
        <v>20190116</v>
      </c>
      <c r="H966" s="4">
        <v>2100</v>
      </c>
      <c r="I966">
        <v>275113</v>
      </c>
      <c r="J966" s="5">
        <v>2476</v>
      </c>
      <c r="K966" t="s">
        <v>37</v>
      </c>
      <c r="L966" t="s">
        <v>52</v>
      </c>
      <c r="M966" t="s">
        <v>53</v>
      </c>
      <c r="N966" s="5">
        <v>117</v>
      </c>
      <c r="O966" s="5">
        <v>224036</v>
      </c>
      <c r="P966" t="s">
        <v>283</v>
      </c>
      <c r="Q966" t="s">
        <v>55</v>
      </c>
      <c r="R966" t="s">
        <v>42</v>
      </c>
      <c r="S966" t="s">
        <v>1263</v>
      </c>
      <c r="T966" t="s">
        <v>44</v>
      </c>
      <c r="U966" t="s">
        <v>45</v>
      </c>
      <c r="V966">
        <v>43634154</v>
      </c>
      <c r="W966">
        <v>2019</v>
      </c>
      <c r="X966" t="s">
        <v>321</v>
      </c>
      <c r="Y966" t="s">
        <v>47</v>
      </c>
      <c r="Z966" t="s">
        <v>58</v>
      </c>
      <c r="AA966" t="s">
        <v>47</v>
      </c>
      <c r="AB966" t="s">
        <v>255</v>
      </c>
    </row>
    <row r="967" spans="1:28" x14ac:dyDescent="0.25">
      <c r="A967" t="s">
        <v>1115</v>
      </c>
      <c r="B967" t="s">
        <v>72</v>
      </c>
      <c r="C967" t="s">
        <v>1132</v>
      </c>
      <c r="D967" s="2">
        <v>83371107</v>
      </c>
      <c r="E967" t="s">
        <v>35</v>
      </c>
      <c r="F967" s="3">
        <v>167792</v>
      </c>
      <c r="G967">
        <v>20190116</v>
      </c>
      <c r="H967" s="4">
        <v>1705</v>
      </c>
      <c r="I967">
        <v>268225</v>
      </c>
      <c r="J967" s="5">
        <v>2921</v>
      </c>
      <c r="K967" t="s">
        <v>37</v>
      </c>
      <c r="L967" t="s">
        <v>52</v>
      </c>
      <c r="M967" t="s">
        <v>53</v>
      </c>
      <c r="N967" s="5">
        <v>32</v>
      </c>
      <c r="O967" s="5">
        <v>93472</v>
      </c>
      <c r="P967" t="s">
        <v>283</v>
      </c>
      <c r="Q967" t="s">
        <v>55</v>
      </c>
      <c r="R967" t="s">
        <v>42</v>
      </c>
      <c r="S967" t="s">
        <v>1264</v>
      </c>
      <c r="T967" t="s">
        <v>44</v>
      </c>
      <c r="U967" t="s">
        <v>45</v>
      </c>
      <c r="V967">
        <v>0</v>
      </c>
      <c r="W967">
        <v>2019</v>
      </c>
      <c r="X967" t="s">
        <v>321</v>
      </c>
      <c r="Y967" t="s">
        <v>47</v>
      </c>
      <c r="Z967" t="s">
        <v>76</v>
      </c>
      <c r="AA967" t="s">
        <v>47</v>
      </c>
      <c r="AB967" t="s">
        <v>255</v>
      </c>
    </row>
    <row r="968" spans="1:28" x14ac:dyDescent="0.25">
      <c r="A968" t="s">
        <v>1115</v>
      </c>
      <c r="B968" t="s">
        <v>33</v>
      </c>
      <c r="C968" t="s">
        <v>1132</v>
      </c>
      <c r="D968" s="2">
        <v>83371107</v>
      </c>
      <c r="E968" t="s">
        <v>51</v>
      </c>
      <c r="F968" s="3">
        <v>15769</v>
      </c>
      <c r="G968">
        <v>20190116</v>
      </c>
      <c r="H968" s="4">
        <v>2010</v>
      </c>
      <c r="I968">
        <v>270659</v>
      </c>
      <c r="J968" s="5">
        <v>1369</v>
      </c>
      <c r="K968" t="s">
        <v>37</v>
      </c>
      <c r="L968" t="s">
        <v>52</v>
      </c>
      <c r="M968" t="s">
        <v>53</v>
      </c>
      <c r="N968" s="5">
        <v>93</v>
      </c>
      <c r="O968" s="5">
        <v>127275</v>
      </c>
      <c r="P968" t="s">
        <v>283</v>
      </c>
      <c r="Q968" t="s">
        <v>55</v>
      </c>
      <c r="R968" t="s">
        <v>42</v>
      </c>
      <c r="S968" t="s">
        <v>1265</v>
      </c>
      <c r="T968" t="s">
        <v>44</v>
      </c>
      <c r="U968" t="s">
        <v>45</v>
      </c>
      <c r="V968">
        <v>31422104</v>
      </c>
      <c r="W968">
        <v>2019</v>
      </c>
      <c r="X968" t="s">
        <v>321</v>
      </c>
      <c r="Y968" t="s">
        <v>47</v>
      </c>
      <c r="Z968" t="s">
        <v>295</v>
      </c>
      <c r="AA968" t="s">
        <v>47</v>
      </c>
      <c r="AB968" t="s">
        <v>47</v>
      </c>
    </row>
    <row r="969" spans="1:28" x14ac:dyDescent="0.25">
      <c r="A969" t="s">
        <v>1115</v>
      </c>
      <c r="B969" t="s">
        <v>33</v>
      </c>
      <c r="C969" t="s">
        <v>1117</v>
      </c>
      <c r="D969" s="2">
        <v>82021106</v>
      </c>
      <c r="E969" t="s">
        <v>51</v>
      </c>
      <c r="F969" s="3">
        <v>7651</v>
      </c>
      <c r="G969">
        <v>20190117</v>
      </c>
      <c r="H969" s="4">
        <v>614</v>
      </c>
      <c r="I969">
        <v>273173</v>
      </c>
      <c r="J969" s="5">
        <v>850</v>
      </c>
      <c r="K969" t="s">
        <v>37</v>
      </c>
      <c r="L969" t="s">
        <v>52</v>
      </c>
      <c r="M969" t="s">
        <v>53</v>
      </c>
      <c r="N969" s="5">
        <v>135</v>
      </c>
      <c r="O969" s="5">
        <v>36238</v>
      </c>
      <c r="P969" t="s">
        <v>1108</v>
      </c>
      <c r="Q969" t="s">
        <v>55</v>
      </c>
      <c r="R969" t="s">
        <v>214</v>
      </c>
      <c r="S969" t="s">
        <v>1266</v>
      </c>
      <c r="T969" t="s">
        <v>44</v>
      </c>
      <c r="U969" t="s">
        <v>45</v>
      </c>
      <c r="V969">
        <v>43634152</v>
      </c>
      <c r="W969">
        <v>2019</v>
      </c>
      <c r="X969" t="s">
        <v>321</v>
      </c>
      <c r="Y969" t="s">
        <v>47</v>
      </c>
      <c r="Z969" t="s">
        <v>85</v>
      </c>
      <c r="AA969" t="s">
        <v>47</v>
      </c>
      <c r="AB969" t="s">
        <v>255</v>
      </c>
    </row>
    <row r="970" spans="1:28" x14ac:dyDescent="0.25">
      <c r="A970" t="s">
        <v>1115</v>
      </c>
      <c r="B970" t="s">
        <v>72</v>
      </c>
      <c r="C970" t="s">
        <v>1132</v>
      </c>
      <c r="D970" s="2">
        <v>83371107</v>
      </c>
      <c r="E970" t="s">
        <v>51</v>
      </c>
      <c r="F970" s="3">
        <v>6757</v>
      </c>
      <c r="G970">
        <v>20190213</v>
      </c>
      <c r="H970" s="4">
        <v>802</v>
      </c>
      <c r="I970">
        <v>303116</v>
      </c>
      <c r="J970" s="5">
        <v>358</v>
      </c>
      <c r="K970" t="s">
        <v>37</v>
      </c>
      <c r="L970" t="s">
        <v>52</v>
      </c>
      <c r="M970" t="s">
        <v>53</v>
      </c>
      <c r="N970" s="5">
        <v>41</v>
      </c>
      <c r="O970" s="5">
        <v>14678</v>
      </c>
      <c r="P970" t="s">
        <v>264</v>
      </c>
      <c r="Q970" t="s">
        <v>55</v>
      </c>
      <c r="R970" t="s">
        <v>42</v>
      </c>
      <c r="S970" t="s">
        <v>1267</v>
      </c>
      <c r="T970" t="s">
        <v>44</v>
      </c>
      <c r="U970" t="s">
        <v>45</v>
      </c>
      <c r="V970">
        <v>31425395</v>
      </c>
      <c r="W970">
        <v>2019</v>
      </c>
      <c r="X970" t="s">
        <v>232</v>
      </c>
      <c r="Y970" t="s">
        <v>47</v>
      </c>
      <c r="Z970" t="s">
        <v>85</v>
      </c>
      <c r="AA970" t="s">
        <v>47</v>
      </c>
      <c r="AB970" t="s">
        <v>255</v>
      </c>
    </row>
    <row r="971" spans="1:28" x14ac:dyDescent="0.25">
      <c r="A971" t="s">
        <v>1115</v>
      </c>
      <c r="B971" t="s">
        <v>33</v>
      </c>
      <c r="C971" t="s">
        <v>1117</v>
      </c>
      <c r="D971" s="2">
        <v>82021106</v>
      </c>
      <c r="E971" t="s">
        <v>51</v>
      </c>
      <c r="F971" s="3">
        <v>4421</v>
      </c>
      <c r="G971">
        <v>20190214</v>
      </c>
      <c r="H971" s="4">
        <v>605</v>
      </c>
      <c r="I971">
        <v>307160</v>
      </c>
      <c r="J971" s="5">
        <v>1345</v>
      </c>
      <c r="K971" t="s">
        <v>37</v>
      </c>
      <c r="L971" t="s">
        <v>52</v>
      </c>
      <c r="M971" t="s">
        <v>53</v>
      </c>
      <c r="N971" s="5">
        <v>52</v>
      </c>
      <c r="O971" s="5">
        <v>69940</v>
      </c>
      <c r="P971" t="s">
        <v>1169</v>
      </c>
      <c r="Q971" t="s">
        <v>55</v>
      </c>
      <c r="R971" t="s">
        <v>42</v>
      </c>
      <c r="S971" t="s">
        <v>1268</v>
      </c>
      <c r="T971" t="s">
        <v>44</v>
      </c>
      <c r="U971" t="s">
        <v>45</v>
      </c>
      <c r="V971">
        <v>43677333</v>
      </c>
      <c r="W971">
        <v>2019</v>
      </c>
      <c r="X971" t="s">
        <v>232</v>
      </c>
      <c r="Y971" t="s">
        <v>47</v>
      </c>
      <c r="Z971" t="s">
        <v>58</v>
      </c>
      <c r="AA971" t="s">
        <v>47</v>
      </c>
      <c r="AB971" t="s">
        <v>47</v>
      </c>
    </row>
    <row r="972" spans="1:28" x14ac:dyDescent="0.25">
      <c r="A972" t="s">
        <v>1115</v>
      </c>
      <c r="B972" t="s">
        <v>33</v>
      </c>
      <c r="C972" t="s">
        <v>891</v>
      </c>
      <c r="D972" s="2">
        <v>82021107</v>
      </c>
      <c r="E972" t="s">
        <v>35</v>
      </c>
      <c r="F972" s="3">
        <v>60092</v>
      </c>
      <c r="G972">
        <v>20190214</v>
      </c>
      <c r="H972" s="4">
        <v>6</v>
      </c>
      <c r="I972">
        <v>306012</v>
      </c>
      <c r="J972" s="5">
        <v>2619</v>
      </c>
      <c r="K972" t="s">
        <v>37</v>
      </c>
      <c r="L972" t="s">
        <v>52</v>
      </c>
      <c r="M972" t="s">
        <v>53</v>
      </c>
      <c r="N972" s="5">
        <v>186</v>
      </c>
      <c r="O972" s="5">
        <v>50318</v>
      </c>
      <c r="P972" t="s">
        <v>275</v>
      </c>
      <c r="Q972" t="s">
        <v>68</v>
      </c>
      <c r="R972" t="s">
        <v>42</v>
      </c>
      <c r="S972" t="s">
        <v>1269</v>
      </c>
      <c r="T972" t="s">
        <v>44</v>
      </c>
      <c r="U972" t="s">
        <v>45</v>
      </c>
      <c r="V972">
        <v>31425395</v>
      </c>
      <c r="W972">
        <v>2019</v>
      </c>
      <c r="X972" t="s">
        <v>232</v>
      </c>
      <c r="Y972" t="s">
        <v>47</v>
      </c>
      <c r="Z972" t="s">
        <v>58</v>
      </c>
      <c r="AA972" t="s">
        <v>47</v>
      </c>
      <c r="AB972" t="s">
        <v>255</v>
      </c>
    </row>
    <row r="973" spans="1:28" x14ac:dyDescent="0.25">
      <c r="A973" t="s">
        <v>1115</v>
      </c>
      <c r="B973" t="s">
        <v>72</v>
      </c>
      <c r="C973" t="s">
        <v>1132</v>
      </c>
      <c r="D973" s="2">
        <v>83371107</v>
      </c>
      <c r="E973" t="s">
        <v>35</v>
      </c>
      <c r="F973" s="3">
        <v>167792</v>
      </c>
      <c r="G973">
        <v>20190214</v>
      </c>
      <c r="H973" s="4">
        <v>143</v>
      </c>
      <c r="I973">
        <v>306368</v>
      </c>
      <c r="J973" s="5">
        <v>2432</v>
      </c>
      <c r="K973" t="s">
        <v>37</v>
      </c>
      <c r="L973" t="s">
        <v>52</v>
      </c>
      <c r="M973" t="s">
        <v>53</v>
      </c>
      <c r="N973" s="5">
        <v>32</v>
      </c>
      <c r="O973" s="5">
        <v>77824</v>
      </c>
      <c r="P973" t="s">
        <v>283</v>
      </c>
      <c r="Q973" t="s">
        <v>55</v>
      </c>
      <c r="R973" t="s">
        <v>42</v>
      </c>
      <c r="S973" t="s">
        <v>1270</v>
      </c>
      <c r="T973" t="s">
        <v>44</v>
      </c>
      <c r="U973" t="s">
        <v>45</v>
      </c>
      <c r="V973">
        <v>31425395</v>
      </c>
      <c r="W973">
        <v>2019</v>
      </c>
      <c r="X973" t="s">
        <v>232</v>
      </c>
      <c r="Y973" t="s">
        <v>47</v>
      </c>
      <c r="Z973" t="s">
        <v>58</v>
      </c>
      <c r="AA973" t="s">
        <v>47</v>
      </c>
      <c r="AB973" t="s">
        <v>255</v>
      </c>
    </row>
    <row r="974" spans="1:28" x14ac:dyDescent="0.25">
      <c r="A974" t="s">
        <v>1115</v>
      </c>
      <c r="B974" t="s">
        <v>33</v>
      </c>
      <c r="C974" t="s">
        <v>1132</v>
      </c>
      <c r="D974" s="2">
        <v>83371107</v>
      </c>
      <c r="E974" t="s">
        <v>51</v>
      </c>
      <c r="F974" s="3">
        <v>15777</v>
      </c>
      <c r="G974">
        <v>20190227</v>
      </c>
      <c r="H974" s="4">
        <v>541</v>
      </c>
      <c r="I974">
        <v>326371</v>
      </c>
      <c r="J974" s="5">
        <v>664</v>
      </c>
      <c r="K974" t="s">
        <v>37</v>
      </c>
      <c r="L974" t="s">
        <v>52</v>
      </c>
      <c r="M974" t="s">
        <v>53</v>
      </c>
      <c r="N974" s="5">
        <v>6</v>
      </c>
      <c r="O974" s="5">
        <v>3984</v>
      </c>
      <c r="P974" t="s">
        <v>463</v>
      </c>
      <c r="Q974" t="s">
        <v>55</v>
      </c>
      <c r="R974" t="s">
        <v>42</v>
      </c>
      <c r="S974" t="s">
        <v>1271</v>
      </c>
      <c r="T974" t="s">
        <v>44</v>
      </c>
      <c r="U974" t="s">
        <v>45</v>
      </c>
      <c r="V974">
        <v>0</v>
      </c>
      <c r="W974">
        <v>2019</v>
      </c>
      <c r="X974" t="s">
        <v>232</v>
      </c>
      <c r="Y974" t="s">
        <v>47</v>
      </c>
      <c r="Z974" t="s">
        <v>58</v>
      </c>
      <c r="AA974" t="s">
        <v>47</v>
      </c>
      <c r="AB974" t="s">
        <v>255</v>
      </c>
    </row>
    <row r="975" spans="1:28" x14ac:dyDescent="0.25">
      <c r="A975" t="s">
        <v>1115</v>
      </c>
      <c r="B975" t="s">
        <v>33</v>
      </c>
      <c r="C975" t="s">
        <v>1117</v>
      </c>
      <c r="D975" s="2">
        <v>82021106</v>
      </c>
      <c r="E975" t="s">
        <v>51</v>
      </c>
      <c r="F975" s="3">
        <v>4421</v>
      </c>
      <c r="G975">
        <v>20190608</v>
      </c>
      <c r="H975" s="4">
        <v>519</v>
      </c>
      <c r="I975">
        <v>401182</v>
      </c>
      <c r="J975" s="5">
        <v>941</v>
      </c>
      <c r="K975" t="s">
        <v>37</v>
      </c>
      <c r="L975" t="s">
        <v>52</v>
      </c>
      <c r="M975" t="s">
        <v>53</v>
      </c>
      <c r="N975" s="5">
        <v>52</v>
      </c>
      <c r="O975" s="5">
        <v>21392</v>
      </c>
      <c r="P975" t="s">
        <v>268</v>
      </c>
      <c r="Q975" t="s">
        <v>55</v>
      </c>
      <c r="R975" t="s">
        <v>42</v>
      </c>
      <c r="S975" t="s">
        <v>1272</v>
      </c>
      <c r="T975" t="s">
        <v>44</v>
      </c>
      <c r="U975" t="s">
        <v>45</v>
      </c>
      <c r="V975">
        <v>43832032</v>
      </c>
      <c r="W975">
        <v>2019</v>
      </c>
      <c r="X975" t="s">
        <v>88</v>
      </c>
      <c r="Y975" t="s">
        <v>47</v>
      </c>
      <c r="Z975" t="s">
        <v>58</v>
      </c>
      <c r="AA975" t="s">
        <v>47</v>
      </c>
      <c r="AB975" t="s">
        <v>255</v>
      </c>
    </row>
    <row r="976" spans="1:28" x14ac:dyDescent="0.25">
      <c r="A976" t="s">
        <v>1115</v>
      </c>
      <c r="B976" t="s">
        <v>72</v>
      </c>
      <c r="C976" t="s">
        <v>1135</v>
      </c>
      <c r="D976" s="2">
        <v>83481110</v>
      </c>
      <c r="E976" t="s">
        <v>250</v>
      </c>
      <c r="F976" s="3" t="s">
        <v>1232</v>
      </c>
      <c r="G976">
        <v>20191023</v>
      </c>
      <c r="H976" s="4">
        <v>130</v>
      </c>
      <c r="I976">
        <v>677261</v>
      </c>
      <c r="J976" s="5">
        <v>879</v>
      </c>
      <c r="K976" t="s">
        <v>37</v>
      </c>
      <c r="L976" t="s">
        <v>467</v>
      </c>
      <c r="M976" t="s">
        <v>468</v>
      </c>
      <c r="N976" s="5">
        <v>1</v>
      </c>
      <c r="O976" s="5">
        <v>879</v>
      </c>
      <c r="P976" t="s">
        <v>268</v>
      </c>
      <c r="Q976" t="s">
        <v>68</v>
      </c>
      <c r="R976" t="s">
        <v>42</v>
      </c>
      <c r="S976" t="s">
        <v>1273</v>
      </c>
      <c r="T976" t="s">
        <v>44</v>
      </c>
      <c r="U976" t="s">
        <v>45</v>
      </c>
      <c r="V976">
        <v>0</v>
      </c>
      <c r="W976">
        <v>2019</v>
      </c>
      <c r="X976" t="s">
        <v>254</v>
      </c>
      <c r="Y976" t="s">
        <v>47</v>
      </c>
      <c r="Z976" t="s">
        <v>58</v>
      </c>
      <c r="AA976" t="s">
        <v>47</v>
      </c>
      <c r="AB976" t="s">
        <v>47</v>
      </c>
    </row>
    <row r="977" spans="1:28" x14ac:dyDescent="0.25">
      <c r="A977" t="s">
        <v>1115</v>
      </c>
      <c r="B977" t="s">
        <v>33</v>
      </c>
      <c r="C977" t="s">
        <v>50</v>
      </c>
      <c r="D977" s="2">
        <v>82841102</v>
      </c>
      <c r="E977" t="s">
        <v>64</v>
      </c>
      <c r="F977" s="3">
        <v>8051</v>
      </c>
      <c r="G977">
        <v>20191029</v>
      </c>
      <c r="H977" s="4">
        <v>1945</v>
      </c>
      <c r="I977">
        <v>694583</v>
      </c>
      <c r="J977" s="5">
        <v>349</v>
      </c>
      <c r="K977" t="s">
        <v>37</v>
      </c>
      <c r="L977" t="s">
        <v>52</v>
      </c>
      <c r="M977" t="s">
        <v>59</v>
      </c>
      <c r="N977" s="5">
        <v>25</v>
      </c>
      <c r="O977" s="5">
        <v>8725</v>
      </c>
      <c r="P977" t="s">
        <v>268</v>
      </c>
      <c r="Q977" t="s">
        <v>55</v>
      </c>
      <c r="R977" t="s">
        <v>42</v>
      </c>
      <c r="S977" t="s">
        <v>1274</v>
      </c>
      <c r="T977" t="s">
        <v>44</v>
      </c>
      <c r="U977" t="s">
        <v>45</v>
      </c>
      <c r="V977">
        <v>44082355</v>
      </c>
      <c r="W977">
        <v>2019</v>
      </c>
      <c r="X977" t="s">
        <v>254</v>
      </c>
      <c r="Y977" t="s">
        <v>47</v>
      </c>
      <c r="Z977" t="s">
        <v>58</v>
      </c>
      <c r="AA977" t="s">
        <v>47</v>
      </c>
      <c r="AB977" t="s">
        <v>47</v>
      </c>
    </row>
    <row r="978" spans="1:28" x14ac:dyDescent="0.25">
      <c r="A978" t="s">
        <v>1115</v>
      </c>
      <c r="B978" t="s">
        <v>33</v>
      </c>
      <c r="C978" t="s">
        <v>891</v>
      </c>
      <c r="D978" s="2">
        <v>82021107</v>
      </c>
      <c r="E978" t="s">
        <v>51</v>
      </c>
      <c r="F978" s="3">
        <v>1579</v>
      </c>
      <c r="G978">
        <v>20200116</v>
      </c>
      <c r="H978" s="4">
        <v>934</v>
      </c>
      <c r="I978">
        <v>763363</v>
      </c>
      <c r="J978" s="5">
        <v>1811</v>
      </c>
      <c r="K978" t="s">
        <v>37</v>
      </c>
      <c r="L978" t="s">
        <v>52</v>
      </c>
      <c r="M978" t="s">
        <v>53</v>
      </c>
      <c r="N978" s="5">
        <v>1</v>
      </c>
      <c r="O978" s="5">
        <v>1811</v>
      </c>
      <c r="P978" t="s">
        <v>264</v>
      </c>
      <c r="Q978" t="s">
        <v>55</v>
      </c>
      <c r="R978" t="s">
        <v>42</v>
      </c>
      <c r="S978" t="s">
        <v>1275</v>
      </c>
      <c r="T978" t="s">
        <v>44</v>
      </c>
      <c r="U978" t="s">
        <v>45</v>
      </c>
      <c r="V978">
        <v>31486644</v>
      </c>
      <c r="W978">
        <v>2020</v>
      </c>
      <c r="X978" t="s">
        <v>321</v>
      </c>
      <c r="Y978" t="s">
        <v>47</v>
      </c>
      <c r="Z978" t="s">
        <v>58</v>
      </c>
      <c r="AA978" t="s">
        <v>47</v>
      </c>
      <c r="AB978" t="s">
        <v>255</v>
      </c>
    </row>
    <row r="979" spans="1:28" x14ac:dyDescent="0.25">
      <c r="A979" t="s">
        <v>1115</v>
      </c>
      <c r="B979" t="s">
        <v>33</v>
      </c>
      <c r="C979" t="s">
        <v>1117</v>
      </c>
      <c r="D979" s="2">
        <v>82021106</v>
      </c>
      <c r="E979" t="s">
        <v>51</v>
      </c>
      <c r="F979" s="3">
        <v>4435</v>
      </c>
      <c r="G979">
        <v>20200816</v>
      </c>
      <c r="H979" s="4">
        <v>254</v>
      </c>
      <c r="I979">
        <v>1011258</v>
      </c>
      <c r="J979" s="5">
        <v>1101</v>
      </c>
      <c r="K979" t="s">
        <v>37</v>
      </c>
      <c r="L979" t="s">
        <v>346</v>
      </c>
      <c r="M979" t="s">
        <v>727</v>
      </c>
      <c r="N979" s="5">
        <v>34</v>
      </c>
      <c r="O979" s="5">
        <v>37434</v>
      </c>
      <c r="P979" t="s">
        <v>1276</v>
      </c>
      <c r="Q979" t="s">
        <v>55</v>
      </c>
      <c r="R979" t="s">
        <v>42</v>
      </c>
      <c r="S979" t="s">
        <v>1277</v>
      </c>
      <c r="T979" t="s">
        <v>44</v>
      </c>
      <c r="U979" t="s">
        <v>45</v>
      </c>
      <c r="V979">
        <v>0</v>
      </c>
      <c r="W979">
        <v>2020</v>
      </c>
      <c r="X979" t="s">
        <v>989</v>
      </c>
      <c r="Y979" t="s">
        <v>47</v>
      </c>
      <c r="Z979" t="s">
        <v>58</v>
      </c>
      <c r="AA979" t="s">
        <v>47</v>
      </c>
      <c r="AB979" t="s">
        <v>47</v>
      </c>
    </row>
    <row r="980" spans="1:28" x14ac:dyDescent="0.25">
      <c r="A980" t="s">
        <v>1115</v>
      </c>
      <c r="B980" t="s">
        <v>33</v>
      </c>
      <c r="C980" t="s">
        <v>1117</v>
      </c>
      <c r="D980" s="2">
        <v>82021106</v>
      </c>
      <c r="E980" t="s">
        <v>35</v>
      </c>
      <c r="F980" s="3" t="s">
        <v>1199</v>
      </c>
      <c r="G980">
        <v>20210118</v>
      </c>
      <c r="H980" s="4">
        <v>950</v>
      </c>
      <c r="I980">
        <v>1212195</v>
      </c>
      <c r="J980" s="5">
        <v>493</v>
      </c>
      <c r="K980" t="s">
        <v>37</v>
      </c>
      <c r="L980" t="s">
        <v>52</v>
      </c>
      <c r="M980" t="s">
        <v>59</v>
      </c>
      <c r="N980" s="5">
        <v>337</v>
      </c>
      <c r="O980" s="5">
        <v>30511</v>
      </c>
      <c r="P980" t="s">
        <v>268</v>
      </c>
      <c r="Q980" t="s">
        <v>55</v>
      </c>
      <c r="R980" t="s">
        <v>42</v>
      </c>
      <c r="S980" t="s">
        <v>1278</v>
      </c>
      <c r="T980" t="s">
        <v>44</v>
      </c>
      <c r="U980" t="s">
        <v>45</v>
      </c>
      <c r="V980">
        <v>31528401</v>
      </c>
      <c r="W980">
        <v>2021</v>
      </c>
      <c r="X980" t="s">
        <v>321</v>
      </c>
      <c r="Y980" t="s">
        <v>47</v>
      </c>
      <c r="Z980" t="s">
        <v>58</v>
      </c>
      <c r="AA980" t="s">
        <v>47</v>
      </c>
      <c r="AB980" t="s">
        <v>255</v>
      </c>
    </row>
    <row r="981" spans="1:28" x14ac:dyDescent="0.25">
      <c r="A981" t="s">
        <v>1115</v>
      </c>
      <c r="B981" t="s">
        <v>72</v>
      </c>
      <c r="C981" t="s">
        <v>1132</v>
      </c>
      <c r="D981" s="2">
        <v>83371107</v>
      </c>
      <c r="E981" t="s">
        <v>64</v>
      </c>
      <c r="F981" s="3">
        <v>15775</v>
      </c>
      <c r="G981">
        <v>20210125</v>
      </c>
      <c r="H981" s="4">
        <v>115</v>
      </c>
      <c r="I981">
        <v>1223103</v>
      </c>
      <c r="J981" s="5">
        <v>609</v>
      </c>
      <c r="K981" t="s">
        <v>37</v>
      </c>
      <c r="L981" t="s">
        <v>52</v>
      </c>
      <c r="M981" t="s">
        <v>53</v>
      </c>
      <c r="N981" s="5">
        <v>24</v>
      </c>
      <c r="O981" s="5">
        <v>12931</v>
      </c>
      <c r="P981" t="s">
        <v>252</v>
      </c>
      <c r="Q981" t="s">
        <v>55</v>
      </c>
      <c r="R981" t="s">
        <v>42</v>
      </c>
      <c r="S981" t="s">
        <v>1279</v>
      </c>
      <c r="T981" t="s">
        <v>44</v>
      </c>
      <c r="U981" t="s">
        <v>45</v>
      </c>
      <c r="V981">
        <v>0</v>
      </c>
      <c r="W981">
        <v>2021</v>
      </c>
      <c r="X981" t="s">
        <v>321</v>
      </c>
      <c r="Y981" t="s">
        <v>47</v>
      </c>
      <c r="Z981" t="s">
        <v>58</v>
      </c>
      <c r="AA981" t="s">
        <v>47</v>
      </c>
      <c r="AB981" t="s">
        <v>47</v>
      </c>
    </row>
    <row r="982" spans="1:28" x14ac:dyDescent="0.25">
      <c r="A982" t="s">
        <v>1115</v>
      </c>
      <c r="B982" t="s">
        <v>33</v>
      </c>
      <c r="C982" t="s">
        <v>891</v>
      </c>
      <c r="D982" s="2">
        <v>82021107</v>
      </c>
      <c r="E982" t="s">
        <v>35</v>
      </c>
      <c r="F982" s="3">
        <v>60114</v>
      </c>
      <c r="G982">
        <v>20210127</v>
      </c>
      <c r="H982" s="4">
        <v>132</v>
      </c>
      <c r="I982">
        <v>1231923</v>
      </c>
      <c r="J982" s="5">
        <v>2381</v>
      </c>
      <c r="K982" t="s">
        <v>37</v>
      </c>
      <c r="L982" t="s">
        <v>38</v>
      </c>
      <c r="M982" t="s">
        <v>266</v>
      </c>
      <c r="N982" s="5">
        <v>248</v>
      </c>
      <c r="O982" s="5">
        <v>176225</v>
      </c>
      <c r="P982" t="s">
        <v>256</v>
      </c>
      <c r="Q982" t="s">
        <v>55</v>
      </c>
      <c r="R982" t="s">
        <v>42</v>
      </c>
      <c r="S982" t="s">
        <v>1280</v>
      </c>
      <c r="T982" t="s">
        <v>44</v>
      </c>
      <c r="U982" t="s">
        <v>45</v>
      </c>
      <c r="V982">
        <v>0</v>
      </c>
      <c r="W982">
        <v>2021</v>
      </c>
      <c r="X982" t="s">
        <v>321</v>
      </c>
      <c r="Y982" t="s">
        <v>47</v>
      </c>
      <c r="Z982" t="s">
        <v>58</v>
      </c>
      <c r="AA982" t="s">
        <v>47</v>
      </c>
      <c r="AB982" t="s">
        <v>255</v>
      </c>
    </row>
    <row r="983" spans="1:28" x14ac:dyDescent="0.25">
      <c r="A983" t="s">
        <v>1115</v>
      </c>
      <c r="B983" t="s">
        <v>33</v>
      </c>
      <c r="C983" t="s">
        <v>891</v>
      </c>
      <c r="D983" s="2">
        <v>82021107</v>
      </c>
      <c r="E983" t="s">
        <v>51</v>
      </c>
      <c r="F983" s="3">
        <v>6947</v>
      </c>
      <c r="G983">
        <v>20211024</v>
      </c>
      <c r="H983" s="4">
        <v>558</v>
      </c>
      <c r="I983">
        <v>1508380</v>
      </c>
      <c r="J983" s="5">
        <v>527</v>
      </c>
      <c r="K983" t="s">
        <v>37</v>
      </c>
      <c r="L983" t="s">
        <v>52</v>
      </c>
      <c r="M983" t="s">
        <v>59</v>
      </c>
      <c r="N983" s="5">
        <v>20</v>
      </c>
      <c r="O983" s="5">
        <v>10540</v>
      </c>
      <c r="P983" t="s">
        <v>268</v>
      </c>
      <c r="Q983" t="s">
        <v>55</v>
      </c>
      <c r="R983" t="s">
        <v>42</v>
      </c>
      <c r="S983" t="s">
        <v>1281</v>
      </c>
      <c r="T983" t="s">
        <v>44</v>
      </c>
      <c r="U983" t="s">
        <v>45</v>
      </c>
      <c r="V983">
        <v>45018624</v>
      </c>
      <c r="W983">
        <v>2021</v>
      </c>
      <c r="X983" t="s">
        <v>254</v>
      </c>
      <c r="Y983" t="s">
        <v>47</v>
      </c>
      <c r="Z983" t="s">
        <v>58</v>
      </c>
      <c r="AA983" t="s">
        <v>47</v>
      </c>
      <c r="AB983" t="s">
        <v>255</v>
      </c>
    </row>
    <row r="984" spans="1:28" x14ac:dyDescent="0.25">
      <c r="A984" t="s">
        <v>1115</v>
      </c>
      <c r="B984" t="s">
        <v>33</v>
      </c>
      <c r="C984" t="s">
        <v>891</v>
      </c>
      <c r="D984" s="2">
        <v>82021107</v>
      </c>
      <c r="E984" t="s">
        <v>64</v>
      </c>
      <c r="F984" s="3" t="s">
        <v>1282</v>
      </c>
      <c r="G984">
        <v>20211024</v>
      </c>
      <c r="H984" s="4">
        <v>1028</v>
      </c>
      <c r="I984">
        <v>1510046</v>
      </c>
      <c r="J984" s="5">
        <v>554</v>
      </c>
      <c r="K984" t="s">
        <v>37</v>
      </c>
      <c r="L984" t="s">
        <v>52</v>
      </c>
      <c r="M984" t="s">
        <v>53</v>
      </c>
      <c r="N984" s="5">
        <v>292</v>
      </c>
      <c r="O984" s="5">
        <v>23572</v>
      </c>
      <c r="P984" t="s">
        <v>268</v>
      </c>
      <c r="Q984" t="s">
        <v>68</v>
      </c>
      <c r="R984" t="s">
        <v>42</v>
      </c>
      <c r="S984" t="s">
        <v>1283</v>
      </c>
      <c r="T984" t="s">
        <v>44</v>
      </c>
      <c r="U984" t="s">
        <v>45</v>
      </c>
      <c r="V984">
        <v>0</v>
      </c>
      <c r="W984">
        <v>2021</v>
      </c>
      <c r="X984" t="s">
        <v>254</v>
      </c>
      <c r="Y984" t="s">
        <v>47</v>
      </c>
      <c r="Z984" t="s">
        <v>58</v>
      </c>
      <c r="AA984" t="s">
        <v>47</v>
      </c>
      <c r="AB984" t="s">
        <v>47</v>
      </c>
    </row>
    <row r="985" spans="1:28" x14ac:dyDescent="0.25">
      <c r="A985" t="s">
        <v>1115</v>
      </c>
      <c r="B985" t="s">
        <v>72</v>
      </c>
      <c r="C985" t="s">
        <v>1135</v>
      </c>
      <c r="D985" s="2">
        <v>83481110</v>
      </c>
      <c r="E985" t="s">
        <v>64</v>
      </c>
      <c r="F985" s="3" t="s">
        <v>1284</v>
      </c>
      <c r="G985">
        <v>20211024</v>
      </c>
      <c r="H985" s="4">
        <v>2201</v>
      </c>
      <c r="I985">
        <v>1520704</v>
      </c>
      <c r="J985" s="5">
        <v>2701</v>
      </c>
      <c r="K985" t="s">
        <v>37</v>
      </c>
      <c r="L985" t="s">
        <v>52</v>
      </c>
      <c r="M985" t="s">
        <v>59</v>
      </c>
      <c r="N985" s="5">
        <v>10</v>
      </c>
      <c r="O985" s="5">
        <v>26742</v>
      </c>
      <c r="P985" t="s">
        <v>268</v>
      </c>
      <c r="Q985" t="s">
        <v>55</v>
      </c>
      <c r="R985" t="s">
        <v>42</v>
      </c>
      <c r="S985" t="s">
        <v>1285</v>
      </c>
      <c r="T985" t="s">
        <v>44</v>
      </c>
      <c r="U985" t="s">
        <v>45</v>
      </c>
      <c r="V985">
        <v>0</v>
      </c>
      <c r="W985">
        <v>2021</v>
      </c>
      <c r="X985" t="s">
        <v>254</v>
      </c>
      <c r="Y985" t="s">
        <v>47</v>
      </c>
      <c r="Z985" t="s">
        <v>58</v>
      </c>
      <c r="AA985" t="s">
        <v>47</v>
      </c>
      <c r="AB985" t="s">
        <v>47</v>
      </c>
    </row>
    <row r="986" spans="1:28" x14ac:dyDescent="0.25">
      <c r="A986" t="s">
        <v>1115</v>
      </c>
      <c r="B986" t="s">
        <v>33</v>
      </c>
      <c r="C986" t="s">
        <v>891</v>
      </c>
      <c r="D986" s="2">
        <v>82021107</v>
      </c>
      <c r="E986" t="s">
        <v>51</v>
      </c>
      <c r="F986" s="3">
        <v>10003</v>
      </c>
      <c r="G986">
        <v>20211025</v>
      </c>
      <c r="H986" s="4">
        <v>2208</v>
      </c>
      <c r="I986">
        <v>1520448</v>
      </c>
      <c r="J986" s="5">
        <v>1232</v>
      </c>
      <c r="K986" t="s">
        <v>37</v>
      </c>
      <c r="L986" t="s">
        <v>38</v>
      </c>
      <c r="M986" t="s">
        <v>266</v>
      </c>
      <c r="N986" s="5">
        <v>23</v>
      </c>
      <c r="O986" s="5">
        <v>28336</v>
      </c>
      <c r="P986" t="s">
        <v>1286</v>
      </c>
      <c r="Q986" t="s">
        <v>55</v>
      </c>
      <c r="R986" t="s">
        <v>42</v>
      </c>
      <c r="S986" t="s">
        <v>1287</v>
      </c>
      <c r="T986" t="s">
        <v>44</v>
      </c>
      <c r="U986" t="s">
        <v>45</v>
      </c>
      <c r="V986">
        <v>0</v>
      </c>
      <c r="W986">
        <v>2021</v>
      </c>
      <c r="X986" t="s">
        <v>254</v>
      </c>
      <c r="Y986" t="s">
        <v>47</v>
      </c>
      <c r="Z986" t="s">
        <v>58</v>
      </c>
      <c r="AA986" t="s">
        <v>47</v>
      </c>
      <c r="AB986" t="s">
        <v>255</v>
      </c>
    </row>
    <row r="987" spans="1:28" x14ac:dyDescent="0.25">
      <c r="A987" t="s">
        <v>1115</v>
      </c>
      <c r="B987" t="s">
        <v>33</v>
      </c>
      <c r="C987" t="s">
        <v>1117</v>
      </c>
      <c r="D987" s="2">
        <v>82021106</v>
      </c>
      <c r="E987" t="s">
        <v>35</v>
      </c>
      <c r="F987" s="3">
        <v>60116</v>
      </c>
      <c r="G987">
        <v>20221210</v>
      </c>
      <c r="H987" s="4">
        <v>821</v>
      </c>
      <c r="I987">
        <v>1880745</v>
      </c>
      <c r="J987" s="5">
        <v>613</v>
      </c>
      <c r="K987" t="s">
        <v>37</v>
      </c>
      <c r="L987" t="s">
        <v>52</v>
      </c>
      <c r="M987" t="s">
        <v>59</v>
      </c>
      <c r="N987" s="5">
        <v>1136</v>
      </c>
      <c r="O987" s="5">
        <v>161962</v>
      </c>
      <c r="P987" t="s">
        <v>252</v>
      </c>
      <c r="Q987" t="s">
        <v>55</v>
      </c>
      <c r="R987" t="s">
        <v>42</v>
      </c>
      <c r="S987" t="s">
        <v>1288</v>
      </c>
      <c r="T987" t="s">
        <v>44</v>
      </c>
      <c r="U987" t="s">
        <v>45</v>
      </c>
      <c r="V987">
        <v>0</v>
      </c>
      <c r="W987">
        <v>2022</v>
      </c>
      <c r="X987" t="s">
        <v>91</v>
      </c>
      <c r="Y987" t="s">
        <v>47</v>
      </c>
      <c r="Z987" t="s">
        <v>58</v>
      </c>
      <c r="AA987" t="s">
        <v>47</v>
      </c>
      <c r="AB987" t="s">
        <v>255</v>
      </c>
    </row>
    <row r="988" spans="1:28" x14ac:dyDescent="0.25">
      <c r="A988" t="s">
        <v>1115</v>
      </c>
      <c r="B988" t="s">
        <v>33</v>
      </c>
      <c r="C988" t="s">
        <v>1117</v>
      </c>
      <c r="D988" s="2">
        <v>82021106</v>
      </c>
      <c r="E988" t="s">
        <v>35</v>
      </c>
      <c r="F988" s="3" t="s">
        <v>1199</v>
      </c>
      <c r="G988">
        <v>20230116</v>
      </c>
      <c r="H988" s="4">
        <v>229</v>
      </c>
      <c r="I988">
        <v>1956566</v>
      </c>
      <c r="J988" s="5">
        <v>976</v>
      </c>
      <c r="K988" t="s">
        <v>37</v>
      </c>
      <c r="L988" t="s">
        <v>52</v>
      </c>
      <c r="M988" t="s">
        <v>53</v>
      </c>
      <c r="N988" s="5">
        <v>338</v>
      </c>
      <c r="O988" s="5">
        <v>76656</v>
      </c>
      <c r="P988" t="s">
        <v>252</v>
      </c>
      <c r="Q988" t="s">
        <v>55</v>
      </c>
      <c r="R988" t="s">
        <v>42</v>
      </c>
      <c r="S988" t="s">
        <v>1289</v>
      </c>
      <c r="T988" t="s">
        <v>44</v>
      </c>
      <c r="U988" t="s">
        <v>45</v>
      </c>
      <c r="V988">
        <v>0</v>
      </c>
      <c r="W988">
        <v>2023</v>
      </c>
      <c r="X988" t="s">
        <v>321</v>
      </c>
      <c r="Y988" t="s">
        <v>47</v>
      </c>
      <c r="Z988" t="s">
        <v>58</v>
      </c>
      <c r="AA988" t="s">
        <v>47</v>
      </c>
      <c r="AB988" t="s">
        <v>255</v>
      </c>
    </row>
    <row r="989" spans="1:28" x14ac:dyDescent="0.25">
      <c r="A989" t="s">
        <v>1115</v>
      </c>
      <c r="B989" t="s">
        <v>33</v>
      </c>
      <c r="C989" t="s">
        <v>1147</v>
      </c>
      <c r="D989" s="2">
        <v>83371105</v>
      </c>
      <c r="E989" t="s">
        <v>51</v>
      </c>
      <c r="F989" s="3">
        <v>15767</v>
      </c>
      <c r="G989">
        <v>20230116</v>
      </c>
      <c r="H989" s="4">
        <v>639</v>
      </c>
      <c r="I989">
        <v>1957030</v>
      </c>
      <c r="J989" s="5">
        <v>641</v>
      </c>
      <c r="K989" t="s">
        <v>37</v>
      </c>
      <c r="L989" t="s">
        <v>52</v>
      </c>
      <c r="M989" t="s">
        <v>53</v>
      </c>
      <c r="N989" s="5">
        <v>6</v>
      </c>
      <c r="O989" s="5">
        <v>1986</v>
      </c>
      <c r="P989" t="s">
        <v>252</v>
      </c>
      <c r="Q989" t="s">
        <v>55</v>
      </c>
      <c r="R989" t="s">
        <v>42</v>
      </c>
      <c r="S989" t="s">
        <v>1290</v>
      </c>
      <c r="T989" t="s">
        <v>44</v>
      </c>
      <c r="U989" t="s">
        <v>45</v>
      </c>
      <c r="V989">
        <v>0</v>
      </c>
      <c r="W989">
        <v>2023</v>
      </c>
      <c r="X989" t="s">
        <v>321</v>
      </c>
      <c r="Y989" t="s">
        <v>47</v>
      </c>
      <c r="Z989" t="s">
        <v>105</v>
      </c>
      <c r="AA989" t="s">
        <v>47</v>
      </c>
      <c r="AB989" t="s">
        <v>255</v>
      </c>
    </row>
    <row r="990" spans="1:28" x14ac:dyDescent="0.25">
      <c r="A990" t="s">
        <v>1115</v>
      </c>
      <c r="B990" t="s">
        <v>72</v>
      </c>
      <c r="C990" t="s">
        <v>1135</v>
      </c>
      <c r="D990" s="2">
        <v>83481110</v>
      </c>
      <c r="E990" t="s">
        <v>51</v>
      </c>
      <c r="F990" s="3">
        <v>18351</v>
      </c>
      <c r="G990">
        <v>20230116</v>
      </c>
      <c r="H990" s="4">
        <v>250</v>
      </c>
      <c r="I990">
        <v>1957333</v>
      </c>
      <c r="J990" s="5">
        <v>800</v>
      </c>
      <c r="K990" t="s">
        <v>37</v>
      </c>
      <c r="L990" t="s">
        <v>52</v>
      </c>
      <c r="M990" t="s">
        <v>53</v>
      </c>
      <c r="N990" s="5">
        <v>4</v>
      </c>
      <c r="O990" s="5">
        <v>3200</v>
      </c>
      <c r="P990" t="s">
        <v>252</v>
      </c>
      <c r="Q990" t="s">
        <v>55</v>
      </c>
      <c r="R990" t="s">
        <v>42</v>
      </c>
      <c r="S990" t="s">
        <v>1291</v>
      </c>
      <c r="T990" t="s">
        <v>44</v>
      </c>
      <c r="U990" t="s">
        <v>45</v>
      </c>
      <c r="V990">
        <v>0</v>
      </c>
      <c r="W990">
        <v>2023</v>
      </c>
      <c r="X990" t="s">
        <v>321</v>
      </c>
      <c r="Y990" t="s">
        <v>47</v>
      </c>
      <c r="Z990" t="s">
        <v>295</v>
      </c>
      <c r="AA990" t="s">
        <v>47</v>
      </c>
      <c r="AB990" t="s">
        <v>255</v>
      </c>
    </row>
    <row r="991" spans="1:28" x14ac:dyDescent="0.25">
      <c r="A991" t="s">
        <v>1115</v>
      </c>
      <c r="B991" t="s">
        <v>33</v>
      </c>
      <c r="C991" t="s">
        <v>1132</v>
      </c>
      <c r="D991" s="2">
        <v>83371107</v>
      </c>
      <c r="E991" t="s">
        <v>51</v>
      </c>
      <c r="F991" s="3">
        <v>7163</v>
      </c>
      <c r="G991">
        <v>20230221</v>
      </c>
      <c r="H991" s="4">
        <v>1457</v>
      </c>
      <c r="I991">
        <v>1992038</v>
      </c>
      <c r="J991" s="5">
        <v>653</v>
      </c>
      <c r="K991" t="s">
        <v>37</v>
      </c>
      <c r="L991" t="s">
        <v>52</v>
      </c>
      <c r="M991" t="s">
        <v>53</v>
      </c>
      <c r="N991" s="5">
        <v>80</v>
      </c>
      <c r="O991" s="5">
        <v>52240</v>
      </c>
      <c r="P991" t="s">
        <v>268</v>
      </c>
      <c r="Q991" t="s">
        <v>55</v>
      </c>
      <c r="R991" t="s">
        <v>42</v>
      </c>
      <c r="S991" t="s">
        <v>1292</v>
      </c>
      <c r="T991" t="s">
        <v>44</v>
      </c>
      <c r="U991" t="s">
        <v>45</v>
      </c>
      <c r="V991">
        <v>0</v>
      </c>
      <c r="W991">
        <v>2023</v>
      </c>
      <c r="X991" t="s">
        <v>232</v>
      </c>
      <c r="Y991" t="s">
        <v>47</v>
      </c>
      <c r="Z991" t="s">
        <v>58</v>
      </c>
      <c r="AA991" t="s">
        <v>47</v>
      </c>
      <c r="AB991" t="s">
        <v>255</v>
      </c>
    </row>
    <row r="992" spans="1:28" x14ac:dyDescent="0.25">
      <c r="A992" t="s">
        <v>1293</v>
      </c>
      <c r="B992" t="s">
        <v>72</v>
      </c>
      <c r="C992" t="s">
        <v>1294</v>
      </c>
      <c r="D992" s="2">
        <v>13801104</v>
      </c>
      <c r="E992" t="s">
        <v>64</v>
      </c>
      <c r="F992" s="3" t="s">
        <v>65</v>
      </c>
      <c r="G992">
        <v>20141211</v>
      </c>
      <c r="H992" s="4">
        <v>724</v>
      </c>
      <c r="I992">
        <v>1131079</v>
      </c>
      <c r="J992" s="5">
        <v>184</v>
      </c>
      <c r="K992" t="s">
        <v>37</v>
      </c>
      <c r="L992" t="s">
        <v>38</v>
      </c>
      <c r="M992" t="s">
        <v>39</v>
      </c>
      <c r="N992" s="5">
        <v>50</v>
      </c>
      <c r="O992" s="5">
        <v>9200</v>
      </c>
      <c r="P992" t="s">
        <v>106</v>
      </c>
      <c r="Q992" t="s">
        <v>55</v>
      </c>
      <c r="R992" t="s">
        <v>214</v>
      </c>
      <c r="S992" t="s">
        <v>1295</v>
      </c>
      <c r="T992" t="s">
        <v>44</v>
      </c>
      <c r="U992" t="s">
        <v>45</v>
      </c>
      <c r="V992">
        <v>0</v>
      </c>
      <c r="W992">
        <v>2014</v>
      </c>
      <c r="X992" t="s">
        <v>91</v>
      </c>
      <c r="Y992" t="s">
        <v>47</v>
      </c>
      <c r="Z992" t="s">
        <v>58</v>
      </c>
      <c r="AA992" t="s">
        <v>47</v>
      </c>
      <c r="AB992" t="s">
        <v>49</v>
      </c>
    </row>
    <row r="993" spans="1:28" x14ac:dyDescent="0.25">
      <c r="A993" t="s">
        <v>1293</v>
      </c>
      <c r="B993" t="s">
        <v>72</v>
      </c>
      <c r="C993" t="s">
        <v>1296</v>
      </c>
      <c r="D993" s="2">
        <v>14161101</v>
      </c>
      <c r="E993" t="s">
        <v>51</v>
      </c>
      <c r="F993" s="3">
        <v>2649</v>
      </c>
      <c r="G993">
        <v>20141211</v>
      </c>
      <c r="H993" s="4">
        <v>1729</v>
      </c>
      <c r="I993">
        <v>1135141</v>
      </c>
      <c r="J993" s="5">
        <v>1308</v>
      </c>
      <c r="K993" t="s">
        <v>37</v>
      </c>
      <c r="L993" t="s">
        <v>52</v>
      </c>
      <c r="M993" t="s">
        <v>59</v>
      </c>
      <c r="N993" s="5">
        <v>3</v>
      </c>
      <c r="O993" s="5">
        <v>3924</v>
      </c>
      <c r="P993" t="s">
        <v>93</v>
      </c>
      <c r="Q993" t="s">
        <v>55</v>
      </c>
      <c r="R993" t="s">
        <v>56</v>
      </c>
      <c r="S993" t="s">
        <v>1297</v>
      </c>
      <c r="T993" t="s">
        <v>44</v>
      </c>
      <c r="U993" t="s">
        <v>45</v>
      </c>
      <c r="V993">
        <v>0</v>
      </c>
      <c r="W993">
        <v>2014</v>
      </c>
      <c r="X993" t="s">
        <v>91</v>
      </c>
      <c r="Y993" t="s">
        <v>47</v>
      </c>
      <c r="Z993" t="s">
        <v>58</v>
      </c>
      <c r="AA993" t="s">
        <v>47</v>
      </c>
      <c r="AB993" t="s">
        <v>49</v>
      </c>
    </row>
    <row r="994" spans="1:28" x14ac:dyDescent="0.25">
      <c r="A994" t="s">
        <v>1293</v>
      </c>
      <c r="B994" t="s">
        <v>33</v>
      </c>
      <c r="C994" t="s">
        <v>1298</v>
      </c>
      <c r="D994" s="2">
        <v>14662112</v>
      </c>
      <c r="E994" t="s">
        <v>35</v>
      </c>
      <c r="F994" s="3">
        <v>6392</v>
      </c>
      <c r="G994">
        <v>20141211</v>
      </c>
      <c r="H994" s="4">
        <v>638</v>
      </c>
      <c r="I994">
        <v>1133429</v>
      </c>
      <c r="J994" s="5">
        <v>2136</v>
      </c>
      <c r="K994" t="s">
        <v>37</v>
      </c>
      <c r="L994" t="s">
        <v>38</v>
      </c>
      <c r="M994" t="s">
        <v>39</v>
      </c>
      <c r="N994" s="5">
        <v>32</v>
      </c>
      <c r="O994" s="5">
        <v>55978</v>
      </c>
      <c r="P994" t="s">
        <v>106</v>
      </c>
      <c r="Q994" t="s">
        <v>55</v>
      </c>
      <c r="R994" t="s">
        <v>42</v>
      </c>
      <c r="S994" t="s">
        <v>1299</v>
      </c>
      <c r="T994" t="s">
        <v>44</v>
      </c>
      <c r="U994" t="s">
        <v>45</v>
      </c>
      <c r="V994">
        <v>0</v>
      </c>
      <c r="W994">
        <v>2014</v>
      </c>
      <c r="X994" t="s">
        <v>91</v>
      </c>
      <c r="Y994" t="s">
        <v>47</v>
      </c>
      <c r="Z994" t="s">
        <v>48</v>
      </c>
      <c r="AA994" t="s">
        <v>47</v>
      </c>
      <c r="AB994" t="s">
        <v>49</v>
      </c>
    </row>
    <row r="995" spans="1:28" x14ac:dyDescent="0.25">
      <c r="A995" t="s">
        <v>1293</v>
      </c>
      <c r="B995" t="s">
        <v>33</v>
      </c>
      <c r="C995" t="s">
        <v>1300</v>
      </c>
      <c r="D995" s="2">
        <v>13801101</v>
      </c>
      <c r="E995" t="s">
        <v>51</v>
      </c>
      <c r="F995" s="3">
        <v>7123</v>
      </c>
      <c r="G995">
        <v>20160305</v>
      </c>
      <c r="H995" s="4">
        <v>1631</v>
      </c>
      <c r="I995">
        <v>1417302</v>
      </c>
      <c r="J995" s="5">
        <v>653</v>
      </c>
      <c r="K995" t="s">
        <v>37</v>
      </c>
      <c r="L995" t="s">
        <v>52</v>
      </c>
      <c r="M995" t="s">
        <v>53</v>
      </c>
      <c r="N995" s="5">
        <v>78</v>
      </c>
      <c r="O995" s="5">
        <v>43206</v>
      </c>
      <c r="P995" t="s">
        <v>338</v>
      </c>
      <c r="Q995" t="s">
        <v>55</v>
      </c>
      <c r="R995" t="s">
        <v>42</v>
      </c>
      <c r="S995" t="s">
        <v>1301</v>
      </c>
      <c r="T995" t="s">
        <v>44</v>
      </c>
      <c r="U995" t="s">
        <v>45</v>
      </c>
      <c r="V995">
        <v>0</v>
      </c>
      <c r="W995">
        <v>2016</v>
      </c>
      <c r="X995" t="s">
        <v>282</v>
      </c>
      <c r="Y995" t="s">
        <v>47</v>
      </c>
      <c r="Z995" t="s">
        <v>76</v>
      </c>
      <c r="AA995" t="s">
        <v>47</v>
      </c>
      <c r="AB995" t="s">
        <v>255</v>
      </c>
    </row>
    <row r="996" spans="1:28" x14ac:dyDescent="0.25">
      <c r="A996" t="s">
        <v>1293</v>
      </c>
      <c r="B996" t="s">
        <v>33</v>
      </c>
      <c r="C996" t="s">
        <v>1300</v>
      </c>
      <c r="D996" s="2">
        <v>13801101</v>
      </c>
      <c r="E996" t="s">
        <v>250</v>
      </c>
      <c r="F996" s="3" t="s">
        <v>1302</v>
      </c>
      <c r="G996">
        <v>20160305</v>
      </c>
      <c r="H996" s="4">
        <v>1931</v>
      </c>
      <c r="I996">
        <v>1418518</v>
      </c>
      <c r="J996" s="5">
        <v>745</v>
      </c>
      <c r="K996" t="s">
        <v>37</v>
      </c>
      <c r="L996" t="s">
        <v>52</v>
      </c>
      <c r="M996" t="s">
        <v>53</v>
      </c>
      <c r="N996" s="5">
        <v>220</v>
      </c>
      <c r="O996" s="5">
        <v>144349</v>
      </c>
      <c r="P996" t="s">
        <v>283</v>
      </c>
      <c r="Q996" t="s">
        <v>55</v>
      </c>
      <c r="R996" t="s">
        <v>42</v>
      </c>
      <c r="S996" t="s">
        <v>1303</v>
      </c>
      <c r="T996" t="s">
        <v>44</v>
      </c>
      <c r="U996" t="s">
        <v>45</v>
      </c>
      <c r="V996">
        <v>0</v>
      </c>
      <c r="W996">
        <v>2016</v>
      </c>
      <c r="X996" t="s">
        <v>282</v>
      </c>
      <c r="Y996" t="s">
        <v>47</v>
      </c>
      <c r="Z996" t="s">
        <v>58</v>
      </c>
      <c r="AA996" t="s">
        <v>47</v>
      </c>
      <c r="AB996" t="s">
        <v>47</v>
      </c>
    </row>
    <row r="997" spans="1:28" x14ac:dyDescent="0.25">
      <c r="A997" t="s">
        <v>1293</v>
      </c>
      <c r="B997" t="s">
        <v>72</v>
      </c>
      <c r="C997" t="s">
        <v>1294</v>
      </c>
      <c r="D997" s="2">
        <v>13801104</v>
      </c>
      <c r="E997" t="s">
        <v>557</v>
      </c>
      <c r="F997" s="3">
        <v>315232749960</v>
      </c>
      <c r="G997">
        <v>20160305</v>
      </c>
      <c r="H997" s="4">
        <v>1435</v>
      </c>
      <c r="I997">
        <v>1416785</v>
      </c>
      <c r="J997" s="5">
        <v>476</v>
      </c>
      <c r="K997" t="s">
        <v>37</v>
      </c>
      <c r="L997" t="s">
        <v>38</v>
      </c>
      <c r="M997" t="s">
        <v>266</v>
      </c>
      <c r="N997" s="5">
        <v>3</v>
      </c>
      <c r="O997" s="5">
        <v>1428</v>
      </c>
      <c r="P997" t="s">
        <v>262</v>
      </c>
      <c r="Q997" t="s">
        <v>1304</v>
      </c>
      <c r="R997" t="s">
        <v>42</v>
      </c>
      <c r="S997" t="s">
        <v>1305</v>
      </c>
      <c r="T997" t="s">
        <v>44</v>
      </c>
      <c r="U997" t="s">
        <v>45</v>
      </c>
      <c r="V997">
        <v>0</v>
      </c>
      <c r="W997">
        <v>2016</v>
      </c>
      <c r="X997" t="s">
        <v>282</v>
      </c>
      <c r="Y997" t="s">
        <v>47</v>
      </c>
      <c r="Z997" t="s">
        <v>58</v>
      </c>
      <c r="AA997" t="s">
        <v>47</v>
      </c>
      <c r="AB997" t="s">
        <v>255</v>
      </c>
    </row>
    <row r="998" spans="1:28" x14ac:dyDescent="0.25">
      <c r="A998" t="s">
        <v>1293</v>
      </c>
      <c r="B998" t="s">
        <v>72</v>
      </c>
      <c r="C998" t="s">
        <v>1306</v>
      </c>
      <c r="D998" s="2">
        <v>14671102</v>
      </c>
      <c r="E998" t="s">
        <v>51</v>
      </c>
      <c r="F998" s="3">
        <v>20534</v>
      </c>
      <c r="G998">
        <v>20160305</v>
      </c>
      <c r="H998" s="4">
        <v>2059</v>
      </c>
      <c r="I998">
        <v>1419310</v>
      </c>
      <c r="J998" s="5">
        <v>442</v>
      </c>
      <c r="K998" t="s">
        <v>37</v>
      </c>
      <c r="L998" t="s">
        <v>52</v>
      </c>
      <c r="M998" t="s">
        <v>59</v>
      </c>
      <c r="N998" s="5">
        <v>77</v>
      </c>
      <c r="O998" s="5">
        <v>34034</v>
      </c>
      <c r="P998" t="s">
        <v>283</v>
      </c>
      <c r="Q998" t="s">
        <v>55</v>
      </c>
      <c r="R998" t="s">
        <v>42</v>
      </c>
      <c r="S998" t="s">
        <v>1307</v>
      </c>
      <c r="T998" t="s">
        <v>44</v>
      </c>
      <c r="U998" t="s">
        <v>45</v>
      </c>
      <c r="V998">
        <v>0</v>
      </c>
      <c r="W998">
        <v>2016</v>
      </c>
      <c r="X998" t="s">
        <v>282</v>
      </c>
      <c r="Y998" t="s">
        <v>47</v>
      </c>
      <c r="Z998" t="s">
        <v>58</v>
      </c>
      <c r="AA998" t="s">
        <v>47</v>
      </c>
      <c r="AB998" t="s">
        <v>255</v>
      </c>
    </row>
    <row r="999" spans="1:28" x14ac:dyDescent="0.25">
      <c r="A999" t="s">
        <v>1293</v>
      </c>
      <c r="B999" t="s">
        <v>72</v>
      </c>
      <c r="C999" t="s">
        <v>1296</v>
      </c>
      <c r="D999" s="2">
        <v>14161101</v>
      </c>
      <c r="E999" t="s">
        <v>385</v>
      </c>
      <c r="F999" s="3" t="s">
        <v>1308</v>
      </c>
      <c r="G999">
        <v>20170103</v>
      </c>
      <c r="H999" s="4">
        <v>2149</v>
      </c>
      <c r="I999">
        <v>1617025</v>
      </c>
      <c r="J999" s="5">
        <v>549</v>
      </c>
      <c r="K999" t="s">
        <v>37</v>
      </c>
      <c r="L999" t="s">
        <v>38</v>
      </c>
      <c r="M999" t="s">
        <v>266</v>
      </c>
      <c r="N999" s="5">
        <v>1079</v>
      </c>
      <c r="O999" s="5">
        <v>68015</v>
      </c>
      <c r="P999" t="s">
        <v>268</v>
      </c>
      <c r="Q999" t="s">
        <v>55</v>
      </c>
      <c r="R999" t="s">
        <v>42</v>
      </c>
      <c r="S999" t="s">
        <v>1309</v>
      </c>
      <c r="T999" t="s">
        <v>44</v>
      </c>
      <c r="U999" t="s">
        <v>45</v>
      </c>
      <c r="V999">
        <v>0</v>
      </c>
      <c r="W999">
        <v>2017</v>
      </c>
      <c r="X999" t="s">
        <v>321</v>
      </c>
      <c r="Y999" t="s">
        <v>47</v>
      </c>
      <c r="Z999" t="s">
        <v>58</v>
      </c>
      <c r="AA999" t="s">
        <v>47</v>
      </c>
      <c r="AB999" t="s">
        <v>255</v>
      </c>
    </row>
    <row r="1000" spans="1:28" x14ac:dyDescent="0.25">
      <c r="A1000" t="s">
        <v>1293</v>
      </c>
      <c r="B1000" t="s">
        <v>33</v>
      </c>
      <c r="C1000" t="s">
        <v>1310</v>
      </c>
      <c r="D1000" s="2">
        <v>12022212</v>
      </c>
      <c r="E1000" t="s">
        <v>51</v>
      </c>
      <c r="F1000" s="3">
        <v>12151</v>
      </c>
      <c r="G1000">
        <v>20170108</v>
      </c>
      <c r="H1000" s="4">
        <v>649</v>
      </c>
      <c r="I1000">
        <v>1625435</v>
      </c>
      <c r="J1000" s="5">
        <v>674</v>
      </c>
      <c r="K1000" t="s">
        <v>37</v>
      </c>
      <c r="L1000" t="s">
        <v>38</v>
      </c>
      <c r="M1000" t="s">
        <v>266</v>
      </c>
      <c r="N1000" s="5">
        <v>15</v>
      </c>
      <c r="O1000" s="5">
        <v>10110</v>
      </c>
      <c r="P1000" t="s">
        <v>268</v>
      </c>
      <c r="Q1000" t="s">
        <v>55</v>
      </c>
      <c r="R1000" t="s">
        <v>42</v>
      </c>
      <c r="S1000" t="s">
        <v>1311</v>
      </c>
      <c r="T1000" t="s">
        <v>44</v>
      </c>
      <c r="U1000" t="s">
        <v>45</v>
      </c>
      <c r="V1000">
        <v>0</v>
      </c>
      <c r="W1000">
        <v>2017</v>
      </c>
      <c r="X1000" t="s">
        <v>321</v>
      </c>
      <c r="Y1000" t="s">
        <v>47</v>
      </c>
      <c r="Z1000" t="s">
        <v>58</v>
      </c>
      <c r="AA1000" t="s">
        <v>47</v>
      </c>
      <c r="AB1000" t="s">
        <v>255</v>
      </c>
    </row>
    <row r="1001" spans="1:28" x14ac:dyDescent="0.25">
      <c r="A1001" t="s">
        <v>1293</v>
      </c>
      <c r="B1001" t="s">
        <v>72</v>
      </c>
      <c r="C1001" t="s">
        <v>1294</v>
      </c>
      <c r="D1001" s="2">
        <v>13801104</v>
      </c>
      <c r="E1001" t="s">
        <v>310</v>
      </c>
      <c r="F1001" s="3" t="s">
        <v>1312</v>
      </c>
      <c r="G1001">
        <v>20170108</v>
      </c>
      <c r="H1001" s="4">
        <v>1145</v>
      </c>
      <c r="I1001">
        <v>1625793</v>
      </c>
      <c r="J1001" s="5">
        <v>908</v>
      </c>
      <c r="K1001" t="s">
        <v>37</v>
      </c>
      <c r="L1001" t="s">
        <v>52</v>
      </c>
      <c r="M1001" t="s">
        <v>53</v>
      </c>
      <c r="N1001" s="5">
        <v>1708</v>
      </c>
      <c r="O1001" s="5">
        <v>706554</v>
      </c>
      <c r="P1001" t="s">
        <v>1169</v>
      </c>
      <c r="Q1001" t="s">
        <v>55</v>
      </c>
      <c r="R1001" t="s">
        <v>214</v>
      </c>
      <c r="S1001" t="s">
        <v>1313</v>
      </c>
      <c r="T1001" t="s">
        <v>44</v>
      </c>
      <c r="U1001" t="s">
        <v>45</v>
      </c>
      <c r="V1001">
        <v>0</v>
      </c>
      <c r="W1001">
        <v>2017</v>
      </c>
      <c r="X1001" t="s">
        <v>321</v>
      </c>
      <c r="Y1001" t="s">
        <v>47</v>
      </c>
      <c r="Z1001" t="s">
        <v>58</v>
      </c>
      <c r="AA1001" t="s">
        <v>47</v>
      </c>
      <c r="AB1001" t="s">
        <v>255</v>
      </c>
    </row>
    <row r="1002" spans="1:28" x14ac:dyDescent="0.25">
      <c r="A1002" t="s">
        <v>1293</v>
      </c>
      <c r="B1002" t="s">
        <v>33</v>
      </c>
      <c r="C1002" t="s">
        <v>1314</v>
      </c>
      <c r="D1002" s="2">
        <v>13801105</v>
      </c>
      <c r="E1002" t="s">
        <v>51</v>
      </c>
      <c r="F1002" s="3">
        <v>7194</v>
      </c>
      <c r="G1002">
        <v>20170108</v>
      </c>
      <c r="H1002" s="4">
        <v>654</v>
      </c>
      <c r="I1002">
        <v>1622872</v>
      </c>
      <c r="J1002" s="5">
        <v>1809</v>
      </c>
      <c r="K1002" t="s">
        <v>37</v>
      </c>
      <c r="L1002" t="s">
        <v>38</v>
      </c>
      <c r="M1002" t="s">
        <v>266</v>
      </c>
      <c r="N1002" s="5">
        <v>5</v>
      </c>
      <c r="O1002" s="5">
        <v>4905</v>
      </c>
      <c r="P1002" t="s">
        <v>312</v>
      </c>
      <c r="Q1002" t="s">
        <v>55</v>
      </c>
      <c r="R1002" t="s">
        <v>42</v>
      </c>
      <c r="S1002" t="s">
        <v>1315</v>
      </c>
      <c r="T1002" t="s">
        <v>44</v>
      </c>
      <c r="U1002" t="s">
        <v>45</v>
      </c>
      <c r="V1002">
        <v>0</v>
      </c>
      <c r="W1002">
        <v>2017</v>
      </c>
      <c r="X1002" t="s">
        <v>321</v>
      </c>
      <c r="Y1002" t="s">
        <v>47</v>
      </c>
      <c r="Z1002" t="s">
        <v>76</v>
      </c>
      <c r="AA1002" t="s">
        <v>47</v>
      </c>
      <c r="AB1002" t="s">
        <v>255</v>
      </c>
    </row>
    <row r="1003" spans="1:28" x14ac:dyDescent="0.25">
      <c r="A1003" t="s">
        <v>1293</v>
      </c>
      <c r="B1003" t="s">
        <v>33</v>
      </c>
      <c r="C1003" t="s">
        <v>1310</v>
      </c>
      <c r="D1003" s="2">
        <v>12022212</v>
      </c>
      <c r="E1003" t="s">
        <v>51</v>
      </c>
      <c r="F1003" s="3">
        <v>12151</v>
      </c>
      <c r="G1003">
        <v>20170110</v>
      </c>
      <c r="H1003" s="4">
        <v>1831</v>
      </c>
      <c r="I1003">
        <v>1639207</v>
      </c>
      <c r="J1003" s="5">
        <v>1835</v>
      </c>
      <c r="K1003" t="s">
        <v>37</v>
      </c>
      <c r="L1003" t="s">
        <v>52</v>
      </c>
      <c r="M1003" t="s">
        <v>53</v>
      </c>
      <c r="N1003" s="5">
        <v>15</v>
      </c>
      <c r="O1003" s="5">
        <v>27525</v>
      </c>
      <c r="P1003" t="s">
        <v>560</v>
      </c>
      <c r="Q1003" t="s">
        <v>55</v>
      </c>
      <c r="R1003" t="s">
        <v>42</v>
      </c>
      <c r="S1003" t="s">
        <v>1316</v>
      </c>
      <c r="T1003" t="s">
        <v>44</v>
      </c>
      <c r="U1003" t="s">
        <v>45</v>
      </c>
      <c r="V1003">
        <v>0</v>
      </c>
      <c r="W1003">
        <v>2017</v>
      </c>
      <c r="X1003" t="s">
        <v>321</v>
      </c>
      <c r="Y1003" t="s">
        <v>47</v>
      </c>
      <c r="Z1003" t="s">
        <v>58</v>
      </c>
      <c r="AA1003" t="s">
        <v>47</v>
      </c>
      <c r="AB1003" t="s">
        <v>255</v>
      </c>
    </row>
    <row r="1004" spans="1:28" x14ac:dyDescent="0.25">
      <c r="A1004" t="s">
        <v>1293</v>
      </c>
      <c r="B1004" t="s">
        <v>72</v>
      </c>
      <c r="C1004" t="s">
        <v>1317</v>
      </c>
      <c r="D1004" s="2">
        <v>13600401</v>
      </c>
      <c r="E1004" t="s">
        <v>35</v>
      </c>
      <c r="F1004" s="3">
        <v>3342</v>
      </c>
      <c r="G1004">
        <v>20170110</v>
      </c>
      <c r="H1004" s="4">
        <v>1215</v>
      </c>
      <c r="I1004">
        <v>1633185</v>
      </c>
      <c r="J1004" s="5">
        <v>866</v>
      </c>
      <c r="K1004" t="s">
        <v>37</v>
      </c>
      <c r="L1004" t="s">
        <v>52</v>
      </c>
      <c r="M1004" t="s">
        <v>53</v>
      </c>
      <c r="N1004" s="5">
        <v>174</v>
      </c>
      <c r="O1004" s="5">
        <v>61530</v>
      </c>
      <c r="P1004" t="s">
        <v>278</v>
      </c>
      <c r="Q1004" t="s">
        <v>55</v>
      </c>
      <c r="R1004" t="s">
        <v>42</v>
      </c>
      <c r="S1004" t="s">
        <v>1318</v>
      </c>
      <c r="T1004" t="s">
        <v>44</v>
      </c>
      <c r="U1004" t="s">
        <v>45</v>
      </c>
      <c r="V1004">
        <v>0</v>
      </c>
      <c r="W1004">
        <v>2017</v>
      </c>
      <c r="X1004" t="s">
        <v>321</v>
      </c>
      <c r="Y1004" t="s">
        <v>47</v>
      </c>
      <c r="Z1004" t="s">
        <v>105</v>
      </c>
      <c r="AA1004" t="s">
        <v>47</v>
      </c>
      <c r="AB1004" t="s">
        <v>255</v>
      </c>
    </row>
    <row r="1005" spans="1:28" x14ac:dyDescent="0.25">
      <c r="A1005" t="s">
        <v>1293</v>
      </c>
      <c r="B1005" t="s">
        <v>72</v>
      </c>
      <c r="C1005" t="s">
        <v>1319</v>
      </c>
      <c r="D1005" s="2">
        <v>14101105</v>
      </c>
      <c r="E1005" t="s">
        <v>51</v>
      </c>
      <c r="F1005" s="3">
        <v>1708</v>
      </c>
      <c r="G1005">
        <v>20170122</v>
      </c>
      <c r="H1005" s="4">
        <v>1037</v>
      </c>
      <c r="I1005">
        <v>1659787</v>
      </c>
      <c r="J1005" s="5">
        <v>550</v>
      </c>
      <c r="K1005" t="s">
        <v>37</v>
      </c>
      <c r="L1005" t="s">
        <v>38</v>
      </c>
      <c r="M1005" t="s">
        <v>266</v>
      </c>
      <c r="N1005" s="5">
        <v>8</v>
      </c>
      <c r="O1005" s="5">
        <v>3275</v>
      </c>
      <c r="P1005" t="s">
        <v>278</v>
      </c>
      <c r="Q1005" t="s">
        <v>55</v>
      </c>
      <c r="R1005" t="s">
        <v>214</v>
      </c>
      <c r="S1005" t="s">
        <v>1320</v>
      </c>
      <c r="T1005" t="s">
        <v>44</v>
      </c>
      <c r="U1005" t="s">
        <v>45</v>
      </c>
      <c r="V1005">
        <v>0</v>
      </c>
      <c r="W1005">
        <v>2017</v>
      </c>
      <c r="X1005" t="s">
        <v>321</v>
      </c>
      <c r="Y1005" t="s">
        <v>47</v>
      </c>
      <c r="Z1005" t="s">
        <v>295</v>
      </c>
      <c r="AA1005" t="s">
        <v>47</v>
      </c>
      <c r="AB1005" t="s">
        <v>47</v>
      </c>
    </row>
    <row r="1006" spans="1:28" x14ac:dyDescent="0.25">
      <c r="A1006" t="s">
        <v>1293</v>
      </c>
      <c r="B1006" t="s">
        <v>72</v>
      </c>
      <c r="C1006" t="s">
        <v>1306</v>
      </c>
      <c r="D1006" s="2">
        <v>14671102</v>
      </c>
      <c r="E1006" t="s">
        <v>51</v>
      </c>
      <c r="F1006" s="3">
        <v>20534</v>
      </c>
      <c r="G1006">
        <v>20170207</v>
      </c>
      <c r="H1006" s="4">
        <v>111</v>
      </c>
      <c r="I1006">
        <v>1677318</v>
      </c>
      <c r="J1006" s="5">
        <v>427</v>
      </c>
      <c r="K1006" t="s">
        <v>37</v>
      </c>
      <c r="L1006" t="s">
        <v>52</v>
      </c>
      <c r="M1006" t="s">
        <v>53</v>
      </c>
      <c r="N1006" s="5">
        <v>76</v>
      </c>
      <c r="O1006" s="5">
        <v>32452</v>
      </c>
      <c r="P1006" t="s">
        <v>338</v>
      </c>
      <c r="Q1006" t="s">
        <v>55</v>
      </c>
      <c r="R1006" t="s">
        <v>42</v>
      </c>
      <c r="S1006" t="s">
        <v>1321</v>
      </c>
      <c r="T1006" t="s">
        <v>44</v>
      </c>
      <c r="U1006" t="s">
        <v>45</v>
      </c>
      <c r="V1006">
        <v>31304292</v>
      </c>
      <c r="W1006">
        <v>2017</v>
      </c>
      <c r="X1006" t="s">
        <v>232</v>
      </c>
      <c r="Y1006" t="s">
        <v>47</v>
      </c>
      <c r="Z1006" t="s">
        <v>58</v>
      </c>
      <c r="AA1006" t="s">
        <v>47</v>
      </c>
      <c r="AB1006" t="s">
        <v>255</v>
      </c>
    </row>
    <row r="1007" spans="1:28" x14ac:dyDescent="0.25">
      <c r="A1007" t="s">
        <v>1293</v>
      </c>
      <c r="B1007" t="s">
        <v>72</v>
      </c>
      <c r="C1007" t="s">
        <v>1298</v>
      </c>
      <c r="D1007" s="2">
        <v>14662112</v>
      </c>
      <c r="E1007" t="s">
        <v>35</v>
      </c>
      <c r="F1007" s="3" t="s">
        <v>1322</v>
      </c>
      <c r="G1007">
        <v>20170207</v>
      </c>
      <c r="H1007" s="4">
        <v>2250</v>
      </c>
      <c r="I1007">
        <v>1681188</v>
      </c>
      <c r="J1007" s="5">
        <v>1273</v>
      </c>
      <c r="K1007" t="s">
        <v>37</v>
      </c>
      <c r="L1007" t="s">
        <v>52</v>
      </c>
      <c r="M1007" t="s">
        <v>53</v>
      </c>
      <c r="N1007" s="5">
        <v>1257</v>
      </c>
      <c r="O1007" s="5">
        <v>133984</v>
      </c>
      <c r="P1007" t="s">
        <v>383</v>
      </c>
      <c r="Q1007" t="s">
        <v>55</v>
      </c>
      <c r="R1007" t="s">
        <v>42</v>
      </c>
      <c r="S1007" t="s">
        <v>1323</v>
      </c>
      <c r="T1007" t="s">
        <v>44</v>
      </c>
      <c r="U1007" t="s">
        <v>45</v>
      </c>
      <c r="V1007">
        <v>0</v>
      </c>
      <c r="W1007">
        <v>2017</v>
      </c>
      <c r="X1007" t="s">
        <v>232</v>
      </c>
      <c r="Y1007" t="s">
        <v>47</v>
      </c>
      <c r="Z1007" t="s">
        <v>101</v>
      </c>
      <c r="AA1007" t="s">
        <v>47</v>
      </c>
      <c r="AB1007" t="s">
        <v>255</v>
      </c>
    </row>
    <row r="1008" spans="1:28" x14ac:dyDescent="0.25">
      <c r="A1008" t="s">
        <v>1293</v>
      </c>
      <c r="B1008" t="s">
        <v>72</v>
      </c>
      <c r="C1008" t="s">
        <v>1310</v>
      </c>
      <c r="D1008" s="2">
        <v>12022212</v>
      </c>
      <c r="E1008" t="s">
        <v>51</v>
      </c>
      <c r="F1008" s="3">
        <v>14795</v>
      </c>
      <c r="G1008">
        <v>20170406</v>
      </c>
      <c r="H1008" s="4">
        <v>2043</v>
      </c>
      <c r="I1008">
        <v>1747043</v>
      </c>
      <c r="J1008" s="5">
        <v>2780</v>
      </c>
      <c r="K1008" t="s">
        <v>37</v>
      </c>
      <c r="L1008" t="s">
        <v>38</v>
      </c>
      <c r="M1008" t="s">
        <v>266</v>
      </c>
      <c r="N1008" s="5">
        <v>4</v>
      </c>
      <c r="O1008" s="5">
        <v>11120</v>
      </c>
      <c r="P1008" t="s">
        <v>312</v>
      </c>
      <c r="Q1008" t="s">
        <v>138</v>
      </c>
      <c r="R1008" t="s">
        <v>42</v>
      </c>
      <c r="S1008" t="s">
        <v>1324</v>
      </c>
      <c r="T1008" t="s">
        <v>44</v>
      </c>
      <c r="U1008" t="s">
        <v>45</v>
      </c>
      <c r="V1008">
        <v>0</v>
      </c>
      <c r="W1008">
        <v>2017</v>
      </c>
      <c r="X1008" t="s">
        <v>46</v>
      </c>
      <c r="Y1008" t="s">
        <v>47</v>
      </c>
      <c r="Z1008" t="s">
        <v>58</v>
      </c>
      <c r="AA1008" t="s">
        <v>47</v>
      </c>
      <c r="AB1008" t="s">
        <v>255</v>
      </c>
    </row>
    <row r="1009" spans="1:28" x14ac:dyDescent="0.25">
      <c r="A1009" t="s">
        <v>1293</v>
      </c>
      <c r="B1009" t="s">
        <v>72</v>
      </c>
      <c r="C1009" t="s">
        <v>1325</v>
      </c>
      <c r="D1009" s="2">
        <v>14662109</v>
      </c>
      <c r="E1009" t="s">
        <v>64</v>
      </c>
      <c r="F1009" s="3" t="s">
        <v>1326</v>
      </c>
      <c r="G1009">
        <v>20171020</v>
      </c>
      <c r="H1009" s="4">
        <v>801</v>
      </c>
      <c r="I1009">
        <v>1905576</v>
      </c>
      <c r="J1009" s="5">
        <v>597</v>
      </c>
      <c r="K1009" t="s">
        <v>37</v>
      </c>
      <c r="L1009" t="s">
        <v>38</v>
      </c>
      <c r="M1009" t="s">
        <v>266</v>
      </c>
      <c r="N1009" s="5">
        <v>46</v>
      </c>
      <c r="O1009" s="5">
        <v>23826</v>
      </c>
      <c r="P1009" t="s">
        <v>268</v>
      </c>
      <c r="Q1009" t="s">
        <v>55</v>
      </c>
      <c r="R1009" t="s">
        <v>42</v>
      </c>
      <c r="S1009" t="s">
        <v>1327</v>
      </c>
      <c r="T1009" t="s">
        <v>44</v>
      </c>
      <c r="U1009" t="s">
        <v>45</v>
      </c>
      <c r="V1009">
        <v>0</v>
      </c>
      <c r="W1009">
        <v>2017</v>
      </c>
      <c r="X1009" t="s">
        <v>254</v>
      </c>
      <c r="Y1009" t="s">
        <v>47</v>
      </c>
      <c r="Z1009" t="s">
        <v>58</v>
      </c>
      <c r="AA1009" t="s">
        <v>47</v>
      </c>
      <c r="AB1009" t="s">
        <v>47</v>
      </c>
    </row>
    <row r="1010" spans="1:28" x14ac:dyDescent="0.25">
      <c r="A1010" t="s">
        <v>1293</v>
      </c>
      <c r="B1010" t="s">
        <v>72</v>
      </c>
      <c r="C1010" t="s">
        <v>1310</v>
      </c>
      <c r="D1010" s="2">
        <v>12022212</v>
      </c>
      <c r="E1010" t="s">
        <v>51</v>
      </c>
      <c r="F1010" s="3">
        <v>15535</v>
      </c>
      <c r="G1010">
        <v>20190117</v>
      </c>
      <c r="H1010" s="4">
        <v>240</v>
      </c>
      <c r="I1010">
        <v>274210</v>
      </c>
      <c r="J1010" s="5">
        <v>1190</v>
      </c>
      <c r="K1010" t="s">
        <v>37</v>
      </c>
      <c r="L1010" t="s">
        <v>38</v>
      </c>
      <c r="M1010" t="s">
        <v>266</v>
      </c>
      <c r="N1010" s="5">
        <v>13</v>
      </c>
      <c r="O1010" s="5">
        <v>10970</v>
      </c>
      <c r="P1010" t="s">
        <v>448</v>
      </c>
      <c r="Q1010" t="s">
        <v>55</v>
      </c>
      <c r="R1010" t="s">
        <v>42</v>
      </c>
      <c r="S1010" t="s">
        <v>1328</v>
      </c>
      <c r="T1010" t="s">
        <v>44</v>
      </c>
      <c r="U1010" t="s">
        <v>45</v>
      </c>
      <c r="V1010">
        <v>0</v>
      </c>
      <c r="W1010">
        <v>2019</v>
      </c>
      <c r="X1010" t="s">
        <v>321</v>
      </c>
      <c r="Y1010" t="s">
        <v>47</v>
      </c>
      <c r="Z1010" t="s">
        <v>58</v>
      </c>
      <c r="AA1010" t="s">
        <v>47</v>
      </c>
      <c r="AB1010" t="s">
        <v>47</v>
      </c>
    </row>
    <row r="1011" spans="1:28" x14ac:dyDescent="0.25">
      <c r="A1011" t="s">
        <v>1293</v>
      </c>
      <c r="B1011" t="s">
        <v>72</v>
      </c>
      <c r="C1011" t="s">
        <v>1329</v>
      </c>
      <c r="D1011" s="2">
        <v>12350401</v>
      </c>
      <c r="E1011" t="s">
        <v>64</v>
      </c>
      <c r="F1011" s="3" t="s">
        <v>1330</v>
      </c>
      <c r="G1011">
        <v>20190214</v>
      </c>
      <c r="H1011" s="4">
        <v>2212</v>
      </c>
      <c r="I1011">
        <v>311050</v>
      </c>
      <c r="J1011" s="5">
        <v>240</v>
      </c>
      <c r="K1011" t="s">
        <v>37</v>
      </c>
      <c r="L1011" t="s">
        <v>52</v>
      </c>
      <c r="M1011" t="s">
        <v>53</v>
      </c>
      <c r="N1011" s="5">
        <v>30</v>
      </c>
      <c r="O1011" s="5">
        <v>5406</v>
      </c>
      <c r="P1011" t="s">
        <v>278</v>
      </c>
      <c r="Q1011" t="s">
        <v>55</v>
      </c>
      <c r="R1011" t="s">
        <v>214</v>
      </c>
      <c r="S1011" t="s">
        <v>1331</v>
      </c>
      <c r="T1011" t="s">
        <v>44</v>
      </c>
      <c r="U1011" t="s">
        <v>45</v>
      </c>
      <c r="V1011">
        <v>0</v>
      </c>
      <c r="W1011">
        <v>2019</v>
      </c>
      <c r="X1011" t="s">
        <v>232</v>
      </c>
      <c r="Y1011" t="s">
        <v>47</v>
      </c>
      <c r="Z1011" t="s">
        <v>58</v>
      </c>
      <c r="AA1011" t="s">
        <v>47</v>
      </c>
      <c r="AB1011" t="s">
        <v>47</v>
      </c>
    </row>
    <row r="1012" spans="1:28" x14ac:dyDescent="0.25">
      <c r="A1012" t="s">
        <v>1293</v>
      </c>
      <c r="B1012" t="s">
        <v>72</v>
      </c>
      <c r="C1012" t="s">
        <v>1296</v>
      </c>
      <c r="D1012" s="2">
        <v>14161101</v>
      </c>
      <c r="E1012" t="s">
        <v>51</v>
      </c>
      <c r="F1012" s="3">
        <v>6599</v>
      </c>
      <c r="G1012">
        <v>20190215</v>
      </c>
      <c r="H1012" s="4">
        <v>3</v>
      </c>
      <c r="I1012">
        <v>311057</v>
      </c>
      <c r="J1012" s="5">
        <v>661</v>
      </c>
      <c r="K1012" t="s">
        <v>37</v>
      </c>
      <c r="L1012" t="s">
        <v>52</v>
      </c>
      <c r="M1012" t="s">
        <v>53</v>
      </c>
      <c r="N1012" s="5">
        <v>42</v>
      </c>
      <c r="O1012" s="5">
        <v>27762</v>
      </c>
      <c r="P1012" t="s">
        <v>278</v>
      </c>
      <c r="Q1012" t="s">
        <v>55</v>
      </c>
      <c r="R1012" t="s">
        <v>42</v>
      </c>
      <c r="S1012" t="s">
        <v>1332</v>
      </c>
      <c r="T1012" t="s">
        <v>44</v>
      </c>
      <c r="U1012" t="s">
        <v>45</v>
      </c>
      <c r="V1012">
        <v>0</v>
      </c>
      <c r="W1012">
        <v>2019</v>
      </c>
      <c r="X1012" t="s">
        <v>232</v>
      </c>
      <c r="Y1012" t="s">
        <v>47</v>
      </c>
      <c r="Z1012" t="s">
        <v>58</v>
      </c>
      <c r="AA1012" t="s">
        <v>47</v>
      </c>
      <c r="AB1012" t="s">
        <v>255</v>
      </c>
    </row>
    <row r="1013" spans="1:28" x14ac:dyDescent="0.25">
      <c r="A1013" t="s">
        <v>1293</v>
      </c>
      <c r="B1013" t="s">
        <v>33</v>
      </c>
      <c r="C1013" t="s">
        <v>1310</v>
      </c>
      <c r="D1013" s="2">
        <v>12022212</v>
      </c>
      <c r="E1013" t="s">
        <v>51</v>
      </c>
      <c r="F1013" s="3">
        <v>9264</v>
      </c>
      <c r="G1013">
        <v>20190217</v>
      </c>
      <c r="H1013" s="4">
        <v>753</v>
      </c>
      <c r="I1013">
        <v>315343</v>
      </c>
      <c r="J1013" s="5">
        <v>302</v>
      </c>
      <c r="K1013" t="s">
        <v>37</v>
      </c>
      <c r="L1013" t="s">
        <v>52</v>
      </c>
      <c r="M1013" t="s">
        <v>53</v>
      </c>
      <c r="N1013" s="5">
        <v>15</v>
      </c>
      <c r="O1013" s="5">
        <v>4530</v>
      </c>
      <c r="P1013" t="s">
        <v>268</v>
      </c>
      <c r="Q1013" t="s">
        <v>55</v>
      </c>
      <c r="R1013" t="s">
        <v>42</v>
      </c>
      <c r="S1013" t="s">
        <v>1333</v>
      </c>
      <c r="T1013" t="s">
        <v>44</v>
      </c>
      <c r="U1013" t="s">
        <v>45</v>
      </c>
      <c r="V1013">
        <v>0</v>
      </c>
      <c r="W1013">
        <v>2019</v>
      </c>
      <c r="X1013" t="s">
        <v>232</v>
      </c>
      <c r="Y1013" t="s">
        <v>47</v>
      </c>
      <c r="Z1013" t="s">
        <v>295</v>
      </c>
      <c r="AA1013" t="s">
        <v>47</v>
      </c>
      <c r="AB1013" t="s">
        <v>47</v>
      </c>
    </row>
    <row r="1014" spans="1:28" x14ac:dyDescent="0.25">
      <c r="A1014" t="s">
        <v>1293</v>
      </c>
      <c r="B1014" t="s">
        <v>72</v>
      </c>
      <c r="C1014" t="s">
        <v>1306</v>
      </c>
      <c r="D1014" s="2">
        <v>14671102</v>
      </c>
      <c r="E1014" t="s">
        <v>51</v>
      </c>
      <c r="F1014" s="3">
        <v>6597</v>
      </c>
      <c r="G1014">
        <v>20190227</v>
      </c>
      <c r="H1014" s="4">
        <v>40</v>
      </c>
      <c r="I1014">
        <v>325950</v>
      </c>
      <c r="J1014" s="5">
        <v>693</v>
      </c>
      <c r="K1014" t="s">
        <v>37</v>
      </c>
      <c r="L1014" t="s">
        <v>52</v>
      </c>
      <c r="M1014" t="s">
        <v>53</v>
      </c>
      <c r="N1014" s="5">
        <v>41</v>
      </c>
      <c r="O1014" s="5">
        <v>28413</v>
      </c>
      <c r="P1014" t="s">
        <v>1169</v>
      </c>
      <c r="Q1014" t="s">
        <v>55</v>
      </c>
      <c r="R1014" t="s">
        <v>42</v>
      </c>
      <c r="S1014" t="s">
        <v>1334</v>
      </c>
      <c r="T1014" t="s">
        <v>44</v>
      </c>
      <c r="U1014" t="s">
        <v>45</v>
      </c>
      <c r="V1014">
        <v>0</v>
      </c>
      <c r="W1014">
        <v>2019</v>
      </c>
      <c r="X1014" t="s">
        <v>232</v>
      </c>
      <c r="Y1014" t="s">
        <v>47</v>
      </c>
      <c r="Z1014" t="s">
        <v>76</v>
      </c>
      <c r="AA1014" t="s">
        <v>47</v>
      </c>
      <c r="AB1014" t="s">
        <v>255</v>
      </c>
    </row>
    <row r="1015" spans="1:28" x14ac:dyDescent="0.25">
      <c r="A1015" t="s">
        <v>1293</v>
      </c>
      <c r="B1015" t="s">
        <v>72</v>
      </c>
      <c r="C1015" t="s">
        <v>1319</v>
      </c>
      <c r="D1015" s="2">
        <v>14101105</v>
      </c>
      <c r="E1015" t="s">
        <v>51</v>
      </c>
      <c r="F1015" s="3">
        <v>7646</v>
      </c>
      <c r="G1015">
        <v>20200209</v>
      </c>
      <c r="H1015" s="4">
        <v>808</v>
      </c>
      <c r="I1015">
        <v>781136</v>
      </c>
      <c r="J1015" s="5">
        <v>411</v>
      </c>
      <c r="K1015" t="s">
        <v>37</v>
      </c>
      <c r="L1015" t="s">
        <v>52</v>
      </c>
      <c r="M1015" t="s">
        <v>53</v>
      </c>
      <c r="N1015" s="5">
        <v>18</v>
      </c>
      <c r="O1015" s="5">
        <v>7398</v>
      </c>
      <c r="P1015" t="s">
        <v>1108</v>
      </c>
      <c r="Q1015" t="s">
        <v>55</v>
      </c>
      <c r="R1015" t="s">
        <v>42</v>
      </c>
      <c r="S1015" t="s">
        <v>1335</v>
      </c>
      <c r="T1015" t="s">
        <v>44</v>
      </c>
      <c r="U1015" t="s">
        <v>45</v>
      </c>
      <c r="V1015">
        <v>0</v>
      </c>
      <c r="W1015">
        <v>2020</v>
      </c>
      <c r="X1015" t="s">
        <v>232</v>
      </c>
      <c r="Y1015" t="s">
        <v>47</v>
      </c>
      <c r="Z1015" t="s">
        <v>58</v>
      </c>
      <c r="AA1015" t="s">
        <v>47</v>
      </c>
      <c r="AB1015" t="s">
        <v>47</v>
      </c>
    </row>
    <row r="1016" spans="1:28" x14ac:dyDescent="0.25">
      <c r="A1016" t="s">
        <v>1293</v>
      </c>
      <c r="B1016" t="s">
        <v>72</v>
      </c>
      <c r="C1016" t="s">
        <v>1319</v>
      </c>
      <c r="D1016" s="2">
        <v>14101105</v>
      </c>
      <c r="E1016" t="s">
        <v>64</v>
      </c>
      <c r="F1016" s="3" t="s">
        <v>1336</v>
      </c>
      <c r="G1016">
        <v>20200927</v>
      </c>
      <c r="H1016" s="4">
        <v>1329</v>
      </c>
      <c r="I1016">
        <v>1095205</v>
      </c>
      <c r="J1016" s="5">
        <v>547</v>
      </c>
      <c r="K1016" t="s">
        <v>37</v>
      </c>
      <c r="L1016" t="s">
        <v>52</v>
      </c>
      <c r="M1016" t="s">
        <v>59</v>
      </c>
      <c r="N1016" s="5">
        <v>402</v>
      </c>
      <c r="O1016" s="5">
        <v>25980</v>
      </c>
      <c r="P1016" t="s">
        <v>268</v>
      </c>
      <c r="Q1016" t="s">
        <v>138</v>
      </c>
      <c r="R1016" t="s">
        <v>42</v>
      </c>
      <c r="S1016" t="s">
        <v>1337</v>
      </c>
      <c r="T1016" t="s">
        <v>44</v>
      </c>
      <c r="U1016" t="s">
        <v>45</v>
      </c>
      <c r="V1016">
        <v>31514676</v>
      </c>
      <c r="W1016">
        <v>2020</v>
      </c>
      <c r="X1016" t="s">
        <v>723</v>
      </c>
      <c r="Y1016" t="s">
        <v>47</v>
      </c>
      <c r="Z1016" t="s">
        <v>58</v>
      </c>
      <c r="AA1016" t="s">
        <v>47</v>
      </c>
      <c r="AB1016" t="s">
        <v>47</v>
      </c>
    </row>
    <row r="1017" spans="1:28" x14ac:dyDescent="0.25">
      <c r="A1017" t="s">
        <v>1293</v>
      </c>
      <c r="B1017" t="s">
        <v>72</v>
      </c>
      <c r="C1017" t="s">
        <v>1338</v>
      </c>
      <c r="D1017" s="2">
        <v>12022215</v>
      </c>
      <c r="E1017" t="s">
        <v>35</v>
      </c>
      <c r="F1017" s="3">
        <v>812394</v>
      </c>
      <c r="G1017">
        <v>20211024</v>
      </c>
      <c r="H1017" s="4">
        <v>758</v>
      </c>
      <c r="I1017">
        <v>1508525</v>
      </c>
      <c r="J1017" s="5">
        <v>600</v>
      </c>
      <c r="K1017" t="s">
        <v>37</v>
      </c>
      <c r="L1017" t="s">
        <v>38</v>
      </c>
      <c r="M1017" t="s">
        <v>266</v>
      </c>
      <c r="N1017" s="5">
        <v>29</v>
      </c>
      <c r="O1017" s="5">
        <v>17400</v>
      </c>
      <c r="P1017" t="s">
        <v>268</v>
      </c>
      <c r="Q1017" t="s">
        <v>55</v>
      </c>
      <c r="R1017" t="s">
        <v>42</v>
      </c>
      <c r="S1017" t="s">
        <v>1339</v>
      </c>
      <c r="T1017" t="s">
        <v>44</v>
      </c>
      <c r="U1017" t="s">
        <v>45</v>
      </c>
      <c r="V1017">
        <v>0</v>
      </c>
      <c r="W1017">
        <v>2021</v>
      </c>
      <c r="X1017" t="s">
        <v>254</v>
      </c>
      <c r="Y1017" t="s">
        <v>47</v>
      </c>
      <c r="Z1017" t="s">
        <v>295</v>
      </c>
      <c r="AA1017" t="s">
        <v>47</v>
      </c>
      <c r="AB1017" t="s">
        <v>255</v>
      </c>
    </row>
    <row r="1018" spans="1:28" x14ac:dyDescent="0.25">
      <c r="A1018" t="s">
        <v>1293</v>
      </c>
      <c r="B1018" t="s">
        <v>33</v>
      </c>
      <c r="C1018" t="s">
        <v>1340</v>
      </c>
      <c r="D1018" s="2">
        <v>12350402</v>
      </c>
      <c r="E1018" t="s">
        <v>51</v>
      </c>
      <c r="F1018" s="3">
        <v>275689</v>
      </c>
      <c r="G1018">
        <v>20211024</v>
      </c>
      <c r="H1018" s="4">
        <v>1036</v>
      </c>
      <c r="I1018">
        <v>1510041</v>
      </c>
      <c r="J1018" s="5">
        <v>273</v>
      </c>
      <c r="K1018" t="s">
        <v>37</v>
      </c>
      <c r="L1018" t="s">
        <v>52</v>
      </c>
      <c r="M1018" t="s">
        <v>53</v>
      </c>
      <c r="N1018" s="5">
        <v>61</v>
      </c>
      <c r="O1018" s="5">
        <v>16653</v>
      </c>
      <c r="P1018" t="s">
        <v>268</v>
      </c>
      <c r="Q1018" t="s">
        <v>55</v>
      </c>
      <c r="R1018" t="s">
        <v>42</v>
      </c>
      <c r="S1018" t="s">
        <v>1341</v>
      </c>
      <c r="T1018" t="s">
        <v>44</v>
      </c>
      <c r="U1018" t="s">
        <v>45</v>
      </c>
      <c r="V1018">
        <v>0</v>
      </c>
      <c r="W1018">
        <v>2021</v>
      </c>
      <c r="X1018" t="s">
        <v>254</v>
      </c>
      <c r="Y1018" t="s">
        <v>47</v>
      </c>
      <c r="Z1018" t="s">
        <v>58</v>
      </c>
      <c r="AA1018" t="s">
        <v>47</v>
      </c>
      <c r="AB1018" t="s">
        <v>255</v>
      </c>
    </row>
    <row r="1019" spans="1:28" x14ac:dyDescent="0.25">
      <c r="A1019" t="s">
        <v>1293</v>
      </c>
      <c r="B1019" t="s">
        <v>72</v>
      </c>
      <c r="C1019" t="s">
        <v>1306</v>
      </c>
      <c r="D1019" s="2">
        <v>14671102</v>
      </c>
      <c r="E1019" t="s">
        <v>51</v>
      </c>
      <c r="F1019" s="3">
        <v>1151</v>
      </c>
      <c r="G1019">
        <v>20230110</v>
      </c>
      <c r="H1019" s="4">
        <v>230</v>
      </c>
      <c r="I1019">
        <v>1940798</v>
      </c>
      <c r="J1019" s="5">
        <v>1067</v>
      </c>
      <c r="K1019" t="s">
        <v>37</v>
      </c>
      <c r="L1019" t="s">
        <v>52</v>
      </c>
      <c r="M1019" t="s">
        <v>53</v>
      </c>
      <c r="N1019" s="5">
        <v>71</v>
      </c>
      <c r="O1019" s="5">
        <v>75757</v>
      </c>
      <c r="P1019" t="s">
        <v>252</v>
      </c>
      <c r="Q1019" t="s">
        <v>55</v>
      </c>
      <c r="R1019" t="s">
        <v>42</v>
      </c>
      <c r="S1019" t="s">
        <v>1342</v>
      </c>
      <c r="T1019" t="s">
        <v>44</v>
      </c>
      <c r="U1019" t="s">
        <v>45</v>
      </c>
      <c r="V1019">
        <v>0</v>
      </c>
      <c r="W1019">
        <v>2023</v>
      </c>
      <c r="X1019" t="s">
        <v>321</v>
      </c>
      <c r="Y1019" t="s">
        <v>47</v>
      </c>
      <c r="Z1019" t="s">
        <v>58</v>
      </c>
      <c r="AA1019" t="s">
        <v>47</v>
      </c>
      <c r="AB1019" t="s">
        <v>255</v>
      </c>
    </row>
    <row r="1020" spans="1:28" x14ac:dyDescent="0.25">
      <c r="A1020" t="s">
        <v>1293</v>
      </c>
      <c r="B1020" t="s">
        <v>72</v>
      </c>
      <c r="C1020" t="s">
        <v>1343</v>
      </c>
      <c r="D1020" s="2">
        <v>14671103</v>
      </c>
      <c r="E1020" t="s">
        <v>51</v>
      </c>
      <c r="F1020" s="3">
        <v>1160</v>
      </c>
      <c r="G1020">
        <v>20230110</v>
      </c>
      <c r="H1020" s="4">
        <v>225</v>
      </c>
      <c r="I1020">
        <v>1944248</v>
      </c>
      <c r="J1020" s="5">
        <v>1296</v>
      </c>
      <c r="K1020" t="s">
        <v>37</v>
      </c>
      <c r="L1020" t="s">
        <v>52</v>
      </c>
      <c r="M1020" t="s">
        <v>53</v>
      </c>
      <c r="N1020" s="5">
        <v>80</v>
      </c>
      <c r="O1020" s="5">
        <v>103680</v>
      </c>
      <c r="P1020" t="s">
        <v>252</v>
      </c>
      <c r="Q1020" t="s">
        <v>55</v>
      </c>
      <c r="R1020" t="s">
        <v>42</v>
      </c>
      <c r="S1020" t="s">
        <v>1344</v>
      </c>
      <c r="T1020" t="s">
        <v>44</v>
      </c>
      <c r="U1020" t="s">
        <v>45</v>
      </c>
      <c r="V1020">
        <v>0</v>
      </c>
      <c r="W1020">
        <v>2023</v>
      </c>
      <c r="X1020" t="s">
        <v>321</v>
      </c>
      <c r="Y1020" t="s">
        <v>47</v>
      </c>
      <c r="Z1020" t="s">
        <v>58</v>
      </c>
      <c r="AA1020" t="s">
        <v>47</v>
      </c>
      <c r="AB1020" t="s">
        <v>255</v>
      </c>
    </row>
    <row r="1021" spans="1:28" x14ac:dyDescent="0.25">
      <c r="A1021" t="s">
        <v>1293</v>
      </c>
      <c r="B1021" t="s">
        <v>72</v>
      </c>
      <c r="C1021" t="s">
        <v>1296</v>
      </c>
      <c r="D1021" s="2">
        <v>14161101</v>
      </c>
      <c r="E1021" t="s">
        <v>51</v>
      </c>
      <c r="F1021" s="3">
        <v>6599</v>
      </c>
      <c r="G1021">
        <v>20230221</v>
      </c>
      <c r="H1021" s="4">
        <v>1618</v>
      </c>
      <c r="I1021">
        <v>1993081</v>
      </c>
      <c r="J1021" s="5">
        <v>449</v>
      </c>
      <c r="K1021" t="s">
        <v>37</v>
      </c>
      <c r="L1021" t="s">
        <v>52</v>
      </c>
      <c r="M1021" t="s">
        <v>53</v>
      </c>
      <c r="N1021" s="5">
        <v>41</v>
      </c>
      <c r="O1021" s="5">
        <v>18409</v>
      </c>
      <c r="P1021" t="s">
        <v>252</v>
      </c>
      <c r="Q1021" t="s">
        <v>55</v>
      </c>
      <c r="R1021" t="s">
        <v>42</v>
      </c>
      <c r="S1021" t="s">
        <v>1345</v>
      </c>
      <c r="T1021" t="s">
        <v>44</v>
      </c>
      <c r="U1021" t="s">
        <v>45</v>
      </c>
      <c r="V1021">
        <v>0</v>
      </c>
      <c r="W1021">
        <v>2023</v>
      </c>
      <c r="X1021" t="s">
        <v>232</v>
      </c>
      <c r="Y1021" t="s">
        <v>47</v>
      </c>
      <c r="Z1021" t="s">
        <v>76</v>
      </c>
      <c r="AA1021" t="s">
        <v>47</v>
      </c>
      <c r="AB1021" t="s">
        <v>255</v>
      </c>
    </row>
    <row r="1022" spans="1:28" x14ac:dyDescent="0.25">
      <c r="A1022" t="s">
        <v>1346</v>
      </c>
      <c r="B1022" t="s">
        <v>33</v>
      </c>
      <c r="C1022" t="s">
        <v>1347</v>
      </c>
      <c r="D1022" s="2">
        <v>12061103</v>
      </c>
      <c r="E1022" t="s">
        <v>51</v>
      </c>
      <c r="F1022" s="3">
        <v>8029</v>
      </c>
      <c r="G1022">
        <v>20131121</v>
      </c>
      <c r="H1022" s="4">
        <v>1949</v>
      </c>
      <c r="I1022">
        <v>908830</v>
      </c>
      <c r="J1022" s="5">
        <v>2608</v>
      </c>
      <c r="K1022" t="s">
        <v>37</v>
      </c>
      <c r="L1022" t="s">
        <v>52</v>
      </c>
      <c r="M1022" t="s">
        <v>53</v>
      </c>
      <c r="N1022" s="5">
        <v>11</v>
      </c>
      <c r="O1022" s="5">
        <v>28688</v>
      </c>
      <c r="P1022" t="s">
        <v>54</v>
      </c>
      <c r="Q1022" t="s">
        <v>55</v>
      </c>
      <c r="R1022" t="s">
        <v>56</v>
      </c>
      <c r="S1022" t="s">
        <v>1348</v>
      </c>
      <c r="T1022" t="s">
        <v>44</v>
      </c>
      <c r="U1022" t="s">
        <v>45</v>
      </c>
      <c r="V1022">
        <v>0</v>
      </c>
      <c r="W1022">
        <v>2013</v>
      </c>
      <c r="X1022" t="s">
        <v>753</v>
      </c>
      <c r="Y1022" t="s">
        <v>47</v>
      </c>
      <c r="Z1022" t="s">
        <v>48</v>
      </c>
      <c r="AA1022" t="s">
        <v>47</v>
      </c>
      <c r="AB1022" t="s">
        <v>49</v>
      </c>
    </row>
    <row r="1023" spans="1:28" x14ac:dyDescent="0.25">
      <c r="A1023" t="s">
        <v>1346</v>
      </c>
      <c r="B1023" t="s">
        <v>33</v>
      </c>
      <c r="C1023" t="s">
        <v>1349</v>
      </c>
      <c r="D1023" s="2">
        <v>12101102</v>
      </c>
      <c r="E1023" t="s">
        <v>51</v>
      </c>
      <c r="F1023" s="3">
        <v>172497</v>
      </c>
      <c r="G1023">
        <v>20131121</v>
      </c>
      <c r="H1023" s="4">
        <v>1849</v>
      </c>
      <c r="I1023">
        <v>908059</v>
      </c>
      <c r="J1023" s="5">
        <v>843</v>
      </c>
      <c r="K1023" t="s">
        <v>37</v>
      </c>
      <c r="L1023" t="s">
        <v>52</v>
      </c>
      <c r="M1023" t="s">
        <v>59</v>
      </c>
      <c r="N1023" s="5">
        <v>26</v>
      </c>
      <c r="O1023" s="5">
        <v>21918</v>
      </c>
      <c r="P1023" t="s">
        <v>54</v>
      </c>
      <c r="Q1023" t="s">
        <v>55</v>
      </c>
      <c r="R1023" t="s">
        <v>56</v>
      </c>
      <c r="S1023" t="s">
        <v>1350</v>
      </c>
      <c r="T1023" t="s">
        <v>44</v>
      </c>
      <c r="U1023" t="s">
        <v>45</v>
      </c>
      <c r="V1023">
        <v>0</v>
      </c>
      <c r="W1023">
        <v>2013</v>
      </c>
      <c r="X1023" t="s">
        <v>753</v>
      </c>
      <c r="Y1023" t="s">
        <v>47</v>
      </c>
      <c r="Z1023" t="s">
        <v>58</v>
      </c>
      <c r="AA1023" t="s">
        <v>47</v>
      </c>
      <c r="AB1023" t="s">
        <v>49</v>
      </c>
    </row>
    <row r="1024" spans="1:28" x14ac:dyDescent="0.25">
      <c r="A1024" t="s">
        <v>1346</v>
      </c>
      <c r="B1024" t="s">
        <v>33</v>
      </c>
      <c r="C1024" t="s">
        <v>1351</v>
      </c>
      <c r="D1024" s="2">
        <v>12101104</v>
      </c>
      <c r="E1024" t="s">
        <v>51</v>
      </c>
      <c r="F1024" s="3">
        <v>9428</v>
      </c>
      <c r="G1024">
        <v>20131121</v>
      </c>
      <c r="H1024" s="4">
        <v>2032</v>
      </c>
      <c r="I1024">
        <v>909208</v>
      </c>
      <c r="J1024" s="5">
        <v>804</v>
      </c>
      <c r="K1024" t="s">
        <v>37</v>
      </c>
      <c r="L1024" t="s">
        <v>52</v>
      </c>
      <c r="M1024" t="s">
        <v>588</v>
      </c>
      <c r="N1024" s="5">
        <v>44</v>
      </c>
      <c r="O1024" s="5">
        <v>35376</v>
      </c>
      <c r="P1024" t="s">
        <v>54</v>
      </c>
      <c r="Q1024" t="s">
        <v>55</v>
      </c>
      <c r="R1024" t="s">
        <v>42</v>
      </c>
      <c r="S1024" t="s">
        <v>1352</v>
      </c>
      <c r="T1024" t="s">
        <v>44</v>
      </c>
      <c r="U1024" t="s">
        <v>45</v>
      </c>
      <c r="V1024">
        <v>0</v>
      </c>
      <c r="W1024">
        <v>2013</v>
      </c>
      <c r="X1024" t="s">
        <v>753</v>
      </c>
      <c r="Y1024" t="s">
        <v>47</v>
      </c>
      <c r="Z1024" t="s">
        <v>58</v>
      </c>
      <c r="AA1024" t="s">
        <v>47</v>
      </c>
      <c r="AB1024" t="s">
        <v>49</v>
      </c>
    </row>
    <row r="1025" spans="1:28" x14ac:dyDescent="0.25">
      <c r="A1025" t="s">
        <v>1346</v>
      </c>
      <c r="B1025" t="s">
        <v>33</v>
      </c>
      <c r="C1025" t="s">
        <v>1353</v>
      </c>
      <c r="D1025" s="2">
        <v>12541104</v>
      </c>
      <c r="E1025" t="s">
        <v>35</v>
      </c>
      <c r="F1025" s="3" t="s">
        <v>1354</v>
      </c>
      <c r="G1025">
        <v>20131121</v>
      </c>
      <c r="H1025" s="4">
        <v>1857</v>
      </c>
      <c r="I1025">
        <v>908099</v>
      </c>
      <c r="J1025" s="5">
        <v>1697</v>
      </c>
      <c r="K1025" t="s">
        <v>37</v>
      </c>
      <c r="L1025" t="s">
        <v>52</v>
      </c>
      <c r="M1025" t="s">
        <v>53</v>
      </c>
      <c r="N1025" s="5">
        <v>422</v>
      </c>
      <c r="O1025" s="5">
        <v>225292</v>
      </c>
      <c r="P1025" t="s">
        <v>54</v>
      </c>
      <c r="Q1025" t="s">
        <v>55</v>
      </c>
      <c r="R1025" t="s">
        <v>42</v>
      </c>
      <c r="S1025" t="s">
        <v>1355</v>
      </c>
      <c r="T1025" t="s">
        <v>44</v>
      </c>
      <c r="U1025" t="s">
        <v>45</v>
      </c>
      <c r="V1025">
        <v>31038174</v>
      </c>
      <c r="W1025">
        <v>2013</v>
      </c>
      <c r="X1025" t="s">
        <v>753</v>
      </c>
      <c r="Y1025" t="s">
        <v>47</v>
      </c>
      <c r="Z1025" t="s">
        <v>154</v>
      </c>
      <c r="AA1025" t="s">
        <v>47</v>
      </c>
      <c r="AB1025" t="s">
        <v>49</v>
      </c>
    </row>
    <row r="1026" spans="1:28" x14ac:dyDescent="0.25">
      <c r="A1026" t="s">
        <v>1346</v>
      </c>
      <c r="B1026" t="s">
        <v>72</v>
      </c>
      <c r="C1026" t="s">
        <v>1356</v>
      </c>
      <c r="D1026" s="2">
        <v>12101103</v>
      </c>
      <c r="E1026" t="s">
        <v>51</v>
      </c>
      <c r="F1026" s="3">
        <v>6533</v>
      </c>
      <c r="G1026">
        <v>20131122</v>
      </c>
      <c r="H1026" s="4">
        <v>311</v>
      </c>
      <c r="I1026">
        <v>910794</v>
      </c>
      <c r="J1026" s="5">
        <v>1809</v>
      </c>
      <c r="K1026" t="s">
        <v>37</v>
      </c>
      <c r="L1026" t="s">
        <v>52</v>
      </c>
      <c r="M1026" t="s">
        <v>53</v>
      </c>
      <c r="N1026" s="5">
        <v>141</v>
      </c>
      <c r="O1026" s="5">
        <v>136069</v>
      </c>
      <c r="P1026" t="s">
        <v>54</v>
      </c>
      <c r="Q1026" t="s">
        <v>55</v>
      </c>
      <c r="R1026" t="s">
        <v>42</v>
      </c>
      <c r="S1026" t="s">
        <v>1357</v>
      </c>
      <c r="T1026" t="s">
        <v>44</v>
      </c>
      <c r="U1026" t="s">
        <v>45</v>
      </c>
      <c r="V1026">
        <v>0</v>
      </c>
      <c r="W1026">
        <v>2013</v>
      </c>
      <c r="X1026" t="s">
        <v>753</v>
      </c>
      <c r="Y1026" t="s">
        <v>47</v>
      </c>
      <c r="Z1026" t="s">
        <v>58</v>
      </c>
      <c r="AA1026" t="s">
        <v>47</v>
      </c>
      <c r="AB1026" t="s">
        <v>49</v>
      </c>
    </row>
    <row r="1027" spans="1:28" x14ac:dyDescent="0.25">
      <c r="A1027" t="s">
        <v>1346</v>
      </c>
      <c r="B1027" t="s">
        <v>33</v>
      </c>
      <c r="C1027" t="s">
        <v>1353</v>
      </c>
      <c r="D1027" s="2">
        <v>12541104</v>
      </c>
      <c r="E1027" t="s">
        <v>51</v>
      </c>
      <c r="F1027" s="3">
        <v>9024</v>
      </c>
      <c r="G1027">
        <v>20131122</v>
      </c>
      <c r="H1027" s="4">
        <v>641</v>
      </c>
      <c r="I1027">
        <v>911048</v>
      </c>
      <c r="J1027" s="5">
        <v>1611</v>
      </c>
      <c r="K1027" t="s">
        <v>37</v>
      </c>
      <c r="L1027" t="s">
        <v>52</v>
      </c>
      <c r="M1027" t="s">
        <v>53</v>
      </c>
      <c r="N1027" s="5">
        <v>133</v>
      </c>
      <c r="O1027" s="5">
        <v>105823</v>
      </c>
      <c r="P1027" t="s">
        <v>54</v>
      </c>
      <c r="Q1027" t="s">
        <v>55</v>
      </c>
      <c r="R1027" t="s">
        <v>42</v>
      </c>
      <c r="S1027" t="s">
        <v>1358</v>
      </c>
      <c r="T1027" t="s">
        <v>44</v>
      </c>
      <c r="U1027" t="s">
        <v>45</v>
      </c>
      <c r="V1027">
        <v>0</v>
      </c>
      <c r="W1027">
        <v>2013</v>
      </c>
      <c r="X1027" t="s">
        <v>753</v>
      </c>
      <c r="Y1027" t="s">
        <v>47</v>
      </c>
      <c r="Z1027" t="s">
        <v>58</v>
      </c>
      <c r="AA1027" t="s">
        <v>47</v>
      </c>
      <c r="AB1027" t="s">
        <v>49</v>
      </c>
    </row>
    <row r="1028" spans="1:28" x14ac:dyDescent="0.25">
      <c r="A1028" t="s">
        <v>1346</v>
      </c>
      <c r="B1028" t="s">
        <v>33</v>
      </c>
      <c r="C1028" t="s">
        <v>1353</v>
      </c>
      <c r="D1028" s="2">
        <v>12541104</v>
      </c>
      <c r="E1028" t="s">
        <v>64</v>
      </c>
      <c r="F1028" s="3" t="s">
        <v>65</v>
      </c>
      <c r="G1028">
        <v>20131122</v>
      </c>
      <c r="H1028" s="4">
        <v>1857</v>
      </c>
      <c r="I1028">
        <v>912995</v>
      </c>
      <c r="J1028" s="5">
        <v>254</v>
      </c>
      <c r="K1028" t="s">
        <v>37</v>
      </c>
      <c r="L1028" t="s">
        <v>52</v>
      </c>
      <c r="M1028" t="s">
        <v>59</v>
      </c>
      <c r="N1028" s="5">
        <v>1200</v>
      </c>
      <c r="O1028" s="5">
        <v>53781</v>
      </c>
      <c r="P1028" t="s">
        <v>54</v>
      </c>
      <c r="Q1028" t="s">
        <v>55</v>
      </c>
      <c r="R1028" t="s">
        <v>42</v>
      </c>
      <c r="S1028" t="s">
        <v>1359</v>
      </c>
      <c r="T1028" t="s">
        <v>44</v>
      </c>
      <c r="U1028" t="s">
        <v>45</v>
      </c>
      <c r="V1028">
        <v>0</v>
      </c>
      <c r="W1028">
        <v>2013</v>
      </c>
      <c r="X1028" t="s">
        <v>753</v>
      </c>
      <c r="Y1028" t="s">
        <v>47</v>
      </c>
      <c r="Z1028" t="s">
        <v>154</v>
      </c>
      <c r="AA1028" t="s">
        <v>47</v>
      </c>
      <c r="AB1028" t="s">
        <v>49</v>
      </c>
    </row>
    <row r="1029" spans="1:28" x14ac:dyDescent="0.25">
      <c r="A1029" t="s">
        <v>1346</v>
      </c>
      <c r="B1029" t="s">
        <v>72</v>
      </c>
      <c r="C1029" t="s">
        <v>1360</v>
      </c>
      <c r="D1029" s="2">
        <v>12541106</v>
      </c>
      <c r="E1029" t="s">
        <v>51</v>
      </c>
      <c r="F1029" s="3">
        <v>6639</v>
      </c>
      <c r="G1029">
        <v>20141203</v>
      </c>
      <c r="H1029" s="4">
        <v>1407</v>
      </c>
      <c r="I1029">
        <v>1123348</v>
      </c>
      <c r="J1029" s="5">
        <v>674</v>
      </c>
      <c r="K1029" t="s">
        <v>37</v>
      </c>
      <c r="L1029" t="s">
        <v>52</v>
      </c>
      <c r="M1029" t="s">
        <v>59</v>
      </c>
      <c r="N1029" s="5">
        <v>1</v>
      </c>
      <c r="O1029" s="5">
        <v>674</v>
      </c>
      <c r="P1029" t="s">
        <v>54</v>
      </c>
      <c r="Q1029" t="s">
        <v>55</v>
      </c>
      <c r="R1029" t="s">
        <v>56</v>
      </c>
      <c r="S1029" t="s">
        <v>1361</v>
      </c>
      <c r="T1029" t="s">
        <v>44</v>
      </c>
      <c r="U1029" t="s">
        <v>45</v>
      </c>
      <c r="V1029">
        <v>0</v>
      </c>
      <c r="W1029">
        <v>2014</v>
      </c>
      <c r="X1029" t="s">
        <v>91</v>
      </c>
      <c r="Y1029" t="s">
        <v>47</v>
      </c>
      <c r="Z1029" t="s">
        <v>58</v>
      </c>
      <c r="AA1029" t="s">
        <v>47</v>
      </c>
      <c r="AB1029" t="s">
        <v>49</v>
      </c>
    </row>
    <row r="1030" spans="1:28" x14ac:dyDescent="0.25">
      <c r="A1030" t="s">
        <v>1346</v>
      </c>
      <c r="B1030" t="s">
        <v>72</v>
      </c>
      <c r="C1030" t="s">
        <v>1362</v>
      </c>
      <c r="D1030" s="2">
        <v>12600401</v>
      </c>
      <c r="E1030" t="s">
        <v>310</v>
      </c>
      <c r="F1030" s="3" t="s">
        <v>1363</v>
      </c>
      <c r="G1030">
        <v>20141211</v>
      </c>
      <c r="H1030" s="4">
        <v>342</v>
      </c>
      <c r="I1030">
        <v>1128964</v>
      </c>
      <c r="J1030" s="5">
        <v>998</v>
      </c>
      <c r="K1030" t="s">
        <v>37</v>
      </c>
      <c r="L1030" t="s">
        <v>38</v>
      </c>
      <c r="M1030" t="s">
        <v>39</v>
      </c>
      <c r="N1030" s="5">
        <v>1011</v>
      </c>
      <c r="O1030" s="5">
        <v>150431</v>
      </c>
      <c r="P1030" t="s">
        <v>40</v>
      </c>
      <c r="Q1030" t="s">
        <v>55</v>
      </c>
      <c r="R1030" t="s">
        <v>56</v>
      </c>
      <c r="S1030" t="s">
        <v>1364</v>
      </c>
      <c r="T1030" t="s">
        <v>44</v>
      </c>
      <c r="U1030" t="s">
        <v>45</v>
      </c>
      <c r="V1030">
        <v>31120520</v>
      </c>
      <c r="W1030">
        <v>2014</v>
      </c>
      <c r="X1030" t="s">
        <v>91</v>
      </c>
      <c r="Y1030" t="s">
        <v>47</v>
      </c>
      <c r="Z1030" t="s">
        <v>58</v>
      </c>
      <c r="AA1030" t="s">
        <v>47</v>
      </c>
      <c r="AB1030" t="s">
        <v>49</v>
      </c>
    </row>
    <row r="1031" spans="1:28" x14ac:dyDescent="0.25">
      <c r="A1031" t="s">
        <v>1346</v>
      </c>
      <c r="B1031" t="s">
        <v>72</v>
      </c>
      <c r="C1031" t="s">
        <v>1365</v>
      </c>
      <c r="D1031" s="2">
        <v>13681112</v>
      </c>
      <c r="E1031" t="s">
        <v>35</v>
      </c>
      <c r="F1031" s="3" t="s">
        <v>1366</v>
      </c>
      <c r="G1031">
        <v>20141230</v>
      </c>
      <c r="H1031" s="4">
        <v>1355</v>
      </c>
      <c r="I1031">
        <v>1152491</v>
      </c>
      <c r="J1031" s="5">
        <v>409</v>
      </c>
      <c r="K1031" t="s">
        <v>37</v>
      </c>
      <c r="L1031" t="s">
        <v>52</v>
      </c>
      <c r="M1031" t="s">
        <v>53</v>
      </c>
      <c r="N1031" s="5">
        <v>1022</v>
      </c>
      <c r="O1031" s="5">
        <v>78068</v>
      </c>
      <c r="P1031" t="s">
        <v>127</v>
      </c>
      <c r="Q1031" t="s">
        <v>55</v>
      </c>
      <c r="R1031" t="s">
        <v>42</v>
      </c>
      <c r="S1031" t="s">
        <v>1367</v>
      </c>
      <c r="T1031" t="s">
        <v>44</v>
      </c>
      <c r="U1031" t="s">
        <v>45</v>
      </c>
      <c r="V1031">
        <v>31123832</v>
      </c>
      <c r="W1031">
        <v>2014</v>
      </c>
      <c r="X1031" t="s">
        <v>91</v>
      </c>
      <c r="Y1031" t="s">
        <v>47</v>
      </c>
      <c r="Z1031" t="s">
        <v>58</v>
      </c>
      <c r="AA1031" t="s">
        <v>47</v>
      </c>
      <c r="AB1031" t="s">
        <v>49</v>
      </c>
    </row>
    <row r="1032" spans="1:28" x14ac:dyDescent="0.25">
      <c r="A1032" t="s">
        <v>1346</v>
      </c>
      <c r="B1032" t="s">
        <v>72</v>
      </c>
      <c r="C1032" t="s">
        <v>1368</v>
      </c>
      <c r="D1032" s="2">
        <v>13111109</v>
      </c>
      <c r="E1032" t="s">
        <v>51</v>
      </c>
      <c r="F1032" s="3">
        <v>9077</v>
      </c>
      <c r="G1032">
        <v>20141230</v>
      </c>
      <c r="H1032" s="4">
        <v>1739</v>
      </c>
      <c r="I1032">
        <v>1154510</v>
      </c>
      <c r="J1032" s="5">
        <v>544</v>
      </c>
      <c r="K1032" t="s">
        <v>37</v>
      </c>
      <c r="L1032" t="s">
        <v>52</v>
      </c>
      <c r="M1032" t="s">
        <v>53</v>
      </c>
      <c r="N1032" s="5">
        <v>45</v>
      </c>
      <c r="O1032" s="5">
        <v>24480</v>
      </c>
      <c r="P1032" t="s">
        <v>127</v>
      </c>
      <c r="Q1032" t="s">
        <v>55</v>
      </c>
      <c r="R1032" t="s">
        <v>42</v>
      </c>
      <c r="S1032" t="s">
        <v>1369</v>
      </c>
      <c r="T1032" t="s">
        <v>44</v>
      </c>
      <c r="U1032" t="s">
        <v>45</v>
      </c>
      <c r="V1032">
        <v>0</v>
      </c>
      <c r="W1032">
        <v>2014</v>
      </c>
      <c r="X1032" t="s">
        <v>91</v>
      </c>
      <c r="Y1032" t="s">
        <v>47</v>
      </c>
      <c r="Z1032" t="s">
        <v>76</v>
      </c>
      <c r="AA1032" t="s">
        <v>47</v>
      </c>
      <c r="AB1032" t="s">
        <v>49</v>
      </c>
    </row>
    <row r="1033" spans="1:28" x14ac:dyDescent="0.25">
      <c r="A1033" t="s">
        <v>1346</v>
      </c>
      <c r="B1033" t="s">
        <v>33</v>
      </c>
      <c r="C1033" t="s">
        <v>1351</v>
      </c>
      <c r="D1033" s="2">
        <v>12101104</v>
      </c>
      <c r="E1033" t="s">
        <v>51</v>
      </c>
      <c r="F1033" s="3">
        <v>8940</v>
      </c>
      <c r="G1033">
        <v>20150206</v>
      </c>
      <c r="H1033" s="4">
        <v>1428</v>
      </c>
      <c r="I1033">
        <v>1175827</v>
      </c>
      <c r="J1033" s="5">
        <v>543</v>
      </c>
      <c r="K1033" t="s">
        <v>37</v>
      </c>
      <c r="L1033" t="s">
        <v>52</v>
      </c>
      <c r="M1033" t="s">
        <v>59</v>
      </c>
      <c r="N1033" s="5">
        <v>24</v>
      </c>
      <c r="O1033" s="5">
        <v>13032</v>
      </c>
      <c r="P1033" t="s">
        <v>40</v>
      </c>
      <c r="Q1033" t="s">
        <v>55</v>
      </c>
      <c r="R1033" t="s">
        <v>42</v>
      </c>
      <c r="S1033" t="s">
        <v>1370</v>
      </c>
      <c r="T1033" t="s">
        <v>44</v>
      </c>
      <c r="U1033" t="s">
        <v>45</v>
      </c>
      <c r="V1033">
        <v>0</v>
      </c>
      <c r="W1033">
        <v>2015</v>
      </c>
      <c r="X1033" t="s">
        <v>232</v>
      </c>
      <c r="Y1033" t="s">
        <v>47</v>
      </c>
      <c r="Z1033" t="s">
        <v>58</v>
      </c>
      <c r="AA1033" t="s">
        <v>47</v>
      </c>
      <c r="AB1033" t="s">
        <v>49</v>
      </c>
    </row>
    <row r="1034" spans="1:28" x14ac:dyDescent="0.25">
      <c r="A1034" t="s">
        <v>1346</v>
      </c>
      <c r="B1034" t="s">
        <v>72</v>
      </c>
      <c r="C1034" t="s">
        <v>1368</v>
      </c>
      <c r="D1034" s="2">
        <v>13111109</v>
      </c>
      <c r="E1034" t="s">
        <v>51</v>
      </c>
      <c r="F1034" s="3">
        <v>9859</v>
      </c>
      <c r="G1034">
        <v>20150206</v>
      </c>
      <c r="H1034" s="4">
        <v>1021</v>
      </c>
      <c r="I1034">
        <v>1174507</v>
      </c>
      <c r="J1034" s="5">
        <v>376</v>
      </c>
      <c r="K1034" t="s">
        <v>37</v>
      </c>
      <c r="L1034" t="s">
        <v>52</v>
      </c>
      <c r="M1034" t="s">
        <v>53</v>
      </c>
      <c r="N1034" s="5">
        <v>39</v>
      </c>
      <c r="O1034" s="5">
        <v>14664</v>
      </c>
      <c r="P1034" t="s">
        <v>40</v>
      </c>
      <c r="Q1034" t="s">
        <v>55</v>
      </c>
      <c r="R1034" t="s">
        <v>42</v>
      </c>
      <c r="S1034" t="s">
        <v>1371</v>
      </c>
      <c r="T1034" t="s">
        <v>44</v>
      </c>
      <c r="U1034" t="s">
        <v>45</v>
      </c>
      <c r="V1034">
        <v>0</v>
      </c>
      <c r="W1034">
        <v>2015</v>
      </c>
      <c r="X1034" t="s">
        <v>232</v>
      </c>
      <c r="Y1034" t="s">
        <v>47</v>
      </c>
      <c r="Z1034" t="s">
        <v>58</v>
      </c>
      <c r="AA1034" t="s">
        <v>47</v>
      </c>
      <c r="AB1034" t="s">
        <v>49</v>
      </c>
    </row>
    <row r="1035" spans="1:28" x14ac:dyDescent="0.25">
      <c r="A1035" t="s">
        <v>1346</v>
      </c>
      <c r="B1035" t="s">
        <v>72</v>
      </c>
      <c r="C1035" t="s">
        <v>1372</v>
      </c>
      <c r="D1035" s="2">
        <v>12690401</v>
      </c>
      <c r="E1035" t="s">
        <v>310</v>
      </c>
      <c r="F1035" s="3" t="s">
        <v>1363</v>
      </c>
      <c r="G1035">
        <v>20151213</v>
      </c>
      <c r="H1035" s="4">
        <v>743</v>
      </c>
      <c r="I1035">
        <v>1360231</v>
      </c>
      <c r="J1035" s="5">
        <v>280</v>
      </c>
      <c r="K1035" t="s">
        <v>37</v>
      </c>
      <c r="L1035" t="s">
        <v>52</v>
      </c>
      <c r="M1035" t="s">
        <v>53</v>
      </c>
      <c r="N1035" s="5">
        <v>479</v>
      </c>
      <c r="O1035" s="5">
        <v>35020</v>
      </c>
      <c r="P1035" t="s">
        <v>264</v>
      </c>
      <c r="Q1035" t="s">
        <v>68</v>
      </c>
      <c r="R1035" t="s">
        <v>42</v>
      </c>
      <c r="S1035" t="s">
        <v>1373</v>
      </c>
      <c r="T1035" t="s">
        <v>44</v>
      </c>
      <c r="U1035" t="s">
        <v>45</v>
      </c>
      <c r="V1035">
        <v>0</v>
      </c>
      <c r="W1035">
        <v>2015</v>
      </c>
      <c r="X1035" t="s">
        <v>91</v>
      </c>
      <c r="Y1035" t="s">
        <v>47</v>
      </c>
      <c r="Z1035" t="s">
        <v>58</v>
      </c>
      <c r="AA1035" t="s">
        <v>47</v>
      </c>
      <c r="AB1035" t="s">
        <v>255</v>
      </c>
    </row>
    <row r="1036" spans="1:28" x14ac:dyDescent="0.25">
      <c r="A1036" t="s">
        <v>1346</v>
      </c>
      <c r="B1036" t="s">
        <v>33</v>
      </c>
      <c r="C1036" t="s">
        <v>1353</v>
      </c>
      <c r="D1036" s="2">
        <v>12541104</v>
      </c>
      <c r="E1036" t="s">
        <v>64</v>
      </c>
      <c r="F1036" s="3" t="s">
        <v>1374</v>
      </c>
      <c r="G1036">
        <v>20151213</v>
      </c>
      <c r="H1036" s="4">
        <v>923</v>
      </c>
      <c r="I1036">
        <v>1360762</v>
      </c>
      <c r="J1036" s="5">
        <v>597</v>
      </c>
      <c r="K1036" t="s">
        <v>37</v>
      </c>
      <c r="L1036" t="s">
        <v>52</v>
      </c>
      <c r="M1036" t="s">
        <v>53</v>
      </c>
      <c r="N1036" s="5">
        <v>676</v>
      </c>
      <c r="O1036" s="5">
        <v>67870</v>
      </c>
      <c r="P1036" t="s">
        <v>278</v>
      </c>
      <c r="Q1036" t="s">
        <v>55</v>
      </c>
      <c r="R1036" t="s">
        <v>42</v>
      </c>
      <c r="S1036" t="s">
        <v>1375</v>
      </c>
      <c r="T1036" t="s">
        <v>44</v>
      </c>
      <c r="U1036" t="s">
        <v>45</v>
      </c>
      <c r="V1036">
        <v>31205544</v>
      </c>
      <c r="W1036">
        <v>2015</v>
      </c>
      <c r="X1036" t="s">
        <v>91</v>
      </c>
      <c r="Y1036" t="s">
        <v>47</v>
      </c>
      <c r="Z1036" t="s">
        <v>85</v>
      </c>
      <c r="AA1036" t="s">
        <v>47</v>
      </c>
      <c r="AB1036" t="s">
        <v>255</v>
      </c>
    </row>
    <row r="1037" spans="1:28" x14ac:dyDescent="0.25">
      <c r="A1037" t="s">
        <v>1346</v>
      </c>
      <c r="B1037" t="s">
        <v>33</v>
      </c>
      <c r="C1037" t="s">
        <v>1349</v>
      </c>
      <c r="D1037" s="2">
        <v>12101102</v>
      </c>
      <c r="E1037" t="s">
        <v>51</v>
      </c>
      <c r="F1037" s="3">
        <v>6589</v>
      </c>
      <c r="G1037">
        <v>20160217</v>
      </c>
      <c r="H1037" s="4">
        <v>2151</v>
      </c>
      <c r="I1037">
        <v>1407396</v>
      </c>
      <c r="J1037" s="5">
        <v>634</v>
      </c>
      <c r="K1037" t="s">
        <v>37</v>
      </c>
      <c r="L1037" t="s">
        <v>52</v>
      </c>
      <c r="M1037" t="s">
        <v>59</v>
      </c>
      <c r="N1037" s="5">
        <v>59</v>
      </c>
      <c r="O1037" s="5">
        <v>19107</v>
      </c>
      <c r="P1037" t="s">
        <v>262</v>
      </c>
      <c r="Q1037" t="s">
        <v>55</v>
      </c>
      <c r="R1037" t="s">
        <v>42</v>
      </c>
      <c r="S1037" t="s">
        <v>1376</v>
      </c>
      <c r="T1037" t="s">
        <v>44</v>
      </c>
      <c r="U1037" t="s">
        <v>45</v>
      </c>
      <c r="V1037">
        <v>31219888</v>
      </c>
      <c r="W1037">
        <v>2016</v>
      </c>
      <c r="X1037" t="s">
        <v>232</v>
      </c>
      <c r="Y1037" t="s">
        <v>47</v>
      </c>
      <c r="Z1037" t="s">
        <v>58</v>
      </c>
      <c r="AA1037" t="s">
        <v>47</v>
      </c>
      <c r="AB1037" t="s">
        <v>47</v>
      </c>
    </row>
    <row r="1038" spans="1:28" x14ac:dyDescent="0.25">
      <c r="A1038" t="s">
        <v>1346</v>
      </c>
      <c r="B1038" t="s">
        <v>33</v>
      </c>
      <c r="C1038" t="s">
        <v>1351</v>
      </c>
      <c r="D1038" s="2">
        <v>12101104</v>
      </c>
      <c r="E1038" t="s">
        <v>250</v>
      </c>
      <c r="F1038" s="3" t="s">
        <v>1377</v>
      </c>
      <c r="G1038">
        <v>20160217</v>
      </c>
      <c r="H1038" s="4">
        <v>1757</v>
      </c>
      <c r="I1038">
        <v>1406157</v>
      </c>
      <c r="J1038" s="5">
        <v>663</v>
      </c>
      <c r="K1038" t="s">
        <v>37</v>
      </c>
      <c r="L1038" t="s">
        <v>52</v>
      </c>
      <c r="M1038" t="s">
        <v>588</v>
      </c>
      <c r="N1038" s="5">
        <v>117</v>
      </c>
      <c r="O1038" s="5">
        <v>32864</v>
      </c>
      <c r="P1038" t="s">
        <v>275</v>
      </c>
      <c r="Q1038" t="s">
        <v>55</v>
      </c>
      <c r="R1038" t="s">
        <v>42</v>
      </c>
      <c r="S1038" t="s">
        <v>1378</v>
      </c>
      <c r="T1038" t="s">
        <v>44</v>
      </c>
      <c r="U1038" t="s">
        <v>45</v>
      </c>
      <c r="V1038">
        <v>0</v>
      </c>
      <c r="W1038">
        <v>2016</v>
      </c>
      <c r="X1038" t="s">
        <v>232</v>
      </c>
      <c r="Y1038" t="s">
        <v>47</v>
      </c>
      <c r="Z1038" t="s">
        <v>76</v>
      </c>
      <c r="AA1038" t="s">
        <v>47</v>
      </c>
      <c r="AB1038" t="s">
        <v>47</v>
      </c>
    </row>
    <row r="1039" spans="1:28" x14ac:dyDescent="0.25">
      <c r="A1039" t="s">
        <v>1346</v>
      </c>
      <c r="B1039" t="s">
        <v>33</v>
      </c>
      <c r="C1039" t="s">
        <v>1353</v>
      </c>
      <c r="D1039" s="2">
        <v>12541104</v>
      </c>
      <c r="E1039" t="s">
        <v>250</v>
      </c>
      <c r="F1039" s="3" t="s">
        <v>1379</v>
      </c>
      <c r="G1039">
        <v>20160305</v>
      </c>
      <c r="H1039" s="4">
        <v>2058</v>
      </c>
      <c r="I1039">
        <v>1419340</v>
      </c>
      <c r="J1039" s="5">
        <v>474</v>
      </c>
      <c r="K1039" t="s">
        <v>37</v>
      </c>
      <c r="L1039" t="s">
        <v>52</v>
      </c>
      <c r="M1039" t="s">
        <v>53</v>
      </c>
      <c r="N1039" s="5">
        <v>133</v>
      </c>
      <c r="O1039" s="5">
        <v>29762</v>
      </c>
      <c r="P1039" t="s">
        <v>283</v>
      </c>
      <c r="Q1039" t="s">
        <v>55</v>
      </c>
      <c r="R1039" t="s">
        <v>42</v>
      </c>
      <c r="S1039" t="s">
        <v>1380</v>
      </c>
      <c r="T1039" t="s">
        <v>44</v>
      </c>
      <c r="U1039" t="s">
        <v>45</v>
      </c>
      <c r="V1039">
        <v>31222882</v>
      </c>
      <c r="W1039">
        <v>2016</v>
      </c>
      <c r="X1039" t="s">
        <v>282</v>
      </c>
      <c r="Y1039" t="s">
        <v>47</v>
      </c>
      <c r="Z1039" t="s">
        <v>58</v>
      </c>
      <c r="AA1039" t="s">
        <v>47</v>
      </c>
      <c r="AB1039" t="s">
        <v>47</v>
      </c>
    </row>
    <row r="1040" spans="1:28" x14ac:dyDescent="0.25">
      <c r="A1040" t="s">
        <v>1346</v>
      </c>
      <c r="B1040" t="s">
        <v>33</v>
      </c>
      <c r="C1040" t="s">
        <v>1353</v>
      </c>
      <c r="D1040" s="2">
        <v>12541104</v>
      </c>
      <c r="E1040" t="s">
        <v>51</v>
      </c>
      <c r="F1040" s="3">
        <v>9089</v>
      </c>
      <c r="G1040">
        <v>20160305</v>
      </c>
      <c r="H1040" s="4">
        <v>2259</v>
      </c>
      <c r="I1040">
        <v>1420616</v>
      </c>
      <c r="J1040" s="5">
        <v>818</v>
      </c>
      <c r="K1040" t="s">
        <v>37</v>
      </c>
      <c r="L1040" t="s">
        <v>52</v>
      </c>
      <c r="M1040" t="s">
        <v>53</v>
      </c>
      <c r="N1040" s="5">
        <v>233</v>
      </c>
      <c r="O1040" s="5">
        <v>51016</v>
      </c>
      <c r="P1040" t="s">
        <v>264</v>
      </c>
      <c r="Q1040" t="s">
        <v>55</v>
      </c>
      <c r="R1040" t="s">
        <v>42</v>
      </c>
      <c r="S1040" t="s">
        <v>1381</v>
      </c>
      <c r="T1040" t="s">
        <v>44</v>
      </c>
      <c r="U1040" t="s">
        <v>45</v>
      </c>
      <c r="V1040">
        <v>31222882</v>
      </c>
      <c r="W1040">
        <v>2016</v>
      </c>
      <c r="X1040" t="s">
        <v>282</v>
      </c>
      <c r="Y1040" t="s">
        <v>47</v>
      </c>
      <c r="Z1040" t="s">
        <v>58</v>
      </c>
      <c r="AA1040" t="s">
        <v>47</v>
      </c>
      <c r="AB1040" t="s">
        <v>255</v>
      </c>
    </row>
    <row r="1041" spans="1:28" x14ac:dyDescent="0.25">
      <c r="A1041" t="s">
        <v>1346</v>
      </c>
      <c r="B1041" t="s">
        <v>72</v>
      </c>
      <c r="C1041" t="s">
        <v>1368</v>
      </c>
      <c r="D1041" s="2">
        <v>13111109</v>
      </c>
      <c r="E1041" t="s">
        <v>35</v>
      </c>
      <c r="F1041" s="3" t="s">
        <v>1382</v>
      </c>
      <c r="G1041">
        <v>20160305</v>
      </c>
      <c r="H1041" s="4">
        <v>2100</v>
      </c>
      <c r="I1041">
        <v>1419339</v>
      </c>
      <c r="J1041" s="5">
        <v>840</v>
      </c>
      <c r="K1041" t="s">
        <v>37</v>
      </c>
      <c r="L1041" t="s">
        <v>52</v>
      </c>
      <c r="M1041" t="s">
        <v>53</v>
      </c>
      <c r="N1041" s="5">
        <v>419</v>
      </c>
      <c r="O1041" s="5">
        <v>83790</v>
      </c>
      <c r="P1041" t="s">
        <v>312</v>
      </c>
      <c r="Q1041" t="s">
        <v>55</v>
      </c>
      <c r="R1041" t="s">
        <v>42</v>
      </c>
      <c r="S1041" t="s">
        <v>1383</v>
      </c>
      <c r="T1041" t="s">
        <v>44</v>
      </c>
      <c r="U1041" t="s">
        <v>45</v>
      </c>
      <c r="V1041">
        <v>31222882</v>
      </c>
      <c r="W1041">
        <v>2016</v>
      </c>
      <c r="X1041" t="s">
        <v>282</v>
      </c>
      <c r="Y1041" t="s">
        <v>47</v>
      </c>
      <c r="Z1041" t="s">
        <v>101</v>
      </c>
      <c r="AA1041" t="s">
        <v>47</v>
      </c>
      <c r="AB1041" t="s">
        <v>255</v>
      </c>
    </row>
    <row r="1042" spans="1:28" x14ac:dyDescent="0.25">
      <c r="A1042" t="s">
        <v>1346</v>
      </c>
      <c r="B1042" t="s">
        <v>72</v>
      </c>
      <c r="C1042" t="s">
        <v>1384</v>
      </c>
      <c r="D1042" s="2">
        <v>12501105</v>
      </c>
      <c r="E1042" t="s">
        <v>35</v>
      </c>
      <c r="F1042" s="3" t="s">
        <v>1385</v>
      </c>
      <c r="G1042">
        <v>20170108</v>
      </c>
      <c r="H1042" s="4">
        <v>1544</v>
      </c>
      <c r="I1042">
        <v>1627794</v>
      </c>
      <c r="J1042" s="5">
        <v>1481</v>
      </c>
      <c r="K1042" t="s">
        <v>37</v>
      </c>
      <c r="L1042" t="s">
        <v>52</v>
      </c>
      <c r="M1042" t="s">
        <v>53</v>
      </c>
      <c r="N1042" s="5">
        <v>2152</v>
      </c>
      <c r="O1042" s="5">
        <v>143997</v>
      </c>
      <c r="P1042" t="s">
        <v>264</v>
      </c>
      <c r="Q1042" t="s">
        <v>55</v>
      </c>
      <c r="R1042" t="s">
        <v>56</v>
      </c>
      <c r="S1042" t="s">
        <v>1386</v>
      </c>
      <c r="T1042" t="s">
        <v>44</v>
      </c>
      <c r="U1042" t="s">
        <v>45</v>
      </c>
      <c r="V1042">
        <v>0</v>
      </c>
      <c r="W1042">
        <v>2017</v>
      </c>
      <c r="X1042" t="s">
        <v>321</v>
      </c>
      <c r="Y1042" t="s">
        <v>47</v>
      </c>
      <c r="Z1042" t="s">
        <v>76</v>
      </c>
      <c r="AA1042" t="s">
        <v>47</v>
      </c>
      <c r="AB1042" t="s">
        <v>255</v>
      </c>
    </row>
    <row r="1043" spans="1:28" x14ac:dyDescent="0.25">
      <c r="A1043" t="s">
        <v>1346</v>
      </c>
      <c r="B1043" t="s">
        <v>33</v>
      </c>
      <c r="C1043" t="s">
        <v>1349</v>
      </c>
      <c r="D1043" s="2">
        <v>12101102</v>
      </c>
      <c r="E1043" t="s">
        <v>51</v>
      </c>
      <c r="F1043" s="3">
        <v>1369</v>
      </c>
      <c r="G1043">
        <v>20170108</v>
      </c>
      <c r="H1043" s="4">
        <v>1041</v>
      </c>
      <c r="I1043">
        <v>1625023</v>
      </c>
      <c r="J1043" s="5">
        <v>1579</v>
      </c>
      <c r="K1043" t="s">
        <v>37</v>
      </c>
      <c r="L1043" t="s">
        <v>52</v>
      </c>
      <c r="M1043" t="s">
        <v>53</v>
      </c>
      <c r="N1043" s="5">
        <v>152</v>
      </c>
      <c r="O1043" s="5">
        <v>93062</v>
      </c>
      <c r="P1043" t="s">
        <v>1169</v>
      </c>
      <c r="Q1043" t="s">
        <v>55</v>
      </c>
      <c r="R1043" t="s">
        <v>42</v>
      </c>
      <c r="S1043" t="s">
        <v>1387</v>
      </c>
      <c r="T1043" t="s">
        <v>44</v>
      </c>
      <c r="U1043" t="s">
        <v>45</v>
      </c>
      <c r="V1043">
        <v>0</v>
      </c>
      <c r="W1043">
        <v>2017</v>
      </c>
      <c r="X1043" t="s">
        <v>321</v>
      </c>
      <c r="Y1043" t="s">
        <v>47</v>
      </c>
      <c r="Z1043" t="s">
        <v>58</v>
      </c>
      <c r="AA1043" t="s">
        <v>47</v>
      </c>
      <c r="AB1043" t="s">
        <v>255</v>
      </c>
    </row>
    <row r="1044" spans="1:28" x14ac:dyDescent="0.25">
      <c r="A1044" t="s">
        <v>1346</v>
      </c>
      <c r="B1044" t="s">
        <v>72</v>
      </c>
      <c r="C1044" t="s">
        <v>1368</v>
      </c>
      <c r="D1044" s="2">
        <v>13111109</v>
      </c>
      <c r="E1044" t="s">
        <v>51</v>
      </c>
      <c r="F1044" s="3">
        <v>9166</v>
      </c>
      <c r="G1044">
        <v>20170108</v>
      </c>
      <c r="H1044" s="4">
        <v>957</v>
      </c>
      <c r="I1044">
        <v>1624525</v>
      </c>
      <c r="J1044" s="5">
        <v>353</v>
      </c>
      <c r="K1044" t="s">
        <v>37</v>
      </c>
      <c r="L1044" t="s">
        <v>38</v>
      </c>
      <c r="M1044" t="s">
        <v>266</v>
      </c>
      <c r="N1044" s="5">
        <v>19</v>
      </c>
      <c r="O1044" s="5">
        <v>6707</v>
      </c>
      <c r="P1044" t="s">
        <v>264</v>
      </c>
      <c r="Q1044" t="s">
        <v>55</v>
      </c>
      <c r="R1044" t="s">
        <v>42</v>
      </c>
      <c r="S1044" t="s">
        <v>1388</v>
      </c>
      <c r="T1044" t="s">
        <v>44</v>
      </c>
      <c r="U1044" t="s">
        <v>45</v>
      </c>
      <c r="V1044">
        <v>0</v>
      </c>
      <c r="W1044">
        <v>2017</v>
      </c>
      <c r="X1044" t="s">
        <v>321</v>
      </c>
      <c r="Y1044" t="s">
        <v>47</v>
      </c>
      <c r="Z1044" t="s">
        <v>58</v>
      </c>
      <c r="AA1044" t="s">
        <v>47</v>
      </c>
      <c r="AB1044" t="s">
        <v>47</v>
      </c>
    </row>
    <row r="1045" spans="1:28" x14ac:dyDescent="0.25">
      <c r="A1045" t="s">
        <v>1346</v>
      </c>
      <c r="B1045" t="s">
        <v>72</v>
      </c>
      <c r="C1045" t="s">
        <v>1389</v>
      </c>
      <c r="D1045" s="2">
        <v>12091102</v>
      </c>
      <c r="E1045" t="s">
        <v>51</v>
      </c>
      <c r="F1045" s="3">
        <v>6651</v>
      </c>
      <c r="G1045">
        <v>20170110</v>
      </c>
      <c r="H1045" s="4">
        <v>1317</v>
      </c>
      <c r="I1045">
        <v>1633358</v>
      </c>
      <c r="J1045" s="5">
        <v>919</v>
      </c>
      <c r="K1045" t="s">
        <v>37</v>
      </c>
      <c r="L1045" t="s">
        <v>52</v>
      </c>
      <c r="M1045" t="s">
        <v>53</v>
      </c>
      <c r="N1045" s="5">
        <v>46</v>
      </c>
      <c r="O1045" s="5">
        <v>42274</v>
      </c>
      <c r="P1045" t="s">
        <v>867</v>
      </c>
      <c r="Q1045" t="s">
        <v>55</v>
      </c>
      <c r="R1045" t="s">
        <v>42</v>
      </c>
      <c r="S1045" t="s">
        <v>1390</v>
      </c>
      <c r="T1045" t="s">
        <v>44</v>
      </c>
      <c r="U1045" t="s">
        <v>45</v>
      </c>
      <c r="V1045">
        <v>0</v>
      </c>
      <c r="W1045">
        <v>2017</v>
      </c>
      <c r="X1045" t="s">
        <v>321</v>
      </c>
      <c r="Y1045" t="s">
        <v>47</v>
      </c>
      <c r="Z1045" t="s">
        <v>58</v>
      </c>
      <c r="AA1045" t="s">
        <v>47</v>
      </c>
      <c r="AB1045" t="s">
        <v>255</v>
      </c>
    </row>
    <row r="1046" spans="1:28" x14ac:dyDescent="0.25">
      <c r="A1046" t="s">
        <v>1346</v>
      </c>
      <c r="B1046" t="s">
        <v>72</v>
      </c>
      <c r="C1046" t="s">
        <v>1356</v>
      </c>
      <c r="D1046" s="2">
        <v>12101103</v>
      </c>
      <c r="E1046" t="s">
        <v>51</v>
      </c>
      <c r="F1046" s="3">
        <v>7970</v>
      </c>
      <c r="G1046">
        <v>20170110</v>
      </c>
      <c r="H1046" s="4">
        <v>1334</v>
      </c>
      <c r="I1046">
        <v>1633406</v>
      </c>
      <c r="J1046" s="5">
        <v>366</v>
      </c>
      <c r="K1046" t="s">
        <v>37</v>
      </c>
      <c r="L1046" t="s">
        <v>52</v>
      </c>
      <c r="M1046" t="s">
        <v>53</v>
      </c>
      <c r="N1046" s="5">
        <v>24</v>
      </c>
      <c r="O1046" s="5">
        <v>8784</v>
      </c>
      <c r="P1046" t="s">
        <v>1169</v>
      </c>
      <c r="Q1046" t="s">
        <v>55</v>
      </c>
      <c r="R1046" t="s">
        <v>42</v>
      </c>
      <c r="S1046" t="s">
        <v>1391</v>
      </c>
      <c r="T1046" t="s">
        <v>44</v>
      </c>
      <c r="U1046" t="s">
        <v>45</v>
      </c>
      <c r="V1046">
        <v>0</v>
      </c>
      <c r="W1046">
        <v>2017</v>
      </c>
      <c r="X1046" t="s">
        <v>321</v>
      </c>
      <c r="Y1046" t="s">
        <v>47</v>
      </c>
      <c r="Z1046" t="s">
        <v>58</v>
      </c>
      <c r="AA1046" t="s">
        <v>47</v>
      </c>
      <c r="AB1046" t="s">
        <v>255</v>
      </c>
    </row>
    <row r="1047" spans="1:28" x14ac:dyDescent="0.25">
      <c r="A1047" t="s">
        <v>1346</v>
      </c>
      <c r="B1047" t="s">
        <v>33</v>
      </c>
      <c r="C1047" t="s">
        <v>1351</v>
      </c>
      <c r="D1047" s="2">
        <v>12101104</v>
      </c>
      <c r="E1047" t="s">
        <v>51</v>
      </c>
      <c r="F1047" s="3">
        <v>6465</v>
      </c>
      <c r="G1047">
        <v>20170110</v>
      </c>
      <c r="H1047" s="4">
        <v>1623</v>
      </c>
      <c r="I1047">
        <v>1634295</v>
      </c>
      <c r="J1047" s="5">
        <v>1138</v>
      </c>
      <c r="K1047" t="s">
        <v>37</v>
      </c>
      <c r="L1047" t="s">
        <v>52</v>
      </c>
      <c r="M1047" t="s">
        <v>53</v>
      </c>
      <c r="N1047" s="5">
        <v>35</v>
      </c>
      <c r="O1047" s="5">
        <v>39830</v>
      </c>
      <c r="P1047" t="s">
        <v>258</v>
      </c>
      <c r="Q1047" t="s">
        <v>55</v>
      </c>
      <c r="R1047" t="s">
        <v>42</v>
      </c>
      <c r="S1047" t="s">
        <v>1392</v>
      </c>
      <c r="T1047" t="s">
        <v>44</v>
      </c>
      <c r="U1047" t="s">
        <v>45</v>
      </c>
      <c r="V1047">
        <v>0</v>
      </c>
      <c r="W1047">
        <v>2017</v>
      </c>
      <c r="X1047" t="s">
        <v>321</v>
      </c>
      <c r="Y1047" t="s">
        <v>47</v>
      </c>
      <c r="Z1047" t="s">
        <v>58</v>
      </c>
      <c r="AA1047" t="s">
        <v>47</v>
      </c>
      <c r="AB1047" t="s">
        <v>255</v>
      </c>
    </row>
    <row r="1048" spans="1:28" x14ac:dyDescent="0.25">
      <c r="A1048" t="s">
        <v>1346</v>
      </c>
      <c r="B1048" t="s">
        <v>33</v>
      </c>
      <c r="C1048" t="s">
        <v>1353</v>
      </c>
      <c r="D1048" s="2">
        <v>12541104</v>
      </c>
      <c r="E1048" t="s">
        <v>51</v>
      </c>
      <c r="F1048" s="3">
        <v>81195</v>
      </c>
      <c r="G1048">
        <v>20170110</v>
      </c>
      <c r="H1048" s="4">
        <v>1228</v>
      </c>
      <c r="I1048">
        <v>1633278</v>
      </c>
      <c r="J1048" s="5">
        <v>1006</v>
      </c>
      <c r="K1048" t="s">
        <v>37</v>
      </c>
      <c r="L1048" t="s">
        <v>52</v>
      </c>
      <c r="M1048" t="s">
        <v>53</v>
      </c>
      <c r="N1048" s="5">
        <v>14</v>
      </c>
      <c r="O1048" s="5">
        <v>14084</v>
      </c>
      <c r="P1048" t="s">
        <v>258</v>
      </c>
      <c r="Q1048" t="s">
        <v>68</v>
      </c>
      <c r="R1048" t="s">
        <v>42</v>
      </c>
      <c r="S1048" t="s">
        <v>1393</v>
      </c>
      <c r="T1048" t="s">
        <v>44</v>
      </c>
      <c r="U1048" t="s">
        <v>45</v>
      </c>
      <c r="V1048">
        <v>0</v>
      </c>
      <c r="W1048">
        <v>2017</v>
      </c>
      <c r="X1048" t="s">
        <v>321</v>
      </c>
      <c r="Y1048" t="s">
        <v>47</v>
      </c>
      <c r="Z1048" t="s">
        <v>58</v>
      </c>
      <c r="AA1048" t="s">
        <v>47</v>
      </c>
      <c r="AB1048" t="s">
        <v>255</v>
      </c>
    </row>
    <row r="1049" spans="1:28" x14ac:dyDescent="0.25">
      <c r="A1049" t="s">
        <v>1346</v>
      </c>
      <c r="B1049" t="s">
        <v>72</v>
      </c>
      <c r="C1049" t="s">
        <v>1360</v>
      </c>
      <c r="D1049" s="2">
        <v>12541106</v>
      </c>
      <c r="E1049" t="s">
        <v>51</v>
      </c>
      <c r="F1049" s="3">
        <v>2457</v>
      </c>
      <c r="G1049">
        <v>20170111</v>
      </c>
      <c r="H1049" s="4">
        <v>19</v>
      </c>
      <c r="I1049">
        <v>1638166</v>
      </c>
      <c r="J1049" s="5">
        <v>1195</v>
      </c>
      <c r="K1049" t="s">
        <v>37</v>
      </c>
      <c r="L1049" t="s">
        <v>52</v>
      </c>
      <c r="M1049" t="s">
        <v>59</v>
      </c>
      <c r="N1049" s="5">
        <v>9</v>
      </c>
      <c r="O1049" s="5">
        <v>10755</v>
      </c>
      <c r="P1049" t="s">
        <v>1394</v>
      </c>
      <c r="Q1049" t="s">
        <v>55</v>
      </c>
      <c r="R1049" t="s">
        <v>42</v>
      </c>
      <c r="S1049" t="s">
        <v>1395</v>
      </c>
      <c r="T1049" t="s">
        <v>44</v>
      </c>
      <c r="U1049" t="s">
        <v>45</v>
      </c>
      <c r="V1049">
        <v>0</v>
      </c>
      <c r="W1049">
        <v>2017</v>
      </c>
      <c r="X1049" t="s">
        <v>321</v>
      </c>
      <c r="Y1049" t="s">
        <v>47</v>
      </c>
      <c r="Z1049" t="s">
        <v>58</v>
      </c>
      <c r="AA1049" t="s">
        <v>47</v>
      </c>
      <c r="AB1049" t="s">
        <v>255</v>
      </c>
    </row>
    <row r="1050" spans="1:28" x14ac:dyDescent="0.25">
      <c r="A1050" t="s">
        <v>1346</v>
      </c>
      <c r="B1050" t="s">
        <v>72</v>
      </c>
      <c r="C1050" t="s">
        <v>1360</v>
      </c>
      <c r="D1050" s="2">
        <v>12541106</v>
      </c>
      <c r="E1050" t="s">
        <v>51</v>
      </c>
      <c r="F1050" s="3">
        <v>9749</v>
      </c>
      <c r="G1050">
        <v>20170123</v>
      </c>
      <c r="H1050" s="4">
        <v>433</v>
      </c>
      <c r="I1050">
        <v>1662783</v>
      </c>
      <c r="J1050" s="5">
        <v>375</v>
      </c>
      <c r="K1050" t="s">
        <v>37</v>
      </c>
      <c r="L1050" t="s">
        <v>52</v>
      </c>
      <c r="M1050" t="s">
        <v>53</v>
      </c>
      <c r="N1050" s="5">
        <v>29</v>
      </c>
      <c r="O1050" s="5">
        <v>10875</v>
      </c>
      <c r="P1050" t="s">
        <v>343</v>
      </c>
      <c r="Q1050" t="s">
        <v>55</v>
      </c>
      <c r="R1050" t="s">
        <v>42</v>
      </c>
      <c r="S1050" t="s">
        <v>1396</v>
      </c>
      <c r="T1050" t="s">
        <v>44</v>
      </c>
      <c r="U1050" t="s">
        <v>45</v>
      </c>
      <c r="V1050">
        <v>0</v>
      </c>
      <c r="W1050">
        <v>2017</v>
      </c>
      <c r="X1050" t="s">
        <v>321</v>
      </c>
      <c r="Y1050" t="s">
        <v>47</v>
      </c>
      <c r="Z1050" t="s">
        <v>101</v>
      </c>
      <c r="AA1050" t="s">
        <v>47</v>
      </c>
      <c r="AB1050" t="s">
        <v>255</v>
      </c>
    </row>
    <row r="1051" spans="1:28" x14ac:dyDescent="0.25">
      <c r="A1051" t="s">
        <v>1346</v>
      </c>
      <c r="B1051" t="s">
        <v>72</v>
      </c>
      <c r="C1051" t="s">
        <v>1389</v>
      </c>
      <c r="D1051" s="2">
        <v>12091102</v>
      </c>
      <c r="E1051" t="s">
        <v>51</v>
      </c>
      <c r="F1051" s="3">
        <v>6673</v>
      </c>
      <c r="G1051">
        <v>20170207</v>
      </c>
      <c r="H1051" s="4">
        <v>304</v>
      </c>
      <c r="I1051">
        <v>1677526</v>
      </c>
      <c r="J1051" s="5">
        <v>610</v>
      </c>
      <c r="K1051" t="s">
        <v>37</v>
      </c>
      <c r="L1051" t="s">
        <v>52</v>
      </c>
      <c r="M1051" t="s">
        <v>53</v>
      </c>
      <c r="N1051" s="5">
        <v>40</v>
      </c>
      <c r="O1051" s="5">
        <v>17962</v>
      </c>
      <c r="P1051" t="s">
        <v>258</v>
      </c>
      <c r="Q1051" t="s">
        <v>55</v>
      </c>
      <c r="R1051" t="s">
        <v>42</v>
      </c>
      <c r="S1051" t="s">
        <v>1397</v>
      </c>
      <c r="T1051" t="s">
        <v>44</v>
      </c>
      <c r="U1051" t="s">
        <v>45</v>
      </c>
      <c r="V1051">
        <v>0</v>
      </c>
      <c r="W1051">
        <v>2017</v>
      </c>
      <c r="X1051" t="s">
        <v>232</v>
      </c>
      <c r="Y1051" t="s">
        <v>47</v>
      </c>
      <c r="Z1051" t="s">
        <v>76</v>
      </c>
      <c r="AA1051" t="s">
        <v>47</v>
      </c>
      <c r="AB1051" t="s">
        <v>255</v>
      </c>
    </row>
    <row r="1052" spans="1:28" x14ac:dyDescent="0.25">
      <c r="A1052" t="s">
        <v>1346</v>
      </c>
      <c r="B1052" t="s">
        <v>33</v>
      </c>
      <c r="C1052" t="s">
        <v>1351</v>
      </c>
      <c r="D1052" s="2">
        <v>12101104</v>
      </c>
      <c r="E1052" t="s">
        <v>35</v>
      </c>
      <c r="F1052" s="3" t="s">
        <v>1398</v>
      </c>
      <c r="G1052">
        <v>20170207</v>
      </c>
      <c r="H1052" s="4">
        <v>604</v>
      </c>
      <c r="I1052">
        <v>1678074</v>
      </c>
      <c r="J1052" s="5">
        <v>506</v>
      </c>
      <c r="K1052" t="s">
        <v>37</v>
      </c>
      <c r="L1052" t="s">
        <v>52</v>
      </c>
      <c r="M1052" t="s">
        <v>59</v>
      </c>
      <c r="N1052" s="5">
        <v>221</v>
      </c>
      <c r="O1052" s="5">
        <v>27636</v>
      </c>
      <c r="P1052" t="s">
        <v>258</v>
      </c>
      <c r="Q1052" t="s">
        <v>55</v>
      </c>
      <c r="R1052" t="s">
        <v>42</v>
      </c>
      <c r="S1052" t="s">
        <v>1399</v>
      </c>
      <c r="T1052" t="s">
        <v>44</v>
      </c>
      <c r="U1052" t="s">
        <v>45</v>
      </c>
      <c r="V1052">
        <v>0</v>
      </c>
      <c r="W1052">
        <v>2017</v>
      </c>
      <c r="X1052" t="s">
        <v>232</v>
      </c>
      <c r="Y1052" t="s">
        <v>47</v>
      </c>
      <c r="Z1052" t="s">
        <v>58</v>
      </c>
      <c r="AA1052" t="s">
        <v>47</v>
      </c>
      <c r="AB1052" t="s">
        <v>255</v>
      </c>
    </row>
    <row r="1053" spans="1:28" x14ac:dyDescent="0.25">
      <c r="A1053" t="s">
        <v>1346</v>
      </c>
      <c r="B1053" t="s">
        <v>72</v>
      </c>
      <c r="C1053" t="s">
        <v>1360</v>
      </c>
      <c r="D1053" s="2">
        <v>12541106</v>
      </c>
      <c r="E1053" t="s">
        <v>51</v>
      </c>
      <c r="F1053" s="3">
        <v>6935</v>
      </c>
      <c r="G1053">
        <v>20170218</v>
      </c>
      <c r="H1053" s="4">
        <v>619</v>
      </c>
      <c r="I1053">
        <v>1698965</v>
      </c>
      <c r="J1053" s="5">
        <v>1686</v>
      </c>
      <c r="K1053" t="s">
        <v>37</v>
      </c>
      <c r="L1053" t="s">
        <v>52</v>
      </c>
      <c r="M1053" t="s">
        <v>53</v>
      </c>
      <c r="N1053" s="5">
        <v>24</v>
      </c>
      <c r="O1053" s="5">
        <v>40464</v>
      </c>
      <c r="P1053" t="s">
        <v>383</v>
      </c>
      <c r="Q1053" t="s">
        <v>55</v>
      </c>
      <c r="R1053" t="s">
        <v>42</v>
      </c>
      <c r="S1053" t="s">
        <v>1400</v>
      </c>
      <c r="T1053" t="s">
        <v>44</v>
      </c>
      <c r="U1053" t="s">
        <v>45</v>
      </c>
      <c r="V1053">
        <v>0</v>
      </c>
      <c r="W1053">
        <v>2017</v>
      </c>
      <c r="X1053" t="s">
        <v>232</v>
      </c>
      <c r="Y1053" t="s">
        <v>47</v>
      </c>
      <c r="Z1053" t="s">
        <v>58</v>
      </c>
      <c r="AA1053" t="s">
        <v>47</v>
      </c>
      <c r="AB1053" t="s">
        <v>255</v>
      </c>
    </row>
    <row r="1054" spans="1:28" x14ac:dyDescent="0.25">
      <c r="A1054" t="s">
        <v>1346</v>
      </c>
      <c r="B1054" t="s">
        <v>33</v>
      </c>
      <c r="C1054" t="s">
        <v>1349</v>
      </c>
      <c r="D1054" s="2">
        <v>12101102</v>
      </c>
      <c r="E1054" t="s">
        <v>64</v>
      </c>
      <c r="F1054" s="3" t="s">
        <v>1401</v>
      </c>
      <c r="G1054">
        <v>20170221</v>
      </c>
      <c r="H1054" s="4">
        <v>33</v>
      </c>
      <c r="I1054">
        <v>1706964</v>
      </c>
      <c r="J1054" s="5">
        <v>1029</v>
      </c>
      <c r="K1054" t="s">
        <v>37</v>
      </c>
      <c r="L1054" t="s">
        <v>52</v>
      </c>
      <c r="M1054" t="s">
        <v>53</v>
      </c>
      <c r="N1054" s="5">
        <v>1323</v>
      </c>
      <c r="O1054" s="5">
        <v>345024</v>
      </c>
      <c r="P1054" t="s">
        <v>362</v>
      </c>
      <c r="Q1054" t="s">
        <v>55</v>
      </c>
      <c r="R1054" t="s">
        <v>42</v>
      </c>
      <c r="S1054" t="s">
        <v>1402</v>
      </c>
      <c r="T1054" t="s">
        <v>44</v>
      </c>
      <c r="U1054" t="s">
        <v>45</v>
      </c>
      <c r="V1054">
        <v>0</v>
      </c>
      <c r="W1054">
        <v>2017</v>
      </c>
      <c r="X1054" t="s">
        <v>232</v>
      </c>
      <c r="Y1054" t="s">
        <v>47</v>
      </c>
      <c r="Z1054" t="s">
        <v>58</v>
      </c>
      <c r="AA1054" t="s">
        <v>47</v>
      </c>
      <c r="AB1054" t="s">
        <v>47</v>
      </c>
    </row>
    <row r="1055" spans="1:28" x14ac:dyDescent="0.25">
      <c r="A1055" t="s">
        <v>1346</v>
      </c>
      <c r="B1055" t="s">
        <v>72</v>
      </c>
      <c r="C1055" t="s">
        <v>1360</v>
      </c>
      <c r="D1055" s="2">
        <v>12541106</v>
      </c>
      <c r="E1055" t="s">
        <v>125</v>
      </c>
      <c r="F1055" s="3" t="s">
        <v>1403</v>
      </c>
      <c r="G1055">
        <v>20170222</v>
      </c>
      <c r="H1055" s="4">
        <v>1705</v>
      </c>
      <c r="I1055">
        <v>1711077</v>
      </c>
      <c r="J1055" s="5">
        <v>609</v>
      </c>
      <c r="K1055" t="s">
        <v>37</v>
      </c>
      <c r="L1055" t="s">
        <v>52</v>
      </c>
      <c r="M1055" t="s">
        <v>53</v>
      </c>
      <c r="N1055" s="5">
        <v>1658</v>
      </c>
      <c r="O1055" s="5">
        <v>36593</v>
      </c>
      <c r="P1055" t="s">
        <v>600</v>
      </c>
      <c r="Q1055" t="s">
        <v>55</v>
      </c>
      <c r="R1055" t="s">
        <v>42</v>
      </c>
      <c r="S1055" t="s">
        <v>1404</v>
      </c>
      <c r="T1055" t="s">
        <v>44</v>
      </c>
      <c r="U1055" t="s">
        <v>45</v>
      </c>
      <c r="V1055">
        <v>0</v>
      </c>
      <c r="W1055">
        <v>2017</v>
      </c>
      <c r="X1055" t="s">
        <v>232</v>
      </c>
      <c r="Y1055" t="s">
        <v>47</v>
      </c>
      <c r="Z1055" t="s">
        <v>58</v>
      </c>
      <c r="AA1055" t="s">
        <v>47</v>
      </c>
      <c r="AB1055" t="s">
        <v>255</v>
      </c>
    </row>
    <row r="1056" spans="1:28" x14ac:dyDescent="0.25">
      <c r="A1056" t="s">
        <v>1346</v>
      </c>
      <c r="B1056" t="s">
        <v>33</v>
      </c>
      <c r="C1056" t="s">
        <v>1347</v>
      </c>
      <c r="D1056" s="2">
        <v>12061103</v>
      </c>
      <c r="E1056" t="s">
        <v>51</v>
      </c>
      <c r="F1056" s="3" t="s">
        <v>1405</v>
      </c>
      <c r="G1056">
        <v>20170406</v>
      </c>
      <c r="H1056" s="4">
        <v>2052</v>
      </c>
      <c r="I1056">
        <v>1746827</v>
      </c>
      <c r="J1056" s="5">
        <v>1725</v>
      </c>
      <c r="K1056" t="s">
        <v>37</v>
      </c>
      <c r="L1056" t="s">
        <v>52</v>
      </c>
      <c r="M1056" t="s">
        <v>53</v>
      </c>
      <c r="N1056" s="5">
        <v>1931</v>
      </c>
      <c r="O1056" s="5">
        <v>22619</v>
      </c>
      <c r="P1056" t="s">
        <v>312</v>
      </c>
      <c r="Q1056" t="s">
        <v>55</v>
      </c>
      <c r="R1056" t="s">
        <v>42</v>
      </c>
      <c r="S1056" t="s">
        <v>1406</v>
      </c>
      <c r="T1056" t="s">
        <v>44</v>
      </c>
      <c r="U1056" t="s">
        <v>45</v>
      </c>
      <c r="V1056">
        <v>0</v>
      </c>
      <c r="W1056">
        <v>2017</v>
      </c>
      <c r="X1056" t="s">
        <v>46</v>
      </c>
      <c r="Y1056" t="s">
        <v>47</v>
      </c>
      <c r="Z1056" t="s">
        <v>58</v>
      </c>
      <c r="AA1056" t="s">
        <v>47</v>
      </c>
      <c r="AB1056" t="s">
        <v>47</v>
      </c>
    </row>
    <row r="1057" spans="1:28" x14ac:dyDescent="0.25">
      <c r="A1057" t="s">
        <v>1346</v>
      </c>
      <c r="B1057" t="s">
        <v>72</v>
      </c>
      <c r="C1057" t="s">
        <v>1407</v>
      </c>
      <c r="D1057" s="2">
        <v>13921104</v>
      </c>
      <c r="E1057" t="s">
        <v>64</v>
      </c>
      <c r="F1057" s="3" t="s">
        <v>1408</v>
      </c>
      <c r="G1057">
        <v>20170406</v>
      </c>
      <c r="H1057" s="4">
        <v>2113</v>
      </c>
      <c r="I1057">
        <v>1749290</v>
      </c>
      <c r="J1057" s="5">
        <v>837</v>
      </c>
      <c r="K1057" t="s">
        <v>37</v>
      </c>
      <c r="L1057" t="s">
        <v>38</v>
      </c>
      <c r="M1057" t="s">
        <v>266</v>
      </c>
      <c r="N1057" s="5">
        <v>82</v>
      </c>
      <c r="O1057" s="5">
        <v>67233</v>
      </c>
      <c r="P1057" t="s">
        <v>411</v>
      </c>
      <c r="Q1057" t="s">
        <v>55</v>
      </c>
      <c r="R1057" t="s">
        <v>42</v>
      </c>
      <c r="S1057" t="s">
        <v>1409</v>
      </c>
      <c r="T1057" t="s">
        <v>44</v>
      </c>
      <c r="U1057" t="s">
        <v>45</v>
      </c>
      <c r="V1057">
        <v>0</v>
      </c>
      <c r="W1057">
        <v>2017</v>
      </c>
      <c r="X1057" t="s">
        <v>46</v>
      </c>
      <c r="Y1057" t="s">
        <v>47</v>
      </c>
      <c r="Z1057" t="s">
        <v>76</v>
      </c>
      <c r="AA1057" t="s">
        <v>47</v>
      </c>
      <c r="AB1057" t="s">
        <v>47</v>
      </c>
    </row>
    <row r="1058" spans="1:28" x14ac:dyDescent="0.25">
      <c r="A1058" t="s">
        <v>1346</v>
      </c>
      <c r="B1058" t="s">
        <v>72</v>
      </c>
      <c r="C1058" t="s">
        <v>1351</v>
      </c>
      <c r="D1058" s="2">
        <v>12101104</v>
      </c>
      <c r="E1058" t="s">
        <v>35</v>
      </c>
      <c r="F1058" s="3" t="s">
        <v>1410</v>
      </c>
      <c r="G1058">
        <v>20170406</v>
      </c>
      <c r="H1058" s="4">
        <v>2131</v>
      </c>
      <c r="I1058">
        <v>1747837</v>
      </c>
      <c r="J1058" s="5">
        <v>1084</v>
      </c>
      <c r="K1058" t="s">
        <v>37</v>
      </c>
      <c r="L1058" t="s">
        <v>38</v>
      </c>
      <c r="M1058" t="s">
        <v>266</v>
      </c>
      <c r="N1058" s="5">
        <v>417</v>
      </c>
      <c r="O1058" s="5">
        <v>97411</v>
      </c>
      <c r="P1058" t="s">
        <v>312</v>
      </c>
      <c r="Q1058" t="s">
        <v>55</v>
      </c>
      <c r="R1058" t="s">
        <v>42</v>
      </c>
      <c r="S1058" t="s">
        <v>1411</v>
      </c>
      <c r="T1058" t="s">
        <v>44</v>
      </c>
      <c r="U1058" t="s">
        <v>45</v>
      </c>
      <c r="V1058">
        <v>0</v>
      </c>
      <c r="W1058">
        <v>2017</v>
      </c>
      <c r="X1058" t="s">
        <v>46</v>
      </c>
      <c r="Y1058" t="s">
        <v>47</v>
      </c>
      <c r="Z1058" t="s">
        <v>58</v>
      </c>
      <c r="AA1058" t="s">
        <v>47</v>
      </c>
      <c r="AB1058" t="s">
        <v>255</v>
      </c>
    </row>
    <row r="1059" spans="1:28" x14ac:dyDescent="0.25">
      <c r="A1059" t="s">
        <v>1346</v>
      </c>
      <c r="B1059" t="s">
        <v>33</v>
      </c>
      <c r="C1059" t="s">
        <v>1353</v>
      </c>
      <c r="D1059" s="2">
        <v>12541104</v>
      </c>
      <c r="E1059" t="s">
        <v>64</v>
      </c>
      <c r="F1059" s="3" t="s">
        <v>1412</v>
      </c>
      <c r="G1059">
        <v>20170406</v>
      </c>
      <c r="H1059" s="4">
        <v>2025</v>
      </c>
      <c r="I1059">
        <v>1747442</v>
      </c>
      <c r="J1059" s="5">
        <v>505</v>
      </c>
      <c r="K1059" t="s">
        <v>37</v>
      </c>
      <c r="L1059" t="s">
        <v>52</v>
      </c>
      <c r="M1059" t="s">
        <v>59</v>
      </c>
      <c r="N1059" s="5">
        <v>154</v>
      </c>
      <c r="O1059" s="5">
        <v>67942</v>
      </c>
      <c r="P1059" t="s">
        <v>312</v>
      </c>
      <c r="Q1059" t="s">
        <v>55</v>
      </c>
      <c r="R1059" t="s">
        <v>42</v>
      </c>
      <c r="S1059" t="s">
        <v>1413</v>
      </c>
      <c r="T1059" t="s">
        <v>44</v>
      </c>
      <c r="U1059" t="s">
        <v>45</v>
      </c>
      <c r="V1059">
        <v>0</v>
      </c>
      <c r="W1059">
        <v>2017</v>
      </c>
      <c r="X1059" t="s">
        <v>46</v>
      </c>
      <c r="Y1059" t="s">
        <v>47</v>
      </c>
      <c r="Z1059" t="s">
        <v>58</v>
      </c>
      <c r="AA1059" t="s">
        <v>47</v>
      </c>
      <c r="AB1059" t="s">
        <v>47</v>
      </c>
    </row>
    <row r="1060" spans="1:28" x14ac:dyDescent="0.25">
      <c r="A1060" t="s">
        <v>1346</v>
      </c>
      <c r="B1060" t="s">
        <v>33</v>
      </c>
      <c r="C1060" t="s">
        <v>1353</v>
      </c>
      <c r="D1060" s="2">
        <v>12541104</v>
      </c>
      <c r="E1060" t="s">
        <v>51</v>
      </c>
      <c r="F1060" s="3">
        <v>1353</v>
      </c>
      <c r="G1060">
        <v>20170406</v>
      </c>
      <c r="H1060" s="4">
        <v>2327</v>
      </c>
      <c r="I1060">
        <v>1748783</v>
      </c>
      <c r="J1060" s="5">
        <v>1873</v>
      </c>
      <c r="K1060" t="s">
        <v>37</v>
      </c>
      <c r="L1060" t="s">
        <v>52</v>
      </c>
      <c r="M1060" t="s">
        <v>53</v>
      </c>
      <c r="N1060" s="5">
        <v>74</v>
      </c>
      <c r="O1060" s="5">
        <v>91176</v>
      </c>
      <c r="P1060" t="s">
        <v>338</v>
      </c>
      <c r="Q1060" t="s">
        <v>68</v>
      </c>
      <c r="R1060" t="s">
        <v>42</v>
      </c>
      <c r="S1060" t="s">
        <v>1414</v>
      </c>
      <c r="T1060" t="s">
        <v>44</v>
      </c>
      <c r="U1060" t="s">
        <v>45</v>
      </c>
      <c r="V1060">
        <v>0</v>
      </c>
      <c r="W1060">
        <v>2017</v>
      </c>
      <c r="X1060" t="s">
        <v>46</v>
      </c>
      <c r="Y1060" t="s">
        <v>47</v>
      </c>
      <c r="Z1060" t="s">
        <v>58</v>
      </c>
      <c r="AA1060" t="s">
        <v>47</v>
      </c>
      <c r="AB1060" t="s">
        <v>255</v>
      </c>
    </row>
    <row r="1061" spans="1:28" x14ac:dyDescent="0.25">
      <c r="A1061" t="s">
        <v>1346</v>
      </c>
      <c r="B1061" t="s">
        <v>72</v>
      </c>
      <c r="C1061" t="s">
        <v>1360</v>
      </c>
      <c r="D1061" s="2">
        <v>12541106</v>
      </c>
      <c r="E1061" t="s">
        <v>125</v>
      </c>
      <c r="F1061" s="3">
        <v>1454</v>
      </c>
      <c r="G1061">
        <v>20170407</v>
      </c>
      <c r="H1061" s="4">
        <v>623</v>
      </c>
      <c r="I1061">
        <v>1749549</v>
      </c>
      <c r="J1061" s="5">
        <v>796</v>
      </c>
      <c r="K1061" t="s">
        <v>37</v>
      </c>
      <c r="L1061" t="s">
        <v>38</v>
      </c>
      <c r="M1061" t="s">
        <v>266</v>
      </c>
      <c r="N1061" s="5">
        <v>204</v>
      </c>
      <c r="O1061" s="5">
        <v>29614</v>
      </c>
      <c r="P1061" t="s">
        <v>264</v>
      </c>
      <c r="Q1061" t="s">
        <v>55</v>
      </c>
      <c r="R1061" t="s">
        <v>42</v>
      </c>
      <c r="S1061" t="s">
        <v>1415</v>
      </c>
      <c r="T1061" t="s">
        <v>44</v>
      </c>
      <c r="U1061" t="s">
        <v>45</v>
      </c>
      <c r="V1061">
        <v>0</v>
      </c>
      <c r="W1061">
        <v>2017</v>
      </c>
      <c r="X1061" t="s">
        <v>46</v>
      </c>
      <c r="Y1061" t="s">
        <v>47</v>
      </c>
      <c r="Z1061" t="s">
        <v>58</v>
      </c>
      <c r="AA1061" t="s">
        <v>47</v>
      </c>
      <c r="AB1061" t="s">
        <v>255</v>
      </c>
    </row>
    <row r="1062" spans="1:28" x14ac:dyDescent="0.25">
      <c r="A1062" t="s">
        <v>1346</v>
      </c>
      <c r="B1062" t="s">
        <v>72</v>
      </c>
      <c r="C1062" t="s">
        <v>1368</v>
      </c>
      <c r="D1062" s="2">
        <v>13111109</v>
      </c>
      <c r="E1062" t="s">
        <v>35</v>
      </c>
      <c r="F1062" s="3" t="s">
        <v>1382</v>
      </c>
      <c r="G1062">
        <v>20170407</v>
      </c>
      <c r="H1062" s="4">
        <v>114</v>
      </c>
      <c r="I1062">
        <v>1749128</v>
      </c>
      <c r="J1062" s="5">
        <v>1064</v>
      </c>
      <c r="K1062" t="s">
        <v>37</v>
      </c>
      <c r="L1062" t="s">
        <v>38</v>
      </c>
      <c r="M1062" t="s">
        <v>266</v>
      </c>
      <c r="N1062" s="5">
        <v>420</v>
      </c>
      <c r="O1062" s="5">
        <v>300305</v>
      </c>
      <c r="P1062" t="s">
        <v>264</v>
      </c>
      <c r="Q1062" t="s">
        <v>55</v>
      </c>
      <c r="R1062" t="s">
        <v>42</v>
      </c>
      <c r="S1062" t="s">
        <v>1416</v>
      </c>
      <c r="T1062" t="s">
        <v>44</v>
      </c>
      <c r="U1062" t="s">
        <v>45</v>
      </c>
      <c r="V1062">
        <v>0</v>
      </c>
      <c r="W1062">
        <v>2017</v>
      </c>
      <c r="X1062" t="s">
        <v>46</v>
      </c>
      <c r="Y1062" t="s">
        <v>47</v>
      </c>
      <c r="Z1062" t="s">
        <v>105</v>
      </c>
      <c r="AA1062" t="s">
        <v>47</v>
      </c>
      <c r="AB1062" t="s">
        <v>255</v>
      </c>
    </row>
    <row r="1063" spans="1:28" x14ac:dyDescent="0.25">
      <c r="A1063" t="s">
        <v>1346</v>
      </c>
      <c r="B1063" t="s">
        <v>72</v>
      </c>
      <c r="C1063" t="s">
        <v>1372</v>
      </c>
      <c r="D1063" s="2">
        <v>12690401</v>
      </c>
      <c r="E1063" t="s">
        <v>310</v>
      </c>
      <c r="F1063" s="3" t="s">
        <v>787</v>
      </c>
      <c r="G1063">
        <v>20171216</v>
      </c>
      <c r="H1063" s="4">
        <v>1622</v>
      </c>
      <c r="I1063">
        <v>1945670</v>
      </c>
      <c r="J1063" s="5">
        <v>414</v>
      </c>
      <c r="K1063" t="s">
        <v>37</v>
      </c>
      <c r="L1063" t="s">
        <v>38</v>
      </c>
      <c r="M1063" t="s">
        <v>266</v>
      </c>
      <c r="N1063" s="5">
        <v>492</v>
      </c>
      <c r="O1063" s="5">
        <v>63550</v>
      </c>
      <c r="P1063" t="s">
        <v>1108</v>
      </c>
      <c r="Q1063" t="s">
        <v>55</v>
      </c>
      <c r="R1063" t="s">
        <v>42</v>
      </c>
      <c r="S1063" t="s">
        <v>1417</v>
      </c>
      <c r="T1063" t="s">
        <v>44</v>
      </c>
      <c r="U1063" t="s">
        <v>45</v>
      </c>
      <c r="V1063">
        <v>0</v>
      </c>
      <c r="W1063">
        <v>2017</v>
      </c>
      <c r="X1063" t="s">
        <v>91</v>
      </c>
      <c r="Y1063" t="s">
        <v>47</v>
      </c>
      <c r="Z1063" t="s">
        <v>58</v>
      </c>
      <c r="AA1063" t="s">
        <v>47</v>
      </c>
      <c r="AB1063" t="s">
        <v>255</v>
      </c>
    </row>
    <row r="1064" spans="1:28" x14ac:dyDescent="0.25">
      <c r="A1064" t="s">
        <v>1346</v>
      </c>
      <c r="B1064" t="s">
        <v>33</v>
      </c>
      <c r="C1064" t="s">
        <v>1347</v>
      </c>
      <c r="D1064" s="2">
        <v>12061103</v>
      </c>
      <c r="E1064" t="s">
        <v>51</v>
      </c>
      <c r="F1064" s="3" t="s">
        <v>1405</v>
      </c>
      <c r="G1064">
        <v>20190106</v>
      </c>
      <c r="H1064" s="4">
        <v>1440</v>
      </c>
      <c r="I1064">
        <v>255424</v>
      </c>
      <c r="J1064" s="5">
        <v>714</v>
      </c>
      <c r="K1064" t="s">
        <v>37</v>
      </c>
      <c r="L1064" t="s">
        <v>52</v>
      </c>
      <c r="M1064" t="s">
        <v>53</v>
      </c>
      <c r="N1064" s="5">
        <v>13</v>
      </c>
      <c r="O1064" s="5">
        <v>9282</v>
      </c>
      <c r="P1064" t="s">
        <v>338</v>
      </c>
      <c r="Q1064" t="s">
        <v>55</v>
      </c>
      <c r="R1064" t="s">
        <v>42</v>
      </c>
      <c r="S1064" t="s">
        <v>1418</v>
      </c>
      <c r="T1064" t="s">
        <v>44</v>
      </c>
      <c r="U1064" t="s">
        <v>45</v>
      </c>
      <c r="V1064">
        <v>0</v>
      </c>
      <c r="W1064">
        <v>2019</v>
      </c>
      <c r="X1064" t="s">
        <v>321</v>
      </c>
      <c r="Y1064" t="s">
        <v>47</v>
      </c>
      <c r="Z1064" t="s">
        <v>58</v>
      </c>
      <c r="AA1064" t="s">
        <v>47</v>
      </c>
      <c r="AB1064" t="s">
        <v>255</v>
      </c>
    </row>
    <row r="1065" spans="1:28" x14ac:dyDescent="0.25">
      <c r="A1065" t="s">
        <v>1346</v>
      </c>
      <c r="B1065" t="s">
        <v>72</v>
      </c>
      <c r="C1065" t="s">
        <v>1419</v>
      </c>
      <c r="D1065" s="2">
        <v>1260</v>
      </c>
      <c r="E1065" t="s">
        <v>310</v>
      </c>
      <c r="F1065" s="3" t="s">
        <v>787</v>
      </c>
      <c r="G1065">
        <v>20190116</v>
      </c>
      <c r="H1065" s="4">
        <v>1713</v>
      </c>
      <c r="I1065">
        <v>268446</v>
      </c>
      <c r="J1065" s="5">
        <v>654</v>
      </c>
      <c r="K1065" t="s">
        <v>37</v>
      </c>
      <c r="L1065" t="s">
        <v>52</v>
      </c>
      <c r="M1065" t="s">
        <v>53</v>
      </c>
      <c r="N1065" s="5">
        <v>1012</v>
      </c>
      <c r="O1065" s="5">
        <v>351822</v>
      </c>
      <c r="P1065" t="s">
        <v>283</v>
      </c>
      <c r="Q1065" t="s">
        <v>55</v>
      </c>
      <c r="R1065" t="s">
        <v>42</v>
      </c>
      <c r="S1065" t="s">
        <v>1420</v>
      </c>
      <c r="T1065" t="s">
        <v>44</v>
      </c>
      <c r="U1065" t="s">
        <v>45</v>
      </c>
      <c r="V1065">
        <v>0</v>
      </c>
      <c r="W1065">
        <v>2019</v>
      </c>
      <c r="X1065" t="s">
        <v>321</v>
      </c>
      <c r="Y1065" t="s">
        <v>47</v>
      </c>
      <c r="Z1065" t="s">
        <v>58</v>
      </c>
      <c r="AA1065" t="s">
        <v>47</v>
      </c>
      <c r="AB1065" t="s">
        <v>255</v>
      </c>
    </row>
    <row r="1066" spans="1:28" x14ac:dyDescent="0.25">
      <c r="A1066" t="s">
        <v>1346</v>
      </c>
      <c r="B1066" t="s">
        <v>33</v>
      </c>
      <c r="C1066" t="s">
        <v>1351</v>
      </c>
      <c r="D1066" s="2">
        <v>12101104</v>
      </c>
      <c r="E1066" t="s">
        <v>51</v>
      </c>
      <c r="F1066" s="3">
        <v>9151</v>
      </c>
      <c r="G1066">
        <v>20190117</v>
      </c>
      <c r="H1066" s="4">
        <v>1237</v>
      </c>
      <c r="I1066">
        <v>273989</v>
      </c>
      <c r="J1066" s="5">
        <v>228</v>
      </c>
      <c r="K1066" t="s">
        <v>37</v>
      </c>
      <c r="L1066" t="s">
        <v>52</v>
      </c>
      <c r="M1066" t="s">
        <v>53</v>
      </c>
      <c r="N1066" s="5">
        <v>71</v>
      </c>
      <c r="O1066" s="5">
        <v>16188</v>
      </c>
      <c r="P1066" t="s">
        <v>343</v>
      </c>
      <c r="Q1066" t="s">
        <v>55</v>
      </c>
      <c r="R1066" t="s">
        <v>42</v>
      </c>
      <c r="S1066" t="s">
        <v>1421</v>
      </c>
      <c r="T1066" t="s">
        <v>44</v>
      </c>
      <c r="U1066" t="s">
        <v>45</v>
      </c>
      <c r="V1066">
        <v>0</v>
      </c>
      <c r="W1066">
        <v>2019</v>
      </c>
      <c r="X1066" t="s">
        <v>321</v>
      </c>
      <c r="Y1066" t="s">
        <v>47</v>
      </c>
      <c r="Z1066" t="s">
        <v>58</v>
      </c>
      <c r="AA1066" t="s">
        <v>47</v>
      </c>
      <c r="AB1066" t="s">
        <v>47</v>
      </c>
    </row>
    <row r="1067" spans="1:28" x14ac:dyDescent="0.25">
      <c r="A1067" t="s">
        <v>1346</v>
      </c>
      <c r="B1067" t="s">
        <v>72</v>
      </c>
      <c r="C1067" t="s">
        <v>1422</v>
      </c>
      <c r="D1067" s="2">
        <v>12840401</v>
      </c>
      <c r="E1067" t="s">
        <v>51</v>
      </c>
      <c r="F1067" s="3" t="s">
        <v>1423</v>
      </c>
      <c r="G1067">
        <v>20190202</v>
      </c>
      <c r="H1067" s="4">
        <v>602</v>
      </c>
      <c r="I1067">
        <v>286601</v>
      </c>
      <c r="J1067" s="5">
        <v>891</v>
      </c>
      <c r="K1067" t="s">
        <v>37</v>
      </c>
      <c r="L1067" t="s">
        <v>52</v>
      </c>
      <c r="M1067" t="s">
        <v>53</v>
      </c>
      <c r="N1067" s="5">
        <v>60</v>
      </c>
      <c r="O1067" s="5">
        <v>53460</v>
      </c>
      <c r="P1067" t="s">
        <v>338</v>
      </c>
      <c r="Q1067" t="s">
        <v>55</v>
      </c>
      <c r="R1067" t="s">
        <v>42</v>
      </c>
      <c r="S1067" t="s">
        <v>1424</v>
      </c>
      <c r="T1067" t="s">
        <v>44</v>
      </c>
      <c r="U1067" t="s">
        <v>45</v>
      </c>
      <c r="V1067">
        <v>0</v>
      </c>
      <c r="W1067">
        <v>2019</v>
      </c>
      <c r="X1067" t="s">
        <v>232</v>
      </c>
      <c r="Y1067" t="s">
        <v>47</v>
      </c>
      <c r="Z1067" t="s">
        <v>58</v>
      </c>
      <c r="AA1067" t="s">
        <v>47</v>
      </c>
      <c r="AB1067" t="s">
        <v>255</v>
      </c>
    </row>
    <row r="1068" spans="1:28" x14ac:dyDescent="0.25">
      <c r="A1068" t="s">
        <v>1346</v>
      </c>
      <c r="B1068" t="s">
        <v>72</v>
      </c>
      <c r="C1068" t="s">
        <v>1425</v>
      </c>
      <c r="D1068" s="2">
        <v>1210</v>
      </c>
      <c r="E1068" t="s">
        <v>310</v>
      </c>
      <c r="F1068" s="3">
        <v>172</v>
      </c>
      <c r="G1068">
        <v>20190214</v>
      </c>
      <c r="H1068" s="4">
        <v>1113</v>
      </c>
      <c r="I1068">
        <v>308726</v>
      </c>
      <c r="J1068" s="5">
        <v>489</v>
      </c>
      <c r="K1068" t="s">
        <v>37</v>
      </c>
      <c r="L1068" t="s">
        <v>52</v>
      </c>
      <c r="M1068" t="s">
        <v>53</v>
      </c>
      <c r="N1068" s="5">
        <v>10992</v>
      </c>
      <c r="O1068" s="5">
        <v>808191</v>
      </c>
      <c r="P1068" t="s">
        <v>338</v>
      </c>
      <c r="Q1068" t="s">
        <v>55</v>
      </c>
      <c r="R1068" t="s">
        <v>42</v>
      </c>
      <c r="S1068" t="s">
        <v>1426</v>
      </c>
      <c r="T1068" t="s">
        <v>44</v>
      </c>
      <c r="U1068" t="s">
        <v>45</v>
      </c>
      <c r="V1068">
        <v>31425494</v>
      </c>
      <c r="W1068">
        <v>2019</v>
      </c>
      <c r="X1068" t="s">
        <v>232</v>
      </c>
      <c r="Y1068" t="s">
        <v>47</v>
      </c>
      <c r="Z1068" t="s">
        <v>76</v>
      </c>
      <c r="AA1068" t="s">
        <v>47</v>
      </c>
      <c r="AB1068" t="s">
        <v>255</v>
      </c>
    </row>
    <row r="1069" spans="1:28" x14ac:dyDescent="0.25">
      <c r="A1069" t="s">
        <v>1346</v>
      </c>
      <c r="B1069" t="s">
        <v>72</v>
      </c>
      <c r="C1069" t="s">
        <v>1368</v>
      </c>
      <c r="D1069" s="2">
        <v>13111109</v>
      </c>
      <c r="E1069" t="s">
        <v>51</v>
      </c>
      <c r="F1069" s="3">
        <v>9166</v>
      </c>
      <c r="G1069">
        <v>20190608</v>
      </c>
      <c r="H1069" s="4">
        <v>2045</v>
      </c>
      <c r="I1069">
        <v>401833</v>
      </c>
      <c r="J1069" s="5">
        <v>1094</v>
      </c>
      <c r="K1069" t="s">
        <v>37</v>
      </c>
      <c r="L1069" t="s">
        <v>52</v>
      </c>
      <c r="M1069" t="s">
        <v>53</v>
      </c>
      <c r="N1069" s="5">
        <v>19</v>
      </c>
      <c r="O1069" s="5">
        <v>20786</v>
      </c>
      <c r="P1069" t="s">
        <v>268</v>
      </c>
      <c r="Q1069" t="s">
        <v>55</v>
      </c>
      <c r="R1069" t="s">
        <v>42</v>
      </c>
      <c r="S1069" t="s">
        <v>1427</v>
      </c>
      <c r="T1069" t="s">
        <v>44</v>
      </c>
      <c r="U1069" t="s">
        <v>45</v>
      </c>
      <c r="V1069">
        <v>31452134</v>
      </c>
      <c r="W1069">
        <v>2019</v>
      </c>
      <c r="X1069" t="s">
        <v>88</v>
      </c>
      <c r="Y1069" t="s">
        <v>47</v>
      </c>
      <c r="Z1069" t="s">
        <v>58</v>
      </c>
      <c r="AA1069" t="s">
        <v>47</v>
      </c>
      <c r="AB1069" t="s">
        <v>255</v>
      </c>
    </row>
    <row r="1070" spans="1:28" x14ac:dyDescent="0.25">
      <c r="A1070" t="s">
        <v>1346</v>
      </c>
      <c r="B1070" t="s">
        <v>72</v>
      </c>
      <c r="C1070" t="s">
        <v>1428</v>
      </c>
      <c r="D1070" s="2">
        <v>12091106</v>
      </c>
      <c r="E1070" t="s">
        <v>51</v>
      </c>
      <c r="F1070" s="3">
        <v>67575</v>
      </c>
      <c r="G1070">
        <v>20200209</v>
      </c>
      <c r="H1070" s="4">
        <v>819</v>
      </c>
      <c r="I1070">
        <v>781217</v>
      </c>
      <c r="J1070" s="5">
        <v>597</v>
      </c>
      <c r="K1070" t="s">
        <v>37</v>
      </c>
      <c r="L1070" t="s">
        <v>52</v>
      </c>
      <c r="M1070" t="s">
        <v>53</v>
      </c>
      <c r="N1070" s="5">
        <v>122</v>
      </c>
      <c r="O1070" s="5">
        <v>72834</v>
      </c>
      <c r="P1070" t="s">
        <v>268</v>
      </c>
      <c r="Q1070" t="s">
        <v>55</v>
      </c>
      <c r="R1070" t="s">
        <v>42</v>
      </c>
      <c r="S1070" t="s">
        <v>1429</v>
      </c>
      <c r="T1070" t="s">
        <v>44</v>
      </c>
      <c r="U1070" t="s">
        <v>45</v>
      </c>
      <c r="V1070">
        <v>31490427</v>
      </c>
      <c r="W1070">
        <v>2020</v>
      </c>
      <c r="X1070" t="s">
        <v>232</v>
      </c>
      <c r="Y1070" t="s">
        <v>47</v>
      </c>
      <c r="Z1070" t="s">
        <v>105</v>
      </c>
      <c r="AA1070" t="s">
        <v>47</v>
      </c>
      <c r="AB1070" t="s">
        <v>255</v>
      </c>
    </row>
    <row r="1071" spans="1:28" x14ac:dyDescent="0.25">
      <c r="A1071" t="s">
        <v>1346</v>
      </c>
      <c r="B1071" t="s">
        <v>72</v>
      </c>
      <c r="C1071" t="s">
        <v>1430</v>
      </c>
      <c r="D1071" s="2">
        <v>13320401</v>
      </c>
      <c r="E1071" t="s">
        <v>64</v>
      </c>
      <c r="F1071" s="3" t="s">
        <v>1431</v>
      </c>
      <c r="G1071">
        <v>20210119</v>
      </c>
      <c r="H1071" s="4">
        <v>322</v>
      </c>
      <c r="I1071">
        <v>1214410</v>
      </c>
      <c r="J1071" s="5">
        <v>437</v>
      </c>
      <c r="K1071" t="s">
        <v>37</v>
      </c>
      <c r="L1071" t="s">
        <v>38</v>
      </c>
      <c r="M1071" t="s">
        <v>266</v>
      </c>
      <c r="N1071" s="5">
        <v>314</v>
      </c>
      <c r="O1071" s="5">
        <v>124442</v>
      </c>
      <c r="P1071" t="s">
        <v>268</v>
      </c>
      <c r="Q1071" t="s">
        <v>55</v>
      </c>
      <c r="R1071" t="s">
        <v>42</v>
      </c>
      <c r="S1071" t="s">
        <v>1432</v>
      </c>
      <c r="T1071" t="s">
        <v>44</v>
      </c>
      <c r="U1071" t="s">
        <v>45</v>
      </c>
      <c r="V1071">
        <v>0</v>
      </c>
      <c r="W1071">
        <v>2021</v>
      </c>
      <c r="X1071" t="s">
        <v>321</v>
      </c>
      <c r="Y1071" t="s">
        <v>47</v>
      </c>
      <c r="Z1071" t="s">
        <v>58</v>
      </c>
      <c r="AA1071" t="s">
        <v>47</v>
      </c>
      <c r="AB1071" t="s">
        <v>47</v>
      </c>
    </row>
    <row r="1072" spans="1:28" x14ac:dyDescent="0.25">
      <c r="A1072" t="s">
        <v>1346</v>
      </c>
      <c r="B1072" t="s">
        <v>72</v>
      </c>
      <c r="C1072" t="s">
        <v>1384</v>
      </c>
      <c r="D1072" s="2">
        <v>12501105</v>
      </c>
      <c r="E1072" t="s">
        <v>51</v>
      </c>
      <c r="F1072" s="3" t="s">
        <v>1433</v>
      </c>
      <c r="G1072">
        <v>20210119</v>
      </c>
      <c r="H1072" s="4">
        <v>648</v>
      </c>
      <c r="I1072">
        <v>1215170</v>
      </c>
      <c r="J1072" s="5">
        <v>430</v>
      </c>
      <c r="K1072" t="s">
        <v>37</v>
      </c>
      <c r="L1072" t="s">
        <v>754</v>
      </c>
      <c r="M1072" t="s">
        <v>1434</v>
      </c>
      <c r="N1072" s="5">
        <v>136</v>
      </c>
      <c r="O1072" s="5">
        <v>58480</v>
      </c>
      <c r="P1072" t="s">
        <v>268</v>
      </c>
      <c r="Q1072" t="s">
        <v>55</v>
      </c>
      <c r="R1072" t="s">
        <v>42</v>
      </c>
      <c r="S1072" t="s">
        <v>1435</v>
      </c>
      <c r="T1072" t="s">
        <v>44</v>
      </c>
      <c r="U1072" t="s">
        <v>45</v>
      </c>
      <c r="V1072">
        <v>0</v>
      </c>
      <c r="W1072">
        <v>2021</v>
      </c>
      <c r="X1072" t="s">
        <v>321</v>
      </c>
      <c r="Y1072" t="s">
        <v>47</v>
      </c>
      <c r="Z1072" t="s">
        <v>58</v>
      </c>
      <c r="AA1072" t="s">
        <v>47</v>
      </c>
      <c r="AB1072" t="s">
        <v>255</v>
      </c>
    </row>
    <row r="1073" spans="1:28" x14ac:dyDescent="0.25">
      <c r="A1073" t="s">
        <v>1346</v>
      </c>
      <c r="B1073" t="s">
        <v>72</v>
      </c>
      <c r="C1073" t="s">
        <v>1384</v>
      </c>
      <c r="D1073" s="2">
        <v>12501105</v>
      </c>
      <c r="E1073" t="s">
        <v>51</v>
      </c>
      <c r="F1073" s="3" t="s">
        <v>1436</v>
      </c>
      <c r="G1073">
        <v>20210119</v>
      </c>
      <c r="H1073" s="4">
        <v>1215</v>
      </c>
      <c r="I1073">
        <v>1217017</v>
      </c>
      <c r="J1073" s="5">
        <v>442</v>
      </c>
      <c r="K1073" t="s">
        <v>37</v>
      </c>
      <c r="L1073" t="s">
        <v>38</v>
      </c>
      <c r="M1073" t="s">
        <v>266</v>
      </c>
      <c r="N1073" s="5">
        <v>117</v>
      </c>
      <c r="O1073" s="5">
        <v>51714</v>
      </c>
      <c r="P1073" t="s">
        <v>268</v>
      </c>
      <c r="Q1073" t="s">
        <v>55</v>
      </c>
      <c r="R1073" t="s">
        <v>42</v>
      </c>
      <c r="S1073" t="s">
        <v>1437</v>
      </c>
      <c r="T1073" t="s">
        <v>44</v>
      </c>
      <c r="U1073" t="s">
        <v>45</v>
      </c>
      <c r="V1073">
        <v>0</v>
      </c>
      <c r="W1073">
        <v>2021</v>
      </c>
      <c r="X1073" t="s">
        <v>321</v>
      </c>
      <c r="Y1073" t="s">
        <v>47</v>
      </c>
      <c r="Z1073" t="s">
        <v>58</v>
      </c>
      <c r="AA1073" t="s">
        <v>47</v>
      </c>
      <c r="AB1073" t="s">
        <v>255</v>
      </c>
    </row>
    <row r="1074" spans="1:28" x14ac:dyDescent="0.25">
      <c r="A1074" t="s">
        <v>1346</v>
      </c>
      <c r="B1074" t="s">
        <v>72</v>
      </c>
      <c r="C1074" t="s">
        <v>1349</v>
      </c>
      <c r="D1074" s="2">
        <v>12101102</v>
      </c>
      <c r="E1074" t="s">
        <v>310</v>
      </c>
      <c r="F1074" s="3" t="s">
        <v>1438</v>
      </c>
      <c r="G1074">
        <v>20210119</v>
      </c>
      <c r="H1074" s="4">
        <v>646</v>
      </c>
      <c r="I1074">
        <v>1215189</v>
      </c>
      <c r="J1074" s="5">
        <v>411</v>
      </c>
      <c r="K1074" t="s">
        <v>37</v>
      </c>
      <c r="L1074" t="s">
        <v>38</v>
      </c>
      <c r="M1074" t="s">
        <v>266</v>
      </c>
      <c r="N1074" s="5">
        <v>1340</v>
      </c>
      <c r="O1074" s="5">
        <v>357711</v>
      </c>
      <c r="P1074" t="s">
        <v>268</v>
      </c>
      <c r="Q1074" t="s">
        <v>55</v>
      </c>
      <c r="R1074" t="s">
        <v>42</v>
      </c>
      <c r="S1074" t="s">
        <v>1439</v>
      </c>
      <c r="T1074" t="s">
        <v>44</v>
      </c>
      <c r="U1074" t="s">
        <v>45</v>
      </c>
      <c r="V1074">
        <v>0</v>
      </c>
      <c r="W1074">
        <v>2021</v>
      </c>
      <c r="X1074" t="s">
        <v>321</v>
      </c>
      <c r="Y1074" t="s">
        <v>47</v>
      </c>
      <c r="Z1074" t="s">
        <v>58</v>
      </c>
      <c r="AA1074" t="s">
        <v>47</v>
      </c>
      <c r="AB1074" t="s">
        <v>255</v>
      </c>
    </row>
    <row r="1075" spans="1:28" x14ac:dyDescent="0.25">
      <c r="A1075" t="s">
        <v>1346</v>
      </c>
      <c r="B1075" t="s">
        <v>33</v>
      </c>
      <c r="C1075" t="s">
        <v>1351</v>
      </c>
      <c r="D1075" s="2">
        <v>12101104</v>
      </c>
      <c r="E1075" t="s">
        <v>64</v>
      </c>
      <c r="F1075" s="3" t="s">
        <v>1440</v>
      </c>
      <c r="G1075">
        <v>20210119</v>
      </c>
      <c r="H1075" s="4">
        <v>946</v>
      </c>
      <c r="I1075">
        <v>1216517</v>
      </c>
      <c r="J1075" s="5">
        <v>422</v>
      </c>
      <c r="K1075" t="s">
        <v>37</v>
      </c>
      <c r="L1075" t="s">
        <v>52</v>
      </c>
      <c r="M1075" t="s">
        <v>59</v>
      </c>
      <c r="N1075" s="5">
        <v>3</v>
      </c>
      <c r="O1075" s="5">
        <v>1266</v>
      </c>
      <c r="P1075" t="s">
        <v>268</v>
      </c>
      <c r="Q1075" t="s">
        <v>55</v>
      </c>
      <c r="R1075" t="s">
        <v>56</v>
      </c>
      <c r="S1075" t="s">
        <v>1441</v>
      </c>
      <c r="T1075" t="s">
        <v>44</v>
      </c>
      <c r="U1075" t="s">
        <v>45</v>
      </c>
      <c r="V1075">
        <v>0</v>
      </c>
      <c r="W1075">
        <v>2021</v>
      </c>
      <c r="X1075" t="s">
        <v>321</v>
      </c>
      <c r="Y1075" t="s">
        <v>47</v>
      </c>
      <c r="Z1075" t="s">
        <v>58</v>
      </c>
      <c r="AA1075" t="s">
        <v>47</v>
      </c>
      <c r="AB1075" t="s">
        <v>47</v>
      </c>
    </row>
    <row r="1076" spans="1:28" x14ac:dyDescent="0.25">
      <c r="A1076" t="s">
        <v>1346</v>
      </c>
      <c r="B1076" t="s">
        <v>72</v>
      </c>
      <c r="C1076" t="s">
        <v>1442</v>
      </c>
      <c r="D1076" s="2">
        <v>13340402</v>
      </c>
      <c r="E1076" t="s">
        <v>51</v>
      </c>
      <c r="F1076" s="3" t="s">
        <v>1443</v>
      </c>
      <c r="G1076">
        <v>20210119</v>
      </c>
      <c r="H1076" s="4">
        <v>726</v>
      </c>
      <c r="I1076">
        <v>1215589</v>
      </c>
      <c r="J1076" s="5">
        <v>591</v>
      </c>
      <c r="K1076" t="s">
        <v>37</v>
      </c>
      <c r="L1076" t="s">
        <v>38</v>
      </c>
      <c r="M1076" t="s">
        <v>266</v>
      </c>
      <c r="N1076" s="5">
        <v>21</v>
      </c>
      <c r="O1076" s="5">
        <v>12411</v>
      </c>
      <c r="P1076" t="s">
        <v>268</v>
      </c>
      <c r="Q1076" t="s">
        <v>55</v>
      </c>
      <c r="R1076" t="s">
        <v>42</v>
      </c>
      <c r="S1076" t="s">
        <v>1444</v>
      </c>
      <c r="T1076" t="s">
        <v>44</v>
      </c>
      <c r="U1076" t="s">
        <v>45</v>
      </c>
      <c r="V1076">
        <v>0</v>
      </c>
      <c r="W1076">
        <v>2021</v>
      </c>
      <c r="X1076" t="s">
        <v>321</v>
      </c>
      <c r="Y1076" t="s">
        <v>47</v>
      </c>
      <c r="Z1076" t="s">
        <v>58</v>
      </c>
      <c r="AA1076" t="s">
        <v>47</v>
      </c>
      <c r="AB1076" t="s">
        <v>255</v>
      </c>
    </row>
    <row r="1077" spans="1:28" x14ac:dyDescent="0.25">
      <c r="A1077" t="s">
        <v>1346</v>
      </c>
      <c r="B1077" t="s">
        <v>33</v>
      </c>
      <c r="C1077" t="s">
        <v>1351</v>
      </c>
      <c r="D1077" s="2">
        <v>12101104</v>
      </c>
      <c r="E1077" t="s">
        <v>51</v>
      </c>
      <c r="F1077" s="3">
        <v>9541</v>
      </c>
      <c r="G1077">
        <v>20211024</v>
      </c>
      <c r="H1077" s="4">
        <v>907</v>
      </c>
      <c r="I1077">
        <v>1509040</v>
      </c>
      <c r="J1077" s="5">
        <v>527</v>
      </c>
      <c r="K1077" t="s">
        <v>37</v>
      </c>
      <c r="L1077" t="s">
        <v>52</v>
      </c>
      <c r="M1077" t="s">
        <v>53</v>
      </c>
      <c r="N1077" s="5">
        <v>54</v>
      </c>
      <c r="O1077" s="5">
        <v>13608</v>
      </c>
      <c r="P1077" t="s">
        <v>268</v>
      </c>
      <c r="Q1077" t="s">
        <v>55</v>
      </c>
      <c r="R1077" t="s">
        <v>42</v>
      </c>
      <c r="S1077" t="s">
        <v>1445</v>
      </c>
      <c r="T1077" t="s">
        <v>44</v>
      </c>
      <c r="U1077" t="s">
        <v>45</v>
      </c>
      <c r="V1077">
        <v>0</v>
      </c>
      <c r="W1077">
        <v>2021</v>
      </c>
      <c r="X1077" t="s">
        <v>254</v>
      </c>
      <c r="Y1077" t="s">
        <v>47</v>
      </c>
      <c r="Z1077" t="s">
        <v>58</v>
      </c>
      <c r="AA1077" t="s">
        <v>47</v>
      </c>
      <c r="AB1077" t="s">
        <v>255</v>
      </c>
    </row>
    <row r="1078" spans="1:28" x14ac:dyDescent="0.25">
      <c r="A1078" t="s">
        <v>1346</v>
      </c>
      <c r="B1078" t="s">
        <v>72</v>
      </c>
      <c r="C1078" t="s">
        <v>1365</v>
      </c>
      <c r="D1078" s="2">
        <v>13681112</v>
      </c>
      <c r="E1078" t="s">
        <v>51</v>
      </c>
      <c r="F1078" s="3">
        <v>6787</v>
      </c>
      <c r="G1078">
        <v>20211214</v>
      </c>
      <c r="H1078" s="4">
        <v>530</v>
      </c>
      <c r="I1078">
        <v>1569702</v>
      </c>
      <c r="J1078" s="5">
        <v>596</v>
      </c>
      <c r="K1078" t="s">
        <v>37</v>
      </c>
      <c r="L1078" t="s">
        <v>52</v>
      </c>
      <c r="M1078" t="s">
        <v>53</v>
      </c>
      <c r="N1078" s="5">
        <v>4</v>
      </c>
      <c r="O1078" s="5">
        <v>2384</v>
      </c>
      <c r="P1078" t="s">
        <v>268</v>
      </c>
      <c r="Q1078" t="s">
        <v>55</v>
      </c>
      <c r="R1078" t="s">
        <v>42</v>
      </c>
      <c r="S1078" t="s">
        <v>1446</v>
      </c>
      <c r="T1078" t="s">
        <v>44</v>
      </c>
      <c r="U1078" t="s">
        <v>45</v>
      </c>
      <c r="V1078">
        <v>0</v>
      </c>
      <c r="W1078">
        <v>2021</v>
      </c>
      <c r="X1078" t="s">
        <v>91</v>
      </c>
      <c r="Y1078" t="s">
        <v>47</v>
      </c>
      <c r="Z1078" t="s">
        <v>58</v>
      </c>
      <c r="AA1078" t="s">
        <v>47</v>
      </c>
      <c r="AB1078" t="s">
        <v>255</v>
      </c>
    </row>
    <row r="1079" spans="1:28" x14ac:dyDescent="0.25">
      <c r="A1079" t="s">
        <v>1346</v>
      </c>
      <c r="B1079" t="s">
        <v>72</v>
      </c>
      <c r="C1079" t="s">
        <v>1447</v>
      </c>
      <c r="D1079" s="2">
        <v>13180401</v>
      </c>
      <c r="E1079" t="s">
        <v>51</v>
      </c>
      <c r="F1079" s="3">
        <v>4137</v>
      </c>
      <c r="G1079">
        <v>20230314</v>
      </c>
      <c r="H1079" s="4">
        <v>850</v>
      </c>
      <c r="I1079">
        <v>2035370</v>
      </c>
      <c r="J1079" s="5">
        <v>309</v>
      </c>
      <c r="K1079" t="s">
        <v>37</v>
      </c>
      <c r="L1079" t="s">
        <v>52</v>
      </c>
      <c r="M1079" t="s">
        <v>53</v>
      </c>
      <c r="N1079" s="5">
        <v>307</v>
      </c>
      <c r="O1079" s="5">
        <v>87130</v>
      </c>
      <c r="P1079" t="s">
        <v>338</v>
      </c>
      <c r="Q1079" t="s">
        <v>55</v>
      </c>
      <c r="R1079" t="s">
        <v>42</v>
      </c>
      <c r="S1079" t="s">
        <v>1448</v>
      </c>
      <c r="T1079" t="s">
        <v>44</v>
      </c>
      <c r="U1079" t="s">
        <v>45</v>
      </c>
      <c r="V1079">
        <v>0</v>
      </c>
      <c r="W1079">
        <v>2023</v>
      </c>
      <c r="X1079" t="s">
        <v>282</v>
      </c>
      <c r="Y1079" t="s">
        <v>47</v>
      </c>
      <c r="Z1079" t="s">
        <v>58</v>
      </c>
      <c r="AA1079" t="s">
        <v>47</v>
      </c>
      <c r="AB1079" t="s">
        <v>255</v>
      </c>
    </row>
    <row r="1080" spans="1:28" x14ac:dyDescent="0.25">
      <c r="A1080" t="s">
        <v>1449</v>
      </c>
      <c r="B1080" t="s">
        <v>72</v>
      </c>
      <c r="C1080" t="s">
        <v>1450</v>
      </c>
      <c r="D1080" s="2">
        <v>254151101</v>
      </c>
      <c r="E1080" t="s">
        <v>51</v>
      </c>
      <c r="F1080" s="3" t="s">
        <v>1451</v>
      </c>
      <c r="G1080">
        <v>20130408</v>
      </c>
      <c r="H1080" s="4">
        <v>741</v>
      </c>
      <c r="I1080">
        <v>769174</v>
      </c>
      <c r="J1080" s="5">
        <v>464</v>
      </c>
      <c r="K1080" t="s">
        <v>37</v>
      </c>
      <c r="L1080" t="s">
        <v>52</v>
      </c>
      <c r="M1080" t="s">
        <v>59</v>
      </c>
      <c r="N1080" s="5">
        <v>11</v>
      </c>
      <c r="O1080" s="5">
        <v>5104</v>
      </c>
      <c r="P1080" t="s">
        <v>54</v>
      </c>
      <c r="Q1080" t="s">
        <v>55</v>
      </c>
      <c r="R1080" t="s">
        <v>42</v>
      </c>
      <c r="S1080" t="s">
        <v>1452</v>
      </c>
      <c r="T1080" t="s">
        <v>44</v>
      </c>
      <c r="U1080" t="s">
        <v>45</v>
      </c>
      <c r="V1080">
        <v>0</v>
      </c>
      <c r="W1080">
        <v>2013</v>
      </c>
      <c r="X1080" t="s">
        <v>46</v>
      </c>
      <c r="Y1080" t="s">
        <v>47</v>
      </c>
      <c r="Z1080" t="s">
        <v>58</v>
      </c>
      <c r="AA1080" t="s">
        <v>47</v>
      </c>
      <c r="AB1080" t="s">
        <v>49</v>
      </c>
    </row>
    <row r="1081" spans="1:28" x14ac:dyDescent="0.25">
      <c r="A1081" t="s">
        <v>1449</v>
      </c>
      <c r="B1081" t="s">
        <v>72</v>
      </c>
      <c r="C1081" t="s">
        <v>1450</v>
      </c>
      <c r="D1081" s="2">
        <v>254151101</v>
      </c>
      <c r="E1081" t="s">
        <v>51</v>
      </c>
      <c r="F1081" s="3" t="s">
        <v>1453</v>
      </c>
      <c r="G1081">
        <v>20160305</v>
      </c>
      <c r="H1081" s="4">
        <v>2022</v>
      </c>
      <c r="I1081">
        <v>1418915</v>
      </c>
      <c r="J1081" s="5">
        <v>459</v>
      </c>
      <c r="K1081" t="s">
        <v>37</v>
      </c>
      <c r="L1081" t="s">
        <v>52</v>
      </c>
      <c r="M1081" t="s">
        <v>53</v>
      </c>
      <c r="N1081" s="5">
        <v>5</v>
      </c>
      <c r="O1081" s="5">
        <v>2295</v>
      </c>
      <c r="P1081" t="s">
        <v>258</v>
      </c>
      <c r="Q1081" t="s">
        <v>55</v>
      </c>
      <c r="R1081" t="s">
        <v>42</v>
      </c>
      <c r="S1081" t="s">
        <v>1454</v>
      </c>
      <c r="T1081" t="s">
        <v>44</v>
      </c>
      <c r="U1081" t="s">
        <v>45</v>
      </c>
      <c r="V1081">
        <v>0</v>
      </c>
      <c r="W1081">
        <v>2016</v>
      </c>
      <c r="X1081" t="s">
        <v>282</v>
      </c>
      <c r="Y1081" t="s">
        <v>47</v>
      </c>
      <c r="Z1081" t="s">
        <v>76</v>
      </c>
      <c r="AA1081" t="s">
        <v>47</v>
      </c>
      <c r="AB1081" t="s">
        <v>255</v>
      </c>
    </row>
    <row r="1082" spans="1:28" x14ac:dyDescent="0.25">
      <c r="A1082" t="s">
        <v>1449</v>
      </c>
      <c r="B1082" t="s">
        <v>72</v>
      </c>
      <c r="C1082" t="s">
        <v>1455</v>
      </c>
      <c r="D1082" s="2">
        <v>254061103</v>
      </c>
      <c r="E1082" t="s">
        <v>35</v>
      </c>
      <c r="F1082" s="3">
        <v>7080</v>
      </c>
      <c r="G1082">
        <v>20170111</v>
      </c>
      <c r="H1082" s="4">
        <v>20</v>
      </c>
      <c r="I1082">
        <v>1638345</v>
      </c>
      <c r="J1082" s="5">
        <v>854</v>
      </c>
      <c r="K1082" t="s">
        <v>37</v>
      </c>
      <c r="L1082" t="s">
        <v>52</v>
      </c>
      <c r="M1082" t="s">
        <v>53</v>
      </c>
      <c r="N1082" s="5">
        <v>282</v>
      </c>
      <c r="O1082" s="5">
        <v>240828</v>
      </c>
      <c r="P1082" t="s">
        <v>283</v>
      </c>
      <c r="Q1082" t="s">
        <v>55</v>
      </c>
      <c r="R1082" t="s">
        <v>42</v>
      </c>
      <c r="S1082" t="s">
        <v>1456</v>
      </c>
      <c r="T1082" t="s">
        <v>44</v>
      </c>
      <c r="U1082" t="s">
        <v>45</v>
      </c>
      <c r="V1082">
        <v>0</v>
      </c>
      <c r="W1082">
        <v>2017</v>
      </c>
      <c r="X1082" t="s">
        <v>321</v>
      </c>
      <c r="Y1082" t="s">
        <v>47</v>
      </c>
      <c r="Z1082" t="s">
        <v>76</v>
      </c>
      <c r="AA1082" t="s">
        <v>47</v>
      </c>
      <c r="AB1082" t="s">
        <v>255</v>
      </c>
    </row>
    <row r="1083" spans="1:28" x14ac:dyDescent="0.25">
      <c r="A1083" t="s">
        <v>1449</v>
      </c>
      <c r="B1083" t="s">
        <v>72</v>
      </c>
      <c r="C1083" t="s">
        <v>1455</v>
      </c>
      <c r="D1083" s="2">
        <v>254061103</v>
      </c>
      <c r="E1083" t="s">
        <v>35</v>
      </c>
      <c r="F1083" s="3">
        <v>7080</v>
      </c>
      <c r="G1083">
        <v>20170120</v>
      </c>
      <c r="H1083" s="4">
        <v>1825</v>
      </c>
      <c r="I1083">
        <v>1653783</v>
      </c>
      <c r="J1083" s="5">
        <v>1523</v>
      </c>
      <c r="K1083" t="s">
        <v>37</v>
      </c>
      <c r="L1083" t="s">
        <v>52</v>
      </c>
      <c r="M1083" t="s">
        <v>59</v>
      </c>
      <c r="N1083" s="5">
        <v>282</v>
      </c>
      <c r="O1083" s="5">
        <v>426086</v>
      </c>
      <c r="P1083" t="s">
        <v>1457</v>
      </c>
      <c r="Q1083" t="s">
        <v>55</v>
      </c>
      <c r="R1083" t="s">
        <v>42</v>
      </c>
      <c r="S1083" t="s">
        <v>1458</v>
      </c>
      <c r="T1083" t="s">
        <v>44</v>
      </c>
      <c r="U1083" t="s">
        <v>45</v>
      </c>
      <c r="V1083">
        <v>0</v>
      </c>
      <c r="W1083">
        <v>2017</v>
      </c>
      <c r="X1083" t="s">
        <v>321</v>
      </c>
      <c r="Y1083" t="s">
        <v>47</v>
      </c>
      <c r="Z1083" t="s">
        <v>105</v>
      </c>
      <c r="AA1083" t="s">
        <v>47</v>
      </c>
      <c r="AB1083" t="s">
        <v>255</v>
      </c>
    </row>
    <row r="1084" spans="1:28" x14ac:dyDescent="0.25">
      <c r="A1084" t="s">
        <v>1449</v>
      </c>
      <c r="B1084" t="s">
        <v>72</v>
      </c>
      <c r="C1084" t="s">
        <v>1459</v>
      </c>
      <c r="D1084" s="2">
        <v>254601103</v>
      </c>
      <c r="E1084" t="s">
        <v>51</v>
      </c>
      <c r="F1084" s="3" t="s">
        <v>1460</v>
      </c>
      <c r="G1084">
        <v>20170121</v>
      </c>
      <c r="H1084" s="4">
        <v>101</v>
      </c>
      <c r="I1084">
        <v>1655384</v>
      </c>
      <c r="J1084" s="5">
        <v>481</v>
      </c>
      <c r="K1084" t="s">
        <v>37</v>
      </c>
      <c r="L1084" t="s">
        <v>52</v>
      </c>
      <c r="M1084" t="s">
        <v>53</v>
      </c>
      <c r="N1084" s="5">
        <v>85</v>
      </c>
      <c r="O1084" s="5">
        <v>40885</v>
      </c>
      <c r="P1084" t="s">
        <v>1457</v>
      </c>
      <c r="Q1084" t="s">
        <v>55</v>
      </c>
      <c r="R1084" t="s">
        <v>42</v>
      </c>
      <c r="S1084" t="s">
        <v>1461</v>
      </c>
      <c r="T1084" t="s">
        <v>44</v>
      </c>
      <c r="U1084" t="s">
        <v>45</v>
      </c>
      <c r="V1084">
        <v>42930433</v>
      </c>
      <c r="W1084">
        <v>2017</v>
      </c>
      <c r="X1084" t="s">
        <v>321</v>
      </c>
      <c r="Y1084" t="s">
        <v>47</v>
      </c>
      <c r="Z1084" t="s">
        <v>58</v>
      </c>
      <c r="AA1084" t="s">
        <v>47</v>
      </c>
      <c r="AB1084" t="s">
        <v>255</v>
      </c>
    </row>
    <row r="1085" spans="1:28" x14ac:dyDescent="0.25">
      <c r="A1085" t="s">
        <v>1449</v>
      </c>
      <c r="B1085" t="s">
        <v>33</v>
      </c>
      <c r="C1085" t="s">
        <v>1450</v>
      </c>
      <c r="D1085" s="2">
        <v>254151101</v>
      </c>
      <c r="E1085" t="s">
        <v>51</v>
      </c>
      <c r="F1085" s="3" t="s">
        <v>1462</v>
      </c>
      <c r="G1085">
        <v>20170122</v>
      </c>
      <c r="H1085" s="4">
        <v>427</v>
      </c>
      <c r="I1085">
        <v>1658745</v>
      </c>
      <c r="J1085" s="5">
        <v>1938</v>
      </c>
      <c r="K1085" t="s">
        <v>37</v>
      </c>
      <c r="L1085" t="s">
        <v>52</v>
      </c>
      <c r="M1085" t="s">
        <v>59</v>
      </c>
      <c r="N1085" s="5">
        <v>8</v>
      </c>
      <c r="O1085" s="5">
        <v>6971</v>
      </c>
      <c r="P1085" t="s">
        <v>278</v>
      </c>
      <c r="Q1085" t="s">
        <v>55</v>
      </c>
      <c r="R1085" t="s">
        <v>42</v>
      </c>
      <c r="S1085" t="s">
        <v>1463</v>
      </c>
      <c r="T1085" t="s">
        <v>44</v>
      </c>
      <c r="U1085" t="s">
        <v>45</v>
      </c>
      <c r="V1085">
        <v>31297701</v>
      </c>
      <c r="W1085">
        <v>2017</v>
      </c>
      <c r="X1085" t="s">
        <v>321</v>
      </c>
      <c r="Y1085" t="s">
        <v>47</v>
      </c>
      <c r="Z1085" t="s">
        <v>58</v>
      </c>
      <c r="AA1085" t="s">
        <v>47</v>
      </c>
      <c r="AB1085" t="s">
        <v>255</v>
      </c>
    </row>
    <row r="1086" spans="1:28" x14ac:dyDescent="0.25">
      <c r="A1086" t="s">
        <v>1449</v>
      </c>
      <c r="B1086" t="s">
        <v>72</v>
      </c>
      <c r="C1086" t="s">
        <v>1450</v>
      </c>
      <c r="D1086" s="2">
        <v>254151101</v>
      </c>
      <c r="E1086" t="s">
        <v>35</v>
      </c>
      <c r="F1086" s="3" t="s">
        <v>1464</v>
      </c>
      <c r="G1086">
        <v>20170122</v>
      </c>
      <c r="H1086" s="4">
        <v>1140</v>
      </c>
      <c r="I1086">
        <v>1660681</v>
      </c>
      <c r="J1086" s="5">
        <v>204</v>
      </c>
      <c r="K1086" t="s">
        <v>37</v>
      </c>
      <c r="L1086" t="s">
        <v>52</v>
      </c>
      <c r="M1086" t="s">
        <v>53</v>
      </c>
      <c r="N1086" s="5">
        <v>421</v>
      </c>
      <c r="O1086" s="5">
        <v>43624</v>
      </c>
      <c r="P1086" t="s">
        <v>278</v>
      </c>
      <c r="Q1086" t="s">
        <v>55</v>
      </c>
      <c r="R1086" t="s">
        <v>42</v>
      </c>
      <c r="S1086" t="s">
        <v>1465</v>
      </c>
      <c r="T1086" t="s">
        <v>44</v>
      </c>
      <c r="U1086" t="s">
        <v>45</v>
      </c>
      <c r="V1086">
        <v>42930604</v>
      </c>
      <c r="W1086">
        <v>2017</v>
      </c>
      <c r="X1086" t="s">
        <v>321</v>
      </c>
      <c r="Y1086" t="s">
        <v>47</v>
      </c>
      <c r="Z1086" t="s">
        <v>58</v>
      </c>
      <c r="AA1086" t="s">
        <v>47</v>
      </c>
      <c r="AB1086" t="s">
        <v>255</v>
      </c>
    </row>
    <row r="1087" spans="1:28" x14ac:dyDescent="0.25">
      <c r="A1087" t="s">
        <v>1449</v>
      </c>
      <c r="B1087" t="s">
        <v>72</v>
      </c>
      <c r="C1087" t="s">
        <v>1466</v>
      </c>
      <c r="D1087" s="2">
        <v>254061102</v>
      </c>
      <c r="E1087" t="s">
        <v>125</v>
      </c>
      <c r="F1087" s="3" t="s">
        <v>1467</v>
      </c>
      <c r="G1087">
        <v>20170122</v>
      </c>
      <c r="H1087" s="4">
        <v>1453</v>
      </c>
      <c r="I1087">
        <v>1661368</v>
      </c>
      <c r="J1087" s="5">
        <v>123</v>
      </c>
      <c r="K1087" t="s">
        <v>37</v>
      </c>
      <c r="L1087" t="s">
        <v>52</v>
      </c>
      <c r="M1087" t="s">
        <v>53</v>
      </c>
      <c r="N1087" s="5">
        <v>65</v>
      </c>
      <c r="O1087" s="5">
        <v>7995</v>
      </c>
      <c r="P1087" t="s">
        <v>1468</v>
      </c>
      <c r="Q1087" t="s">
        <v>55</v>
      </c>
      <c r="R1087" t="s">
        <v>42</v>
      </c>
      <c r="S1087" t="s">
        <v>1469</v>
      </c>
      <c r="T1087" t="s">
        <v>44</v>
      </c>
      <c r="U1087" t="s">
        <v>45</v>
      </c>
      <c r="V1087">
        <v>42930533</v>
      </c>
      <c r="W1087">
        <v>2017</v>
      </c>
      <c r="X1087" t="s">
        <v>321</v>
      </c>
      <c r="Y1087" t="s">
        <v>47</v>
      </c>
      <c r="Z1087" t="s">
        <v>58</v>
      </c>
      <c r="AA1087" t="s">
        <v>47</v>
      </c>
      <c r="AB1087" t="s">
        <v>255</v>
      </c>
    </row>
    <row r="1088" spans="1:28" x14ac:dyDescent="0.25">
      <c r="A1088" t="s">
        <v>1449</v>
      </c>
      <c r="B1088" t="s">
        <v>72</v>
      </c>
      <c r="C1088" t="s">
        <v>1455</v>
      </c>
      <c r="D1088" s="2">
        <v>254061103</v>
      </c>
      <c r="E1088" t="s">
        <v>35</v>
      </c>
      <c r="F1088" s="3">
        <v>7080</v>
      </c>
      <c r="G1088">
        <v>20170122</v>
      </c>
      <c r="H1088" s="4">
        <v>1048</v>
      </c>
      <c r="I1088">
        <v>1660448</v>
      </c>
      <c r="J1088" s="5">
        <v>1494</v>
      </c>
      <c r="K1088" t="s">
        <v>37</v>
      </c>
      <c r="L1088" t="s">
        <v>52</v>
      </c>
      <c r="M1088" t="s">
        <v>53</v>
      </c>
      <c r="N1088" s="5">
        <v>282</v>
      </c>
      <c r="O1088" s="5">
        <v>413458</v>
      </c>
      <c r="P1088" t="s">
        <v>1468</v>
      </c>
      <c r="Q1088" t="s">
        <v>55</v>
      </c>
      <c r="R1088" t="s">
        <v>42</v>
      </c>
      <c r="S1088" t="s">
        <v>1470</v>
      </c>
      <c r="T1088" t="s">
        <v>44</v>
      </c>
      <c r="U1088" t="s">
        <v>45</v>
      </c>
      <c r="V1088">
        <v>0</v>
      </c>
      <c r="W1088">
        <v>2017</v>
      </c>
      <c r="X1088" t="s">
        <v>321</v>
      </c>
      <c r="Y1088" t="s">
        <v>47</v>
      </c>
      <c r="Z1088" t="s">
        <v>76</v>
      </c>
      <c r="AA1088" t="s">
        <v>47</v>
      </c>
      <c r="AB1088" t="s">
        <v>255</v>
      </c>
    </row>
    <row r="1089" spans="1:28" x14ac:dyDescent="0.25">
      <c r="A1089" t="s">
        <v>1449</v>
      </c>
      <c r="B1089" t="s">
        <v>33</v>
      </c>
      <c r="C1089" t="s">
        <v>1450</v>
      </c>
      <c r="D1089" s="2">
        <v>254151101</v>
      </c>
      <c r="E1089" t="s">
        <v>51</v>
      </c>
      <c r="F1089" s="3">
        <v>37429</v>
      </c>
      <c r="G1089">
        <v>20170123</v>
      </c>
      <c r="H1089" s="4">
        <v>1715</v>
      </c>
      <c r="I1089">
        <v>1664724</v>
      </c>
      <c r="J1089" s="5">
        <v>155</v>
      </c>
      <c r="K1089" t="s">
        <v>37</v>
      </c>
      <c r="L1089" t="s">
        <v>52</v>
      </c>
      <c r="M1089" t="s">
        <v>59</v>
      </c>
      <c r="N1089" s="5">
        <v>2</v>
      </c>
      <c r="O1089" s="5">
        <v>310</v>
      </c>
      <c r="P1089" t="s">
        <v>1471</v>
      </c>
      <c r="Q1089" t="s">
        <v>55</v>
      </c>
      <c r="R1089" t="s">
        <v>42</v>
      </c>
      <c r="S1089" t="s">
        <v>1472</v>
      </c>
      <c r="T1089" t="s">
        <v>44</v>
      </c>
      <c r="U1089" t="s">
        <v>45</v>
      </c>
      <c r="V1089">
        <v>0</v>
      </c>
      <c r="W1089">
        <v>2017</v>
      </c>
      <c r="X1089" t="s">
        <v>321</v>
      </c>
      <c r="Y1089" t="s">
        <v>47</v>
      </c>
      <c r="Z1089" t="s">
        <v>58</v>
      </c>
      <c r="AA1089" t="s">
        <v>47</v>
      </c>
      <c r="AB1089" t="s">
        <v>255</v>
      </c>
    </row>
    <row r="1090" spans="1:28" x14ac:dyDescent="0.25">
      <c r="A1090" t="s">
        <v>1449</v>
      </c>
      <c r="B1090" t="s">
        <v>72</v>
      </c>
      <c r="C1090" t="s">
        <v>1466</v>
      </c>
      <c r="D1090" s="2">
        <v>254061102</v>
      </c>
      <c r="E1090" t="s">
        <v>51</v>
      </c>
      <c r="F1090" s="3" t="s">
        <v>1473</v>
      </c>
      <c r="G1090">
        <v>20170123</v>
      </c>
      <c r="H1090" s="4">
        <v>1620</v>
      </c>
      <c r="I1090">
        <v>1664590</v>
      </c>
      <c r="J1090" s="5">
        <v>1232</v>
      </c>
      <c r="K1090" t="s">
        <v>37</v>
      </c>
      <c r="L1090" t="s">
        <v>346</v>
      </c>
      <c r="M1090" t="s">
        <v>1474</v>
      </c>
      <c r="N1090" s="5">
        <v>61</v>
      </c>
      <c r="O1090" s="5">
        <v>75152</v>
      </c>
      <c r="P1090" t="s">
        <v>1475</v>
      </c>
      <c r="Q1090" t="s">
        <v>55</v>
      </c>
      <c r="R1090" t="s">
        <v>42</v>
      </c>
      <c r="S1090" t="s">
        <v>1470</v>
      </c>
      <c r="T1090" t="s">
        <v>44</v>
      </c>
      <c r="U1090" t="s">
        <v>45</v>
      </c>
      <c r="V1090">
        <v>0</v>
      </c>
      <c r="W1090">
        <v>2017</v>
      </c>
      <c r="X1090" t="s">
        <v>321</v>
      </c>
      <c r="Y1090" t="s">
        <v>47</v>
      </c>
      <c r="Z1090" t="s">
        <v>58</v>
      </c>
      <c r="AA1090" t="s">
        <v>47</v>
      </c>
      <c r="AB1090" t="s">
        <v>255</v>
      </c>
    </row>
    <row r="1091" spans="1:28" x14ac:dyDescent="0.25">
      <c r="A1091" t="s">
        <v>1449</v>
      </c>
      <c r="B1091" t="s">
        <v>33</v>
      </c>
      <c r="C1091" t="s">
        <v>1450</v>
      </c>
      <c r="D1091" s="2">
        <v>254151101</v>
      </c>
      <c r="E1091" t="s">
        <v>250</v>
      </c>
      <c r="F1091" s="3" t="s">
        <v>1476</v>
      </c>
      <c r="G1091">
        <v>20170407</v>
      </c>
      <c r="H1091" s="4">
        <v>542</v>
      </c>
      <c r="I1091">
        <v>1749536</v>
      </c>
      <c r="J1091" s="5">
        <v>453</v>
      </c>
      <c r="K1091" t="s">
        <v>37</v>
      </c>
      <c r="L1091" t="s">
        <v>52</v>
      </c>
      <c r="M1091" t="s">
        <v>53</v>
      </c>
      <c r="N1091" s="5">
        <v>4</v>
      </c>
      <c r="O1091" s="5">
        <v>1812</v>
      </c>
      <c r="P1091" t="s">
        <v>264</v>
      </c>
      <c r="Q1091" t="s">
        <v>55</v>
      </c>
      <c r="R1091" t="s">
        <v>42</v>
      </c>
      <c r="S1091" t="s">
        <v>1477</v>
      </c>
      <c r="T1091" t="s">
        <v>44</v>
      </c>
      <c r="U1091" t="s">
        <v>45</v>
      </c>
      <c r="V1091">
        <v>0</v>
      </c>
      <c r="W1091">
        <v>2017</v>
      </c>
      <c r="X1091" t="s">
        <v>46</v>
      </c>
      <c r="Y1091" t="s">
        <v>47</v>
      </c>
      <c r="Z1091" t="s">
        <v>154</v>
      </c>
      <c r="AA1091" t="s">
        <v>47</v>
      </c>
      <c r="AB1091" t="s">
        <v>255</v>
      </c>
    </row>
    <row r="1092" spans="1:28" x14ac:dyDescent="0.25">
      <c r="A1092" t="s">
        <v>1449</v>
      </c>
      <c r="B1092" t="s">
        <v>72</v>
      </c>
      <c r="C1092" t="s">
        <v>1478</v>
      </c>
      <c r="D1092" s="2">
        <v>254151102</v>
      </c>
      <c r="E1092" t="s">
        <v>51</v>
      </c>
      <c r="F1092" s="3" t="s">
        <v>1479</v>
      </c>
      <c r="G1092">
        <v>20190106</v>
      </c>
      <c r="H1092" s="4">
        <v>2018</v>
      </c>
      <c r="I1092">
        <v>257577</v>
      </c>
      <c r="J1092" s="5">
        <v>363</v>
      </c>
      <c r="K1092" t="s">
        <v>37</v>
      </c>
      <c r="L1092" t="s">
        <v>52</v>
      </c>
      <c r="M1092" t="s">
        <v>53</v>
      </c>
      <c r="N1092" s="5">
        <v>58</v>
      </c>
      <c r="O1092" s="5">
        <v>21054</v>
      </c>
      <c r="P1092" t="s">
        <v>275</v>
      </c>
      <c r="Q1092" t="s">
        <v>55</v>
      </c>
      <c r="R1092" t="s">
        <v>42</v>
      </c>
      <c r="S1092" t="s">
        <v>1480</v>
      </c>
      <c r="T1092" t="s">
        <v>44</v>
      </c>
      <c r="U1092" t="s">
        <v>45</v>
      </c>
      <c r="V1092">
        <v>43626773</v>
      </c>
      <c r="W1092">
        <v>2019</v>
      </c>
      <c r="X1092" t="s">
        <v>321</v>
      </c>
      <c r="Y1092" t="s">
        <v>47</v>
      </c>
      <c r="Z1092" t="s">
        <v>58</v>
      </c>
      <c r="AA1092" t="s">
        <v>47</v>
      </c>
      <c r="AB1092" t="s">
        <v>255</v>
      </c>
    </row>
    <row r="1093" spans="1:28" x14ac:dyDescent="0.25">
      <c r="A1093" t="s">
        <v>1449</v>
      </c>
      <c r="B1093" t="s">
        <v>72</v>
      </c>
      <c r="C1093" t="s">
        <v>1466</v>
      </c>
      <c r="D1093" s="2">
        <v>254061102</v>
      </c>
      <c r="E1093" t="s">
        <v>35</v>
      </c>
      <c r="F1093" s="3">
        <v>7173</v>
      </c>
      <c r="G1093">
        <v>20190204</v>
      </c>
      <c r="H1093" s="4">
        <v>1359</v>
      </c>
      <c r="I1093">
        <v>290490</v>
      </c>
      <c r="J1093" s="5">
        <v>7414</v>
      </c>
      <c r="K1093" t="s">
        <v>37</v>
      </c>
      <c r="L1093" t="s">
        <v>38</v>
      </c>
      <c r="M1093" t="s">
        <v>266</v>
      </c>
      <c r="N1093" s="5">
        <v>303</v>
      </c>
      <c r="O1093" s="5">
        <v>1040880</v>
      </c>
      <c r="P1093" t="s">
        <v>278</v>
      </c>
      <c r="Q1093" t="s">
        <v>68</v>
      </c>
      <c r="R1093" t="s">
        <v>42</v>
      </c>
      <c r="S1093" t="s">
        <v>1481</v>
      </c>
      <c r="T1093" t="s">
        <v>44</v>
      </c>
      <c r="U1093" t="s">
        <v>45</v>
      </c>
      <c r="V1093">
        <v>0</v>
      </c>
      <c r="W1093">
        <v>2019</v>
      </c>
      <c r="X1093" t="s">
        <v>232</v>
      </c>
      <c r="Y1093" t="s">
        <v>47</v>
      </c>
      <c r="Z1093" t="s">
        <v>101</v>
      </c>
      <c r="AA1093" t="s">
        <v>47</v>
      </c>
      <c r="AB1093" t="s">
        <v>255</v>
      </c>
    </row>
    <row r="1094" spans="1:28" x14ac:dyDescent="0.25">
      <c r="A1094" t="s">
        <v>1449</v>
      </c>
      <c r="B1094" t="s">
        <v>72</v>
      </c>
      <c r="C1094" t="s">
        <v>1466</v>
      </c>
      <c r="D1094" s="2">
        <v>254061102</v>
      </c>
      <c r="E1094" t="s">
        <v>51</v>
      </c>
      <c r="F1094" s="3" t="s">
        <v>1482</v>
      </c>
      <c r="G1094">
        <v>20190204</v>
      </c>
      <c r="H1094" s="4">
        <v>506</v>
      </c>
      <c r="I1094">
        <v>289478</v>
      </c>
      <c r="J1094" s="5">
        <v>3701</v>
      </c>
      <c r="K1094" t="s">
        <v>37</v>
      </c>
      <c r="L1094" t="s">
        <v>52</v>
      </c>
      <c r="M1094" t="s">
        <v>59</v>
      </c>
      <c r="N1094" s="5">
        <v>30</v>
      </c>
      <c r="O1094" s="5">
        <v>111030</v>
      </c>
      <c r="P1094" t="s">
        <v>1471</v>
      </c>
      <c r="Q1094" t="s">
        <v>55</v>
      </c>
      <c r="R1094" t="s">
        <v>42</v>
      </c>
      <c r="S1094" t="s">
        <v>1483</v>
      </c>
      <c r="T1094" t="s">
        <v>44</v>
      </c>
      <c r="U1094" t="s">
        <v>45</v>
      </c>
      <c r="V1094">
        <v>0</v>
      </c>
      <c r="W1094">
        <v>2019</v>
      </c>
      <c r="X1094" t="s">
        <v>232</v>
      </c>
      <c r="Y1094" t="s">
        <v>47</v>
      </c>
      <c r="Z1094" t="s">
        <v>58</v>
      </c>
      <c r="AA1094" t="s">
        <v>47</v>
      </c>
      <c r="AB1094" t="s">
        <v>255</v>
      </c>
    </row>
    <row r="1095" spans="1:28" x14ac:dyDescent="0.25">
      <c r="A1095" t="s">
        <v>1449</v>
      </c>
      <c r="B1095" t="s">
        <v>72</v>
      </c>
      <c r="C1095" t="s">
        <v>1466</v>
      </c>
      <c r="D1095" s="2">
        <v>254061102</v>
      </c>
      <c r="E1095" t="s">
        <v>51</v>
      </c>
      <c r="F1095" s="3" t="s">
        <v>1484</v>
      </c>
      <c r="G1095">
        <v>20190204</v>
      </c>
      <c r="H1095" s="4">
        <v>1359</v>
      </c>
      <c r="I1095">
        <v>296545</v>
      </c>
      <c r="J1095" s="5">
        <v>8250</v>
      </c>
      <c r="K1095" t="s">
        <v>37</v>
      </c>
      <c r="L1095" t="s">
        <v>346</v>
      </c>
      <c r="M1095" t="s">
        <v>1474</v>
      </c>
      <c r="N1095" s="5">
        <v>4</v>
      </c>
      <c r="O1095" s="5">
        <v>40636</v>
      </c>
      <c r="P1095" t="s">
        <v>1457</v>
      </c>
      <c r="Q1095" t="s">
        <v>68</v>
      </c>
      <c r="R1095" t="s">
        <v>42</v>
      </c>
      <c r="S1095" t="s">
        <v>1481</v>
      </c>
      <c r="T1095" t="s">
        <v>44</v>
      </c>
      <c r="U1095" t="s">
        <v>45</v>
      </c>
      <c r="V1095">
        <v>0</v>
      </c>
      <c r="W1095">
        <v>2019</v>
      </c>
      <c r="X1095" t="s">
        <v>232</v>
      </c>
      <c r="Y1095" t="s">
        <v>47</v>
      </c>
      <c r="Z1095" t="s">
        <v>58</v>
      </c>
      <c r="AA1095" t="s">
        <v>47</v>
      </c>
      <c r="AB1095" t="s">
        <v>255</v>
      </c>
    </row>
    <row r="1096" spans="1:28" x14ac:dyDescent="0.25">
      <c r="A1096" t="s">
        <v>1449</v>
      </c>
      <c r="B1096" t="s">
        <v>72</v>
      </c>
      <c r="C1096" t="s">
        <v>1455</v>
      </c>
      <c r="D1096" s="2">
        <v>254061103</v>
      </c>
      <c r="E1096" t="s">
        <v>35</v>
      </c>
      <c r="F1096" s="3">
        <v>7170</v>
      </c>
      <c r="G1096">
        <v>20190204</v>
      </c>
      <c r="H1096" s="4">
        <v>256</v>
      </c>
      <c r="I1096">
        <v>289407</v>
      </c>
      <c r="J1096" s="5">
        <v>10624</v>
      </c>
      <c r="K1096" t="s">
        <v>37</v>
      </c>
      <c r="L1096" t="s">
        <v>52</v>
      </c>
      <c r="M1096" t="s">
        <v>53</v>
      </c>
      <c r="N1096" s="5">
        <v>80</v>
      </c>
      <c r="O1096" s="5">
        <v>150788</v>
      </c>
      <c r="P1096" t="s">
        <v>343</v>
      </c>
      <c r="Q1096" t="s">
        <v>55</v>
      </c>
      <c r="R1096" t="s">
        <v>42</v>
      </c>
      <c r="S1096" t="s">
        <v>1485</v>
      </c>
      <c r="T1096" t="s">
        <v>44</v>
      </c>
      <c r="U1096" t="s">
        <v>45</v>
      </c>
      <c r="V1096">
        <v>43669499</v>
      </c>
      <c r="W1096">
        <v>2019</v>
      </c>
      <c r="X1096" t="s">
        <v>232</v>
      </c>
      <c r="Y1096" t="s">
        <v>47</v>
      </c>
      <c r="Z1096" t="s">
        <v>76</v>
      </c>
      <c r="AA1096" t="s">
        <v>47</v>
      </c>
      <c r="AB1096" t="s">
        <v>255</v>
      </c>
    </row>
    <row r="1097" spans="1:28" x14ac:dyDescent="0.25">
      <c r="A1097" t="s">
        <v>1449</v>
      </c>
      <c r="B1097" t="s">
        <v>72</v>
      </c>
      <c r="C1097" t="s">
        <v>1455</v>
      </c>
      <c r="D1097" s="2">
        <v>254061103</v>
      </c>
      <c r="E1097" t="s">
        <v>35</v>
      </c>
      <c r="F1097" s="3">
        <v>7080</v>
      </c>
      <c r="G1097">
        <v>20190204</v>
      </c>
      <c r="H1097" s="4">
        <v>256</v>
      </c>
      <c r="I1097">
        <v>292038</v>
      </c>
      <c r="J1097" s="5">
        <v>3518</v>
      </c>
      <c r="K1097" t="s">
        <v>37</v>
      </c>
      <c r="L1097" t="s">
        <v>346</v>
      </c>
      <c r="M1097" t="s">
        <v>1474</v>
      </c>
      <c r="N1097" s="5">
        <v>354</v>
      </c>
      <c r="O1097" s="5">
        <v>969928</v>
      </c>
      <c r="P1097" t="s">
        <v>1486</v>
      </c>
      <c r="Q1097" t="s">
        <v>55</v>
      </c>
      <c r="R1097" t="s">
        <v>42</v>
      </c>
      <c r="S1097" t="s">
        <v>1485</v>
      </c>
      <c r="T1097" t="s">
        <v>44</v>
      </c>
      <c r="U1097" t="s">
        <v>45</v>
      </c>
      <c r="V1097">
        <v>43669499</v>
      </c>
      <c r="W1097">
        <v>2019</v>
      </c>
      <c r="X1097" t="s">
        <v>232</v>
      </c>
      <c r="Y1097" t="s">
        <v>47</v>
      </c>
      <c r="Z1097" t="s">
        <v>58</v>
      </c>
      <c r="AA1097" t="s">
        <v>47</v>
      </c>
      <c r="AB1097" t="s">
        <v>255</v>
      </c>
    </row>
    <row r="1098" spans="1:28" x14ac:dyDescent="0.25">
      <c r="A1098" t="s">
        <v>1449</v>
      </c>
      <c r="B1098" t="s">
        <v>72</v>
      </c>
      <c r="C1098" t="s">
        <v>1455</v>
      </c>
      <c r="D1098" s="2">
        <v>254061103</v>
      </c>
      <c r="E1098" t="s">
        <v>51</v>
      </c>
      <c r="F1098" s="3" t="s">
        <v>1487</v>
      </c>
      <c r="G1098">
        <v>20190209</v>
      </c>
      <c r="H1098" s="4">
        <v>955</v>
      </c>
      <c r="I1098">
        <v>296826</v>
      </c>
      <c r="J1098" s="5">
        <v>375</v>
      </c>
      <c r="K1098" t="s">
        <v>37</v>
      </c>
      <c r="L1098" t="s">
        <v>38</v>
      </c>
      <c r="M1098" t="s">
        <v>266</v>
      </c>
      <c r="N1098" s="5">
        <v>1</v>
      </c>
      <c r="O1098" s="5">
        <v>375</v>
      </c>
      <c r="P1098" t="s">
        <v>1471</v>
      </c>
      <c r="Q1098" t="s">
        <v>68</v>
      </c>
      <c r="R1098" t="s">
        <v>42</v>
      </c>
      <c r="S1098" t="s">
        <v>1488</v>
      </c>
      <c r="T1098" t="s">
        <v>44</v>
      </c>
      <c r="U1098" t="s">
        <v>45</v>
      </c>
      <c r="V1098">
        <v>0</v>
      </c>
      <c r="W1098">
        <v>2019</v>
      </c>
      <c r="X1098" t="s">
        <v>232</v>
      </c>
      <c r="Y1098" t="s">
        <v>47</v>
      </c>
      <c r="Z1098" t="s">
        <v>76</v>
      </c>
      <c r="AA1098" t="s">
        <v>47</v>
      </c>
      <c r="AB1098" t="s">
        <v>255</v>
      </c>
    </row>
    <row r="1099" spans="1:28" x14ac:dyDescent="0.25">
      <c r="A1099" t="s">
        <v>1449</v>
      </c>
      <c r="B1099" t="s">
        <v>33</v>
      </c>
      <c r="C1099" t="s">
        <v>1450</v>
      </c>
      <c r="D1099" s="2">
        <v>254151101</v>
      </c>
      <c r="E1099" t="s">
        <v>51</v>
      </c>
      <c r="F1099" s="3" t="s">
        <v>1489</v>
      </c>
      <c r="G1099">
        <v>20190214</v>
      </c>
      <c r="H1099" s="4">
        <v>1357</v>
      </c>
      <c r="I1099">
        <v>309515</v>
      </c>
      <c r="J1099" s="5">
        <v>1625</v>
      </c>
      <c r="K1099" t="s">
        <v>37</v>
      </c>
      <c r="L1099" t="s">
        <v>52</v>
      </c>
      <c r="M1099" t="s">
        <v>53</v>
      </c>
      <c r="N1099" s="5">
        <v>41</v>
      </c>
      <c r="O1099" s="5">
        <v>63402</v>
      </c>
      <c r="P1099" t="s">
        <v>338</v>
      </c>
      <c r="Q1099" t="s">
        <v>68</v>
      </c>
      <c r="R1099" t="s">
        <v>42</v>
      </c>
      <c r="S1099" t="s">
        <v>1490</v>
      </c>
      <c r="T1099" t="s">
        <v>44</v>
      </c>
      <c r="U1099" t="s">
        <v>45</v>
      </c>
      <c r="V1099">
        <v>0</v>
      </c>
      <c r="W1099">
        <v>2019</v>
      </c>
      <c r="X1099" t="s">
        <v>232</v>
      </c>
      <c r="Y1099" t="s">
        <v>47</v>
      </c>
      <c r="Z1099" t="s">
        <v>58</v>
      </c>
      <c r="AA1099" t="s">
        <v>47</v>
      </c>
      <c r="AB1099" t="s">
        <v>255</v>
      </c>
    </row>
    <row r="1100" spans="1:28" x14ac:dyDescent="0.25">
      <c r="A1100" t="s">
        <v>1449</v>
      </c>
      <c r="B1100" t="s">
        <v>72</v>
      </c>
      <c r="C1100" t="s">
        <v>1478</v>
      </c>
      <c r="D1100" s="2">
        <v>254151102</v>
      </c>
      <c r="E1100" t="s">
        <v>51</v>
      </c>
      <c r="F1100" s="3" t="s">
        <v>1491</v>
      </c>
      <c r="G1100">
        <v>20190217</v>
      </c>
      <c r="H1100" s="4">
        <v>2247</v>
      </c>
      <c r="I1100">
        <v>317102</v>
      </c>
      <c r="J1100" s="5">
        <v>693</v>
      </c>
      <c r="K1100" t="s">
        <v>37</v>
      </c>
      <c r="L1100" t="s">
        <v>38</v>
      </c>
      <c r="M1100" t="s">
        <v>266</v>
      </c>
      <c r="N1100" s="5">
        <v>35</v>
      </c>
      <c r="O1100" s="5">
        <v>24255</v>
      </c>
      <c r="P1100" t="s">
        <v>1492</v>
      </c>
      <c r="Q1100" t="s">
        <v>41</v>
      </c>
      <c r="R1100" t="s">
        <v>42</v>
      </c>
      <c r="S1100" t="s">
        <v>1493</v>
      </c>
      <c r="T1100" t="s">
        <v>44</v>
      </c>
      <c r="U1100" t="s">
        <v>45</v>
      </c>
      <c r="V1100">
        <v>0</v>
      </c>
      <c r="W1100">
        <v>2019</v>
      </c>
      <c r="X1100" t="s">
        <v>232</v>
      </c>
      <c r="Y1100" t="s">
        <v>47</v>
      </c>
      <c r="Z1100" t="s">
        <v>58</v>
      </c>
      <c r="AA1100" t="s">
        <v>47</v>
      </c>
      <c r="AB1100" t="s">
        <v>47</v>
      </c>
    </row>
    <row r="1101" spans="1:28" x14ac:dyDescent="0.25">
      <c r="A1101" t="s">
        <v>1449</v>
      </c>
      <c r="B1101" t="s">
        <v>72</v>
      </c>
      <c r="C1101" t="s">
        <v>1494</v>
      </c>
      <c r="D1101" s="2">
        <v>254060001</v>
      </c>
      <c r="E1101" t="s">
        <v>51</v>
      </c>
      <c r="F1101" s="3" t="s">
        <v>1495</v>
      </c>
      <c r="G1101">
        <v>20200817</v>
      </c>
      <c r="H1101" s="4">
        <v>1452</v>
      </c>
      <c r="I1101">
        <v>1017281</v>
      </c>
      <c r="J1101" s="5">
        <v>370</v>
      </c>
      <c r="K1101" t="s">
        <v>37</v>
      </c>
      <c r="L1101" t="s">
        <v>52</v>
      </c>
      <c r="M1101" t="s">
        <v>53</v>
      </c>
      <c r="N1101" s="5">
        <v>25</v>
      </c>
      <c r="O1101" s="5">
        <v>5507</v>
      </c>
      <c r="P1101" t="s">
        <v>1496</v>
      </c>
      <c r="Q1101" t="s">
        <v>138</v>
      </c>
      <c r="R1101" t="s">
        <v>42</v>
      </c>
      <c r="S1101" t="s">
        <v>1497</v>
      </c>
      <c r="T1101" t="s">
        <v>44</v>
      </c>
      <c r="U1101" t="s">
        <v>45</v>
      </c>
      <c r="V1101">
        <v>0</v>
      </c>
      <c r="W1101">
        <v>2020</v>
      </c>
      <c r="X1101" t="s">
        <v>989</v>
      </c>
      <c r="Y1101" t="s">
        <v>47</v>
      </c>
      <c r="Z1101" t="s">
        <v>58</v>
      </c>
      <c r="AA1101" t="s">
        <v>47</v>
      </c>
      <c r="AB1101" t="s">
        <v>255</v>
      </c>
    </row>
    <row r="1102" spans="1:28" x14ac:dyDescent="0.25">
      <c r="A1102" t="s">
        <v>1449</v>
      </c>
      <c r="B1102" t="s">
        <v>72</v>
      </c>
      <c r="C1102" t="s">
        <v>1450</v>
      </c>
      <c r="D1102" s="2">
        <v>254151101</v>
      </c>
      <c r="E1102" t="s">
        <v>35</v>
      </c>
      <c r="F1102" s="3" t="s">
        <v>1498</v>
      </c>
      <c r="G1102">
        <v>20211011</v>
      </c>
      <c r="H1102" s="4">
        <v>2112</v>
      </c>
      <c r="I1102">
        <v>1495296</v>
      </c>
      <c r="J1102" s="5">
        <v>1171</v>
      </c>
      <c r="K1102" t="s">
        <v>37</v>
      </c>
      <c r="L1102" t="s">
        <v>52</v>
      </c>
      <c r="M1102" t="s">
        <v>53</v>
      </c>
      <c r="N1102" s="5">
        <v>823</v>
      </c>
      <c r="O1102" s="5">
        <v>842904</v>
      </c>
      <c r="P1102" t="s">
        <v>268</v>
      </c>
      <c r="Q1102" t="s">
        <v>68</v>
      </c>
      <c r="R1102" t="s">
        <v>42</v>
      </c>
      <c r="S1102" t="s">
        <v>1499</v>
      </c>
      <c r="T1102" t="s">
        <v>44</v>
      </c>
      <c r="U1102" t="s">
        <v>45</v>
      </c>
      <c r="V1102">
        <v>0</v>
      </c>
      <c r="W1102">
        <v>2021</v>
      </c>
      <c r="X1102" t="s">
        <v>254</v>
      </c>
      <c r="Y1102" t="s">
        <v>47</v>
      </c>
      <c r="Z1102" t="s">
        <v>76</v>
      </c>
      <c r="AA1102" t="s">
        <v>47</v>
      </c>
      <c r="AB1102" t="s">
        <v>255</v>
      </c>
    </row>
    <row r="1103" spans="1:28" x14ac:dyDescent="0.25">
      <c r="A1103" t="s">
        <v>1449</v>
      </c>
      <c r="B1103" t="s">
        <v>72</v>
      </c>
      <c r="C1103" t="s">
        <v>1478</v>
      </c>
      <c r="D1103" s="2">
        <v>254151102</v>
      </c>
      <c r="E1103" t="s">
        <v>51</v>
      </c>
      <c r="F1103" s="3" t="s">
        <v>1500</v>
      </c>
      <c r="G1103">
        <v>20211213</v>
      </c>
      <c r="H1103" s="4">
        <v>1217</v>
      </c>
      <c r="I1103">
        <v>1567063</v>
      </c>
      <c r="J1103" s="5">
        <v>214</v>
      </c>
      <c r="K1103" t="s">
        <v>37</v>
      </c>
      <c r="L1103" t="s">
        <v>467</v>
      </c>
      <c r="M1103" t="s">
        <v>39</v>
      </c>
      <c r="N1103" s="5">
        <v>20</v>
      </c>
      <c r="O1103" s="5">
        <v>4280</v>
      </c>
      <c r="P1103" t="s">
        <v>252</v>
      </c>
      <c r="Q1103" t="s">
        <v>55</v>
      </c>
      <c r="R1103" t="s">
        <v>56</v>
      </c>
      <c r="S1103" t="s">
        <v>1501</v>
      </c>
      <c r="T1103" t="s">
        <v>44</v>
      </c>
      <c r="U1103" t="s">
        <v>45</v>
      </c>
      <c r="V1103">
        <v>0</v>
      </c>
      <c r="W1103">
        <v>2021</v>
      </c>
      <c r="X1103" t="s">
        <v>91</v>
      </c>
      <c r="Y1103" t="s">
        <v>47</v>
      </c>
      <c r="Z1103" t="s">
        <v>76</v>
      </c>
      <c r="AA1103" t="s">
        <v>47</v>
      </c>
      <c r="AB1103" t="s">
        <v>255</v>
      </c>
    </row>
    <row r="1104" spans="1:28" x14ac:dyDescent="0.25">
      <c r="A1104" t="s">
        <v>1449</v>
      </c>
      <c r="B1104" t="s">
        <v>72</v>
      </c>
      <c r="C1104" t="s">
        <v>1450</v>
      </c>
      <c r="D1104" s="2">
        <v>254151101</v>
      </c>
      <c r="E1104" t="s">
        <v>35</v>
      </c>
      <c r="F1104" s="3" t="s">
        <v>1502</v>
      </c>
      <c r="G1104">
        <v>20230109</v>
      </c>
      <c r="H1104" s="4">
        <v>755</v>
      </c>
      <c r="I1104">
        <v>1936604</v>
      </c>
      <c r="J1104" s="5">
        <v>754</v>
      </c>
      <c r="K1104" t="s">
        <v>37</v>
      </c>
      <c r="L1104" t="s">
        <v>52</v>
      </c>
      <c r="M1104" t="s">
        <v>53</v>
      </c>
      <c r="N1104" s="5">
        <v>418</v>
      </c>
      <c r="O1104" s="5">
        <v>255427</v>
      </c>
      <c r="P1104" t="s">
        <v>258</v>
      </c>
      <c r="Q1104" t="s">
        <v>138</v>
      </c>
      <c r="R1104" t="s">
        <v>42</v>
      </c>
      <c r="S1104" t="s">
        <v>1503</v>
      </c>
      <c r="T1104" t="s">
        <v>44</v>
      </c>
      <c r="U1104" t="s">
        <v>45</v>
      </c>
      <c r="V1104">
        <v>0</v>
      </c>
      <c r="W1104">
        <v>2023</v>
      </c>
      <c r="X1104" t="s">
        <v>321</v>
      </c>
      <c r="Y1104" t="s">
        <v>47</v>
      </c>
      <c r="Z1104" t="s">
        <v>76</v>
      </c>
      <c r="AA1104" t="s">
        <v>47</v>
      </c>
      <c r="AB1104" t="s">
        <v>255</v>
      </c>
    </row>
    <row r="1105" spans="1:28" x14ac:dyDescent="0.25">
      <c r="A1105" t="s">
        <v>1449</v>
      </c>
      <c r="B1105" t="s">
        <v>72</v>
      </c>
      <c r="C1105" t="s">
        <v>1478</v>
      </c>
      <c r="D1105" s="2">
        <v>254151102</v>
      </c>
      <c r="E1105" t="s">
        <v>64</v>
      </c>
      <c r="F1105" s="3" t="s">
        <v>1504</v>
      </c>
      <c r="G1105">
        <v>20230116</v>
      </c>
      <c r="H1105" s="4">
        <v>708</v>
      </c>
      <c r="I1105">
        <v>1957161</v>
      </c>
      <c r="J1105" s="5">
        <v>664</v>
      </c>
      <c r="K1105" t="s">
        <v>37</v>
      </c>
      <c r="L1105" t="s">
        <v>38</v>
      </c>
      <c r="M1105" t="s">
        <v>266</v>
      </c>
      <c r="N1105" s="5">
        <v>15</v>
      </c>
      <c r="O1105" s="5">
        <v>3016</v>
      </c>
      <c r="P1105" t="s">
        <v>268</v>
      </c>
      <c r="Q1105" t="s">
        <v>68</v>
      </c>
      <c r="R1105" t="s">
        <v>42</v>
      </c>
      <c r="S1105" t="s">
        <v>1505</v>
      </c>
      <c r="T1105" t="s">
        <v>44</v>
      </c>
      <c r="U1105" t="s">
        <v>45</v>
      </c>
      <c r="V1105">
        <v>0</v>
      </c>
      <c r="W1105">
        <v>2023</v>
      </c>
      <c r="X1105" t="s">
        <v>321</v>
      </c>
      <c r="Y1105" t="s">
        <v>47</v>
      </c>
      <c r="Z1105" t="s">
        <v>58</v>
      </c>
      <c r="AA1105" t="s">
        <v>47</v>
      </c>
      <c r="AB1105" t="s">
        <v>255</v>
      </c>
    </row>
    <row r="1106" spans="1:28" x14ac:dyDescent="0.25">
      <c r="A1106" t="s">
        <v>1449</v>
      </c>
      <c r="B1106" t="s">
        <v>72</v>
      </c>
      <c r="C1106" t="s">
        <v>1450</v>
      </c>
      <c r="D1106" s="2">
        <v>254151101</v>
      </c>
      <c r="E1106" t="s">
        <v>35</v>
      </c>
      <c r="F1106" s="3">
        <v>49122</v>
      </c>
      <c r="G1106">
        <v>20230224</v>
      </c>
      <c r="H1106" s="4">
        <v>2120</v>
      </c>
      <c r="I1106">
        <v>2007220</v>
      </c>
      <c r="J1106" s="5">
        <v>1100</v>
      </c>
      <c r="K1106" t="s">
        <v>37</v>
      </c>
      <c r="L1106" t="s">
        <v>346</v>
      </c>
      <c r="M1106" t="s">
        <v>1474</v>
      </c>
      <c r="N1106" s="5">
        <v>1</v>
      </c>
      <c r="O1106" s="5">
        <v>1100</v>
      </c>
      <c r="P1106" t="s">
        <v>278</v>
      </c>
      <c r="Q1106" t="s">
        <v>68</v>
      </c>
      <c r="R1106" t="s">
        <v>42</v>
      </c>
      <c r="S1106" t="s">
        <v>1506</v>
      </c>
      <c r="T1106" t="s">
        <v>44</v>
      </c>
      <c r="U1106" t="s">
        <v>45</v>
      </c>
      <c r="V1106">
        <v>0</v>
      </c>
      <c r="W1106">
        <v>2023</v>
      </c>
      <c r="X1106" t="s">
        <v>232</v>
      </c>
      <c r="Y1106" t="s">
        <v>47</v>
      </c>
      <c r="Z1106" t="s">
        <v>295</v>
      </c>
      <c r="AA1106" t="s">
        <v>47</v>
      </c>
      <c r="AB1106" t="s">
        <v>255</v>
      </c>
    </row>
    <row r="1107" spans="1:28" x14ac:dyDescent="0.25">
      <c r="A1107" t="s">
        <v>1449</v>
      </c>
      <c r="B1107" t="s">
        <v>72</v>
      </c>
      <c r="C1107" t="s">
        <v>1507</v>
      </c>
      <c r="D1107" s="2">
        <v>252561101</v>
      </c>
      <c r="E1107" t="s">
        <v>51</v>
      </c>
      <c r="F1107" s="3" t="s">
        <v>1508</v>
      </c>
      <c r="G1107">
        <v>20230225</v>
      </c>
      <c r="H1107" s="4">
        <v>119</v>
      </c>
      <c r="I1107">
        <v>2007461</v>
      </c>
      <c r="J1107" s="5">
        <v>1080</v>
      </c>
      <c r="K1107" t="s">
        <v>37</v>
      </c>
      <c r="L1107" t="s">
        <v>346</v>
      </c>
      <c r="M1107" t="s">
        <v>1474</v>
      </c>
      <c r="N1107" s="5">
        <v>49</v>
      </c>
      <c r="O1107" s="5">
        <v>52920</v>
      </c>
      <c r="P1107" t="s">
        <v>268</v>
      </c>
      <c r="Q1107" t="s">
        <v>55</v>
      </c>
      <c r="R1107" t="s">
        <v>42</v>
      </c>
      <c r="S1107" t="s">
        <v>1509</v>
      </c>
      <c r="T1107" t="s">
        <v>44</v>
      </c>
      <c r="U1107" t="s">
        <v>45</v>
      </c>
      <c r="V1107">
        <v>0</v>
      </c>
      <c r="W1107">
        <v>2023</v>
      </c>
      <c r="X1107" t="s">
        <v>232</v>
      </c>
      <c r="Y1107" t="s">
        <v>47</v>
      </c>
      <c r="Z1107" t="s">
        <v>76</v>
      </c>
      <c r="AA1107" t="s">
        <v>47</v>
      </c>
      <c r="AB1107" t="s">
        <v>255</v>
      </c>
    </row>
    <row r="1108" spans="1:28" x14ac:dyDescent="0.25">
      <c r="A1108" t="s">
        <v>1449</v>
      </c>
      <c r="B1108" t="s">
        <v>72</v>
      </c>
      <c r="C1108" t="s">
        <v>1459</v>
      </c>
      <c r="D1108" s="2">
        <v>254601103</v>
      </c>
      <c r="E1108" t="s">
        <v>51</v>
      </c>
      <c r="F1108" s="3" t="s">
        <v>1510</v>
      </c>
      <c r="G1108">
        <v>20230225</v>
      </c>
      <c r="H1108" s="4">
        <v>211</v>
      </c>
      <c r="I1108">
        <v>2008658</v>
      </c>
      <c r="J1108" s="5">
        <v>922</v>
      </c>
      <c r="K1108" t="s">
        <v>37</v>
      </c>
      <c r="L1108" t="s">
        <v>346</v>
      </c>
      <c r="M1108" t="s">
        <v>1474</v>
      </c>
      <c r="N1108" s="5">
        <v>51</v>
      </c>
      <c r="O1108" s="5">
        <v>47022</v>
      </c>
      <c r="P1108" t="s">
        <v>268</v>
      </c>
      <c r="Q1108" t="s">
        <v>55</v>
      </c>
      <c r="R1108" t="s">
        <v>42</v>
      </c>
      <c r="S1108" t="s">
        <v>1511</v>
      </c>
      <c r="T1108" t="s">
        <v>44</v>
      </c>
      <c r="U1108" t="s">
        <v>45</v>
      </c>
      <c r="V1108">
        <v>0</v>
      </c>
      <c r="W1108">
        <v>2023</v>
      </c>
      <c r="X1108" t="s">
        <v>232</v>
      </c>
      <c r="Y1108" t="s">
        <v>47</v>
      </c>
      <c r="Z1108" t="s">
        <v>58</v>
      </c>
      <c r="AA1108" t="s">
        <v>47</v>
      </c>
      <c r="AB1108" t="s">
        <v>255</v>
      </c>
    </row>
    <row r="1109" spans="1:28" x14ac:dyDescent="0.25">
      <c r="A1109" t="s">
        <v>1449</v>
      </c>
      <c r="B1109" t="s">
        <v>72</v>
      </c>
      <c r="C1109" t="s">
        <v>1478</v>
      </c>
      <c r="D1109" s="2">
        <v>254151102</v>
      </c>
      <c r="E1109" t="s">
        <v>310</v>
      </c>
      <c r="F1109" s="3" t="s">
        <v>1438</v>
      </c>
      <c r="G1109">
        <v>20230314</v>
      </c>
      <c r="H1109" s="4">
        <v>1122</v>
      </c>
      <c r="I1109">
        <v>2036982</v>
      </c>
      <c r="J1109" s="5">
        <v>563</v>
      </c>
      <c r="K1109" t="s">
        <v>37</v>
      </c>
      <c r="L1109" t="s">
        <v>38</v>
      </c>
      <c r="M1109" t="s">
        <v>266</v>
      </c>
      <c r="N1109" s="5">
        <v>1657</v>
      </c>
      <c r="O1109" s="5">
        <v>124963</v>
      </c>
      <c r="P1109" t="s">
        <v>258</v>
      </c>
      <c r="Q1109" t="s">
        <v>68</v>
      </c>
      <c r="R1109" t="s">
        <v>42</v>
      </c>
      <c r="S1109" t="s">
        <v>1512</v>
      </c>
      <c r="T1109" t="s">
        <v>44</v>
      </c>
      <c r="U1109" t="s">
        <v>45</v>
      </c>
      <c r="V1109">
        <v>35431654</v>
      </c>
      <c r="W1109">
        <v>2023</v>
      </c>
      <c r="X1109" t="s">
        <v>282</v>
      </c>
      <c r="Y1109" t="s">
        <v>47</v>
      </c>
      <c r="Z1109" t="s">
        <v>58</v>
      </c>
      <c r="AA1109" t="s">
        <v>47</v>
      </c>
      <c r="AB1109" t="s">
        <v>255</v>
      </c>
    </row>
    <row r="1110" spans="1:28" x14ac:dyDescent="0.25">
      <c r="A1110" t="s">
        <v>1513</v>
      </c>
      <c r="B1110" t="s">
        <v>72</v>
      </c>
      <c r="C1110" t="s">
        <v>1514</v>
      </c>
      <c r="D1110" s="2">
        <v>43081101</v>
      </c>
      <c r="E1110" t="s">
        <v>51</v>
      </c>
      <c r="F1110" s="3">
        <v>3283</v>
      </c>
      <c r="G1110">
        <v>20130408</v>
      </c>
      <c r="H1110" s="4">
        <v>648</v>
      </c>
      <c r="I1110">
        <v>768993</v>
      </c>
      <c r="J1110" s="5">
        <v>602</v>
      </c>
      <c r="K1110" t="s">
        <v>37</v>
      </c>
      <c r="L1110" t="s">
        <v>52</v>
      </c>
      <c r="M1110" t="s">
        <v>59</v>
      </c>
      <c r="N1110" s="5">
        <v>7</v>
      </c>
      <c r="O1110" s="5">
        <v>3817</v>
      </c>
      <c r="P1110" t="s">
        <v>54</v>
      </c>
      <c r="Q1110" t="s">
        <v>55</v>
      </c>
      <c r="R1110" t="s">
        <v>42</v>
      </c>
      <c r="S1110" t="s">
        <v>1515</v>
      </c>
      <c r="T1110" t="s">
        <v>44</v>
      </c>
      <c r="U1110" t="s">
        <v>45</v>
      </c>
      <c r="V1110">
        <v>0</v>
      </c>
      <c r="W1110">
        <v>2013</v>
      </c>
      <c r="X1110" t="s">
        <v>46</v>
      </c>
      <c r="Y1110" t="s">
        <v>47</v>
      </c>
      <c r="Z1110" t="s">
        <v>58</v>
      </c>
      <c r="AA1110" t="s">
        <v>47</v>
      </c>
      <c r="AB1110" t="s">
        <v>49</v>
      </c>
    </row>
    <row r="1111" spans="1:28" x14ac:dyDescent="0.25">
      <c r="A1111" t="s">
        <v>1513</v>
      </c>
      <c r="B1111" t="s">
        <v>72</v>
      </c>
      <c r="C1111" t="s">
        <v>1516</v>
      </c>
      <c r="D1111" s="2">
        <v>42981101</v>
      </c>
      <c r="E1111" t="s">
        <v>51</v>
      </c>
      <c r="F1111" s="3">
        <v>3975</v>
      </c>
      <c r="G1111">
        <v>20130408</v>
      </c>
      <c r="H1111" s="4">
        <v>112</v>
      </c>
      <c r="I1111">
        <v>768222</v>
      </c>
      <c r="J1111" s="5">
        <v>918</v>
      </c>
      <c r="K1111" t="s">
        <v>37</v>
      </c>
      <c r="L1111" t="s">
        <v>52</v>
      </c>
      <c r="M1111" t="s">
        <v>59</v>
      </c>
      <c r="N1111" s="5">
        <v>68</v>
      </c>
      <c r="O1111" s="5">
        <v>41827</v>
      </c>
      <c r="P1111" t="s">
        <v>54</v>
      </c>
      <c r="Q1111" t="s">
        <v>55</v>
      </c>
      <c r="R1111" t="s">
        <v>42</v>
      </c>
      <c r="S1111" t="s">
        <v>1517</v>
      </c>
      <c r="T1111" t="s">
        <v>44</v>
      </c>
      <c r="U1111" t="s">
        <v>45</v>
      </c>
      <c r="V1111">
        <v>0</v>
      </c>
      <c r="W1111">
        <v>2013</v>
      </c>
      <c r="X1111" t="s">
        <v>46</v>
      </c>
      <c r="Y1111" t="s">
        <v>47</v>
      </c>
      <c r="Z1111" t="s">
        <v>58</v>
      </c>
      <c r="AA1111" t="s">
        <v>47</v>
      </c>
      <c r="AB1111" t="s">
        <v>49</v>
      </c>
    </row>
    <row r="1112" spans="1:28" x14ac:dyDescent="0.25">
      <c r="A1112" t="s">
        <v>1513</v>
      </c>
      <c r="B1112" t="s">
        <v>72</v>
      </c>
      <c r="C1112" t="s">
        <v>1516</v>
      </c>
      <c r="D1112" s="2">
        <v>42981101</v>
      </c>
      <c r="E1112" t="s">
        <v>51</v>
      </c>
      <c r="F1112" s="3">
        <v>2525</v>
      </c>
      <c r="G1112">
        <v>20130408</v>
      </c>
      <c r="H1112" s="4">
        <v>948</v>
      </c>
      <c r="I1112">
        <v>769568</v>
      </c>
      <c r="J1112" s="5">
        <v>528</v>
      </c>
      <c r="K1112" t="s">
        <v>37</v>
      </c>
      <c r="L1112" t="s">
        <v>52</v>
      </c>
      <c r="M1112" t="s">
        <v>53</v>
      </c>
      <c r="N1112" s="5">
        <v>2</v>
      </c>
      <c r="O1112" s="5">
        <v>651</v>
      </c>
      <c r="P1112" t="s">
        <v>147</v>
      </c>
      <c r="Q1112" t="s">
        <v>55</v>
      </c>
      <c r="R1112" t="s">
        <v>42</v>
      </c>
      <c r="S1112" t="s">
        <v>1518</v>
      </c>
      <c r="T1112" t="s">
        <v>44</v>
      </c>
      <c r="U1112" t="s">
        <v>45</v>
      </c>
      <c r="V1112">
        <v>0</v>
      </c>
      <c r="W1112">
        <v>2013</v>
      </c>
      <c r="X1112" t="s">
        <v>46</v>
      </c>
      <c r="Y1112" t="s">
        <v>47</v>
      </c>
      <c r="Z1112" t="s">
        <v>76</v>
      </c>
      <c r="AA1112" t="s">
        <v>47</v>
      </c>
      <c r="AB1112" t="s">
        <v>49</v>
      </c>
    </row>
    <row r="1113" spans="1:28" x14ac:dyDescent="0.25">
      <c r="A1113" t="s">
        <v>1513</v>
      </c>
      <c r="B1113" t="s">
        <v>72</v>
      </c>
      <c r="C1113" t="s">
        <v>1516</v>
      </c>
      <c r="D1113" s="2">
        <v>42981101</v>
      </c>
      <c r="E1113" t="s">
        <v>35</v>
      </c>
      <c r="F1113" s="3">
        <v>1260</v>
      </c>
      <c r="G1113">
        <v>20130408</v>
      </c>
      <c r="H1113" s="4">
        <v>1138</v>
      </c>
      <c r="I1113">
        <v>769912</v>
      </c>
      <c r="J1113" s="5">
        <v>527</v>
      </c>
      <c r="K1113" t="s">
        <v>37</v>
      </c>
      <c r="L1113" t="s">
        <v>52</v>
      </c>
      <c r="M1113" t="s">
        <v>53</v>
      </c>
      <c r="N1113" s="5">
        <v>94</v>
      </c>
      <c r="O1113" s="5">
        <v>14670</v>
      </c>
      <c r="P1113" t="s">
        <v>40</v>
      </c>
      <c r="Q1113" t="s">
        <v>55</v>
      </c>
      <c r="R1113" t="s">
        <v>42</v>
      </c>
      <c r="S1113" t="s">
        <v>1519</v>
      </c>
      <c r="T1113" t="s">
        <v>44</v>
      </c>
      <c r="U1113" t="s">
        <v>45</v>
      </c>
      <c r="V1113">
        <v>0</v>
      </c>
      <c r="W1113">
        <v>2013</v>
      </c>
      <c r="X1113" t="s">
        <v>46</v>
      </c>
      <c r="Y1113" t="s">
        <v>47</v>
      </c>
      <c r="Z1113" t="s">
        <v>76</v>
      </c>
      <c r="AA1113" t="s">
        <v>47</v>
      </c>
      <c r="AB1113" t="s">
        <v>49</v>
      </c>
    </row>
    <row r="1114" spans="1:28" x14ac:dyDescent="0.25">
      <c r="A1114" t="s">
        <v>1513</v>
      </c>
      <c r="B1114" t="s">
        <v>72</v>
      </c>
      <c r="C1114" t="s">
        <v>1516</v>
      </c>
      <c r="D1114" s="2">
        <v>42981101</v>
      </c>
      <c r="E1114" t="s">
        <v>51</v>
      </c>
      <c r="F1114" s="3">
        <v>1273</v>
      </c>
      <c r="G1114">
        <v>20130408</v>
      </c>
      <c r="H1114" s="4">
        <v>1158</v>
      </c>
      <c r="I1114">
        <v>770205</v>
      </c>
      <c r="J1114" s="5">
        <v>752</v>
      </c>
      <c r="K1114" t="s">
        <v>37</v>
      </c>
      <c r="L1114" t="s">
        <v>52</v>
      </c>
      <c r="M1114" t="s">
        <v>53</v>
      </c>
      <c r="N1114" s="5">
        <v>1</v>
      </c>
      <c r="O1114" s="5">
        <v>752</v>
      </c>
      <c r="P1114" t="s">
        <v>40</v>
      </c>
      <c r="Q1114" t="s">
        <v>55</v>
      </c>
      <c r="R1114" t="s">
        <v>42</v>
      </c>
      <c r="S1114" t="s">
        <v>1520</v>
      </c>
      <c r="T1114" t="s">
        <v>44</v>
      </c>
      <c r="U1114" t="s">
        <v>45</v>
      </c>
      <c r="V1114">
        <v>0</v>
      </c>
      <c r="W1114">
        <v>2013</v>
      </c>
      <c r="X1114" t="s">
        <v>46</v>
      </c>
      <c r="Y1114" t="s">
        <v>47</v>
      </c>
      <c r="Z1114" t="s">
        <v>76</v>
      </c>
      <c r="AA1114" t="s">
        <v>47</v>
      </c>
      <c r="AB1114" t="s">
        <v>49</v>
      </c>
    </row>
    <row r="1115" spans="1:28" x14ac:dyDescent="0.25">
      <c r="A1115" t="s">
        <v>1513</v>
      </c>
      <c r="B1115" t="s">
        <v>72</v>
      </c>
      <c r="C1115" t="s">
        <v>1521</v>
      </c>
      <c r="D1115" s="2">
        <v>42761101</v>
      </c>
      <c r="E1115" t="s">
        <v>51</v>
      </c>
      <c r="F1115" s="3">
        <v>8547</v>
      </c>
      <c r="G1115">
        <v>20130408</v>
      </c>
      <c r="H1115" s="4">
        <v>607</v>
      </c>
      <c r="I1115">
        <v>769799</v>
      </c>
      <c r="J1115" s="5">
        <v>578</v>
      </c>
      <c r="K1115" t="s">
        <v>37</v>
      </c>
      <c r="L1115" t="s">
        <v>52</v>
      </c>
      <c r="M1115" t="s">
        <v>53</v>
      </c>
      <c r="N1115" s="5">
        <v>2</v>
      </c>
      <c r="O1115" s="5">
        <v>1156</v>
      </c>
      <c r="P1115" t="s">
        <v>147</v>
      </c>
      <c r="Q1115" t="s">
        <v>55</v>
      </c>
      <c r="R1115" t="s">
        <v>42</v>
      </c>
      <c r="S1115" t="s">
        <v>1522</v>
      </c>
      <c r="T1115" t="s">
        <v>44</v>
      </c>
      <c r="U1115" t="s">
        <v>45</v>
      </c>
      <c r="V1115">
        <v>0</v>
      </c>
      <c r="W1115">
        <v>2013</v>
      </c>
      <c r="X1115" t="s">
        <v>46</v>
      </c>
      <c r="Y1115" t="s">
        <v>47</v>
      </c>
      <c r="Z1115" t="s">
        <v>76</v>
      </c>
      <c r="AA1115" t="s">
        <v>47</v>
      </c>
      <c r="AB1115" t="s">
        <v>49</v>
      </c>
    </row>
    <row r="1116" spans="1:28" x14ac:dyDescent="0.25">
      <c r="A1116" t="s">
        <v>1513</v>
      </c>
      <c r="B1116" t="s">
        <v>72</v>
      </c>
      <c r="C1116" t="s">
        <v>1521</v>
      </c>
      <c r="D1116" s="2">
        <v>42761101</v>
      </c>
      <c r="E1116" t="s">
        <v>51</v>
      </c>
      <c r="F1116" s="3">
        <v>3163</v>
      </c>
      <c r="G1116">
        <v>20130408</v>
      </c>
      <c r="H1116" s="4">
        <v>1645</v>
      </c>
      <c r="I1116">
        <v>770959</v>
      </c>
      <c r="J1116" s="5">
        <v>1181</v>
      </c>
      <c r="K1116" t="s">
        <v>37</v>
      </c>
      <c r="L1116" t="s">
        <v>52</v>
      </c>
      <c r="M1116" t="s">
        <v>53</v>
      </c>
      <c r="N1116" s="5">
        <v>38</v>
      </c>
      <c r="O1116" s="5">
        <v>44878</v>
      </c>
      <c r="P1116" t="s">
        <v>40</v>
      </c>
      <c r="Q1116" t="s">
        <v>55</v>
      </c>
      <c r="R1116" t="s">
        <v>42</v>
      </c>
      <c r="S1116" t="s">
        <v>1523</v>
      </c>
      <c r="T1116" t="s">
        <v>44</v>
      </c>
      <c r="U1116" t="s">
        <v>45</v>
      </c>
      <c r="V1116">
        <v>0</v>
      </c>
      <c r="W1116">
        <v>2013</v>
      </c>
      <c r="X1116" t="s">
        <v>46</v>
      </c>
      <c r="Y1116" t="s">
        <v>47</v>
      </c>
      <c r="Z1116" t="s">
        <v>105</v>
      </c>
      <c r="AA1116" t="s">
        <v>47</v>
      </c>
      <c r="AB1116" t="s">
        <v>49</v>
      </c>
    </row>
    <row r="1117" spans="1:28" x14ac:dyDescent="0.25">
      <c r="A1117" t="s">
        <v>1513</v>
      </c>
      <c r="B1117" t="s">
        <v>72</v>
      </c>
      <c r="C1117" t="s">
        <v>1524</v>
      </c>
      <c r="D1117" s="2">
        <v>42761102</v>
      </c>
      <c r="E1117" t="s">
        <v>51</v>
      </c>
      <c r="F1117" s="3">
        <v>1677</v>
      </c>
      <c r="G1117">
        <v>20130408</v>
      </c>
      <c r="H1117" s="4">
        <v>550</v>
      </c>
      <c r="I1117">
        <v>768874</v>
      </c>
      <c r="J1117" s="5">
        <v>425</v>
      </c>
      <c r="K1117" t="s">
        <v>37</v>
      </c>
      <c r="L1117" t="s">
        <v>52</v>
      </c>
      <c r="M1117" t="s">
        <v>53</v>
      </c>
      <c r="N1117" s="5">
        <v>15</v>
      </c>
      <c r="O1117" s="5">
        <v>6375</v>
      </c>
      <c r="P1117" t="s">
        <v>147</v>
      </c>
      <c r="Q1117" t="s">
        <v>55</v>
      </c>
      <c r="R1117" t="s">
        <v>42</v>
      </c>
      <c r="S1117" t="s">
        <v>1525</v>
      </c>
      <c r="T1117" t="s">
        <v>44</v>
      </c>
      <c r="U1117" t="s">
        <v>45</v>
      </c>
      <c r="V1117">
        <v>0</v>
      </c>
      <c r="W1117">
        <v>2013</v>
      </c>
      <c r="X1117" t="s">
        <v>46</v>
      </c>
      <c r="Y1117" t="s">
        <v>47</v>
      </c>
      <c r="Z1117" t="s">
        <v>58</v>
      </c>
      <c r="AA1117" t="s">
        <v>47</v>
      </c>
      <c r="AB1117" t="s">
        <v>49</v>
      </c>
    </row>
    <row r="1118" spans="1:28" x14ac:dyDescent="0.25">
      <c r="A1118" t="s">
        <v>1513</v>
      </c>
      <c r="B1118" t="s">
        <v>72</v>
      </c>
      <c r="C1118" t="s">
        <v>1524</v>
      </c>
      <c r="D1118" s="2">
        <v>42761102</v>
      </c>
      <c r="E1118" t="s">
        <v>51</v>
      </c>
      <c r="F1118" s="3">
        <v>8769</v>
      </c>
      <c r="G1118">
        <v>20130408</v>
      </c>
      <c r="H1118" s="4">
        <v>859</v>
      </c>
      <c r="I1118">
        <v>769414</v>
      </c>
      <c r="J1118" s="5">
        <v>646</v>
      </c>
      <c r="K1118" t="s">
        <v>37</v>
      </c>
      <c r="L1118" t="s">
        <v>52</v>
      </c>
      <c r="M1118" t="s">
        <v>53</v>
      </c>
      <c r="N1118" s="5">
        <v>6</v>
      </c>
      <c r="O1118" s="5">
        <v>3876</v>
      </c>
      <c r="P1118" t="s">
        <v>147</v>
      </c>
      <c r="Q1118" t="s">
        <v>55</v>
      </c>
      <c r="R1118" t="s">
        <v>42</v>
      </c>
      <c r="S1118" t="s">
        <v>1526</v>
      </c>
      <c r="T1118" t="s">
        <v>44</v>
      </c>
      <c r="U1118" t="s">
        <v>45</v>
      </c>
      <c r="V1118">
        <v>0</v>
      </c>
      <c r="W1118">
        <v>2013</v>
      </c>
      <c r="X1118" t="s">
        <v>46</v>
      </c>
      <c r="Y1118" t="s">
        <v>47</v>
      </c>
      <c r="Z1118" t="s">
        <v>76</v>
      </c>
      <c r="AA1118" t="s">
        <v>47</v>
      </c>
      <c r="AB1118" t="s">
        <v>49</v>
      </c>
    </row>
    <row r="1119" spans="1:28" x14ac:dyDescent="0.25">
      <c r="A1119" t="s">
        <v>1513</v>
      </c>
      <c r="B1119" t="s">
        <v>72</v>
      </c>
      <c r="C1119" t="s">
        <v>1527</v>
      </c>
      <c r="D1119" s="2">
        <v>192251102</v>
      </c>
      <c r="E1119" t="s">
        <v>51</v>
      </c>
      <c r="F1119" s="3">
        <v>1997</v>
      </c>
      <c r="G1119">
        <v>20130408</v>
      </c>
      <c r="H1119" s="4">
        <v>834</v>
      </c>
      <c r="I1119">
        <v>769769</v>
      </c>
      <c r="J1119" s="5">
        <v>621</v>
      </c>
      <c r="K1119" t="s">
        <v>37</v>
      </c>
      <c r="L1119" t="s">
        <v>52</v>
      </c>
      <c r="M1119" t="s">
        <v>53</v>
      </c>
      <c r="N1119" s="5">
        <v>7</v>
      </c>
      <c r="O1119" s="5">
        <v>4347</v>
      </c>
      <c r="P1119" t="s">
        <v>40</v>
      </c>
      <c r="Q1119" t="s">
        <v>55</v>
      </c>
      <c r="R1119" t="s">
        <v>42</v>
      </c>
      <c r="S1119" t="s">
        <v>1528</v>
      </c>
      <c r="T1119" t="s">
        <v>44</v>
      </c>
      <c r="U1119" t="s">
        <v>45</v>
      </c>
      <c r="V1119">
        <v>0</v>
      </c>
      <c r="W1119">
        <v>2013</v>
      </c>
      <c r="X1119" t="s">
        <v>46</v>
      </c>
      <c r="Y1119" t="s">
        <v>47</v>
      </c>
      <c r="Z1119" t="s">
        <v>76</v>
      </c>
      <c r="AA1119" t="s">
        <v>47</v>
      </c>
      <c r="AB1119" t="s">
        <v>49</v>
      </c>
    </row>
    <row r="1120" spans="1:28" x14ac:dyDescent="0.25">
      <c r="A1120" t="s">
        <v>1513</v>
      </c>
      <c r="B1120" t="s">
        <v>72</v>
      </c>
      <c r="C1120" t="s">
        <v>1529</v>
      </c>
      <c r="D1120" s="2">
        <v>42661103</v>
      </c>
      <c r="E1120" t="s">
        <v>35</v>
      </c>
      <c r="F1120" s="3">
        <v>2500</v>
      </c>
      <c r="G1120">
        <v>20130408</v>
      </c>
      <c r="H1120" s="4">
        <v>318</v>
      </c>
      <c r="I1120">
        <v>768751</v>
      </c>
      <c r="J1120" s="5">
        <v>574</v>
      </c>
      <c r="K1120" t="s">
        <v>37</v>
      </c>
      <c r="L1120" t="s">
        <v>52</v>
      </c>
      <c r="M1120" t="s">
        <v>53</v>
      </c>
      <c r="N1120" s="5">
        <v>116</v>
      </c>
      <c r="O1120" s="5">
        <v>66584</v>
      </c>
      <c r="P1120" t="s">
        <v>54</v>
      </c>
      <c r="Q1120" t="s">
        <v>55</v>
      </c>
      <c r="R1120" t="s">
        <v>42</v>
      </c>
      <c r="S1120" t="s">
        <v>1530</v>
      </c>
      <c r="T1120" t="s">
        <v>44</v>
      </c>
      <c r="U1120" t="s">
        <v>45</v>
      </c>
      <c r="V1120">
        <v>0</v>
      </c>
      <c r="W1120">
        <v>2013</v>
      </c>
      <c r="X1120" t="s">
        <v>46</v>
      </c>
      <c r="Y1120" t="s">
        <v>47</v>
      </c>
      <c r="Z1120" t="s">
        <v>58</v>
      </c>
      <c r="AA1120" t="s">
        <v>47</v>
      </c>
      <c r="AB1120" t="s">
        <v>49</v>
      </c>
    </row>
    <row r="1121" spans="1:28" x14ac:dyDescent="0.25">
      <c r="A1121" t="s">
        <v>1513</v>
      </c>
      <c r="B1121" t="s">
        <v>72</v>
      </c>
      <c r="C1121" t="s">
        <v>1531</v>
      </c>
      <c r="D1121" s="2">
        <v>192221101</v>
      </c>
      <c r="E1121" t="s">
        <v>51</v>
      </c>
      <c r="F1121" s="3">
        <v>1709</v>
      </c>
      <c r="G1121">
        <v>20131121</v>
      </c>
      <c r="H1121" s="4">
        <v>1626</v>
      </c>
      <c r="I1121">
        <v>908219</v>
      </c>
      <c r="J1121" s="5">
        <v>1574</v>
      </c>
      <c r="K1121" t="s">
        <v>37</v>
      </c>
      <c r="L1121" t="s">
        <v>52</v>
      </c>
      <c r="M1121" t="s">
        <v>53</v>
      </c>
      <c r="N1121" s="5">
        <v>4</v>
      </c>
      <c r="O1121" s="5">
        <v>6296</v>
      </c>
      <c r="P1121" t="s">
        <v>40</v>
      </c>
      <c r="Q1121" t="s">
        <v>138</v>
      </c>
      <c r="R1121" t="s">
        <v>42</v>
      </c>
      <c r="S1121" t="s">
        <v>1532</v>
      </c>
      <c r="T1121" t="s">
        <v>44</v>
      </c>
      <c r="U1121" t="s">
        <v>45</v>
      </c>
      <c r="V1121">
        <v>0</v>
      </c>
      <c r="W1121">
        <v>2013</v>
      </c>
      <c r="X1121" t="s">
        <v>753</v>
      </c>
      <c r="Y1121" t="s">
        <v>47</v>
      </c>
      <c r="Z1121" t="s">
        <v>76</v>
      </c>
      <c r="AA1121" t="s">
        <v>47</v>
      </c>
      <c r="AB1121" t="s">
        <v>49</v>
      </c>
    </row>
    <row r="1122" spans="1:28" x14ac:dyDescent="0.25">
      <c r="A1122" t="s">
        <v>1513</v>
      </c>
      <c r="B1122" t="s">
        <v>72</v>
      </c>
      <c r="C1122" t="s">
        <v>1533</v>
      </c>
      <c r="D1122" s="2">
        <v>43351103</v>
      </c>
      <c r="E1122" t="s">
        <v>310</v>
      </c>
      <c r="F1122" s="3" t="s">
        <v>1363</v>
      </c>
      <c r="G1122">
        <v>20131121</v>
      </c>
      <c r="H1122" s="4">
        <v>1904</v>
      </c>
      <c r="I1122">
        <v>908530</v>
      </c>
      <c r="J1122" s="5">
        <v>2720</v>
      </c>
      <c r="K1122" t="s">
        <v>37</v>
      </c>
      <c r="L1122" t="s">
        <v>52</v>
      </c>
      <c r="M1122" t="s">
        <v>53</v>
      </c>
      <c r="N1122" s="5">
        <v>2885</v>
      </c>
      <c r="O1122" s="5">
        <v>1301516</v>
      </c>
      <c r="P1122" t="s">
        <v>40</v>
      </c>
      <c r="Q1122" t="s">
        <v>68</v>
      </c>
      <c r="R1122" t="s">
        <v>214</v>
      </c>
      <c r="S1122" t="s">
        <v>1534</v>
      </c>
      <c r="T1122" t="s">
        <v>44</v>
      </c>
      <c r="U1122" t="s">
        <v>45</v>
      </c>
      <c r="V1122">
        <v>0</v>
      </c>
      <c r="W1122">
        <v>2013</v>
      </c>
      <c r="X1122" t="s">
        <v>753</v>
      </c>
      <c r="Y1122" t="s">
        <v>47</v>
      </c>
      <c r="Z1122" t="s">
        <v>105</v>
      </c>
      <c r="AA1122" t="s">
        <v>47</v>
      </c>
      <c r="AB1122" t="s">
        <v>49</v>
      </c>
    </row>
    <row r="1123" spans="1:28" x14ac:dyDescent="0.25">
      <c r="A1123" t="s">
        <v>1513</v>
      </c>
      <c r="B1123" t="s">
        <v>72</v>
      </c>
      <c r="C1123" t="s">
        <v>1533</v>
      </c>
      <c r="D1123" s="2">
        <v>43351103</v>
      </c>
      <c r="E1123" t="s">
        <v>51</v>
      </c>
      <c r="F1123" s="3">
        <v>4873</v>
      </c>
      <c r="G1123">
        <v>20131121</v>
      </c>
      <c r="H1123" s="4">
        <v>2114</v>
      </c>
      <c r="I1123">
        <v>910446</v>
      </c>
      <c r="J1123" s="5">
        <v>2379</v>
      </c>
      <c r="K1123" t="s">
        <v>37</v>
      </c>
      <c r="L1123" t="s">
        <v>52</v>
      </c>
      <c r="M1123" t="s">
        <v>59</v>
      </c>
      <c r="N1123" s="5">
        <v>39</v>
      </c>
      <c r="O1123" s="5">
        <v>92781</v>
      </c>
      <c r="P1123" t="s">
        <v>40</v>
      </c>
      <c r="Q1123" t="s">
        <v>205</v>
      </c>
      <c r="R1123" t="s">
        <v>42</v>
      </c>
      <c r="S1123" t="s">
        <v>1535</v>
      </c>
      <c r="T1123" t="s">
        <v>44</v>
      </c>
      <c r="U1123" t="s">
        <v>45</v>
      </c>
      <c r="V1123">
        <v>0</v>
      </c>
      <c r="W1123">
        <v>2013</v>
      </c>
      <c r="X1123" t="s">
        <v>753</v>
      </c>
      <c r="Y1123" t="s">
        <v>47</v>
      </c>
      <c r="Z1123" t="s">
        <v>154</v>
      </c>
      <c r="AA1123" t="s">
        <v>47</v>
      </c>
      <c r="AB1123" t="s">
        <v>49</v>
      </c>
    </row>
    <row r="1124" spans="1:28" x14ac:dyDescent="0.25">
      <c r="A1124" t="s">
        <v>1513</v>
      </c>
      <c r="B1124" t="s">
        <v>72</v>
      </c>
      <c r="C1124" t="s">
        <v>1536</v>
      </c>
      <c r="D1124" s="2">
        <v>42281105</v>
      </c>
      <c r="E1124" t="s">
        <v>35</v>
      </c>
      <c r="F1124" s="3">
        <v>1904</v>
      </c>
      <c r="G1124">
        <v>20131121</v>
      </c>
      <c r="H1124" s="4">
        <v>1921</v>
      </c>
      <c r="I1124">
        <v>908604</v>
      </c>
      <c r="J1124" s="5">
        <v>1703</v>
      </c>
      <c r="K1124" t="s">
        <v>37</v>
      </c>
      <c r="L1124" t="s">
        <v>52</v>
      </c>
      <c r="M1124" t="s">
        <v>59</v>
      </c>
      <c r="N1124" s="5">
        <v>347</v>
      </c>
      <c r="O1124" s="5">
        <v>590941</v>
      </c>
      <c r="P1124" t="s">
        <v>54</v>
      </c>
      <c r="Q1124" t="s">
        <v>55</v>
      </c>
      <c r="R1124" t="s">
        <v>56</v>
      </c>
      <c r="S1124" t="s">
        <v>1537</v>
      </c>
      <c r="T1124" t="s">
        <v>44</v>
      </c>
      <c r="U1124" t="s">
        <v>45</v>
      </c>
      <c r="V1124">
        <v>0</v>
      </c>
      <c r="W1124">
        <v>2013</v>
      </c>
      <c r="X1124" t="s">
        <v>753</v>
      </c>
      <c r="Y1124" t="s">
        <v>47</v>
      </c>
      <c r="Z1124" t="s">
        <v>48</v>
      </c>
      <c r="AA1124" t="s">
        <v>47</v>
      </c>
      <c r="AB1124" t="s">
        <v>49</v>
      </c>
    </row>
    <row r="1125" spans="1:28" x14ac:dyDescent="0.25">
      <c r="A1125" t="s">
        <v>1513</v>
      </c>
      <c r="B1125" t="s">
        <v>72</v>
      </c>
      <c r="C1125" t="s">
        <v>1536</v>
      </c>
      <c r="D1125" s="2">
        <v>42281105</v>
      </c>
      <c r="E1125" t="s">
        <v>35</v>
      </c>
      <c r="F1125" s="3">
        <v>64118</v>
      </c>
      <c r="G1125">
        <v>20131121</v>
      </c>
      <c r="H1125" s="4">
        <v>2006</v>
      </c>
      <c r="I1125">
        <v>908967</v>
      </c>
      <c r="J1125" s="5">
        <v>2659</v>
      </c>
      <c r="K1125" t="s">
        <v>37</v>
      </c>
      <c r="L1125" t="s">
        <v>52</v>
      </c>
      <c r="M1125" t="s">
        <v>59</v>
      </c>
      <c r="N1125" s="5">
        <v>135</v>
      </c>
      <c r="O1125" s="5">
        <v>358965</v>
      </c>
      <c r="P1125" t="s">
        <v>54</v>
      </c>
      <c r="Q1125" t="s">
        <v>55</v>
      </c>
      <c r="R1125" t="s">
        <v>56</v>
      </c>
      <c r="S1125" t="s">
        <v>1538</v>
      </c>
      <c r="T1125" t="s">
        <v>44</v>
      </c>
      <c r="U1125" t="s">
        <v>45</v>
      </c>
      <c r="V1125">
        <v>0</v>
      </c>
      <c r="W1125">
        <v>2013</v>
      </c>
      <c r="X1125" t="s">
        <v>753</v>
      </c>
      <c r="Y1125" t="s">
        <v>47</v>
      </c>
      <c r="Z1125" t="s">
        <v>48</v>
      </c>
      <c r="AA1125" t="s">
        <v>47</v>
      </c>
      <c r="AB1125" t="s">
        <v>49</v>
      </c>
    </row>
    <row r="1126" spans="1:28" x14ac:dyDescent="0.25">
      <c r="A1126" t="s">
        <v>1513</v>
      </c>
      <c r="B1126" t="s">
        <v>72</v>
      </c>
      <c r="C1126" t="s">
        <v>1539</v>
      </c>
      <c r="D1126" s="2">
        <v>42871101</v>
      </c>
      <c r="E1126" t="s">
        <v>51</v>
      </c>
      <c r="F1126" s="3">
        <v>2335</v>
      </c>
      <c r="G1126">
        <v>20131121</v>
      </c>
      <c r="H1126" s="4">
        <v>2129</v>
      </c>
      <c r="I1126">
        <v>911058</v>
      </c>
      <c r="J1126" s="5">
        <v>2881</v>
      </c>
      <c r="K1126" t="s">
        <v>37</v>
      </c>
      <c r="L1126" t="s">
        <v>38</v>
      </c>
      <c r="M1126" t="s">
        <v>39</v>
      </c>
      <c r="N1126" s="5">
        <v>27</v>
      </c>
      <c r="O1126" s="5">
        <v>77787</v>
      </c>
      <c r="P1126" t="s">
        <v>40</v>
      </c>
      <c r="Q1126" t="s">
        <v>68</v>
      </c>
      <c r="R1126" t="s">
        <v>42</v>
      </c>
      <c r="S1126" t="s">
        <v>1540</v>
      </c>
      <c r="T1126" t="s">
        <v>44</v>
      </c>
      <c r="U1126" t="s">
        <v>45</v>
      </c>
      <c r="V1126">
        <v>0</v>
      </c>
      <c r="W1126">
        <v>2013</v>
      </c>
      <c r="X1126" t="s">
        <v>753</v>
      </c>
      <c r="Y1126" t="s">
        <v>47</v>
      </c>
      <c r="Z1126" t="s">
        <v>154</v>
      </c>
      <c r="AA1126" t="s">
        <v>47</v>
      </c>
      <c r="AB1126" t="s">
        <v>49</v>
      </c>
    </row>
    <row r="1127" spans="1:28" x14ac:dyDescent="0.25">
      <c r="A1127" t="s">
        <v>1513</v>
      </c>
      <c r="B1127" t="s">
        <v>33</v>
      </c>
      <c r="C1127" t="s">
        <v>1529</v>
      </c>
      <c r="D1127" s="2">
        <v>42661103</v>
      </c>
      <c r="E1127" t="s">
        <v>51</v>
      </c>
      <c r="F1127" s="3">
        <v>8301</v>
      </c>
      <c r="G1127">
        <v>20131121</v>
      </c>
      <c r="H1127" s="4">
        <v>1907</v>
      </c>
      <c r="I1127">
        <v>908325</v>
      </c>
      <c r="J1127" s="5">
        <v>686</v>
      </c>
      <c r="K1127" t="s">
        <v>37</v>
      </c>
      <c r="L1127" t="s">
        <v>52</v>
      </c>
      <c r="M1127" t="s">
        <v>53</v>
      </c>
      <c r="N1127" s="5">
        <v>77</v>
      </c>
      <c r="O1127" s="5">
        <v>18585</v>
      </c>
      <c r="P1127" t="s">
        <v>54</v>
      </c>
      <c r="Q1127" t="s">
        <v>68</v>
      </c>
      <c r="R1127" t="s">
        <v>42</v>
      </c>
      <c r="S1127" t="s">
        <v>1541</v>
      </c>
      <c r="T1127" t="s">
        <v>44</v>
      </c>
      <c r="U1127" t="s">
        <v>45</v>
      </c>
      <c r="V1127">
        <v>0</v>
      </c>
      <c r="W1127">
        <v>2013</v>
      </c>
      <c r="X1127" t="s">
        <v>753</v>
      </c>
      <c r="Y1127" t="s">
        <v>47</v>
      </c>
      <c r="Z1127" t="s">
        <v>48</v>
      </c>
      <c r="AA1127" t="s">
        <v>47</v>
      </c>
      <c r="AB1127" t="s">
        <v>49</v>
      </c>
    </row>
    <row r="1128" spans="1:28" x14ac:dyDescent="0.25">
      <c r="A1128" t="s">
        <v>1513</v>
      </c>
      <c r="B1128" t="s">
        <v>72</v>
      </c>
      <c r="C1128" t="s">
        <v>1542</v>
      </c>
      <c r="D1128" s="2">
        <v>42251101</v>
      </c>
      <c r="E1128" t="s">
        <v>51</v>
      </c>
      <c r="F1128" s="3">
        <v>9395</v>
      </c>
      <c r="G1128">
        <v>20131122</v>
      </c>
      <c r="H1128" s="4">
        <v>133</v>
      </c>
      <c r="I1128">
        <v>910379</v>
      </c>
      <c r="J1128" s="5">
        <v>1013</v>
      </c>
      <c r="K1128" t="s">
        <v>37</v>
      </c>
      <c r="L1128" t="s">
        <v>38</v>
      </c>
      <c r="M1128" t="s">
        <v>39</v>
      </c>
      <c r="N1128" s="5">
        <v>9</v>
      </c>
      <c r="O1128" s="5">
        <v>9117</v>
      </c>
      <c r="P1128" t="s">
        <v>127</v>
      </c>
      <c r="Q1128" t="s">
        <v>55</v>
      </c>
      <c r="R1128" t="s">
        <v>42</v>
      </c>
      <c r="S1128" t="s">
        <v>1543</v>
      </c>
      <c r="T1128" t="s">
        <v>44</v>
      </c>
      <c r="U1128" t="s">
        <v>45</v>
      </c>
      <c r="V1128">
        <v>0</v>
      </c>
      <c r="W1128">
        <v>2013</v>
      </c>
      <c r="X1128" t="s">
        <v>753</v>
      </c>
      <c r="Y1128" t="s">
        <v>47</v>
      </c>
      <c r="Z1128" t="s">
        <v>76</v>
      </c>
      <c r="AA1128" t="s">
        <v>47</v>
      </c>
      <c r="AB1128" t="s">
        <v>49</v>
      </c>
    </row>
    <row r="1129" spans="1:28" x14ac:dyDescent="0.25">
      <c r="A1129" t="s">
        <v>1513</v>
      </c>
      <c r="B1129" t="s">
        <v>72</v>
      </c>
      <c r="C1129" t="s">
        <v>1544</v>
      </c>
      <c r="D1129" s="2">
        <v>192411101</v>
      </c>
      <c r="E1129" t="s">
        <v>35</v>
      </c>
      <c r="F1129" s="3">
        <v>4086</v>
      </c>
      <c r="G1129">
        <v>20131122</v>
      </c>
      <c r="H1129" s="4">
        <v>919</v>
      </c>
      <c r="I1129">
        <v>911595</v>
      </c>
      <c r="J1129" s="5">
        <v>388</v>
      </c>
      <c r="K1129" t="s">
        <v>37</v>
      </c>
      <c r="L1129" t="s">
        <v>52</v>
      </c>
      <c r="M1129" t="s">
        <v>59</v>
      </c>
      <c r="N1129" s="5">
        <v>56</v>
      </c>
      <c r="O1129" s="5">
        <v>19853</v>
      </c>
      <c r="P1129" t="s">
        <v>54</v>
      </c>
      <c r="Q1129" t="s">
        <v>55</v>
      </c>
      <c r="R1129" t="s">
        <v>42</v>
      </c>
      <c r="S1129" t="s">
        <v>1545</v>
      </c>
      <c r="T1129" t="s">
        <v>44</v>
      </c>
      <c r="U1129" t="s">
        <v>45</v>
      </c>
      <c r="V1129">
        <v>0</v>
      </c>
      <c r="W1129">
        <v>2013</v>
      </c>
      <c r="X1129" t="s">
        <v>753</v>
      </c>
      <c r="Y1129" t="s">
        <v>47</v>
      </c>
      <c r="Z1129" t="s">
        <v>76</v>
      </c>
      <c r="AA1129" t="s">
        <v>47</v>
      </c>
      <c r="AB1129" t="s">
        <v>49</v>
      </c>
    </row>
    <row r="1130" spans="1:28" x14ac:dyDescent="0.25">
      <c r="A1130" t="s">
        <v>1513</v>
      </c>
      <c r="B1130" t="s">
        <v>72</v>
      </c>
      <c r="C1130" t="s">
        <v>1544</v>
      </c>
      <c r="D1130" s="2">
        <v>192411101</v>
      </c>
      <c r="E1130" t="s">
        <v>51</v>
      </c>
      <c r="F1130" s="3">
        <v>4139</v>
      </c>
      <c r="G1130">
        <v>20131122</v>
      </c>
      <c r="H1130" s="4">
        <v>1545</v>
      </c>
      <c r="I1130">
        <v>912607</v>
      </c>
      <c r="J1130" s="5">
        <v>1525</v>
      </c>
      <c r="K1130" t="s">
        <v>37</v>
      </c>
      <c r="L1130" t="s">
        <v>52</v>
      </c>
      <c r="M1130" t="s">
        <v>53</v>
      </c>
      <c r="N1130" s="5">
        <v>19</v>
      </c>
      <c r="O1130" s="5">
        <v>28975</v>
      </c>
      <c r="P1130" t="s">
        <v>54</v>
      </c>
      <c r="Q1130" t="s">
        <v>68</v>
      </c>
      <c r="R1130" t="s">
        <v>42</v>
      </c>
      <c r="S1130" t="s">
        <v>1546</v>
      </c>
      <c r="T1130" t="s">
        <v>44</v>
      </c>
      <c r="U1130" t="s">
        <v>45</v>
      </c>
      <c r="V1130">
        <v>0</v>
      </c>
      <c r="W1130">
        <v>2013</v>
      </c>
      <c r="X1130" t="s">
        <v>753</v>
      </c>
      <c r="Y1130" t="s">
        <v>47</v>
      </c>
      <c r="Z1130" t="s">
        <v>76</v>
      </c>
      <c r="AA1130" t="s">
        <v>47</v>
      </c>
      <c r="AB1130" t="s">
        <v>49</v>
      </c>
    </row>
    <row r="1131" spans="1:28" x14ac:dyDescent="0.25">
      <c r="A1131" t="s">
        <v>1513</v>
      </c>
      <c r="B1131" t="s">
        <v>72</v>
      </c>
      <c r="C1131" t="s">
        <v>1533</v>
      </c>
      <c r="D1131" s="2">
        <v>43351103</v>
      </c>
      <c r="E1131" t="s">
        <v>51</v>
      </c>
      <c r="F1131" s="3">
        <v>7205</v>
      </c>
      <c r="G1131">
        <v>20131122</v>
      </c>
      <c r="H1131" s="4">
        <v>9</v>
      </c>
      <c r="I1131">
        <v>913272</v>
      </c>
      <c r="J1131" s="5">
        <v>3821</v>
      </c>
      <c r="K1131" t="s">
        <v>37</v>
      </c>
      <c r="L1131" t="s">
        <v>52</v>
      </c>
      <c r="M1131" t="s">
        <v>53</v>
      </c>
      <c r="N1131" s="5">
        <v>67</v>
      </c>
      <c r="O1131" s="5">
        <v>106492</v>
      </c>
      <c r="P1131" t="s">
        <v>40</v>
      </c>
      <c r="Q1131" t="s">
        <v>55</v>
      </c>
      <c r="R1131" t="s">
        <v>42</v>
      </c>
      <c r="S1131" t="s">
        <v>1547</v>
      </c>
      <c r="T1131" t="s">
        <v>44</v>
      </c>
      <c r="U1131" t="s">
        <v>45</v>
      </c>
      <c r="V1131">
        <v>0</v>
      </c>
      <c r="W1131">
        <v>2013</v>
      </c>
      <c r="X1131" t="s">
        <v>753</v>
      </c>
      <c r="Y1131" t="s">
        <v>47</v>
      </c>
      <c r="Z1131" t="s">
        <v>58</v>
      </c>
      <c r="AA1131" t="s">
        <v>47</v>
      </c>
      <c r="AB1131" t="s">
        <v>49</v>
      </c>
    </row>
    <row r="1132" spans="1:28" x14ac:dyDescent="0.25">
      <c r="A1132" t="s">
        <v>1513</v>
      </c>
      <c r="B1132" t="s">
        <v>72</v>
      </c>
      <c r="C1132" t="s">
        <v>1548</v>
      </c>
      <c r="D1132" s="2">
        <v>43351106</v>
      </c>
      <c r="E1132" t="s">
        <v>51</v>
      </c>
      <c r="F1132" s="3">
        <v>8955</v>
      </c>
      <c r="G1132">
        <v>20131122</v>
      </c>
      <c r="H1132" s="4">
        <v>1820</v>
      </c>
      <c r="I1132">
        <v>912867</v>
      </c>
      <c r="J1132" s="5">
        <v>1773</v>
      </c>
      <c r="K1132" t="s">
        <v>37</v>
      </c>
      <c r="L1132" t="s">
        <v>52</v>
      </c>
      <c r="M1132" t="s">
        <v>53</v>
      </c>
      <c r="N1132" s="5">
        <v>3</v>
      </c>
      <c r="O1132" s="5">
        <v>5319</v>
      </c>
      <c r="P1132" t="s">
        <v>40</v>
      </c>
      <c r="Q1132" t="s">
        <v>55</v>
      </c>
      <c r="R1132" t="s">
        <v>42</v>
      </c>
      <c r="S1132" t="s">
        <v>1549</v>
      </c>
      <c r="T1132" t="s">
        <v>44</v>
      </c>
      <c r="U1132" t="s">
        <v>45</v>
      </c>
      <c r="V1132">
        <v>0</v>
      </c>
      <c r="W1132">
        <v>2013</v>
      </c>
      <c r="X1132" t="s">
        <v>753</v>
      </c>
      <c r="Y1132" t="s">
        <v>47</v>
      </c>
      <c r="Z1132" t="s">
        <v>154</v>
      </c>
      <c r="AA1132" t="s">
        <v>47</v>
      </c>
      <c r="AB1132" t="s">
        <v>49</v>
      </c>
    </row>
    <row r="1133" spans="1:28" x14ac:dyDescent="0.25">
      <c r="A1133" t="s">
        <v>1513</v>
      </c>
      <c r="B1133" t="s">
        <v>72</v>
      </c>
      <c r="C1133" t="s">
        <v>1550</v>
      </c>
      <c r="D1133" s="2">
        <v>42281102</v>
      </c>
      <c r="E1133" t="s">
        <v>35</v>
      </c>
      <c r="F1133" s="3">
        <v>95878</v>
      </c>
      <c r="G1133">
        <v>20131122</v>
      </c>
      <c r="H1133" s="4">
        <v>446</v>
      </c>
      <c r="I1133">
        <v>910836</v>
      </c>
      <c r="J1133" s="5">
        <v>794</v>
      </c>
      <c r="K1133" t="s">
        <v>37</v>
      </c>
      <c r="L1133" t="s">
        <v>38</v>
      </c>
      <c r="M1133" t="s">
        <v>39</v>
      </c>
      <c r="N1133" s="5">
        <v>140</v>
      </c>
      <c r="O1133" s="5">
        <v>111160</v>
      </c>
      <c r="P1133" t="s">
        <v>40</v>
      </c>
      <c r="Q1133" t="s">
        <v>55</v>
      </c>
      <c r="R1133" t="s">
        <v>42</v>
      </c>
      <c r="S1133" t="s">
        <v>1551</v>
      </c>
      <c r="T1133" t="s">
        <v>44</v>
      </c>
      <c r="U1133" t="s">
        <v>45</v>
      </c>
      <c r="V1133">
        <v>0</v>
      </c>
      <c r="W1133">
        <v>2013</v>
      </c>
      <c r="X1133" t="s">
        <v>753</v>
      </c>
      <c r="Y1133" t="s">
        <v>47</v>
      </c>
      <c r="Z1133" t="s">
        <v>58</v>
      </c>
      <c r="AA1133" t="s">
        <v>47</v>
      </c>
      <c r="AB1133" t="s">
        <v>49</v>
      </c>
    </row>
    <row r="1134" spans="1:28" x14ac:dyDescent="0.25">
      <c r="A1134" t="s">
        <v>1513</v>
      </c>
      <c r="B1134" t="s">
        <v>72</v>
      </c>
      <c r="C1134" t="s">
        <v>1552</v>
      </c>
      <c r="D1134" s="2">
        <v>43191101</v>
      </c>
      <c r="E1134" t="s">
        <v>35</v>
      </c>
      <c r="F1134" s="3">
        <v>400</v>
      </c>
      <c r="G1134">
        <v>20131122</v>
      </c>
      <c r="H1134" s="4">
        <v>1204</v>
      </c>
      <c r="I1134">
        <v>912235</v>
      </c>
      <c r="J1134" s="5">
        <v>1659</v>
      </c>
      <c r="K1134" t="s">
        <v>37</v>
      </c>
      <c r="L1134" t="s">
        <v>52</v>
      </c>
      <c r="M1134" t="s">
        <v>53</v>
      </c>
      <c r="N1134" s="5">
        <v>673</v>
      </c>
      <c r="O1134" s="5">
        <v>560037</v>
      </c>
      <c r="P1134" t="s">
        <v>40</v>
      </c>
      <c r="Q1134" t="s">
        <v>55</v>
      </c>
      <c r="R1134" t="s">
        <v>42</v>
      </c>
      <c r="S1134" t="s">
        <v>1553</v>
      </c>
      <c r="T1134" t="s">
        <v>44</v>
      </c>
      <c r="U1134" t="s">
        <v>45</v>
      </c>
      <c r="V1134">
        <v>0</v>
      </c>
      <c r="W1134">
        <v>2013</v>
      </c>
      <c r="X1134" t="s">
        <v>753</v>
      </c>
      <c r="Y1134" t="s">
        <v>47</v>
      </c>
      <c r="Z1134" t="s">
        <v>76</v>
      </c>
      <c r="AA1134" t="s">
        <v>47</v>
      </c>
      <c r="AB1134" t="s">
        <v>49</v>
      </c>
    </row>
    <row r="1135" spans="1:28" x14ac:dyDescent="0.25">
      <c r="A1135" t="s">
        <v>1513</v>
      </c>
      <c r="B1135" t="s">
        <v>72</v>
      </c>
      <c r="C1135" t="s">
        <v>1539</v>
      </c>
      <c r="D1135" s="2">
        <v>42871101</v>
      </c>
      <c r="E1135" t="s">
        <v>51</v>
      </c>
      <c r="F1135" s="3">
        <v>6663</v>
      </c>
      <c r="G1135">
        <v>20131122</v>
      </c>
      <c r="H1135" s="4">
        <v>2354</v>
      </c>
      <c r="I1135">
        <v>913310</v>
      </c>
      <c r="J1135" s="5">
        <v>2461</v>
      </c>
      <c r="K1135" t="s">
        <v>37</v>
      </c>
      <c r="L1135" t="s">
        <v>52</v>
      </c>
      <c r="M1135" t="s">
        <v>53</v>
      </c>
      <c r="N1135" s="5">
        <v>18</v>
      </c>
      <c r="O1135" s="5">
        <v>22058</v>
      </c>
      <c r="P1135" t="s">
        <v>54</v>
      </c>
      <c r="Q1135" t="s">
        <v>55</v>
      </c>
      <c r="R1135" t="s">
        <v>214</v>
      </c>
      <c r="S1135" t="s">
        <v>1554</v>
      </c>
      <c r="T1135" t="s">
        <v>44</v>
      </c>
      <c r="U1135" t="s">
        <v>45</v>
      </c>
      <c r="V1135">
        <v>0</v>
      </c>
      <c r="W1135">
        <v>2013</v>
      </c>
      <c r="X1135" t="s">
        <v>753</v>
      </c>
      <c r="Y1135" t="s">
        <v>47</v>
      </c>
      <c r="Z1135" t="s">
        <v>48</v>
      </c>
      <c r="AA1135" t="s">
        <v>47</v>
      </c>
      <c r="AB1135" t="s">
        <v>49</v>
      </c>
    </row>
    <row r="1136" spans="1:28" x14ac:dyDescent="0.25">
      <c r="A1136" t="s">
        <v>1513</v>
      </c>
      <c r="B1136" t="s">
        <v>72</v>
      </c>
      <c r="C1136" t="s">
        <v>1529</v>
      </c>
      <c r="D1136" s="2">
        <v>42661103</v>
      </c>
      <c r="E1136" t="s">
        <v>35</v>
      </c>
      <c r="F1136" s="3">
        <v>91810</v>
      </c>
      <c r="G1136">
        <v>20131122</v>
      </c>
      <c r="H1136" s="4">
        <v>1357</v>
      </c>
      <c r="I1136">
        <v>912370</v>
      </c>
      <c r="J1136" s="5">
        <v>811</v>
      </c>
      <c r="K1136" t="s">
        <v>37</v>
      </c>
      <c r="L1136" t="s">
        <v>52</v>
      </c>
      <c r="M1136" t="s">
        <v>59</v>
      </c>
      <c r="N1136" s="5">
        <v>860</v>
      </c>
      <c r="O1136" s="5">
        <v>576690</v>
      </c>
      <c r="P1136" t="s">
        <v>40</v>
      </c>
      <c r="Q1136" t="s">
        <v>55</v>
      </c>
      <c r="R1136" t="s">
        <v>42</v>
      </c>
      <c r="S1136" t="s">
        <v>1555</v>
      </c>
      <c r="T1136" t="s">
        <v>44</v>
      </c>
      <c r="U1136" t="s">
        <v>45</v>
      </c>
      <c r="V1136">
        <v>0</v>
      </c>
      <c r="W1136">
        <v>2013</v>
      </c>
      <c r="X1136" t="s">
        <v>753</v>
      </c>
      <c r="Y1136" t="s">
        <v>47</v>
      </c>
      <c r="Z1136" t="s">
        <v>85</v>
      </c>
      <c r="AA1136" t="s">
        <v>47</v>
      </c>
      <c r="AB1136" t="s">
        <v>49</v>
      </c>
    </row>
    <row r="1137" spans="1:28" x14ac:dyDescent="0.25">
      <c r="A1137" t="s">
        <v>1513</v>
      </c>
      <c r="B1137" t="s">
        <v>72</v>
      </c>
      <c r="C1137" t="s">
        <v>1521</v>
      </c>
      <c r="D1137" s="2">
        <v>42761101</v>
      </c>
      <c r="E1137" t="s">
        <v>51</v>
      </c>
      <c r="F1137" s="3">
        <v>3173</v>
      </c>
      <c r="G1137">
        <v>20141203</v>
      </c>
      <c r="H1137" s="4">
        <v>2138</v>
      </c>
      <c r="I1137">
        <v>1123974</v>
      </c>
      <c r="J1137" s="5">
        <v>962</v>
      </c>
      <c r="K1137" t="s">
        <v>37</v>
      </c>
      <c r="L1137" t="s">
        <v>52</v>
      </c>
      <c r="M1137" t="s">
        <v>53</v>
      </c>
      <c r="N1137" s="5">
        <v>2</v>
      </c>
      <c r="O1137" s="5">
        <v>1924</v>
      </c>
      <c r="P1137" t="s">
        <v>106</v>
      </c>
      <c r="Q1137" t="s">
        <v>55</v>
      </c>
      <c r="R1137" t="s">
        <v>42</v>
      </c>
      <c r="S1137" t="s">
        <v>1556</v>
      </c>
      <c r="T1137" t="s">
        <v>44</v>
      </c>
      <c r="U1137" t="s">
        <v>45</v>
      </c>
      <c r="V1137">
        <v>0</v>
      </c>
      <c r="W1137">
        <v>2014</v>
      </c>
      <c r="X1137" t="s">
        <v>91</v>
      </c>
      <c r="Y1137" t="s">
        <v>47</v>
      </c>
      <c r="Z1137" t="s">
        <v>76</v>
      </c>
      <c r="AA1137" t="s">
        <v>47</v>
      </c>
      <c r="AB1137" t="s">
        <v>49</v>
      </c>
    </row>
    <row r="1138" spans="1:28" x14ac:dyDescent="0.25">
      <c r="A1138" t="s">
        <v>1513</v>
      </c>
      <c r="B1138" t="s">
        <v>72</v>
      </c>
      <c r="C1138" t="s">
        <v>1557</v>
      </c>
      <c r="D1138" s="2">
        <v>42861101</v>
      </c>
      <c r="E1138" t="s">
        <v>51</v>
      </c>
      <c r="F1138" s="3">
        <v>4577</v>
      </c>
      <c r="G1138">
        <v>20141211</v>
      </c>
      <c r="H1138" s="4">
        <v>1841</v>
      </c>
      <c r="I1138">
        <v>1135402</v>
      </c>
      <c r="J1138" s="5">
        <v>919</v>
      </c>
      <c r="K1138" t="s">
        <v>37</v>
      </c>
      <c r="L1138" t="s">
        <v>52</v>
      </c>
      <c r="M1138" t="s">
        <v>53</v>
      </c>
      <c r="N1138" s="5">
        <v>67</v>
      </c>
      <c r="O1138" s="5">
        <v>18052</v>
      </c>
      <c r="P1138" t="s">
        <v>106</v>
      </c>
      <c r="Q1138" t="s">
        <v>55</v>
      </c>
      <c r="R1138" t="s">
        <v>42</v>
      </c>
      <c r="S1138" t="s">
        <v>1558</v>
      </c>
      <c r="T1138" t="s">
        <v>44</v>
      </c>
      <c r="U1138" t="s">
        <v>45</v>
      </c>
      <c r="V1138">
        <v>0</v>
      </c>
      <c r="W1138">
        <v>2014</v>
      </c>
      <c r="X1138" t="s">
        <v>91</v>
      </c>
      <c r="Y1138" t="s">
        <v>47</v>
      </c>
      <c r="Z1138" t="s">
        <v>58</v>
      </c>
      <c r="AA1138" t="s">
        <v>47</v>
      </c>
      <c r="AB1138" t="s">
        <v>49</v>
      </c>
    </row>
    <row r="1139" spans="1:28" x14ac:dyDescent="0.25">
      <c r="A1139" t="s">
        <v>1513</v>
      </c>
      <c r="B1139" t="s">
        <v>72</v>
      </c>
      <c r="C1139" t="s">
        <v>1557</v>
      </c>
      <c r="D1139" s="2">
        <v>42861101</v>
      </c>
      <c r="E1139" t="s">
        <v>51</v>
      </c>
      <c r="F1139" s="3">
        <v>9497</v>
      </c>
      <c r="G1139">
        <v>20141211</v>
      </c>
      <c r="H1139" s="4">
        <v>1841</v>
      </c>
      <c r="I1139">
        <v>1136409</v>
      </c>
      <c r="J1139" s="5">
        <v>1229</v>
      </c>
      <c r="K1139" t="s">
        <v>37</v>
      </c>
      <c r="L1139" t="s">
        <v>52</v>
      </c>
      <c r="M1139" t="s">
        <v>53</v>
      </c>
      <c r="N1139" s="5">
        <v>35</v>
      </c>
      <c r="O1139" s="5">
        <v>43015</v>
      </c>
      <c r="P1139" t="s">
        <v>40</v>
      </c>
      <c r="Q1139" t="s">
        <v>55</v>
      </c>
      <c r="R1139" t="s">
        <v>42</v>
      </c>
      <c r="S1139" t="s">
        <v>1559</v>
      </c>
      <c r="T1139" t="s">
        <v>44</v>
      </c>
      <c r="U1139" t="s">
        <v>45</v>
      </c>
      <c r="V1139">
        <v>0</v>
      </c>
      <c r="W1139">
        <v>2014</v>
      </c>
      <c r="X1139" t="s">
        <v>91</v>
      </c>
      <c r="Y1139" t="s">
        <v>47</v>
      </c>
      <c r="Z1139" t="s">
        <v>58</v>
      </c>
      <c r="AA1139" t="s">
        <v>47</v>
      </c>
      <c r="AB1139" t="s">
        <v>49</v>
      </c>
    </row>
    <row r="1140" spans="1:28" x14ac:dyDescent="0.25">
      <c r="A1140" t="s">
        <v>1513</v>
      </c>
      <c r="B1140" t="s">
        <v>72</v>
      </c>
      <c r="C1140" t="s">
        <v>1514</v>
      </c>
      <c r="D1140" s="2">
        <v>43081101</v>
      </c>
      <c r="E1140" t="s">
        <v>35</v>
      </c>
      <c r="F1140" s="3">
        <v>69032</v>
      </c>
      <c r="G1140">
        <v>20141211</v>
      </c>
      <c r="H1140" s="4">
        <v>58</v>
      </c>
      <c r="I1140">
        <v>1128814</v>
      </c>
      <c r="J1140" s="5">
        <v>892</v>
      </c>
      <c r="K1140" t="s">
        <v>37</v>
      </c>
      <c r="L1140" t="s">
        <v>52</v>
      </c>
      <c r="M1140" t="s">
        <v>53</v>
      </c>
      <c r="N1140" s="5">
        <v>120</v>
      </c>
      <c r="O1140" s="5">
        <v>101712</v>
      </c>
      <c r="P1140" t="s">
        <v>40</v>
      </c>
      <c r="Q1140" t="s">
        <v>55</v>
      </c>
      <c r="R1140" t="s">
        <v>42</v>
      </c>
      <c r="S1140" t="s">
        <v>1560</v>
      </c>
      <c r="T1140" t="s">
        <v>44</v>
      </c>
      <c r="U1140" t="s">
        <v>45</v>
      </c>
      <c r="V1140">
        <v>0</v>
      </c>
      <c r="W1140">
        <v>2014</v>
      </c>
      <c r="X1140" t="s">
        <v>91</v>
      </c>
      <c r="Y1140" t="s">
        <v>47</v>
      </c>
      <c r="Z1140" t="s">
        <v>101</v>
      </c>
      <c r="AA1140" t="s">
        <v>47</v>
      </c>
      <c r="AB1140" t="s">
        <v>49</v>
      </c>
    </row>
    <row r="1141" spans="1:28" x14ac:dyDescent="0.25">
      <c r="A1141" t="s">
        <v>1513</v>
      </c>
      <c r="B1141" t="s">
        <v>72</v>
      </c>
      <c r="C1141" t="s">
        <v>1514</v>
      </c>
      <c r="D1141" s="2">
        <v>43081101</v>
      </c>
      <c r="E1141" t="s">
        <v>51</v>
      </c>
      <c r="F1141" s="3">
        <v>5065</v>
      </c>
      <c r="G1141">
        <v>20141211</v>
      </c>
      <c r="H1141" s="4">
        <v>312</v>
      </c>
      <c r="I1141">
        <v>1128977</v>
      </c>
      <c r="J1141" s="5">
        <v>1700</v>
      </c>
      <c r="K1141" t="s">
        <v>37</v>
      </c>
      <c r="L1141" t="s">
        <v>52</v>
      </c>
      <c r="M1141" t="s">
        <v>53</v>
      </c>
      <c r="N1141" s="5">
        <v>54</v>
      </c>
      <c r="O1141" s="5">
        <v>91800</v>
      </c>
      <c r="P1141" t="s">
        <v>93</v>
      </c>
      <c r="Q1141" t="s">
        <v>55</v>
      </c>
      <c r="R1141" t="s">
        <v>42</v>
      </c>
      <c r="S1141" t="s">
        <v>1561</v>
      </c>
      <c r="T1141" t="s">
        <v>44</v>
      </c>
      <c r="U1141" t="s">
        <v>45</v>
      </c>
      <c r="V1141">
        <v>0</v>
      </c>
      <c r="W1141">
        <v>2014</v>
      </c>
      <c r="X1141" t="s">
        <v>91</v>
      </c>
      <c r="Y1141" t="s">
        <v>47</v>
      </c>
      <c r="Z1141" t="s">
        <v>58</v>
      </c>
      <c r="AA1141" t="s">
        <v>47</v>
      </c>
      <c r="AB1141" t="s">
        <v>49</v>
      </c>
    </row>
    <row r="1142" spans="1:28" x14ac:dyDescent="0.25">
      <c r="A1142" t="s">
        <v>1513</v>
      </c>
      <c r="B1142" t="s">
        <v>72</v>
      </c>
      <c r="C1142" t="s">
        <v>1514</v>
      </c>
      <c r="D1142" s="2">
        <v>43081101</v>
      </c>
      <c r="E1142" t="s">
        <v>51</v>
      </c>
      <c r="F1142" s="3">
        <v>3283</v>
      </c>
      <c r="G1142">
        <v>20141211</v>
      </c>
      <c r="H1142" s="4">
        <v>520</v>
      </c>
      <c r="I1142">
        <v>1131093</v>
      </c>
      <c r="J1142" s="5">
        <v>1045</v>
      </c>
      <c r="K1142" t="s">
        <v>37</v>
      </c>
      <c r="L1142" t="s">
        <v>52</v>
      </c>
      <c r="M1142" t="s">
        <v>59</v>
      </c>
      <c r="N1142" s="5">
        <v>7</v>
      </c>
      <c r="O1142" s="5">
        <v>7315</v>
      </c>
      <c r="P1142" t="s">
        <v>54</v>
      </c>
      <c r="Q1142" t="s">
        <v>55</v>
      </c>
      <c r="R1142" t="s">
        <v>42</v>
      </c>
      <c r="S1142" t="s">
        <v>1562</v>
      </c>
      <c r="T1142" t="s">
        <v>44</v>
      </c>
      <c r="U1142" t="s">
        <v>45</v>
      </c>
      <c r="V1142">
        <v>0</v>
      </c>
      <c r="W1142">
        <v>2014</v>
      </c>
      <c r="X1142" t="s">
        <v>91</v>
      </c>
      <c r="Y1142" t="s">
        <v>47</v>
      </c>
      <c r="Z1142" t="s">
        <v>76</v>
      </c>
      <c r="AA1142" t="s">
        <v>47</v>
      </c>
      <c r="AB1142" t="s">
        <v>49</v>
      </c>
    </row>
    <row r="1143" spans="1:28" x14ac:dyDescent="0.25">
      <c r="A1143" t="s">
        <v>1513</v>
      </c>
      <c r="B1143" t="s">
        <v>72</v>
      </c>
      <c r="C1143" t="s">
        <v>1514</v>
      </c>
      <c r="D1143" s="2">
        <v>43081101</v>
      </c>
      <c r="E1143" t="s">
        <v>51</v>
      </c>
      <c r="F1143" s="3">
        <v>5009</v>
      </c>
      <c r="G1143">
        <v>20141211</v>
      </c>
      <c r="H1143" s="4">
        <v>850</v>
      </c>
      <c r="I1143">
        <v>1131843</v>
      </c>
      <c r="J1143" s="5">
        <v>1120</v>
      </c>
      <c r="K1143" t="s">
        <v>37</v>
      </c>
      <c r="L1143" t="s">
        <v>52</v>
      </c>
      <c r="M1143" t="s">
        <v>53</v>
      </c>
      <c r="N1143" s="5">
        <v>7</v>
      </c>
      <c r="O1143" s="5">
        <v>7840</v>
      </c>
      <c r="P1143" t="s">
        <v>54</v>
      </c>
      <c r="Q1143" t="s">
        <v>55</v>
      </c>
      <c r="R1143" t="s">
        <v>56</v>
      </c>
      <c r="S1143" t="s">
        <v>1563</v>
      </c>
      <c r="T1143" t="s">
        <v>44</v>
      </c>
      <c r="U1143" t="s">
        <v>45</v>
      </c>
      <c r="V1143">
        <v>0</v>
      </c>
      <c r="W1143">
        <v>2014</v>
      </c>
      <c r="X1143" t="s">
        <v>91</v>
      </c>
      <c r="Y1143" t="s">
        <v>47</v>
      </c>
      <c r="Z1143" t="s">
        <v>76</v>
      </c>
      <c r="AA1143" t="s">
        <v>47</v>
      </c>
      <c r="AB1143" t="s">
        <v>49</v>
      </c>
    </row>
    <row r="1144" spans="1:28" x14ac:dyDescent="0.25">
      <c r="A1144" t="s">
        <v>1513</v>
      </c>
      <c r="B1144" t="s">
        <v>72</v>
      </c>
      <c r="C1144" t="s">
        <v>1514</v>
      </c>
      <c r="D1144" s="2">
        <v>43081101</v>
      </c>
      <c r="E1144" t="s">
        <v>51</v>
      </c>
      <c r="F1144" s="3">
        <v>7339</v>
      </c>
      <c r="G1144">
        <v>20141211</v>
      </c>
      <c r="H1144" s="4">
        <v>756</v>
      </c>
      <c r="I1144">
        <v>1131143</v>
      </c>
      <c r="J1144" s="5">
        <v>394</v>
      </c>
      <c r="K1144" t="s">
        <v>37</v>
      </c>
      <c r="L1144" t="s">
        <v>52</v>
      </c>
      <c r="M1144" t="s">
        <v>53</v>
      </c>
      <c r="N1144" s="5">
        <v>45</v>
      </c>
      <c r="O1144" s="5">
        <v>5550</v>
      </c>
      <c r="P1144" t="s">
        <v>54</v>
      </c>
      <c r="Q1144" t="s">
        <v>55</v>
      </c>
      <c r="R1144" t="s">
        <v>42</v>
      </c>
      <c r="S1144" t="s">
        <v>1564</v>
      </c>
      <c r="T1144" t="s">
        <v>44</v>
      </c>
      <c r="U1144" t="s">
        <v>45</v>
      </c>
      <c r="V1144">
        <v>0</v>
      </c>
      <c r="W1144">
        <v>2014</v>
      </c>
      <c r="X1144" t="s">
        <v>91</v>
      </c>
      <c r="Y1144" t="s">
        <v>47</v>
      </c>
      <c r="Z1144" t="s">
        <v>58</v>
      </c>
      <c r="AA1144" t="s">
        <v>47</v>
      </c>
      <c r="AB1144" t="s">
        <v>49</v>
      </c>
    </row>
    <row r="1145" spans="1:28" x14ac:dyDescent="0.25">
      <c r="A1145" t="s">
        <v>1513</v>
      </c>
      <c r="B1145" t="s">
        <v>72</v>
      </c>
      <c r="C1145" t="s">
        <v>1514</v>
      </c>
      <c r="D1145" s="2">
        <v>43081101</v>
      </c>
      <c r="E1145" t="s">
        <v>51</v>
      </c>
      <c r="F1145" s="3">
        <v>3287</v>
      </c>
      <c r="G1145">
        <v>20141211</v>
      </c>
      <c r="H1145" s="4">
        <v>1439</v>
      </c>
      <c r="I1145">
        <v>1132161</v>
      </c>
      <c r="J1145" s="5">
        <v>731</v>
      </c>
      <c r="K1145" t="s">
        <v>37</v>
      </c>
      <c r="L1145" t="s">
        <v>52</v>
      </c>
      <c r="M1145" t="s">
        <v>59</v>
      </c>
      <c r="N1145" s="5">
        <v>62</v>
      </c>
      <c r="O1145" s="5">
        <v>16937</v>
      </c>
      <c r="P1145" t="s">
        <v>54</v>
      </c>
      <c r="Q1145" t="s">
        <v>55</v>
      </c>
      <c r="R1145" t="s">
        <v>42</v>
      </c>
      <c r="S1145" t="s">
        <v>1565</v>
      </c>
      <c r="T1145" t="s">
        <v>44</v>
      </c>
      <c r="U1145" t="s">
        <v>45</v>
      </c>
      <c r="V1145">
        <v>0</v>
      </c>
      <c r="W1145">
        <v>2014</v>
      </c>
      <c r="X1145" t="s">
        <v>91</v>
      </c>
      <c r="Y1145" t="s">
        <v>47</v>
      </c>
      <c r="Z1145" t="s">
        <v>58</v>
      </c>
      <c r="AA1145" t="s">
        <v>47</v>
      </c>
      <c r="AB1145" t="s">
        <v>49</v>
      </c>
    </row>
    <row r="1146" spans="1:28" x14ac:dyDescent="0.25">
      <c r="A1146" t="s">
        <v>1513</v>
      </c>
      <c r="B1146" t="s">
        <v>72</v>
      </c>
      <c r="C1146" t="s">
        <v>1514</v>
      </c>
      <c r="D1146" s="2">
        <v>43081101</v>
      </c>
      <c r="E1146" t="s">
        <v>51</v>
      </c>
      <c r="F1146" s="3">
        <v>3151</v>
      </c>
      <c r="G1146">
        <v>20141211</v>
      </c>
      <c r="H1146" s="4">
        <v>1651</v>
      </c>
      <c r="I1146">
        <v>1135010</v>
      </c>
      <c r="J1146" s="5">
        <v>130</v>
      </c>
      <c r="K1146" t="s">
        <v>37</v>
      </c>
      <c r="L1146" t="s">
        <v>52</v>
      </c>
      <c r="M1146" t="s">
        <v>53</v>
      </c>
      <c r="N1146" s="5">
        <v>15</v>
      </c>
      <c r="O1146" s="5">
        <v>1950</v>
      </c>
      <c r="P1146" t="s">
        <v>106</v>
      </c>
      <c r="Q1146" t="s">
        <v>55</v>
      </c>
      <c r="R1146" t="s">
        <v>42</v>
      </c>
      <c r="S1146" t="s">
        <v>1566</v>
      </c>
      <c r="T1146" t="s">
        <v>44</v>
      </c>
      <c r="U1146" t="s">
        <v>45</v>
      </c>
      <c r="V1146">
        <v>0</v>
      </c>
      <c r="W1146">
        <v>2014</v>
      </c>
      <c r="X1146" t="s">
        <v>91</v>
      </c>
      <c r="Y1146" t="s">
        <v>47</v>
      </c>
      <c r="Z1146" t="s">
        <v>76</v>
      </c>
      <c r="AA1146" t="s">
        <v>47</v>
      </c>
      <c r="AB1146" t="s">
        <v>49</v>
      </c>
    </row>
    <row r="1147" spans="1:28" x14ac:dyDescent="0.25">
      <c r="A1147" t="s">
        <v>1513</v>
      </c>
      <c r="B1147" t="s">
        <v>72</v>
      </c>
      <c r="C1147" t="s">
        <v>1514</v>
      </c>
      <c r="D1147" s="2">
        <v>43081101</v>
      </c>
      <c r="E1147" t="s">
        <v>51</v>
      </c>
      <c r="F1147" s="3">
        <v>5651</v>
      </c>
      <c r="G1147">
        <v>20141211</v>
      </c>
      <c r="H1147" s="4">
        <v>1448</v>
      </c>
      <c r="I1147">
        <v>1135353</v>
      </c>
      <c r="J1147" s="5">
        <v>1797</v>
      </c>
      <c r="K1147" t="s">
        <v>37</v>
      </c>
      <c r="L1147" t="s">
        <v>52</v>
      </c>
      <c r="M1147" t="s">
        <v>53</v>
      </c>
      <c r="N1147" s="5">
        <v>8</v>
      </c>
      <c r="O1147" s="5">
        <v>14376</v>
      </c>
      <c r="P1147" t="s">
        <v>54</v>
      </c>
      <c r="Q1147" t="s">
        <v>55</v>
      </c>
      <c r="R1147" t="s">
        <v>42</v>
      </c>
      <c r="S1147" t="s">
        <v>1567</v>
      </c>
      <c r="T1147" t="s">
        <v>44</v>
      </c>
      <c r="U1147" t="s">
        <v>45</v>
      </c>
      <c r="V1147">
        <v>0</v>
      </c>
      <c r="W1147">
        <v>2014</v>
      </c>
      <c r="X1147" t="s">
        <v>91</v>
      </c>
      <c r="Y1147" t="s">
        <v>47</v>
      </c>
      <c r="Z1147" t="s">
        <v>58</v>
      </c>
      <c r="AA1147" t="s">
        <v>47</v>
      </c>
      <c r="AB1147" t="s">
        <v>49</v>
      </c>
    </row>
    <row r="1148" spans="1:28" x14ac:dyDescent="0.25">
      <c r="A1148" t="s">
        <v>1513</v>
      </c>
      <c r="B1148" t="s">
        <v>72</v>
      </c>
      <c r="C1148" t="s">
        <v>1514</v>
      </c>
      <c r="D1148" s="2">
        <v>43081101</v>
      </c>
      <c r="E1148" t="s">
        <v>51</v>
      </c>
      <c r="F1148" s="3">
        <v>5187</v>
      </c>
      <c r="G1148">
        <v>20141211</v>
      </c>
      <c r="H1148" s="4">
        <v>1452</v>
      </c>
      <c r="I1148">
        <v>1134484</v>
      </c>
      <c r="J1148" s="5">
        <v>626</v>
      </c>
      <c r="K1148" t="s">
        <v>37</v>
      </c>
      <c r="L1148" t="s">
        <v>52</v>
      </c>
      <c r="M1148" t="s">
        <v>53</v>
      </c>
      <c r="N1148" s="5">
        <v>9</v>
      </c>
      <c r="O1148" s="5">
        <v>5634</v>
      </c>
      <c r="P1148" t="s">
        <v>54</v>
      </c>
      <c r="Q1148" t="s">
        <v>55</v>
      </c>
      <c r="R1148" t="s">
        <v>42</v>
      </c>
      <c r="S1148" t="s">
        <v>1568</v>
      </c>
      <c r="T1148" t="s">
        <v>44</v>
      </c>
      <c r="U1148" t="s">
        <v>45</v>
      </c>
      <c r="V1148">
        <v>0</v>
      </c>
      <c r="W1148">
        <v>2014</v>
      </c>
      <c r="X1148" t="s">
        <v>91</v>
      </c>
      <c r="Y1148" t="s">
        <v>47</v>
      </c>
      <c r="Z1148" t="s">
        <v>58</v>
      </c>
      <c r="AA1148" t="s">
        <v>47</v>
      </c>
      <c r="AB1148" t="s">
        <v>49</v>
      </c>
    </row>
    <row r="1149" spans="1:28" x14ac:dyDescent="0.25">
      <c r="A1149" t="s">
        <v>1513</v>
      </c>
      <c r="B1149" t="s">
        <v>72</v>
      </c>
      <c r="C1149" t="s">
        <v>1514</v>
      </c>
      <c r="D1149" s="2">
        <v>43081101</v>
      </c>
      <c r="E1149" t="s">
        <v>51</v>
      </c>
      <c r="F1149" s="3">
        <v>5173</v>
      </c>
      <c r="G1149">
        <v>20141211</v>
      </c>
      <c r="H1149" s="4">
        <v>1452</v>
      </c>
      <c r="I1149">
        <v>1134455</v>
      </c>
      <c r="J1149" s="5">
        <v>935</v>
      </c>
      <c r="K1149" t="s">
        <v>37</v>
      </c>
      <c r="L1149" t="s">
        <v>52</v>
      </c>
      <c r="M1149" t="s">
        <v>53</v>
      </c>
      <c r="N1149" s="5">
        <v>13</v>
      </c>
      <c r="O1149" s="5">
        <v>12155</v>
      </c>
      <c r="P1149" t="s">
        <v>54</v>
      </c>
      <c r="Q1149" t="s">
        <v>55</v>
      </c>
      <c r="R1149" t="s">
        <v>42</v>
      </c>
      <c r="S1149" t="s">
        <v>1569</v>
      </c>
      <c r="T1149" t="s">
        <v>44</v>
      </c>
      <c r="U1149" t="s">
        <v>45</v>
      </c>
      <c r="V1149">
        <v>0</v>
      </c>
      <c r="W1149">
        <v>2014</v>
      </c>
      <c r="X1149" t="s">
        <v>91</v>
      </c>
      <c r="Y1149" t="s">
        <v>47</v>
      </c>
      <c r="Z1149" t="s">
        <v>58</v>
      </c>
      <c r="AA1149" t="s">
        <v>47</v>
      </c>
      <c r="AB1149" t="s">
        <v>49</v>
      </c>
    </row>
    <row r="1150" spans="1:28" x14ac:dyDescent="0.25">
      <c r="A1150" t="s">
        <v>1513</v>
      </c>
      <c r="B1150" t="s">
        <v>72</v>
      </c>
      <c r="C1150" t="s">
        <v>1514</v>
      </c>
      <c r="D1150" s="2">
        <v>43081101</v>
      </c>
      <c r="E1150" t="s">
        <v>51</v>
      </c>
      <c r="F1150" s="3">
        <v>2223</v>
      </c>
      <c r="G1150">
        <v>20141211</v>
      </c>
      <c r="H1150" s="4">
        <v>747</v>
      </c>
      <c r="I1150">
        <v>1131092</v>
      </c>
      <c r="J1150" s="5">
        <v>953</v>
      </c>
      <c r="K1150" t="s">
        <v>37</v>
      </c>
      <c r="L1150" t="s">
        <v>52</v>
      </c>
      <c r="M1150" t="s">
        <v>53</v>
      </c>
      <c r="N1150" s="5">
        <v>4</v>
      </c>
      <c r="O1150" s="5">
        <v>3812</v>
      </c>
      <c r="P1150" t="s">
        <v>93</v>
      </c>
      <c r="Q1150" t="s">
        <v>55</v>
      </c>
      <c r="R1150" t="s">
        <v>42</v>
      </c>
      <c r="S1150" t="s">
        <v>1570</v>
      </c>
      <c r="T1150" t="s">
        <v>44</v>
      </c>
      <c r="U1150" t="s">
        <v>45</v>
      </c>
      <c r="V1150">
        <v>0</v>
      </c>
      <c r="W1150">
        <v>2014</v>
      </c>
      <c r="X1150" t="s">
        <v>91</v>
      </c>
      <c r="Y1150" t="s">
        <v>47</v>
      </c>
      <c r="Z1150" t="s">
        <v>58</v>
      </c>
      <c r="AA1150" t="s">
        <v>47</v>
      </c>
      <c r="AB1150" t="s">
        <v>49</v>
      </c>
    </row>
    <row r="1151" spans="1:28" x14ac:dyDescent="0.25">
      <c r="A1151" t="s">
        <v>1513</v>
      </c>
      <c r="B1151" t="s">
        <v>72</v>
      </c>
      <c r="C1151" t="s">
        <v>1571</v>
      </c>
      <c r="D1151" s="2">
        <v>192381101</v>
      </c>
      <c r="E1151" t="s">
        <v>35</v>
      </c>
      <c r="F1151" s="3">
        <v>4814</v>
      </c>
      <c r="G1151">
        <v>20141211</v>
      </c>
      <c r="H1151" s="4">
        <v>322</v>
      </c>
      <c r="I1151">
        <v>1128944</v>
      </c>
      <c r="J1151" s="5">
        <v>3546</v>
      </c>
      <c r="K1151" t="s">
        <v>37</v>
      </c>
      <c r="L1151" t="s">
        <v>52</v>
      </c>
      <c r="M1151" t="s">
        <v>53</v>
      </c>
      <c r="N1151" s="5">
        <v>78</v>
      </c>
      <c r="O1151" s="5">
        <v>276588</v>
      </c>
      <c r="P1151" t="s">
        <v>40</v>
      </c>
      <c r="Q1151" t="s">
        <v>55</v>
      </c>
      <c r="R1151" t="s">
        <v>214</v>
      </c>
      <c r="S1151" t="s">
        <v>1572</v>
      </c>
      <c r="T1151" t="s">
        <v>44</v>
      </c>
      <c r="U1151" t="s">
        <v>45</v>
      </c>
      <c r="V1151">
        <v>0</v>
      </c>
      <c r="W1151">
        <v>2014</v>
      </c>
      <c r="X1151" t="s">
        <v>91</v>
      </c>
      <c r="Y1151" t="s">
        <v>47</v>
      </c>
      <c r="Z1151" t="s">
        <v>76</v>
      </c>
      <c r="AA1151" t="s">
        <v>47</v>
      </c>
      <c r="AB1151" t="s">
        <v>49</v>
      </c>
    </row>
    <row r="1152" spans="1:28" x14ac:dyDescent="0.25">
      <c r="A1152" t="s">
        <v>1513</v>
      </c>
      <c r="B1152" t="s">
        <v>72</v>
      </c>
      <c r="C1152" t="s">
        <v>1516</v>
      </c>
      <c r="D1152" s="2">
        <v>42981101</v>
      </c>
      <c r="E1152" t="s">
        <v>35</v>
      </c>
      <c r="F1152" s="3">
        <v>1260</v>
      </c>
      <c r="G1152">
        <v>20141211</v>
      </c>
      <c r="H1152" s="4">
        <v>58</v>
      </c>
      <c r="I1152">
        <v>1128908</v>
      </c>
      <c r="J1152" s="5">
        <v>852</v>
      </c>
      <c r="K1152" t="s">
        <v>37</v>
      </c>
      <c r="L1152" t="s">
        <v>52</v>
      </c>
      <c r="M1152" t="s">
        <v>59</v>
      </c>
      <c r="N1152" s="5">
        <v>95</v>
      </c>
      <c r="O1152" s="5">
        <v>80652</v>
      </c>
      <c r="P1152" t="s">
        <v>93</v>
      </c>
      <c r="Q1152" t="s">
        <v>55</v>
      </c>
      <c r="R1152" t="s">
        <v>42</v>
      </c>
      <c r="S1152" t="s">
        <v>1573</v>
      </c>
      <c r="T1152" t="s">
        <v>44</v>
      </c>
      <c r="U1152" t="s">
        <v>45</v>
      </c>
      <c r="V1152">
        <v>0</v>
      </c>
      <c r="W1152">
        <v>2014</v>
      </c>
      <c r="X1152" t="s">
        <v>91</v>
      </c>
      <c r="Y1152" t="s">
        <v>47</v>
      </c>
      <c r="Z1152" t="s">
        <v>58</v>
      </c>
      <c r="AA1152" t="s">
        <v>47</v>
      </c>
      <c r="AB1152" t="s">
        <v>49</v>
      </c>
    </row>
    <row r="1153" spans="1:28" x14ac:dyDescent="0.25">
      <c r="A1153" t="s">
        <v>1513</v>
      </c>
      <c r="B1153" t="s">
        <v>72</v>
      </c>
      <c r="C1153" t="s">
        <v>1516</v>
      </c>
      <c r="D1153" s="2">
        <v>42981101</v>
      </c>
      <c r="E1153" t="s">
        <v>64</v>
      </c>
      <c r="F1153" s="3" t="s">
        <v>65</v>
      </c>
      <c r="G1153">
        <v>20141211</v>
      </c>
      <c r="H1153" s="4">
        <v>420</v>
      </c>
      <c r="I1153">
        <v>1129440</v>
      </c>
      <c r="J1153" s="5">
        <v>1016</v>
      </c>
      <c r="K1153" t="s">
        <v>37</v>
      </c>
      <c r="L1153" t="s">
        <v>52</v>
      </c>
      <c r="M1153" t="s">
        <v>59</v>
      </c>
      <c r="N1153" s="5">
        <v>62</v>
      </c>
      <c r="O1153" s="5">
        <v>60768</v>
      </c>
      <c r="P1153" t="s">
        <v>54</v>
      </c>
      <c r="Q1153" t="s">
        <v>55</v>
      </c>
      <c r="R1153" t="s">
        <v>42</v>
      </c>
      <c r="S1153" t="s">
        <v>1574</v>
      </c>
      <c r="T1153" t="s">
        <v>44</v>
      </c>
      <c r="U1153" t="s">
        <v>45</v>
      </c>
      <c r="V1153">
        <v>0</v>
      </c>
      <c r="W1153">
        <v>2014</v>
      </c>
      <c r="X1153" t="s">
        <v>91</v>
      </c>
      <c r="Y1153" t="s">
        <v>47</v>
      </c>
      <c r="Z1153" t="s">
        <v>154</v>
      </c>
      <c r="AA1153" t="s">
        <v>47</v>
      </c>
      <c r="AB1153" t="s">
        <v>49</v>
      </c>
    </row>
    <row r="1154" spans="1:28" x14ac:dyDescent="0.25">
      <c r="A1154" t="s">
        <v>1513</v>
      </c>
      <c r="B1154" t="s">
        <v>72</v>
      </c>
      <c r="C1154" t="s">
        <v>1516</v>
      </c>
      <c r="D1154" s="2">
        <v>42981101</v>
      </c>
      <c r="E1154" t="s">
        <v>51</v>
      </c>
      <c r="F1154" s="3">
        <v>3975</v>
      </c>
      <c r="G1154">
        <v>20141211</v>
      </c>
      <c r="H1154" s="4">
        <v>720</v>
      </c>
      <c r="I1154">
        <v>1131282</v>
      </c>
      <c r="J1154" s="5">
        <v>378</v>
      </c>
      <c r="K1154" t="s">
        <v>37</v>
      </c>
      <c r="L1154" t="s">
        <v>52</v>
      </c>
      <c r="M1154" t="s">
        <v>53</v>
      </c>
      <c r="N1154" s="5">
        <v>70</v>
      </c>
      <c r="O1154" s="5">
        <v>25471</v>
      </c>
      <c r="P1154" t="s">
        <v>54</v>
      </c>
      <c r="Q1154" t="s">
        <v>55</v>
      </c>
      <c r="R1154" t="s">
        <v>42</v>
      </c>
      <c r="S1154" t="s">
        <v>1575</v>
      </c>
      <c r="T1154" t="s">
        <v>44</v>
      </c>
      <c r="U1154" t="s">
        <v>45</v>
      </c>
      <c r="V1154">
        <v>0</v>
      </c>
      <c r="W1154">
        <v>2014</v>
      </c>
      <c r="X1154" t="s">
        <v>91</v>
      </c>
      <c r="Y1154" t="s">
        <v>47</v>
      </c>
      <c r="Z1154" t="s">
        <v>76</v>
      </c>
      <c r="AA1154" t="s">
        <v>47</v>
      </c>
      <c r="AB1154" t="s">
        <v>49</v>
      </c>
    </row>
    <row r="1155" spans="1:28" x14ac:dyDescent="0.25">
      <c r="A1155" t="s">
        <v>1513</v>
      </c>
      <c r="B1155" t="s">
        <v>72</v>
      </c>
      <c r="C1155" t="s">
        <v>1516</v>
      </c>
      <c r="D1155" s="2">
        <v>42981101</v>
      </c>
      <c r="E1155" t="s">
        <v>51</v>
      </c>
      <c r="F1155" s="3">
        <v>5533</v>
      </c>
      <c r="G1155">
        <v>20141211</v>
      </c>
      <c r="H1155" s="4">
        <v>548</v>
      </c>
      <c r="I1155">
        <v>1129593</v>
      </c>
      <c r="J1155" s="5">
        <v>837</v>
      </c>
      <c r="K1155" t="s">
        <v>37</v>
      </c>
      <c r="L1155" t="s">
        <v>52</v>
      </c>
      <c r="M1155" t="s">
        <v>53</v>
      </c>
      <c r="N1155" s="5">
        <v>29</v>
      </c>
      <c r="O1155" s="5">
        <v>17718</v>
      </c>
      <c r="P1155" t="s">
        <v>93</v>
      </c>
      <c r="Q1155" t="s">
        <v>55</v>
      </c>
      <c r="R1155" t="s">
        <v>42</v>
      </c>
      <c r="S1155" t="s">
        <v>1576</v>
      </c>
      <c r="T1155" t="s">
        <v>44</v>
      </c>
      <c r="U1155" t="s">
        <v>45</v>
      </c>
      <c r="V1155">
        <v>0</v>
      </c>
      <c r="W1155">
        <v>2014</v>
      </c>
      <c r="X1155" t="s">
        <v>91</v>
      </c>
      <c r="Y1155" t="s">
        <v>47</v>
      </c>
      <c r="Z1155" t="s">
        <v>48</v>
      </c>
      <c r="AA1155" t="s">
        <v>47</v>
      </c>
      <c r="AB1155" t="s">
        <v>49</v>
      </c>
    </row>
    <row r="1156" spans="1:28" x14ac:dyDescent="0.25">
      <c r="A1156" t="s">
        <v>1513</v>
      </c>
      <c r="B1156" t="s">
        <v>72</v>
      </c>
      <c r="C1156" t="s">
        <v>1516</v>
      </c>
      <c r="D1156" s="2">
        <v>42981101</v>
      </c>
      <c r="E1156" t="s">
        <v>51</v>
      </c>
      <c r="F1156" s="3">
        <v>1905</v>
      </c>
      <c r="G1156">
        <v>20141211</v>
      </c>
      <c r="H1156" s="4">
        <v>258</v>
      </c>
      <c r="I1156">
        <v>1128914</v>
      </c>
      <c r="J1156" s="5">
        <v>1687</v>
      </c>
      <c r="K1156" t="s">
        <v>37</v>
      </c>
      <c r="L1156" t="s">
        <v>52</v>
      </c>
      <c r="M1156" t="s">
        <v>53</v>
      </c>
      <c r="N1156" s="5">
        <v>23</v>
      </c>
      <c r="O1156" s="5">
        <v>38801</v>
      </c>
      <c r="P1156" t="s">
        <v>40</v>
      </c>
      <c r="Q1156" t="s">
        <v>55</v>
      </c>
      <c r="R1156" t="s">
        <v>42</v>
      </c>
      <c r="S1156" t="s">
        <v>1577</v>
      </c>
      <c r="T1156" t="s">
        <v>44</v>
      </c>
      <c r="U1156" t="s">
        <v>45</v>
      </c>
      <c r="V1156">
        <v>0</v>
      </c>
      <c r="W1156">
        <v>2014</v>
      </c>
      <c r="X1156" t="s">
        <v>91</v>
      </c>
      <c r="Y1156" t="s">
        <v>47</v>
      </c>
      <c r="Z1156" t="s">
        <v>58</v>
      </c>
      <c r="AA1156" t="s">
        <v>47</v>
      </c>
      <c r="AB1156" t="s">
        <v>49</v>
      </c>
    </row>
    <row r="1157" spans="1:28" x14ac:dyDescent="0.25">
      <c r="A1157" t="s">
        <v>1513</v>
      </c>
      <c r="B1157" t="s">
        <v>72</v>
      </c>
      <c r="C1157" t="s">
        <v>1516</v>
      </c>
      <c r="D1157" s="2">
        <v>42981101</v>
      </c>
      <c r="E1157" t="s">
        <v>51</v>
      </c>
      <c r="F1157" s="3">
        <v>3273</v>
      </c>
      <c r="G1157">
        <v>20141211</v>
      </c>
      <c r="H1157" s="4">
        <v>1023</v>
      </c>
      <c r="I1157">
        <v>1132834</v>
      </c>
      <c r="J1157" s="5">
        <v>1981</v>
      </c>
      <c r="K1157" t="s">
        <v>37</v>
      </c>
      <c r="L1157" t="s">
        <v>52</v>
      </c>
      <c r="M1157" t="s">
        <v>53</v>
      </c>
      <c r="N1157" s="5">
        <v>7</v>
      </c>
      <c r="O1157" s="5">
        <v>13867</v>
      </c>
      <c r="P1157" t="s">
        <v>54</v>
      </c>
      <c r="Q1157" t="s">
        <v>55</v>
      </c>
      <c r="R1157" t="s">
        <v>42</v>
      </c>
      <c r="S1157" t="s">
        <v>1578</v>
      </c>
      <c r="T1157" t="s">
        <v>44</v>
      </c>
      <c r="U1157" t="s">
        <v>45</v>
      </c>
      <c r="V1157">
        <v>0</v>
      </c>
      <c r="W1157">
        <v>2014</v>
      </c>
      <c r="X1157" t="s">
        <v>91</v>
      </c>
      <c r="Y1157" t="s">
        <v>47</v>
      </c>
      <c r="Z1157" t="s">
        <v>58</v>
      </c>
      <c r="AA1157" t="s">
        <v>47</v>
      </c>
      <c r="AB1157" t="s">
        <v>49</v>
      </c>
    </row>
    <row r="1158" spans="1:28" x14ac:dyDescent="0.25">
      <c r="A1158" t="s">
        <v>1513</v>
      </c>
      <c r="B1158" t="s">
        <v>72</v>
      </c>
      <c r="C1158" t="s">
        <v>1516</v>
      </c>
      <c r="D1158" s="2">
        <v>42981101</v>
      </c>
      <c r="E1158" t="s">
        <v>51</v>
      </c>
      <c r="F1158" s="3">
        <v>5233</v>
      </c>
      <c r="G1158">
        <v>20141211</v>
      </c>
      <c r="H1158" s="4">
        <v>231</v>
      </c>
      <c r="I1158">
        <v>1131630</v>
      </c>
      <c r="J1158" s="5">
        <v>2374</v>
      </c>
      <c r="K1158" t="s">
        <v>37</v>
      </c>
      <c r="L1158" t="s">
        <v>52</v>
      </c>
      <c r="M1158" t="s">
        <v>53</v>
      </c>
      <c r="N1158" s="5">
        <v>41</v>
      </c>
      <c r="O1158" s="5">
        <v>78174</v>
      </c>
      <c r="P1158" t="s">
        <v>40</v>
      </c>
      <c r="Q1158" t="s">
        <v>55</v>
      </c>
      <c r="R1158" t="s">
        <v>42</v>
      </c>
      <c r="S1158" t="s">
        <v>1579</v>
      </c>
      <c r="T1158" t="s">
        <v>44</v>
      </c>
      <c r="U1158" t="s">
        <v>45</v>
      </c>
      <c r="V1158">
        <v>0</v>
      </c>
      <c r="W1158">
        <v>2014</v>
      </c>
      <c r="X1158" t="s">
        <v>91</v>
      </c>
      <c r="Y1158" t="s">
        <v>47</v>
      </c>
      <c r="Z1158" t="s">
        <v>76</v>
      </c>
      <c r="AA1158" t="s">
        <v>47</v>
      </c>
      <c r="AB1158" t="s">
        <v>49</v>
      </c>
    </row>
    <row r="1159" spans="1:28" x14ac:dyDescent="0.25">
      <c r="A1159" t="s">
        <v>1513</v>
      </c>
      <c r="B1159" t="s">
        <v>72</v>
      </c>
      <c r="C1159" t="s">
        <v>1521</v>
      </c>
      <c r="D1159" s="2">
        <v>42761101</v>
      </c>
      <c r="E1159" t="s">
        <v>35</v>
      </c>
      <c r="F1159" s="3">
        <v>4622</v>
      </c>
      <c r="G1159">
        <v>20141211</v>
      </c>
      <c r="H1159" s="4">
        <v>428</v>
      </c>
      <c r="I1159">
        <v>1129538</v>
      </c>
      <c r="J1159" s="5">
        <v>842</v>
      </c>
      <c r="K1159" t="s">
        <v>37</v>
      </c>
      <c r="L1159" t="s">
        <v>52</v>
      </c>
      <c r="M1159" t="s">
        <v>53</v>
      </c>
      <c r="N1159" s="5">
        <v>371</v>
      </c>
      <c r="O1159" s="5">
        <v>312382</v>
      </c>
      <c r="P1159" t="s">
        <v>93</v>
      </c>
      <c r="Q1159" t="s">
        <v>55</v>
      </c>
      <c r="R1159" t="s">
        <v>42</v>
      </c>
      <c r="S1159" t="s">
        <v>1580</v>
      </c>
      <c r="T1159" t="s">
        <v>44</v>
      </c>
      <c r="U1159" t="s">
        <v>45</v>
      </c>
      <c r="V1159">
        <v>0</v>
      </c>
      <c r="W1159">
        <v>2014</v>
      </c>
      <c r="X1159" t="s">
        <v>91</v>
      </c>
      <c r="Y1159" t="s">
        <v>47</v>
      </c>
      <c r="Z1159" t="s">
        <v>58</v>
      </c>
      <c r="AA1159" t="s">
        <v>47</v>
      </c>
      <c r="AB1159" t="s">
        <v>49</v>
      </c>
    </row>
    <row r="1160" spans="1:28" x14ac:dyDescent="0.25">
      <c r="A1160" t="s">
        <v>1513</v>
      </c>
      <c r="B1160" t="s">
        <v>72</v>
      </c>
      <c r="C1160" t="s">
        <v>1521</v>
      </c>
      <c r="D1160" s="2">
        <v>42761101</v>
      </c>
      <c r="E1160" t="s">
        <v>51</v>
      </c>
      <c r="F1160" s="3">
        <v>5985</v>
      </c>
      <c r="G1160">
        <v>20141211</v>
      </c>
      <c r="H1160" s="4">
        <v>2143</v>
      </c>
      <c r="I1160">
        <v>1136223</v>
      </c>
      <c r="J1160" s="5">
        <v>786</v>
      </c>
      <c r="K1160" t="s">
        <v>37</v>
      </c>
      <c r="L1160" t="s">
        <v>52</v>
      </c>
      <c r="M1160" t="s">
        <v>53</v>
      </c>
      <c r="N1160" s="5">
        <v>14</v>
      </c>
      <c r="O1160" s="5">
        <v>11004</v>
      </c>
      <c r="P1160" t="s">
        <v>106</v>
      </c>
      <c r="Q1160" t="s">
        <v>55</v>
      </c>
      <c r="R1160" t="s">
        <v>42</v>
      </c>
      <c r="S1160" t="s">
        <v>1581</v>
      </c>
      <c r="T1160" t="s">
        <v>44</v>
      </c>
      <c r="U1160" t="s">
        <v>45</v>
      </c>
      <c r="V1160">
        <v>0</v>
      </c>
      <c r="W1160">
        <v>2014</v>
      </c>
      <c r="X1160" t="s">
        <v>91</v>
      </c>
      <c r="Y1160" t="s">
        <v>47</v>
      </c>
      <c r="Z1160" t="s">
        <v>58</v>
      </c>
      <c r="AA1160" t="s">
        <v>47</v>
      </c>
      <c r="AB1160" t="s">
        <v>49</v>
      </c>
    </row>
    <row r="1161" spans="1:28" x14ac:dyDescent="0.25">
      <c r="A1161" t="s">
        <v>1513</v>
      </c>
      <c r="B1161" t="s">
        <v>72</v>
      </c>
      <c r="C1161" t="s">
        <v>1521</v>
      </c>
      <c r="D1161" s="2">
        <v>42761101</v>
      </c>
      <c r="E1161" t="s">
        <v>51</v>
      </c>
      <c r="F1161" s="3">
        <v>1497</v>
      </c>
      <c r="G1161">
        <v>20141211</v>
      </c>
      <c r="H1161" s="4">
        <v>440</v>
      </c>
      <c r="I1161">
        <v>1129126</v>
      </c>
      <c r="J1161" s="5">
        <v>2055</v>
      </c>
      <c r="K1161" t="s">
        <v>37</v>
      </c>
      <c r="L1161" t="s">
        <v>52</v>
      </c>
      <c r="M1161" t="s">
        <v>53</v>
      </c>
      <c r="N1161" s="5">
        <v>14</v>
      </c>
      <c r="O1161" s="5">
        <v>28770</v>
      </c>
      <c r="P1161" t="s">
        <v>93</v>
      </c>
      <c r="Q1161" t="s">
        <v>55</v>
      </c>
      <c r="R1161" t="s">
        <v>42</v>
      </c>
      <c r="S1161" t="s">
        <v>1582</v>
      </c>
      <c r="T1161" t="s">
        <v>44</v>
      </c>
      <c r="U1161" t="s">
        <v>45</v>
      </c>
      <c r="V1161">
        <v>0</v>
      </c>
      <c r="W1161">
        <v>2014</v>
      </c>
      <c r="X1161" t="s">
        <v>91</v>
      </c>
      <c r="Y1161" t="s">
        <v>47</v>
      </c>
      <c r="Z1161" t="s">
        <v>58</v>
      </c>
      <c r="AA1161" t="s">
        <v>47</v>
      </c>
      <c r="AB1161" t="s">
        <v>49</v>
      </c>
    </row>
    <row r="1162" spans="1:28" x14ac:dyDescent="0.25">
      <c r="A1162" t="s">
        <v>1513</v>
      </c>
      <c r="B1162" t="s">
        <v>72</v>
      </c>
      <c r="C1162" t="s">
        <v>1521</v>
      </c>
      <c r="D1162" s="2">
        <v>42761101</v>
      </c>
      <c r="E1162" t="s">
        <v>51</v>
      </c>
      <c r="F1162" s="3">
        <v>979</v>
      </c>
      <c r="G1162">
        <v>20141211</v>
      </c>
      <c r="H1162" s="4">
        <v>1917</v>
      </c>
      <c r="I1162">
        <v>1135604</v>
      </c>
      <c r="J1162" s="5">
        <v>1324</v>
      </c>
      <c r="K1162" t="s">
        <v>37</v>
      </c>
      <c r="L1162" t="s">
        <v>52</v>
      </c>
      <c r="M1162" t="s">
        <v>53</v>
      </c>
      <c r="N1162" s="5">
        <v>8</v>
      </c>
      <c r="O1162" s="5">
        <v>9326</v>
      </c>
      <c r="P1162" t="s">
        <v>106</v>
      </c>
      <c r="Q1162" t="s">
        <v>55</v>
      </c>
      <c r="R1162" t="s">
        <v>42</v>
      </c>
      <c r="S1162" t="s">
        <v>1583</v>
      </c>
      <c r="T1162" t="s">
        <v>44</v>
      </c>
      <c r="U1162" t="s">
        <v>45</v>
      </c>
      <c r="V1162">
        <v>0</v>
      </c>
      <c r="W1162">
        <v>2014</v>
      </c>
      <c r="X1162" t="s">
        <v>91</v>
      </c>
      <c r="Y1162" t="s">
        <v>47</v>
      </c>
      <c r="Z1162" t="s">
        <v>48</v>
      </c>
      <c r="AA1162" t="s">
        <v>47</v>
      </c>
      <c r="AB1162" t="s">
        <v>49</v>
      </c>
    </row>
    <row r="1163" spans="1:28" x14ac:dyDescent="0.25">
      <c r="A1163" t="s">
        <v>1513</v>
      </c>
      <c r="B1163" t="s">
        <v>72</v>
      </c>
      <c r="C1163" t="s">
        <v>1524</v>
      </c>
      <c r="D1163" s="2">
        <v>42761102</v>
      </c>
      <c r="E1163" t="s">
        <v>51</v>
      </c>
      <c r="F1163" s="3">
        <v>3341</v>
      </c>
      <c r="G1163">
        <v>20141211</v>
      </c>
      <c r="H1163" s="4">
        <v>309</v>
      </c>
      <c r="I1163">
        <v>1129115</v>
      </c>
      <c r="J1163" s="5">
        <v>931</v>
      </c>
      <c r="K1163" t="s">
        <v>37</v>
      </c>
      <c r="L1163" t="s">
        <v>52</v>
      </c>
      <c r="M1163" t="s">
        <v>53</v>
      </c>
      <c r="N1163" s="5">
        <v>142</v>
      </c>
      <c r="O1163" s="5">
        <v>31288</v>
      </c>
      <c r="P1163" t="s">
        <v>93</v>
      </c>
      <c r="Q1163" t="s">
        <v>55</v>
      </c>
      <c r="R1163" t="s">
        <v>42</v>
      </c>
      <c r="S1163" t="s">
        <v>1584</v>
      </c>
      <c r="T1163" t="s">
        <v>44</v>
      </c>
      <c r="U1163" t="s">
        <v>45</v>
      </c>
      <c r="V1163">
        <v>0</v>
      </c>
      <c r="W1163">
        <v>2014</v>
      </c>
      <c r="X1163" t="s">
        <v>91</v>
      </c>
      <c r="Y1163" t="s">
        <v>47</v>
      </c>
      <c r="Z1163" t="s">
        <v>76</v>
      </c>
      <c r="AA1163" t="s">
        <v>47</v>
      </c>
      <c r="AB1163" t="s">
        <v>49</v>
      </c>
    </row>
    <row r="1164" spans="1:28" x14ac:dyDescent="0.25">
      <c r="A1164" t="s">
        <v>1513</v>
      </c>
      <c r="B1164" t="s">
        <v>72</v>
      </c>
      <c r="C1164" t="s">
        <v>1524</v>
      </c>
      <c r="D1164" s="2">
        <v>42761102</v>
      </c>
      <c r="E1164" t="s">
        <v>35</v>
      </c>
      <c r="F1164" s="3">
        <v>31304</v>
      </c>
      <c r="G1164">
        <v>20141211</v>
      </c>
      <c r="H1164" s="4">
        <v>426</v>
      </c>
      <c r="I1164">
        <v>1129098</v>
      </c>
      <c r="J1164" s="5">
        <v>497</v>
      </c>
      <c r="K1164" t="s">
        <v>37</v>
      </c>
      <c r="L1164" t="s">
        <v>52</v>
      </c>
      <c r="M1164" t="s">
        <v>53</v>
      </c>
      <c r="N1164" s="5">
        <v>131</v>
      </c>
      <c r="O1164" s="5">
        <v>59908</v>
      </c>
      <c r="P1164" t="s">
        <v>93</v>
      </c>
      <c r="Q1164" t="s">
        <v>55</v>
      </c>
      <c r="R1164" t="s">
        <v>42</v>
      </c>
      <c r="S1164" t="s">
        <v>1585</v>
      </c>
      <c r="T1164" t="s">
        <v>44</v>
      </c>
      <c r="U1164" t="s">
        <v>45</v>
      </c>
      <c r="V1164">
        <v>0</v>
      </c>
      <c r="W1164">
        <v>2014</v>
      </c>
      <c r="X1164" t="s">
        <v>91</v>
      </c>
      <c r="Y1164" t="s">
        <v>47</v>
      </c>
      <c r="Z1164" t="s">
        <v>76</v>
      </c>
      <c r="AA1164" t="s">
        <v>47</v>
      </c>
      <c r="AB1164" t="s">
        <v>49</v>
      </c>
    </row>
    <row r="1165" spans="1:28" x14ac:dyDescent="0.25">
      <c r="A1165" t="s">
        <v>1513</v>
      </c>
      <c r="B1165" t="s">
        <v>72</v>
      </c>
      <c r="C1165" t="s">
        <v>1524</v>
      </c>
      <c r="D1165" s="2">
        <v>42761102</v>
      </c>
      <c r="E1165" t="s">
        <v>51</v>
      </c>
      <c r="F1165" s="3">
        <v>3941</v>
      </c>
      <c r="G1165">
        <v>20141211</v>
      </c>
      <c r="H1165" s="4">
        <v>653</v>
      </c>
      <c r="I1165">
        <v>1130303</v>
      </c>
      <c r="J1165" s="5">
        <v>1072</v>
      </c>
      <c r="K1165" t="s">
        <v>37</v>
      </c>
      <c r="L1165" t="s">
        <v>52</v>
      </c>
      <c r="M1165" t="s">
        <v>53</v>
      </c>
      <c r="N1165" s="5">
        <v>76</v>
      </c>
      <c r="O1165" s="5">
        <v>37692</v>
      </c>
      <c r="P1165" t="s">
        <v>40</v>
      </c>
      <c r="Q1165" t="s">
        <v>55</v>
      </c>
      <c r="R1165" t="s">
        <v>42</v>
      </c>
      <c r="S1165" t="s">
        <v>1586</v>
      </c>
      <c r="T1165" t="s">
        <v>44</v>
      </c>
      <c r="U1165" t="s">
        <v>45</v>
      </c>
      <c r="V1165">
        <v>0</v>
      </c>
      <c r="W1165">
        <v>2014</v>
      </c>
      <c r="X1165" t="s">
        <v>91</v>
      </c>
      <c r="Y1165" t="s">
        <v>47</v>
      </c>
      <c r="Z1165" t="s">
        <v>76</v>
      </c>
      <c r="AA1165" t="s">
        <v>47</v>
      </c>
      <c r="AB1165" t="s">
        <v>49</v>
      </c>
    </row>
    <row r="1166" spans="1:28" x14ac:dyDescent="0.25">
      <c r="A1166" t="s">
        <v>1513</v>
      </c>
      <c r="B1166" t="s">
        <v>72</v>
      </c>
      <c r="C1166" t="s">
        <v>1524</v>
      </c>
      <c r="D1166" s="2">
        <v>42761102</v>
      </c>
      <c r="E1166" t="s">
        <v>51</v>
      </c>
      <c r="F1166" s="3">
        <v>3099</v>
      </c>
      <c r="G1166">
        <v>20141211</v>
      </c>
      <c r="H1166" s="4">
        <v>425</v>
      </c>
      <c r="I1166">
        <v>1129072</v>
      </c>
      <c r="J1166" s="5">
        <v>670</v>
      </c>
      <c r="K1166" t="s">
        <v>37</v>
      </c>
      <c r="L1166" t="s">
        <v>52</v>
      </c>
      <c r="M1166" t="s">
        <v>53</v>
      </c>
      <c r="N1166" s="5">
        <v>86</v>
      </c>
      <c r="O1166" s="5">
        <v>38639</v>
      </c>
      <c r="P1166" t="s">
        <v>93</v>
      </c>
      <c r="Q1166" t="s">
        <v>55</v>
      </c>
      <c r="R1166" t="s">
        <v>42</v>
      </c>
      <c r="S1166" t="s">
        <v>1587</v>
      </c>
      <c r="T1166" t="s">
        <v>44</v>
      </c>
      <c r="U1166" t="s">
        <v>45</v>
      </c>
      <c r="V1166">
        <v>0</v>
      </c>
      <c r="W1166">
        <v>2014</v>
      </c>
      <c r="X1166" t="s">
        <v>91</v>
      </c>
      <c r="Y1166" t="s">
        <v>47</v>
      </c>
      <c r="Z1166" t="s">
        <v>58</v>
      </c>
      <c r="AA1166" t="s">
        <v>47</v>
      </c>
      <c r="AB1166" t="s">
        <v>49</v>
      </c>
    </row>
    <row r="1167" spans="1:28" x14ac:dyDescent="0.25">
      <c r="A1167" t="s">
        <v>1513</v>
      </c>
      <c r="B1167" t="s">
        <v>72</v>
      </c>
      <c r="C1167" t="s">
        <v>1524</v>
      </c>
      <c r="D1167" s="2">
        <v>42761102</v>
      </c>
      <c r="E1167" t="s">
        <v>51</v>
      </c>
      <c r="F1167" s="3">
        <v>8573</v>
      </c>
      <c r="G1167">
        <v>20141211</v>
      </c>
      <c r="H1167" s="4">
        <v>514</v>
      </c>
      <c r="I1167">
        <v>1129329</v>
      </c>
      <c r="J1167" s="5">
        <v>841</v>
      </c>
      <c r="K1167" t="s">
        <v>37</v>
      </c>
      <c r="L1167" t="s">
        <v>52</v>
      </c>
      <c r="M1167" t="s">
        <v>53</v>
      </c>
      <c r="N1167" s="5">
        <v>11</v>
      </c>
      <c r="O1167" s="5">
        <v>9251</v>
      </c>
      <c r="P1167" t="s">
        <v>93</v>
      </c>
      <c r="Q1167" t="s">
        <v>55</v>
      </c>
      <c r="R1167" t="s">
        <v>42</v>
      </c>
      <c r="S1167" t="s">
        <v>1588</v>
      </c>
      <c r="T1167" t="s">
        <v>44</v>
      </c>
      <c r="U1167" t="s">
        <v>45</v>
      </c>
      <c r="V1167">
        <v>0</v>
      </c>
      <c r="W1167">
        <v>2014</v>
      </c>
      <c r="X1167" t="s">
        <v>91</v>
      </c>
      <c r="Y1167" t="s">
        <v>47</v>
      </c>
      <c r="Z1167" t="s">
        <v>76</v>
      </c>
      <c r="AA1167" t="s">
        <v>47</v>
      </c>
      <c r="AB1167" t="s">
        <v>49</v>
      </c>
    </row>
    <row r="1168" spans="1:28" x14ac:dyDescent="0.25">
      <c r="A1168" t="s">
        <v>1513</v>
      </c>
      <c r="B1168" t="s">
        <v>72</v>
      </c>
      <c r="C1168" t="s">
        <v>1524</v>
      </c>
      <c r="D1168" s="2">
        <v>42761102</v>
      </c>
      <c r="E1168" t="s">
        <v>51</v>
      </c>
      <c r="F1168" s="3">
        <v>94575</v>
      </c>
      <c r="G1168">
        <v>20141211</v>
      </c>
      <c r="H1168" s="4">
        <v>653</v>
      </c>
      <c r="I1168">
        <v>1133065</v>
      </c>
      <c r="J1168" s="5">
        <v>868</v>
      </c>
      <c r="K1168" t="s">
        <v>37</v>
      </c>
      <c r="L1168" t="s">
        <v>52</v>
      </c>
      <c r="M1168" t="s">
        <v>53</v>
      </c>
      <c r="N1168" s="5">
        <v>12</v>
      </c>
      <c r="O1168" s="5">
        <v>10416</v>
      </c>
      <c r="P1168" t="s">
        <v>40</v>
      </c>
      <c r="Q1168" t="s">
        <v>55</v>
      </c>
      <c r="R1168" t="s">
        <v>42</v>
      </c>
      <c r="S1168" t="s">
        <v>1589</v>
      </c>
      <c r="T1168" t="s">
        <v>44</v>
      </c>
      <c r="U1168" t="s">
        <v>45</v>
      </c>
      <c r="V1168">
        <v>0</v>
      </c>
      <c r="W1168">
        <v>2014</v>
      </c>
      <c r="X1168" t="s">
        <v>91</v>
      </c>
      <c r="Y1168" t="s">
        <v>47</v>
      </c>
      <c r="Z1168" t="s">
        <v>58</v>
      </c>
      <c r="AA1168" t="s">
        <v>47</v>
      </c>
      <c r="AB1168" t="s">
        <v>49</v>
      </c>
    </row>
    <row r="1169" spans="1:28" x14ac:dyDescent="0.25">
      <c r="A1169" t="s">
        <v>1513</v>
      </c>
      <c r="B1169" t="s">
        <v>72</v>
      </c>
      <c r="C1169" t="s">
        <v>1524</v>
      </c>
      <c r="D1169" s="2">
        <v>42761102</v>
      </c>
      <c r="E1169" t="s">
        <v>64</v>
      </c>
      <c r="F1169" s="3" t="s">
        <v>65</v>
      </c>
      <c r="G1169">
        <v>20141211</v>
      </c>
      <c r="H1169" s="4">
        <v>653</v>
      </c>
      <c r="I1169">
        <v>1133090</v>
      </c>
      <c r="J1169" s="5">
        <v>643</v>
      </c>
      <c r="K1169" t="s">
        <v>37</v>
      </c>
      <c r="L1169" t="s">
        <v>52</v>
      </c>
      <c r="M1169" t="s">
        <v>53</v>
      </c>
      <c r="N1169" s="5">
        <v>1</v>
      </c>
      <c r="O1169" s="5">
        <v>643</v>
      </c>
      <c r="P1169" t="s">
        <v>40</v>
      </c>
      <c r="Q1169" t="s">
        <v>55</v>
      </c>
      <c r="R1169" t="s">
        <v>56</v>
      </c>
      <c r="S1169" t="s">
        <v>1590</v>
      </c>
      <c r="T1169" t="s">
        <v>44</v>
      </c>
      <c r="U1169" t="s">
        <v>45</v>
      </c>
      <c r="V1169">
        <v>0</v>
      </c>
      <c r="W1169">
        <v>2014</v>
      </c>
      <c r="X1169" t="s">
        <v>91</v>
      </c>
      <c r="Y1169" t="s">
        <v>47</v>
      </c>
      <c r="Z1169" t="s">
        <v>154</v>
      </c>
      <c r="AA1169" t="s">
        <v>47</v>
      </c>
      <c r="AB1169" t="s">
        <v>49</v>
      </c>
    </row>
    <row r="1170" spans="1:28" x14ac:dyDescent="0.25">
      <c r="A1170" t="s">
        <v>1513</v>
      </c>
      <c r="B1170" t="s">
        <v>72</v>
      </c>
      <c r="C1170" t="s">
        <v>1524</v>
      </c>
      <c r="D1170" s="2">
        <v>42761102</v>
      </c>
      <c r="E1170" t="s">
        <v>64</v>
      </c>
      <c r="F1170" s="3" t="s">
        <v>65</v>
      </c>
      <c r="G1170">
        <v>20141211</v>
      </c>
      <c r="H1170" s="4">
        <v>653</v>
      </c>
      <c r="I1170">
        <v>1133407</v>
      </c>
      <c r="J1170" s="5">
        <v>475</v>
      </c>
      <c r="K1170" t="s">
        <v>37</v>
      </c>
      <c r="L1170" t="s">
        <v>52</v>
      </c>
      <c r="M1170" t="s">
        <v>59</v>
      </c>
      <c r="N1170" s="5">
        <v>11</v>
      </c>
      <c r="O1170" s="5">
        <v>5225</v>
      </c>
      <c r="P1170" t="s">
        <v>40</v>
      </c>
      <c r="Q1170" t="s">
        <v>55</v>
      </c>
      <c r="R1170" t="s">
        <v>42</v>
      </c>
      <c r="S1170" t="s">
        <v>1591</v>
      </c>
      <c r="T1170" t="s">
        <v>44</v>
      </c>
      <c r="U1170" t="s">
        <v>45</v>
      </c>
      <c r="V1170">
        <v>0</v>
      </c>
      <c r="W1170">
        <v>2014</v>
      </c>
      <c r="X1170" t="s">
        <v>91</v>
      </c>
      <c r="Y1170" t="s">
        <v>47</v>
      </c>
      <c r="Z1170" t="s">
        <v>154</v>
      </c>
      <c r="AA1170" t="s">
        <v>47</v>
      </c>
      <c r="AB1170" t="s">
        <v>49</v>
      </c>
    </row>
    <row r="1171" spans="1:28" x14ac:dyDescent="0.25">
      <c r="A1171" t="s">
        <v>1513</v>
      </c>
      <c r="B1171" t="s">
        <v>72</v>
      </c>
      <c r="C1171" t="s">
        <v>1524</v>
      </c>
      <c r="D1171" s="2">
        <v>42761102</v>
      </c>
      <c r="E1171" t="s">
        <v>51</v>
      </c>
      <c r="F1171" s="3">
        <v>3979</v>
      </c>
      <c r="G1171">
        <v>20141211</v>
      </c>
      <c r="H1171" s="4">
        <v>656</v>
      </c>
      <c r="I1171">
        <v>1130203</v>
      </c>
      <c r="J1171" s="5">
        <v>1111</v>
      </c>
      <c r="K1171" t="s">
        <v>37</v>
      </c>
      <c r="L1171" t="s">
        <v>52</v>
      </c>
      <c r="M1171" t="s">
        <v>53</v>
      </c>
      <c r="N1171" s="5">
        <v>13</v>
      </c>
      <c r="O1171" s="5">
        <v>14443</v>
      </c>
      <c r="P1171" t="s">
        <v>93</v>
      </c>
      <c r="Q1171" t="s">
        <v>55</v>
      </c>
      <c r="R1171" t="s">
        <v>42</v>
      </c>
      <c r="S1171" t="s">
        <v>1592</v>
      </c>
      <c r="T1171" t="s">
        <v>44</v>
      </c>
      <c r="U1171" t="s">
        <v>45</v>
      </c>
      <c r="V1171">
        <v>0</v>
      </c>
      <c r="W1171">
        <v>2014</v>
      </c>
      <c r="X1171" t="s">
        <v>91</v>
      </c>
      <c r="Y1171" t="s">
        <v>47</v>
      </c>
      <c r="Z1171" t="s">
        <v>76</v>
      </c>
      <c r="AA1171" t="s">
        <v>47</v>
      </c>
      <c r="AB1171" t="s">
        <v>49</v>
      </c>
    </row>
    <row r="1172" spans="1:28" x14ac:dyDescent="0.25">
      <c r="A1172" t="s">
        <v>1513</v>
      </c>
      <c r="B1172" t="s">
        <v>72</v>
      </c>
      <c r="C1172" t="s">
        <v>1524</v>
      </c>
      <c r="D1172" s="2">
        <v>42761102</v>
      </c>
      <c r="E1172" t="s">
        <v>51</v>
      </c>
      <c r="F1172" s="3">
        <v>8505</v>
      </c>
      <c r="G1172">
        <v>20141211</v>
      </c>
      <c r="H1172" s="4">
        <v>2041</v>
      </c>
      <c r="I1172">
        <v>1135977</v>
      </c>
      <c r="J1172" s="5">
        <v>797</v>
      </c>
      <c r="K1172" t="s">
        <v>37</v>
      </c>
      <c r="L1172" t="s">
        <v>52</v>
      </c>
      <c r="M1172" t="s">
        <v>53</v>
      </c>
      <c r="N1172" s="5">
        <v>13</v>
      </c>
      <c r="O1172" s="5">
        <v>10361</v>
      </c>
      <c r="P1172" t="s">
        <v>40</v>
      </c>
      <c r="Q1172" t="s">
        <v>55</v>
      </c>
      <c r="R1172" t="s">
        <v>42</v>
      </c>
      <c r="S1172" t="s">
        <v>1593</v>
      </c>
      <c r="T1172" t="s">
        <v>44</v>
      </c>
      <c r="U1172" t="s">
        <v>45</v>
      </c>
      <c r="V1172">
        <v>0</v>
      </c>
      <c r="W1172">
        <v>2014</v>
      </c>
      <c r="X1172" t="s">
        <v>91</v>
      </c>
      <c r="Y1172" t="s">
        <v>47</v>
      </c>
      <c r="Z1172" t="s">
        <v>76</v>
      </c>
      <c r="AA1172" t="s">
        <v>47</v>
      </c>
      <c r="AB1172" t="s">
        <v>49</v>
      </c>
    </row>
    <row r="1173" spans="1:28" x14ac:dyDescent="0.25">
      <c r="A1173" t="s">
        <v>1513</v>
      </c>
      <c r="B1173" t="s">
        <v>72</v>
      </c>
      <c r="C1173" t="s">
        <v>1524</v>
      </c>
      <c r="D1173" s="2">
        <v>42761102</v>
      </c>
      <c r="E1173" t="s">
        <v>51</v>
      </c>
      <c r="F1173" s="3">
        <v>3969</v>
      </c>
      <c r="G1173">
        <v>20141211</v>
      </c>
      <c r="H1173" s="4">
        <v>1811</v>
      </c>
      <c r="I1173">
        <v>1135291</v>
      </c>
      <c r="J1173" s="5">
        <v>1162</v>
      </c>
      <c r="K1173" t="s">
        <v>37</v>
      </c>
      <c r="L1173" t="s">
        <v>52</v>
      </c>
      <c r="M1173" t="s">
        <v>53</v>
      </c>
      <c r="N1173" s="5">
        <v>57</v>
      </c>
      <c r="O1173" s="5">
        <v>66234</v>
      </c>
      <c r="P1173" t="s">
        <v>106</v>
      </c>
      <c r="Q1173" t="s">
        <v>55</v>
      </c>
      <c r="R1173" t="s">
        <v>42</v>
      </c>
      <c r="S1173" t="s">
        <v>1594</v>
      </c>
      <c r="T1173" t="s">
        <v>44</v>
      </c>
      <c r="U1173" t="s">
        <v>45</v>
      </c>
      <c r="V1173">
        <v>0</v>
      </c>
      <c r="W1173">
        <v>2014</v>
      </c>
      <c r="X1173" t="s">
        <v>91</v>
      </c>
      <c r="Y1173" t="s">
        <v>47</v>
      </c>
      <c r="Z1173" t="s">
        <v>154</v>
      </c>
      <c r="AA1173" t="s">
        <v>47</v>
      </c>
      <c r="AB1173" t="s">
        <v>49</v>
      </c>
    </row>
    <row r="1174" spans="1:28" x14ac:dyDescent="0.25">
      <c r="A1174" t="s">
        <v>1513</v>
      </c>
      <c r="B1174" t="s">
        <v>72</v>
      </c>
      <c r="C1174" t="s">
        <v>1595</v>
      </c>
      <c r="D1174" s="2">
        <v>42761104</v>
      </c>
      <c r="E1174" t="s">
        <v>51</v>
      </c>
      <c r="F1174" s="3">
        <v>411</v>
      </c>
      <c r="G1174">
        <v>20141211</v>
      </c>
      <c r="H1174" s="4">
        <v>433</v>
      </c>
      <c r="I1174">
        <v>1129100</v>
      </c>
      <c r="J1174" s="5">
        <v>512</v>
      </c>
      <c r="K1174" t="s">
        <v>37</v>
      </c>
      <c r="L1174" t="s">
        <v>52</v>
      </c>
      <c r="M1174" t="s">
        <v>53</v>
      </c>
      <c r="N1174" s="5">
        <v>14</v>
      </c>
      <c r="O1174" s="5">
        <v>7168</v>
      </c>
      <c r="P1174" t="s">
        <v>40</v>
      </c>
      <c r="Q1174" t="s">
        <v>55</v>
      </c>
      <c r="R1174" t="s">
        <v>42</v>
      </c>
      <c r="S1174" t="s">
        <v>1596</v>
      </c>
      <c r="T1174" t="s">
        <v>44</v>
      </c>
      <c r="U1174" t="s">
        <v>45</v>
      </c>
      <c r="V1174">
        <v>0</v>
      </c>
      <c r="W1174">
        <v>2014</v>
      </c>
      <c r="X1174" t="s">
        <v>91</v>
      </c>
      <c r="Y1174" t="s">
        <v>47</v>
      </c>
      <c r="Z1174" t="s">
        <v>105</v>
      </c>
      <c r="AA1174" t="s">
        <v>47</v>
      </c>
      <c r="AB1174" t="s">
        <v>49</v>
      </c>
    </row>
    <row r="1175" spans="1:28" x14ac:dyDescent="0.25">
      <c r="A1175" t="s">
        <v>1513</v>
      </c>
      <c r="B1175" t="s">
        <v>72</v>
      </c>
      <c r="C1175" t="s">
        <v>1595</v>
      </c>
      <c r="D1175" s="2">
        <v>42761104</v>
      </c>
      <c r="E1175" t="s">
        <v>51</v>
      </c>
      <c r="F1175" s="3">
        <v>3295</v>
      </c>
      <c r="G1175">
        <v>20141211</v>
      </c>
      <c r="H1175" s="4">
        <v>637</v>
      </c>
      <c r="I1175">
        <v>1129998</v>
      </c>
      <c r="J1175" s="5">
        <v>752</v>
      </c>
      <c r="K1175" t="s">
        <v>37</v>
      </c>
      <c r="L1175" t="s">
        <v>52</v>
      </c>
      <c r="M1175" t="s">
        <v>53</v>
      </c>
      <c r="N1175" s="5">
        <v>12</v>
      </c>
      <c r="O1175" s="5">
        <v>9024</v>
      </c>
      <c r="P1175" t="s">
        <v>93</v>
      </c>
      <c r="Q1175" t="s">
        <v>55</v>
      </c>
      <c r="R1175" t="s">
        <v>42</v>
      </c>
      <c r="S1175" t="s">
        <v>1597</v>
      </c>
      <c r="T1175" t="s">
        <v>44</v>
      </c>
      <c r="U1175" t="s">
        <v>45</v>
      </c>
      <c r="V1175">
        <v>0</v>
      </c>
      <c r="W1175">
        <v>2014</v>
      </c>
      <c r="X1175" t="s">
        <v>91</v>
      </c>
      <c r="Y1175" t="s">
        <v>47</v>
      </c>
      <c r="Z1175" t="s">
        <v>48</v>
      </c>
      <c r="AA1175" t="s">
        <v>47</v>
      </c>
      <c r="AB1175" t="s">
        <v>49</v>
      </c>
    </row>
    <row r="1176" spans="1:28" x14ac:dyDescent="0.25">
      <c r="A1176" t="s">
        <v>1513</v>
      </c>
      <c r="B1176" t="s">
        <v>72</v>
      </c>
      <c r="C1176" t="s">
        <v>1598</v>
      </c>
      <c r="D1176" s="2">
        <v>192321121</v>
      </c>
      <c r="E1176" t="s">
        <v>35</v>
      </c>
      <c r="F1176" s="3">
        <v>1690</v>
      </c>
      <c r="G1176">
        <v>20141211</v>
      </c>
      <c r="H1176" s="4">
        <v>510</v>
      </c>
      <c r="I1176">
        <v>1129409</v>
      </c>
      <c r="J1176" s="5">
        <v>2410</v>
      </c>
      <c r="K1176" t="s">
        <v>37</v>
      </c>
      <c r="L1176" t="s">
        <v>52</v>
      </c>
      <c r="M1176" t="s">
        <v>53</v>
      </c>
      <c r="N1176" s="5">
        <v>38</v>
      </c>
      <c r="O1176" s="5">
        <v>52229</v>
      </c>
      <c r="P1176" t="s">
        <v>93</v>
      </c>
      <c r="Q1176" t="s">
        <v>55</v>
      </c>
      <c r="R1176" t="s">
        <v>42</v>
      </c>
      <c r="S1176" t="s">
        <v>1599</v>
      </c>
      <c r="T1176" t="s">
        <v>44</v>
      </c>
      <c r="U1176" t="s">
        <v>45</v>
      </c>
      <c r="V1176">
        <v>0</v>
      </c>
      <c r="W1176">
        <v>2014</v>
      </c>
      <c r="X1176" t="s">
        <v>91</v>
      </c>
      <c r="Y1176" t="s">
        <v>47</v>
      </c>
      <c r="Z1176" t="s">
        <v>105</v>
      </c>
      <c r="AA1176" t="s">
        <v>47</v>
      </c>
      <c r="AB1176" t="s">
        <v>49</v>
      </c>
    </row>
    <row r="1177" spans="1:28" x14ac:dyDescent="0.25">
      <c r="A1177" t="s">
        <v>1513</v>
      </c>
      <c r="B1177" t="s">
        <v>72</v>
      </c>
      <c r="C1177" t="s">
        <v>1600</v>
      </c>
      <c r="D1177" s="2">
        <v>192311142</v>
      </c>
      <c r="E1177" t="s">
        <v>35</v>
      </c>
      <c r="F1177" s="3">
        <v>6054</v>
      </c>
      <c r="G1177">
        <v>20141211</v>
      </c>
      <c r="H1177" s="4">
        <v>441</v>
      </c>
      <c r="I1177">
        <v>1129160</v>
      </c>
      <c r="J1177" s="5">
        <v>1389</v>
      </c>
      <c r="K1177" t="s">
        <v>37</v>
      </c>
      <c r="L1177" t="s">
        <v>52</v>
      </c>
      <c r="M1177" t="s">
        <v>53</v>
      </c>
      <c r="N1177" s="5">
        <v>593</v>
      </c>
      <c r="O1177" s="5">
        <v>704376</v>
      </c>
      <c r="P1177" t="s">
        <v>93</v>
      </c>
      <c r="Q1177" t="s">
        <v>55</v>
      </c>
      <c r="R1177" t="s">
        <v>42</v>
      </c>
      <c r="S1177" t="s">
        <v>1601</v>
      </c>
      <c r="T1177" t="s">
        <v>44</v>
      </c>
      <c r="U1177" t="s">
        <v>45</v>
      </c>
      <c r="V1177">
        <v>0</v>
      </c>
      <c r="W1177">
        <v>2014</v>
      </c>
      <c r="X1177" t="s">
        <v>91</v>
      </c>
      <c r="Y1177" t="s">
        <v>47</v>
      </c>
      <c r="Z1177" t="s">
        <v>76</v>
      </c>
      <c r="AA1177" t="s">
        <v>47</v>
      </c>
      <c r="AB1177" t="s">
        <v>49</v>
      </c>
    </row>
    <row r="1178" spans="1:28" x14ac:dyDescent="0.25">
      <c r="A1178" t="s">
        <v>1513</v>
      </c>
      <c r="B1178" t="s">
        <v>72</v>
      </c>
      <c r="C1178" t="s">
        <v>1600</v>
      </c>
      <c r="D1178" s="2">
        <v>192311142</v>
      </c>
      <c r="E1178" t="s">
        <v>51</v>
      </c>
      <c r="F1178" s="3">
        <v>1587</v>
      </c>
      <c r="G1178">
        <v>20141211</v>
      </c>
      <c r="H1178" s="4">
        <v>535</v>
      </c>
      <c r="I1178">
        <v>1132583</v>
      </c>
      <c r="J1178" s="5">
        <v>1360</v>
      </c>
      <c r="K1178" t="s">
        <v>37</v>
      </c>
      <c r="L1178" t="s">
        <v>52</v>
      </c>
      <c r="M1178" t="s">
        <v>53</v>
      </c>
      <c r="N1178" s="5">
        <v>1</v>
      </c>
      <c r="O1178" s="5">
        <v>1360</v>
      </c>
      <c r="P1178" t="s">
        <v>40</v>
      </c>
      <c r="Q1178" t="s">
        <v>55</v>
      </c>
      <c r="R1178" t="s">
        <v>42</v>
      </c>
      <c r="S1178" t="s">
        <v>1602</v>
      </c>
      <c r="T1178" t="s">
        <v>44</v>
      </c>
      <c r="U1178" t="s">
        <v>45</v>
      </c>
      <c r="V1178">
        <v>0</v>
      </c>
      <c r="W1178">
        <v>2014</v>
      </c>
      <c r="X1178" t="s">
        <v>91</v>
      </c>
      <c r="Y1178" t="s">
        <v>47</v>
      </c>
      <c r="Z1178" t="s">
        <v>76</v>
      </c>
      <c r="AA1178" t="s">
        <v>47</v>
      </c>
      <c r="AB1178" t="s">
        <v>49</v>
      </c>
    </row>
    <row r="1179" spans="1:28" x14ac:dyDescent="0.25">
      <c r="A1179" t="s">
        <v>1513</v>
      </c>
      <c r="B1179" t="s">
        <v>72</v>
      </c>
      <c r="C1179" t="s">
        <v>1603</v>
      </c>
      <c r="D1179" s="2">
        <v>192221102</v>
      </c>
      <c r="E1179" t="s">
        <v>35</v>
      </c>
      <c r="F1179" s="3">
        <v>56048</v>
      </c>
      <c r="G1179">
        <v>20141211</v>
      </c>
      <c r="H1179" s="4">
        <v>305</v>
      </c>
      <c r="I1179">
        <v>1128850</v>
      </c>
      <c r="J1179" s="5">
        <v>2538</v>
      </c>
      <c r="K1179" t="s">
        <v>37</v>
      </c>
      <c r="L1179" t="s">
        <v>52</v>
      </c>
      <c r="M1179" t="s">
        <v>53</v>
      </c>
      <c r="N1179" s="5">
        <v>118</v>
      </c>
      <c r="O1179" s="5">
        <v>298569</v>
      </c>
      <c r="P1179" t="s">
        <v>40</v>
      </c>
      <c r="Q1179" t="s">
        <v>55</v>
      </c>
      <c r="R1179" t="s">
        <v>42</v>
      </c>
      <c r="S1179" t="s">
        <v>1604</v>
      </c>
      <c r="T1179" t="s">
        <v>44</v>
      </c>
      <c r="U1179" t="s">
        <v>45</v>
      </c>
      <c r="V1179">
        <v>0</v>
      </c>
      <c r="W1179">
        <v>2014</v>
      </c>
      <c r="X1179" t="s">
        <v>91</v>
      </c>
      <c r="Y1179" t="s">
        <v>47</v>
      </c>
      <c r="Z1179" t="s">
        <v>76</v>
      </c>
      <c r="AA1179" t="s">
        <v>47</v>
      </c>
      <c r="AB1179" t="s">
        <v>49</v>
      </c>
    </row>
    <row r="1180" spans="1:28" x14ac:dyDescent="0.25">
      <c r="A1180" t="s">
        <v>1513</v>
      </c>
      <c r="B1180" t="s">
        <v>72</v>
      </c>
      <c r="C1180" t="s">
        <v>1603</v>
      </c>
      <c r="D1180" s="2">
        <v>192221102</v>
      </c>
      <c r="E1180" t="s">
        <v>35</v>
      </c>
      <c r="F1180" s="3">
        <v>8652</v>
      </c>
      <c r="G1180">
        <v>20141211</v>
      </c>
      <c r="H1180" s="4">
        <v>152</v>
      </c>
      <c r="I1180">
        <v>1129431</v>
      </c>
      <c r="J1180" s="5">
        <v>2184</v>
      </c>
      <c r="K1180" t="s">
        <v>37</v>
      </c>
      <c r="L1180" t="s">
        <v>52</v>
      </c>
      <c r="M1180" t="s">
        <v>53</v>
      </c>
      <c r="N1180" s="5">
        <v>244</v>
      </c>
      <c r="O1180" s="5">
        <v>432315</v>
      </c>
      <c r="P1180" t="s">
        <v>93</v>
      </c>
      <c r="Q1180" t="s">
        <v>55</v>
      </c>
      <c r="R1180" t="s">
        <v>42</v>
      </c>
      <c r="S1180" t="s">
        <v>1605</v>
      </c>
      <c r="T1180" t="s">
        <v>44</v>
      </c>
      <c r="U1180" t="s">
        <v>45</v>
      </c>
      <c r="V1180">
        <v>0</v>
      </c>
      <c r="W1180">
        <v>2014</v>
      </c>
      <c r="X1180" t="s">
        <v>91</v>
      </c>
      <c r="Y1180" t="s">
        <v>47</v>
      </c>
      <c r="Z1180" t="s">
        <v>76</v>
      </c>
      <c r="AA1180" t="s">
        <v>47</v>
      </c>
      <c r="AB1180" t="s">
        <v>49</v>
      </c>
    </row>
    <row r="1181" spans="1:28" x14ac:dyDescent="0.25">
      <c r="A1181" t="s">
        <v>1513</v>
      </c>
      <c r="B1181" t="s">
        <v>72</v>
      </c>
      <c r="C1181" t="s">
        <v>1603</v>
      </c>
      <c r="D1181" s="2">
        <v>192221102</v>
      </c>
      <c r="E1181" t="s">
        <v>64</v>
      </c>
      <c r="F1181" s="3" t="s">
        <v>65</v>
      </c>
      <c r="G1181">
        <v>20141211</v>
      </c>
      <c r="H1181" s="4">
        <v>152</v>
      </c>
      <c r="I1181">
        <v>1135483</v>
      </c>
      <c r="J1181" s="5">
        <v>2184</v>
      </c>
      <c r="K1181" t="s">
        <v>37</v>
      </c>
      <c r="L1181" t="s">
        <v>52</v>
      </c>
      <c r="M1181" t="s">
        <v>53</v>
      </c>
      <c r="N1181" s="5">
        <v>2</v>
      </c>
      <c r="O1181" s="5">
        <v>4368</v>
      </c>
      <c r="P1181" t="s">
        <v>93</v>
      </c>
      <c r="Q1181" t="s">
        <v>55</v>
      </c>
      <c r="R1181" t="s">
        <v>42</v>
      </c>
      <c r="S1181" t="s">
        <v>1606</v>
      </c>
      <c r="T1181" t="s">
        <v>44</v>
      </c>
      <c r="U1181" t="s">
        <v>45</v>
      </c>
      <c r="V1181">
        <v>0</v>
      </c>
      <c r="W1181">
        <v>2014</v>
      </c>
      <c r="X1181" t="s">
        <v>91</v>
      </c>
      <c r="Y1181" t="s">
        <v>47</v>
      </c>
      <c r="Z1181" t="s">
        <v>58</v>
      </c>
      <c r="AA1181" t="s">
        <v>47</v>
      </c>
      <c r="AB1181" t="s">
        <v>49</v>
      </c>
    </row>
    <row r="1182" spans="1:28" x14ac:dyDescent="0.25">
      <c r="A1182" t="s">
        <v>1513</v>
      </c>
      <c r="B1182" t="s">
        <v>72</v>
      </c>
      <c r="C1182" t="s">
        <v>1603</v>
      </c>
      <c r="D1182" s="2">
        <v>192221102</v>
      </c>
      <c r="E1182" t="s">
        <v>51</v>
      </c>
      <c r="F1182" s="3">
        <v>2581</v>
      </c>
      <c r="G1182">
        <v>20141211</v>
      </c>
      <c r="H1182" s="4">
        <v>1247</v>
      </c>
      <c r="I1182">
        <v>1133677</v>
      </c>
      <c r="J1182" s="5">
        <v>1511</v>
      </c>
      <c r="K1182" t="s">
        <v>37</v>
      </c>
      <c r="L1182" t="s">
        <v>52</v>
      </c>
      <c r="M1182" t="s">
        <v>59</v>
      </c>
      <c r="N1182" s="5">
        <v>3</v>
      </c>
      <c r="O1182" s="5">
        <v>4533</v>
      </c>
      <c r="P1182" t="s">
        <v>40</v>
      </c>
      <c r="Q1182" t="s">
        <v>55</v>
      </c>
      <c r="R1182" t="s">
        <v>42</v>
      </c>
      <c r="S1182" t="s">
        <v>1607</v>
      </c>
      <c r="T1182" t="s">
        <v>44</v>
      </c>
      <c r="U1182" t="s">
        <v>45</v>
      </c>
      <c r="V1182">
        <v>0</v>
      </c>
      <c r="W1182">
        <v>2014</v>
      </c>
      <c r="X1182" t="s">
        <v>91</v>
      </c>
      <c r="Y1182" t="s">
        <v>47</v>
      </c>
      <c r="Z1182" t="s">
        <v>76</v>
      </c>
      <c r="AA1182" t="s">
        <v>47</v>
      </c>
      <c r="AB1182" t="s">
        <v>49</v>
      </c>
    </row>
    <row r="1183" spans="1:28" x14ac:dyDescent="0.25">
      <c r="A1183" t="s">
        <v>1513</v>
      </c>
      <c r="B1183" t="s">
        <v>72</v>
      </c>
      <c r="C1183" t="s">
        <v>1608</v>
      </c>
      <c r="D1183" s="2">
        <v>42841111</v>
      </c>
      <c r="E1183" t="s">
        <v>51</v>
      </c>
      <c r="F1183" s="3">
        <v>561</v>
      </c>
      <c r="G1183">
        <v>20141211</v>
      </c>
      <c r="H1183" s="4">
        <v>357</v>
      </c>
      <c r="I1183">
        <v>1128996</v>
      </c>
      <c r="J1183" s="5">
        <v>614</v>
      </c>
      <c r="K1183" t="s">
        <v>37</v>
      </c>
      <c r="L1183" t="s">
        <v>52</v>
      </c>
      <c r="M1183" t="s">
        <v>53</v>
      </c>
      <c r="N1183" s="5">
        <v>106</v>
      </c>
      <c r="O1183" s="5">
        <v>65084</v>
      </c>
      <c r="P1183" t="s">
        <v>40</v>
      </c>
      <c r="Q1183" t="s">
        <v>55</v>
      </c>
      <c r="R1183" t="s">
        <v>42</v>
      </c>
      <c r="S1183" t="s">
        <v>1609</v>
      </c>
      <c r="T1183" t="s">
        <v>44</v>
      </c>
      <c r="U1183" t="s">
        <v>45</v>
      </c>
      <c r="V1183">
        <v>0</v>
      </c>
      <c r="W1183">
        <v>2014</v>
      </c>
      <c r="X1183" t="s">
        <v>91</v>
      </c>
      <c r="Y1183" t="s">
        <v>47</v>
      </c>
      <c r="Z1183" t="s">
        <v>48</v>
      </c>
      <c r="AA1183" t="s">
        <v>47</v>
      </c>
      <c r="AB1183" t="s">
        <v>49</v>
      </c>
    </row>
    <row r="1184" spans="1:28" x14ac:dyDescent="0.25">
      <c r="A1184" t="s">
        <v>1513</v>
      </c>
      <c r="B1184" t="s">
        <v>72</v>
      </c>
      <c r="C1184" t="s">
        <v>1608</v>
      </c>
      <c r="D1184" s="2">
        <v>42841111</v>
      </c>
      <c r="E1184" t="s">
        <v>51</v>
      </c>
      <c r="F1184" s="3">
        <v>6693</v>
      </c>
      <c r="G1184">
        <v>20141211</v>
      </c>
      <c r="H1184" s="4">
        <v>346</v>
      </c>
      <c r="I1184">
        <v>1128973</v>
      </c>
      <c r="J1184" s="5">
        <v>556</v>
      </c>
      <c r="K1184" t="s">
        <v>37</v>
      </c>
      <c r="L1184" t="s">
        <v>52</v>
      </c>
      <c r="M1184" t="s">
        <v>53</v>
      </c>
      <c r="N1184" s="5">
        <v>2</v>
      </c>
      <c r="O1184" s="5">
        <v>1112</v>
      </c>
      <c r="P1184" t="s">
        <v>40</v>
      </c>
      <c r="Q1184" t="s">
        <v>55</v>
      </c>
      <c r="R1184" t="s">
        <v>42</v>
      </c>
      <c r="S1184" t="s">
        <v>1610</v>
      </c>
      <c r="T1184" t="s">
        <v>44</v>
      </c>
      <c r="U1184" t="s">
        <v>45</v>
      </c>
      <c r="V1184">
        <v>0</v>
      </c>
      <c r="W1184">
        <v>2014</v>
      </c>
      <c r="X1184" t="s">
        <v>91</v>
      </c>
      <c r="Y1184" t="s">
        <v>47</v>
      </c>
      <c r="Z1184" t="s">
        <v>105</v>
      </c>
      <c r="AA1184" t="s">
        <v>47</v>
      </c>
      <c r="AB1184" t="s">
        <v>49</v>
      </c>
    </row>
    <row r="1185" spans="1:28" x14ac:dyDescent="0.25">
      <c r="A1185" t="s">
        <v>1513</v>
      </c>
      <c r="B1185" t="s">
        <v>72</v>
      </c>
      <c r="C1185" t="s">
        <v>1608</v>
      </c>
      <c r="D1185" s="2">
        <v>42841111</v>
      </c>
      <c r="E1185" t="s">
        <v>51</v>
      </c>
      <c r="F1185" s="3">
        <v>561</v>
      </c>
      <c r="G1185">
        <v>20141211</v>
      </c>
      <c r="H1185" s="4">
        <v>1420</v>
      </c>
      <c r="I1185">
        <v>1134356</v>
      </c>
      <c r="J1185" s="5">
        <v>22</v>
      </c>
      <c r="K1185" t="s">
        <v>37</v>
      </c>
      <c r="L1185" t="s">
        <v>52</v>
      </c>
      <c r="M1185" t="s">
        <v>59</v>
      </c>
      <c r="N1185" s="5">
        <v>106</v>
      </c>
      <c r="O1185" s="5">
        <v>2332</v>
      </c>
      <c r="P1185" t="s">
        <v>40</v>
      </c>
      <c r="Q1185" t="s">
        <v>55</v>
      </c>
      <c r="R1185" t="s">
        <v>42</v>
      </c>
      <c r="S1185" t="s">
        <v>1611</v>
      </c>
      <c r="T1185" t="s">
        <v>44</v>
      </c>
      <c r="U1185" t="s">
        <v>45</v>
      </c>
      <c r="V1185">
        <v>0</v>
      </c>
      <c r="W1185">
        <v>2014</v>
      </c>
      <c r="X1185" t="s">
        <v>91</v>
      </c>
      <c r="Y1185" t="s">
        <v>47</v>
      </c>
      <c r="Z1185" t="s">
        <v>105</v>
      </c>
      <c r="AA1185" t="s">
        <v>47</v>
      </c>
      <c r="AB1185" t="s">
        <v>49</v>
      </c>
    </row>
    <row r="1186" spans="1:28" x14ac:dyDescent="0.25">
      <c r="A1186" t="s">
        <v>1513</v>
      </c>
      <c r="B1186" t="s">
        <v>72</v>
      </c>
      <c r="C1186" t="s">
        <v>1612</v>
      </c>
      <c r="D1186" s="2">
        <v>42841112</v>
      </c>
      <c r="E1186" t="s">
        <v>51</v>
      </c>
      <c r="F1186" s="3">
        <v>8167</v>
      </c>
      <c r="G1186">
        <v>20141211</v>
      </c>
      <c r="H1186" s="4">
        <v>743</v>
      </c>
      <c r="I1186">
        <v>1131034</v>
      </c>
      <c r="J1186" s="5">
        <v>475</v>
      </c>
      <c r="K1186" t="s">
        <v>37</v>
      </c>
      <c r="L1186" t="s">
        <v>52</v>
      </c>
      <c r="M1186" t="s">
        <v>53</v>
      </c>
      <c r="N1186" s="5">
        <v>11</v>
      </c>
      <c r="O1186" s="5">
        <v>5225</v>
      </c>
      <c r="P1186" t="s">
        <v>40</v>
      </c>
      <c r="Q1186" t="s">
        <v>55</v>
      </c>
      <c r="R1186" t="s">
        <v>42</v>
      </c>
      <c r="S1186" t="s">
        <v>1613</v>
      </c>
      <c r="T1186" t="s">
        <v>44</v>
      </c>
      <c r="U1186" t="s">
        <v>45</v>
      </c>
      <c r="V1186">
        <v>0</v>
      </c>
      <c r="W1186">
        <v>2014</v>
      </c>
      <c r="X1186" t="s">
        <v>91</v>
      </c>
      <c r="Y1186" t="s">
        <v>47</v>
      </c>
      <c r="Z1186" t="s">
        <v>76</v>
      </c>
      <c r="AA1186" t="s">
        <v>47</v>
      </c>
      <c r="AB1186" t="s">
        <v>49</v>
      </c>
    </row>
    <row r="1187" spans="1:28" x14ac:dyDescent="0.25">
      <c r="A1187" t="s">
        <v>1513</v>
      </c>
      <c r="B1187" t="s">
        <v>72</v>
      </c>
      <c r="C1187" t="s">
        <v>1612</v>
      </c>
      <c r="D1187" s="2">
        <v>42841112</v>
      </c>
      <c r="E1187" t="s">
        <v>51</v>
      </c>
      <c r="F1187" s="3">
        <v>7325</v>
      </c>
      <c r="G1187">
        <v>20141211</v>
      </c>
      <c r="H1187" s="4">
        <v>1028</v>
      </c>
      <c r="I1187">
        <v>1132876</v>
      </c>
      <c r="J1187" s="5">
        <v>1792</v>
      </c>
      <c r="K1187" t="s">
        <v>37</v>
      </c>
      <c r="L1187" t="s">
        <v>52</v>
      </c>
      <c r="M1187" t="s">
        <v>53</v>
      </c>
      <c r="N1187" s="5">
        <v>2</v>
      </c>
      <c r="O1187" s="5">
        <v>3584</v>
      </c>
      <c r="P1187" t="s">
        <v>93</v>
      </c>
      <c r="Q1187" t="s">
        <v>55</v>
      </c>
      <c r="R1187" t="s">
        <v>42</v>
      </c>
      <c r="S1187" t="s">
        <v>1614</v>
      </c>
      <c r="T1187" t="s">
        <v>44</v>
      </c>
      <c r="U1187" t="s">
        <v>45</v>
      </c>
      <c r="V1187">
        <v>0</v>
      </c>
      <c r="W1187">
        <v>2014</v>
      </c>
      <c r="X1187" t="s">
        <v>91</v>
      </c>
      <c r="Y1187" t="s">
        <v>47</v>
      </c>
      <c r="Z1187" t="s">
        <v>76</v>
      </c>
      <c r="AA1187" t="s">
        <v>47</v>
      </c>
      <c r="AB1187" t="s">
        <v>49</v>
      </c>
    </row>
    <row r="1188" spans="1:28" x14ac:dyDescent="0.25">
      <c r="A1188" t="s">
        <v>1513</v>
      </c>
      <c r="B1188" t="s">
        <v>33</v>
      </c>
      <c r="C1188" t="s">
        <v>1615</v>
      </c>
      <c r="D1188" s="2">
        <v>43311102</v>
      </c>
      <c r="E1188" t="s">
        <v>51</v>
      </c>
      <c r="F1188" s="3">
        <v>4205</v>
      </c>
      <c r="G1188">
        <v>20141211</v>
      </c>
      <c r="H1188" s="4">
        <v>402</v>
      </c>
      <c r="I1188">
        <v>1129049</v>
      </c>
      <c r="J1188" s="5">
        <v>458</v>
      </c>
      <c r="K1188" t="s">
        <v>37</v>
      </c>
      <c r="L1188" t="s">
        <v>52</v>
      </c>
      <c r="M1188" t="s">
        <v>53</v>
      </c>
      <c r="N1188" s="5">
        <v>286</v>
      </c>
      <c r="O1188" s="5">
        <v>130988</v>
      </c>
      <c r="P1188" t="s">
        <v>40</v>
      </c>
      <c r="Q1188" t="s">
        <v>55</v>
      </c>
      <c r="R1188" t="s">
        <v>42</v>
      </c>
      <c r="S1188" t="s">
        <v>1616</v>
      </c>
      <c r="T1188" t="s">
        <v>44</v>
      </c>
      <c r="U1188" t="s">
        <v>45</v>
      </c>
      <c r="V1188">
        <v>0</v>
      </c>
      <c r="W1188">
        <v>2014</v>
      </c>
      <c r="X1188" t="s">
        <v>91</v>
      </c>
      <c r="Y1188" t="s">
        <v>47</v>
      </c>
      <c r="Z1188" t="s">
        <v>105</v>
      </c>
      <c r="AA1188" t="s">
        <v>47</v>
      </c>
      <c r="AB1188" t="s">
        <v>49</v>
      </c>
    </row>
    <row r="1189" spans="1:28" x14ac:dyDescent="0.25">
      <c r="A1189" t="s">
        <v>1513</v>
      </c>
      <c r="B1189" t="s">
        <v>33</v>
      </c>
      <c r="C1189" t="s">
        <v>1615</v>
      </c>
      <c r="D1189" s="2">
        <v>43311102</v>
      </c>
      <c r="E1189" t="s">
        <v>51</v>
      </c>
      <c r="F1189" s="3">
        <v>4213</v>
      </c>
      <c r="G1189">
        <v>20141211</v>
      </c>
      <c r="H1189" s="4">
        <v>702</v>
      </c>
      <c r="I1189">
        <v>1130255</v>
      </c>
      <c r="J1189" s="5">
        <v>458</v>
      </c>
      <c r="K1189" t="s">
        <v>37</v>
      </c>
      <c r="L1189" t="s">
        <v>52</v>
      </c>
      <c r="M1189" t="s">
        <v>53</v>
      </c>
      <c r="N1189" s="5">
        <v>22</v>
      </c>
      <c r="O1189" s="5">
        <v>10076</v>
      </c>
      <c r="P1189" t="s">
        <v>40</v>
      </c>
      <c r="Q1189" t="s">
        <v>55</v>
      </c>
      <c r="R1189" t="s">
        <v>42</v>
      </c>
      <c r="S1189" t="s">
        <v>1617</v>
      </c>
      <c r="T1189" t="s">
        <v>44</v>
      </c>
      <c r="U1189" t="s">
        <v>45</v>
      </c>
      <c r="V1189">
        <v>0</v>
      </c>
      <c r="W1189">
        <v>2014</v>
      </c>
      <c r="X1189" t="s">
        <v>91</v>
      </c>
      <c r="Y1189" t="s">
        <v>47</v>
      </c>
      <c r="Z1189" t="s">
        <v>76</v>
      </c>
      <c r="AA1189" t="s">
        <v>47</v>
      </c>
      <c r="AB1189" t="s">
        <v>49</v>
      </c>
    </row>
    <row r="1190" spans="1:28" x14ac:dyDescent="0.25">
      <c r="A1190" t="s">
        <v>1513</v>
      </c>
      <c r="B1190" t="s">
        <v>72</v>
      </c>
      <c r="C1190" t="s">
        <v>1618</v>
      </c>
      <c r="D1190" s="2">
        <v>42681102</v>
      </c>
      <c r="E1190" t="s">
        <v>51</v>
      </c>
      <c r="F1190" s="3">
        <v>2749</v>
      </c>
      <c r="G1190">
        <v>20141211</v>
      </c>
      <c r="H1190" s="4">
        <v>708</v>
      </c>
      <c r="I1190">
        <v>1130322</v>
      </c>
      <c r="J1190" s="5">
        <v>398</v>
      </c>
      <c r="K1190" t="s">
        <v>37</v>
      </c>
      <c r="L1190" t="s">
        <v>52</v>
      </c>
      <c r="M1190" t="s">
        <v>53</v>
      </c>
      <c r="N1190" s="5">
        <v>22</v>
      </c>
      <c r="O1190" s="5">
        <v>8756</v>
      </c>
      <c r="P1190" t="s">
        <v>93</v>
      </c>
      <c r="Q1190" t="s">
        <v>55</v>
      </c>
      <c r="R1190" t="s">
        <v>42</v>
      </c>
      <c r="S1190" t="s">
        <v>1619</v>
      </c>
      <c r="T1190" t="s">
        <v>44</v>
      </c>
      <c r="U1190" t="s">
        <v>45</v>
      </c>
      <c r="V1190">
        <v>0</v>
      </c>
      <c r="W1190">
        <v>2014</v>
      </c>
      <c r="X1190" t="s">
        <v>91</v>
      </c>
      <c r="Y1190" t="s">
        <v>47</v>
      </c>
      <c r="Z1190" t="s">
        <v>76</v>
      </c>
      <c r="AA1190" t="s">
        <v>47</v>
      </c>
      <c r="AB1190" t="s">
        <v>49</v>
      </c>
    </row>
    <row r="1191" spans="1:28" x14ac:dyDescent="0.25">
      <c r="A1191" t="s">
        <v>1513</v>
      </c>
      <c r="B1191" t="s">
        <v>72</v>
      </c>
      <c r="C1191" t="s">
        <v>1527</v>
      </c>
      <c r="D1191" s="2">
        <v>192251102</v>
      </c>
      <c r="E1191" t="s">
        <v>35</v>
      </c>
      <c r="F1191" s="3">
        <v>4230</v>
      </c>
      <c r="G1191">
        <v>20141211</v>
      </c>
      <c r="H1191" s="4">
        <v>217</v>
      </c>
      <c r="I1191">
        <v>1128884</v>
      </c>
      <c r="J1191" s="5">
        <v>3701</v>
      </c>
      <c r="K1191" t="s">
        <v>37</v>
      </c>
      <c r="L1191" t="s">
        <v>38</v>
      </c>
      <c r="M1191" t="s">
        <v>39</v>
      </c>
      <c r="N1191" s="5">
        <v>25</v>
      </c>
      <c r="O1191" s="5">
        <v>86504</v>
      </c>
      <c r="P1191" t="s">
        <v>40</v>
      </c>
      <c r="Q1191" t="s">
        <v>68</v>
      </c>
      <c r="R1191" t="s">
        <v>42</v>
      </c>
      <c r="S1191" t="s">
        <v>1620</v>
      </c>
      <c r="T1191" t="s">
        <v>44</v>
      </c>
      <c r="U1191" t="s">
        <v>45</v>
      </c>
      <c r="V1191">
        <v>0</v>
      </c>
      <c r="W1191">
        <v>2014</v>
      </c>
      <c r="X1191" t="s">
        <v>91</v>
      </c>
      <c r="Y1191" t="s">
        <v>47</v>
      </c>
      <c r="Z1191" t="s">
        <v>76</v>
      </c>
      <c r="AA1191" t="s">
        <v>47</v>
      </c>
      <c r="AB1191" t="s">
        <v>49</v>
      </c>
    </row>
    <row r="1192" spans="1:28" x14ac:dyDescent="0.25">
      <c r="A1192" t="s">
        <v>1513</v>
      </c>
      <c r="B1192" t="s">
        <v>72</v>
      </c>
      <c r="C1192" t="s">
        <v>1621</v>
      </c>
      <c r="D1192" s="2">
        <v>42771114</v>
      </c>
      <c r="E1192" t="s">
        <v>51</v>
      </c>
      <c r="F1192" s="3">
        <v>3371</v>
      </c>
      <c r="G1192">
        <v>20141211</v>
      </c>
      <c r="H1192" s="4">
        <v>1430</v>
      </c>
      <c r="I1192">
        <v>1134793</v>
      </c>
      <c r="J1192" s="5">
        <v>1250</v>
      </c>
      <c r="K1192" t="s">
        <v>37</v>
      </c>
      <c r="L1192" t="s">
        <v>52</v>
      </c>
      <c r="M1192" t="s">
        <v>53</v>
      </c>
      <c r="N1192" s="5">
        <v>6</v>
      </c>
      <c r="O1192" s="5">
        <v>7500</v>
      </c>
      <c r="P1192" t="s">
        <v>106</v>
      </c>
      <c r="Q1192" t="s">
        <v>55</v>
      </c>
      <c r="R1192" t="s">
        <v>42</v>
      </c>
      <c r="S1192" t="s">
        <v>1622</v>
      </c>
      <c r="T1192" t="s">
        <v>44</v>
      </c>
      <c r="U1192" t="s">
        <v>45</v>
      </c>
      <c r="V1192">
        <v>0</v>
      </c>
      <c r="W1192">
        <v>2014</v>
      </c>
      <c r="X1192" t="s">
        <v>91</v>
      </c>
      <c r="Y1192" t="s">
        <v>47</v>
      </c>
      <c r="Z1192" t="s">
        <v>48</v>
      </c>
      <c r="AA1192" t="s">
        <v>47</v>
      </c>
      <c r="AB1192" t="s">
        <v>49</v>
      </c>
    </row>
    <row r="1193" spans="1:28" x14ac:dyDescent="0.25">
      <c r="A1193" t="s">
        <v>1513</v>
      </c>
      <c r="B1193" t="s">
        <v>72</v>
      </c>
      <c r="C1193" t="s">
        <v>1514</v>
      </c>
      <c r="D1193" s="2">
        <v>43081101</v>
      </c>
      <c r="E1193" t="s">
        <v>125</v>
      </c>
      <c r="F1193" s="3">
        <v>3053</v>
      </c>
      <c r="G1193">
        <v>20141212</v>
      </c>
      <c r="H1193" s="4">
        <v>1000</v>
      </c>
      <c r="I1193">
        <v>1137967</v>
      </c>
      <c r="J1193" s="5">
        <v>1595</v>
      </c>
      <c r="K1193" t="s">
        <v>37</v>
      </c>
      <c r="L1193" t="s">
        <v>52</v>
      </c>
      <c r="M1193" t="s">
        <v>59</v>
      </c>
      <c r="N1193" s="5">
        <v>11</v>
      </c>
      <c r="O1193" s="5">
        <v>17545</v>
      </c>
      <c r="P1193" t="s">
        <v>54</v>
      </c>
      <c r="Q1193" t="s">
        <v>55</v>
      </c>
      <c r="R1193" t="s">
        <v>42</v>
      </c>
      <c r="S1193" t="s">
        <v>1623</v>
      </c>
      <c r="T1193" t="s">
        <v>44</v>
      </c>
      <c r="U1193" t="s">
        <v>45</v>
      </c>
      <c r="V1193">
        <v>0</v>
      </c>
      <c r="W1193">
        <v>2014</v>
      </c>
      <c r="X1193" t="s">
        <v>91</v>
      </c>
      <c r="Y1193" t="s">
        <v>47</v>
      </c>
      <c r="Z1193" t="s">
        <v>154</v>
      </c>
      <c r="AA1193" t="s">
        <v>47</v>
      </c>
      <c r="AB1193" t="s">
        <v>49</v>
      </c>
    </row>
    <row r="1194" spans="1:28" x14ac:dyDescent="0.25">
      <c r="A1194" t="s">
        <v>1513</v>
      </c>
      <c r="B1194" t="s">
        <v>72</v>
      </c>
      <c r="C1194" t="s">
        <v>1524</v>
      </c>
      <c r="D1194" s="2">
        <v>42761102</v>
      </c>
      <c r="E1194" t="s">
        <v>51</v>
      </c>
      <c r="F1194" s="3">
        <v>3911</v>
      </c>
      <c r="G1194">
        <v>20141212</v>
      </c>
      <c r="H1194" s="4">
        <v>1045</v>
      </c>
      <c r="I1194">
        <v>1138029</v>
      </c>
      <c r="J1194" s="5">
        <v>366</v>
      </c>
      <c r="K1194" t="s">
        <v>37</v>
      </c>
      <c r="L1194" t="s">
        <v>52</v>
      </c>
      <c r="M1194" t="s">
        <v>59</v>
      </c>
      <c r="N1194" s="5">
        <v>5</v>
      </c>
      <c r="O1194" s="5">
        <v>1830</v>
      </c>
      <c r="P1194" t="s">
        <v>97</v>
      </c>
      <c r="Q1194" t="s">
        <v>55</v>
      </c>
      <c r="R1194" t="s">
        <v>42</v>
      </c>
      <c r="S1194" t="s">
        <v>1624</v>
      </c>
      <c r="T1194" t="s">
        <v>44</v>
      </c>
      <c r="U1194" t="s">
        <v>45</v>
      </c>
      <c r="V1194">
        <v>0</v>
      </c>
      <c r="W1194">
        <v>2014</v>
      </c>
      <c r="X1194" t="s">
        <v>91</v>
      </c>
      <c r="Y1194" t="s">
        <v>47</v>
      </c>
      <c r="Z1194" t="s">
        <v>48</v>
      </c>
      <c r="AA1194" t="s">
        <v>47</v>
      </c>
      <c r="AB1194" t="s">
        <v>49</v>
      </c>
    </row>
    <row r="1195" spans="1:28" x14ac:dyDescent="0.25">
      <c r="A1195" t="s">
        <v>1513</v>
      </c>
      <c r="B1195" t="s">
        <v>72</v>
      </c>
      <c r="C1195" t="s">
        <v>1531</v>
      </c>
      <c r="D1195" s="2">
        <v>192221101</v>
      </c>
      <c r="E1195" t="s">
        <v>51</v>
      </c>
      <c r="F1195" s="3">
        <v>1815</v>
      </c>
      <c r="G1195">
        <v>20141212</v>
      </c>
      <c r="H1195" s="4">
        <v>612</v>
      </c>
      <c r="I1195">
        <v>1137161</v>
      </c>
      <c r="J1195" s="5">
        <v>986</v>
      </c>
      <c r="K1195" t="s">
        <v>37</v>
      </c>
      <c r="L1195" t="s">
        <v>52</v>
      </c>
      <c r="M1195" t="s">
        <v>53</v>
      </c>
      <c r="N1195" s="5">
        <v>29</v>
      </c>
      <c r="O1195" s="5">
        <v>28594</v>
      </c>
      <c r="P1195" t="s">
        <v>97</v>
      </c>
      <c r="Q1195" t="s">
        <v>68</v>
      </c>
      <c r="R1195" t="s">
        <v>42</v>
      </c>
      <c r="S1195" t="s">
        <v>1625</v>
      </c>
      <c r="T1195" t="s">
        <v>44</v>
      </c>
      <c r="U1195" t="s">
        <v>45</v>
      </c>
      <c r="V1195">
        <v>0</v>
      </c>
      <c r="W1195">
        <v>2014</v>
      </c>
      <c r="X1195" t="s">
        <v>91</v>
      </c>
      <c r="Y1195" t="s">
        <v>47</v>
      </c>
      <c r="Z1195" t="s">
        <v>76</v>
      </c>
      <c r="AA1195" t="s">
        <v>47</v>
      </c>
      <c r="AB1195" t="s">
        <v>49</v>
      </c>
    </row>
    <row r="1196" spans="1:28" x14ac:dyDescent="0.25">
      <c r="A1196" t="s">
        <v>1513</v>
      </c>
      <c r="B1196" t="s">
        <v>72</v>
      </c>
      <c r="C1196" t="s">
        <v>1603</v>
      </c>
      <c r="D1196" s="2">
        <v>192221102</v>
      </c>
      <c r="E1196" t="s">
        <v>51</v>
      </c>
      <c r="F1196" s="3">
        <v>1799</v>
      </c>
      <c r="G1196">
        <v>20141212</v>
      </c>
      <c r="H1196" s="4">
        <v>816</v>
      </c>
      <c r="I1196">
        <v>1138674</v>
      </c>
      <c r="J1196" s="5">
        <v>981</v>
      </c>
      <c r="K1196" t="s">
        <v>37</v>
      </c>
      <c r="L1196" t="s">
        <v>52</v>
      </c>
      <c r="M1196" t="s">
        <v>53</v>
      </c>
      <c r="N1196" s="5">
        <v>5</v>
      </c>
      <c r="O1196" s="5">
        <v>4905</v>
      </c>
      <c r="P1196" t="s">
        <v>97</v>
      </c>
      <c r="Q1196" t="s">
        <v>55</v>
      </c>
      <c r="R1196" t="s">
        <v>42</v>
      </c>
      <c r="S1196" t="s">
        <v>1626</v>
      </c>
      <c r="T1196" t="s">
        <v>44</v>
      </c>
      <c r="U1196" t="s">
        <v>45</v>
      </c>
      <c r="V1196">
        <v>0</v>
      </c>
      <c r="W1196">
        <v>2014</v>
      </c>
      <c r="X1196" t="s">
        <v>91</v>
      </c>
      <c r="Y1196" t="s">
        <v>47</v>
      </c>
      <c r="Z1196" t="s">
        <v>58</v>
      </c>
      <c r="AA1196" t="s">
        <v>47</v>
      </c>
      <c r="AB1196" t="s">
        <v>49</v>
      </c>
    </row>
    <row r="1197" spans="1:28" x14ac:dyDescent="0.25">
      <c r="A1197" t="s">
        <v>1513</v>
      </c>
      <c r="B1197" t="s">
        <v>72</v>
      </c>
      <c r="C1197" t="s">
        <v>1603</v>
      </c>
      <c r="D1197" s="2">
        <v>192221102</v>
      </c>
      <c r="E1197" t="s">
        <v>35</v>
      </c>
      <c r="F1197" s="3">
        <v>37054</v>
      </c>
      <c r="G1197">
        <v>20141212</v>
      </c>
      <c r="H1197" s="4">
        <v>2150</v>
      </c>
      <c r="I1197">
        <v>1139284</v>
      </c>
      <c r="J1197" s="5">
        <v>29</v>
      </c>
      <c r="K1197" t="s">
        <v>37</v>
      </c>
      <c r="L1197" t="s">
        <v>38</v>
      </c>
      <c r="M1197" t="s">
        <v>39</v>
      </c>
      <c r="N1197" s="5">
        <v>102</v>
      </c>
      <c r="O1197" s="5">
        <v>2958</v>
      </c>
      <c r="P1197" t="s">
        <v>147</v>
      </c>
      <c r="Q1197" t="s">
        <v>55</v>
      </c>
      <c r="R1197" t="s">
        <v>42</v>
      </c>
      <c r="S1197" t="s">
        <v>1604</v>
      </c>
      <c r="T1197" t="s">
        <v>44</v>
      </c>
      <c r="U1197" t="s">
        <v>45</v>
      </c>
      <c r="V1197">
        <v>0</v>
      </c>
      <c r="W1197">
        <v>2014</v>
      </c>
      <c r="X1197" t="s">
        <v>91</v>
      </c>
      <c r="Y1197" t="s">
        <v>47</v>
      </c>
      <c r="Z1197" t="s">
        <v>58</v>
      </c>
      <c r="AA1197" t="s">
        <v>47</v>
      </c>
      <c r="AB1197" t="s">
        <v>49</v>
      </c>
    </row>
    <row r="1198" spans="1:28" x14ac:dyDescent="0.25">
      <c r="A1198" t="s">
        <v>1513</v>
      </c>
      <c r="B1198" t="s">
        <v>72</v>
      </c>
      <c r="C1198" t="s">
        <v>1603</v>
      </c>
      <c r="D1198" s="2">
        <v>192221102</v>
      </c>
      <c r="E1198" t="s">
        <v>64</v>
      </c>
      <c r="F1198" s="3" t="s">
        <v>65</v>
      </c>
      <c r="G1198">
        <v>20141212</v>
      </c>
      <c r="H1198" s="4">
        <v>2123</v>
      </c>
      <c r="I1198">
        <v>1139299</v>
      </c>
      <c r="J1198" s="5">
        <v>118</v>
      </c>
      <c r="K1198" t="s">
        <v>37</v>
      </c>
      <c r="L1198" t="s">
        <v>38</v>
      </c>
      <c r="M1198" t="s">
        <v>39</v>
      </c>
      <c r="N1198" s="5">
        <v>1</v>
      </c>
      <c r="O1198" s="5">
        <v>118</v>
      </c>
      <c r="P1198" t="s">
        <v>40</v>
      </c>
      <c r="Q1198" t="s">
        <v>55</v>
      </c>
      <c r="R1198" t="s">
        <v>42</v>
      </c>
      <c r="S1198" t="s">
        <v>1604</v>
      </c>
      <c r="T1198" t="s">
        <v>44</v>
      </c>
      <c r="U1198" t="s">
        <v>45</v>
      </c>
      <c r="V1198">
        <v>0</v>
      </c>
      <c r="W1198">
        <v>2014</v>
      </c>
      <c r="X1198" t="s">
        <v>91</v>
      </c>
      <c r="Y1198" t="s">
        <v>47</v>
      </c>
      <c r="Z1198" t="s">
        <v>58</v>
      </c>
      <c r="AA1198" t="s">
        <v>47</v>
      </c>
      <c r="AB1198" t="s">
        <v>49</v>
      </c>
    </row>
    <row r="1199" spans="1:28" x14ac:dyDescent="0.25">
      <c r="A1199" t="s">
        <v>1513</v>
      </c>
      <c r="B1199" t="s">
        <v>72</v>
      </c>
      <c r="C1199" t="s">
        <v>1600</v>
      </c>
      <c r="D1199" s="2">
        <v>192311142</v>
      </c>
      <c r="E1199" t="s">
        <v>51</v>
      </c>
      <c r="F1199" s="3">
        <v>68415</v>
      </c>
      <c r="G1199">
        <v>20141230</v>
      </c>
      <c r="H1199" s="4">
        <v>846</v>
      </c>
      <c r="I1199">
        <v>1150568</v>
      </c>
      <c r="J1199" s="5">
        <v>339</v>
      </c>
      <c r="K1199" t="s">
        <v>37</v>
      </c>
      <c r="L1199" t="s">
        <v>52</v>
      </c>
      <c r="M1199" t="s">
        <v>53</v>
      </c>
      <c r="N1199" s="5">
        <v>1</v>
      </c>
      <c r="O1199" s="5">
        <v>339</v>
      </c>
      <c r="P1199" t="s">
        <v>97</v>
      </c>
      <c r="Q1199" t="s">
        <v>1627</v>
      </c>
      <c r="R1199" t="s">
        <v>42</v>
      </c>
      <c r="S1199" t="s">
        <v>1628</v>
      </c>
      <c r="T1199" t="s">
        <v>44</v>
      </c>
      <c r="U1199" t="s">
        <v>45</v>
      </c>
      <c r="V1199">
        <v>0</v>
      </c>
      <c r="W1199">
        <v>2014</v>
      </c>
      <c r="X1199" t="s">
        <v>91</v>
      </c>
      <c r="Y1199" t="s">
        <v>47</v>
      </c>
      <c r="Z1199" t="s">
        <v>58</v>
      </c>
      <c r="AA1199" t="s">
        <v>47</v>
      </c>
      <c r="AB1199" t="s">
        <v>49</v>
      </c>
    </row>
    <row r="1200" spans="1:28" x14ac:dyDescent="0.25">
      <c r="A1200" t="s">
        <v>1513</v>
      </c>
      <c r="B1200" t="s">
        <v>72</v>
      </c>
      <c r="C1200" t="s">
        <v>1557</v>
      </c>
      <c r="D1200" s="2">
        <v>42861101</v>
      </c>
      <c r="E1200" t="s">
        <v>51</v>
      </c>
      <c r="F1200" s="3">
        <v>4583</v>
      </c>
      <c r="G1200">
        <v>20150206</v>
      </c>
      <c r="H1200" s="4">
        <v>335</v>
      </c>
      <c r="I1200">
        <v>1173712</v>
      </c>
      <c r="J1200" s="5">
        <v>850</v>
      </c>
      <c r="K1200" t="s">
        <v>37</v>
      </c>
      <c r="L1200" t="s">
        <v>52</v>
      </c>
      <c r="M1200" t="s">
        <v>53</v>
      </c>
      <c r="N1200" s="5">
        <v>14</v>
      </c>
      <c r="O1200" s="5">
        <v>11900</v>
      </c>
      <c r="P1200" t="s">
        <v>40</v>
      </c>
      <c r="Q1200" t="s">
        <v>55</v>
      </c>
      <c r="R1200" t="s">
        <v>42</v>
      </c>
      <c r="S1200" t="s">
        <v>1629</v>
      </c>
      <c r="T1200" t="s">
        <v>44</v>
      </c>
      <c r="U1200" t="s">
        <v>45</v>
      </c>
      <c r="V1200">
        <v>0</v>
      </c>
      <c r="W1200">
        <v>2015</v>
      </c>
      <c r="X1200" t="s">
        <v>232</v>
      </c>
      <c r="Y1200" t="s">
        <v>47</v>
      </c>
      <c r="Z1200" t="s">
        <v>58</v>
      </c>
      <c r="AA1200" t="s">
        <v>47</v>
      </c>
      <c r="AB1200" t="s">
        <v>49</v>
      </c>
    </row>
    <row r="1201" spans="1:28" x14ac:dyDescent="0.25">
      <c r="A1201" t="s">
        <v>1513</v>
      </c>
      <c r="B1201" t="s">
        <v>72</v>
      </c>
      <c r="C1201" t="s">
        <v>1514</v>
      </c>
      <c r="D1201" s="2">
        <v>43081101</v>
      </c>
      <c r="E1201" t="s">
        <v>51</v>
      </c>
      <c r="F1201" s="3">
        <v>1265</v>
      </c>
      <c r="G1201">
        <v>20150206</v>
      </c>
      <c r="H1201" s="4">
        <v>830</v>
      </c>
      <c r="I1201">
        <v>1173680</v>
      </c>
      <c r="J1201" s="5">
        <v>3243</v>
      </c>
      <c r="K1201" t="s">
        <v>37</v>
      </c>
      <c r="L1201" t="s">
        <v>52</v>
      </c>
      <c r="M1201" t="s">
        <v>53</v>
      </c>
      <c r="N1201" s="5">
        <v>1</v>
      </c>
      <c r="O1201" s="5">
        <v>3243</v>
      </c>
      <c r="P1201" t="s">
        <v>40</v>
      </c>
      <c r="Q1201" t="s">
        <v>55</v>
      </c>
      <c r="R1201" t="s">
        <v>42</v>
      </c>
      <c r="S1201" t="s">
        <v>1630</v>
      </c>
      <c r="T1201" t="s">
        <v>44</v>
      </c>
      <c r="U1201" t="s">
        <v>45</v>
      </c>
      <c r="V1201">
        <v>0</v>
      </c>
      <c r="W1201">
        <v>2015</v>
      </c>
      <c r="X1201" t="s">
        <v>232</v>
      </c>
      <c r="Y1201" t="s">
        <v>47</v>
      </c>
      <c r="Z1201" t="s">
        <v>76</v>
      </c>
      <c r="AA1201" t="s">
        <v>47</v>
      </c>
      <c r="AB1201" t="s">
        <v>49</v>
      </c>
    </row>
    <row r="1202" spans="1:28" x14ac:dyDescent="0.25">
      <c r="A1202" t="s">
        <v>1513</v>
      </c>
      <c r="B1202" t="s">
        <v>72</v>
      </c>
      <c r="C1202" t="s">
        <v>1514</v>
      </c>
      <c r="D1202" s="2">
        <v>43081101</v>
      </c>
      <c r="E1202" t="s">
        <v>51</v>
      </c>
      <c r="F1202" s="3">
        <v>3281</v>
      </c>
      <c r="G1202">
        <v>20150206</v>
      </c>
      <c r="H1202" s="4">
        <v>1353</v>
      </c>
      <c r="I1202">
        <v>1176004</v>
      </c>
      <c r="J1202" s="5">
        <v>1412</v>
      </c>
      <c r="K1202" t="s">
        <v>37</v>
      </c>
      <c r="L1202" t="s">
        <v>52</v>
      </c>
      <c r="M1202" t="s">
        <v>53</v>
      </c>
      <c r="N1202" s="5">
        <v>83</v>
      </c>
      <c r="O1202" s="5">
        <v>30158</v>
      </c>
      <c r="P1202" t="s">
        <v>40</v>
      </c>
      <c r="Q1202" t="s">
        <v>55</v>
      </c>
      <c r="R1202" t="s">
        <v>42</v>
      </c>
      <c r="S1202" t="s">
        <v>1631</v>
      </c>
      <c r="T1202" t="s">
        <v>44</v>
      </c>
      <c r="U1202" t="s">
        <v>45</v>
      </c>
      <c r="V1202">
        <v>0</v>
      </c>
      <c r="W1202">
        <v>2015</v>
      </c>
      <c r="X1202" t="s">
        <v>232</v>
      </c>
      <c r="Y1202" t="s">
        <v>47</v>
      </c>
      <c r="Z1202" t="s">
        <v>58</v>
      </c>
      <c r="AA1202" t="s">
        <v>47</v>
      </c>
      <c r="AB1202" t="s">
        <v>49</v>
      </c>
    </row>
    <row r="1203" spans="1:28" x14ac:dyDescent="0.25">
      <c r="A1203" t="s">
        <v>1513</v>
      </c>
      <c r="B1203" t="s">
        <v>72</v>
      </c>
      <c r="C1203" t="s">
        <v>1514</v>
      </c>
      <c r="D1203" s="2">
        <v>43081101</v>
      </c>
      <c r="E1203" t="s">
        <v>51</v>
      </c>
      <c r="F1203" s="3">
        <v>2431</v>
      </c>
      <c r="G1203">
        <v>20150206</v>
      </c>
      <c r="H1203" s="4">
        <v>937</v>
      </c>
      <c r="I1203">
        <v>1176443</v>
      </c>
      <c r="J1203" s="5">
        <v>1941</v>
      </c>
      <c r="K1203" t="s">
        <v>37</v>
      </c>
      <c r="L1203" t="s">
        <v>52</v>
      </c>
      <c r="M1203" t="s">
        <v>53</v>
      </c>
      <c r="N1203" s="5">
        <v>35</v>
      </c>
      <c r="O1203" s="5">
        <v>67935</v>
      </c>
      <c r="P1203" t="s">
        <v>40</v>
      </c>
      <c r="Q1203" t="s">
        <v>55</v>
      </c>
      <c r="R1203" t="s">
        <v>42</v>
      </c>
      <c r="S1203" t="s">
        <v>1632</v>
      </c>
      <c r="T1203" t="s">
        <v>44</v>
      </c>
      <c r="U1203" t="s">
        <v>45</v>
      </c>
      <c r="V1203">
        <v>0</v>
      </c>
      <c r="W1203">
        <v>2015</v>
      </c>
      <c r="X1203" t="s">
        <v>232</v>
      </c>
      <c r="Y1203" t="s">
        <v>47</v>
      </c>
      <c r="Z1203" t="s">
        <v>58</v>
      </c>
      <c r="AA1203" t="s">
        <v>47</v>
      </c>
      <c r="AB1203" t="s">
        <v>49</v>
      </c>
    </row>
    <row r="1204" spans="1:28" x14ac:dyDescent="0.25">
      <c r="A1204" t="s">
        <v>1513</v>
      </c>
      <c r="B1204" t="s">
        <v>72</v>
      </c>
      <c r="C1204" t="s">
        <v>1514</v>
      </c>
      <c r="D1204" s="2">
        <v>43081101</v>
      </c>
      <c r="E1204" t="s">
        <v>51</v>
      </c>
      <c r="F1204" s="3">
        <v>5065</v>
      </c>
      <c r="G1204">
        <v>20150206</v>
      </c>
      <c r="H1204" s="4">
        <v>937</v>
      </c>
      <c r="I1204">
        <v>1176460</v>
      </c>
      <c r="J1204" s="5">
        <v>1698</v>
      </c>
      <c r="K1204" t="s">
        <v>37</v>
      </c>
      <c r="L1204" t="s">
        <v>52</v>
      </c>
      <c r="M1204" t="s">
        <v>53</v>
      </c>
      <c r="N1204" s="5">
        <v>54</v>
      </c>
      <c r="O1204" s="5">
        <v>91692</v>
      </c>
      <c r="P1204" t="s">
        <v>40</v>
      </c>
      <c r="Q1204" t="s">
        <v>55</v>
      </c>
      <c r="R1204" t="s">
        <v>42</v>
      </c>
      <c r="S1204" t="s">
        <v>1633</v>
      </c>
      <c r="T1204" t="s">
        <v>44</v>
      </c>
      <c r="U1204" t="s">
        <v>45</v>
      </c>
      <c r="V1204">
        <v>0</v>
      </c>
      <c r="W1204">
        <v>2015</v>
      </c>
      <c r="X1204" t="s">
        <v>232</v>
      </c>
      <c r="Y1204" t="s">
        <v>47</v>
      </c>
      <c r="Z1204" t="s">
        <v>58</v>
      </c>
      <c r="AA1204" t="s">
        <v>47</v>
      </c>
      <c r="AB1204" t="s">
        <v>49</v>
      </c>
    </row>
    <row r="1205" spans="1:28" x14ac:dyDescent="0.25">
      <c r="A1205" t="s">
        <v>1513</v>
      </c>
      <c r="B1205" t="s">
        <v>72</v>
      </c>
      <c r="C1205" t="s">
        <v>1514</v>
      </c>
      <c r="D1205" s="2">
        <v>43081101</v>
      </c>
      <c r="E1205" t="s">
        <v>51</v>
      </c>
      <c r="F1205" s="3">
        <v>3033</v>
      </c>
      <c r="G1205">
        <v>20150206</v>
      </c>
      <c r="H1205" s="4">
        <v>952</v>
      </c>
      <c r="I1205">
        <v>1173969</v>
      </c>
      <c r="J1205" s="5">
        <v>1640</v>
      </c>
      <c r="K1205" t="s">
        <v>37</v>
      </c>
      <c r="L1205" t="s">
        <v>52</v>
      </c>
      <c r="M1205" t="s">
        <v>53</v>
      </c>
      <c r="N1205" s="5">
        <v>51</v>
      </c>
      <c r="O1205" s="5">
        <v>23272</v>
      </c>
      <c r="P1205" t="s">
        <v>40</v>
      </c>
      <c r="Q1205" t="s">
        <v>55</v>
      </c>
      <c r="R1205" t="s">
        <v>42</v>
      </c>
      <c r="S1205" t="s">
        <v>1634</v>
      </c>
      <c r="T1205" t="s">
        <v>44</v>
      </c>
      <c r="U1205" t="s">
        <v>45</v>
      </c>
      <c r="V1205">
        <v>0</v>
      </c>
      <c r="W1205">
        <v>2015</v>
      </c>
      <c r="X1205" t="s">
        <v>232</v>
      </c>
      <c r="Y1205" t="s">
        <v>47</v>
      </c>
      <c r="Z1205" t="s">
        <v>58</v>
      </c>
      <c r="AA1205" t="s">
        <v>47</v>
      </c>
      <c r="AB1205" t="s">
        <v>49</v>
      </c>
    </row>
    <row r="1206" spans="1:28" x14ac:dyDescent="0.25">
      <c r="A1206" t="s">
        <v>1513</v>
      </c>
      <c r="B1206" t="s">
        <v>72</v>
      </c>
      <c r="C1206" t="s">
        <v>1514</v>
      </c>
      <c r="D1206" s="2">
        <v>43081101</v>
      </c>
      <c r="E1206" t="s">
        <v>51</v>
      </c>
      <c r="F1206" s="3">
        <v>3151</v>
      </c>
      <c r="G1206">
        <v>20150206</v>
      </c>
      <c r="H1206" s="4">
        <v>937</v>
      </c>
      <c r="I1206">
        <v>1180028</v>
      </c>
      <c r="J1206" s="5">
        <v>2260</v>
      </c>
      <c r="K1206" t="s">
        <v>37</v>
      </c>
      <c r="L1206" t="s">
        <v>52</v>
      </c>
      <c r="M1206" t="s">
        <v>53</v>
      </c>
      <c r="N1206" s="5">
        <v>15</v>
      </c>
      <c r="O1206" s="5">
        <v>33900</v>
      </c>
      <c r="P1206" t="s">
        <v>40</v>
      </c>
      <c r="Q1206" t="s">
        <v>55</v>
      </c>
      <c r="R1206" t="s">
        <v>42</v>
      </c>
      <c r="S1206" t="s">
        <v>1635</v>
      </c>
      <c r="T1206" t="s">
        <v>44</v>
      </c>
      <c r="U1206" t="s">
        <v>45</v>
      </c>
      <c r="V1206">
        <v>0</v>
      </c>
      <c r="W1206">
        <v>2015</v>
      </c>
      <c r="X1206" t="s">
        <v>232</v>
      </c>
      <c r="Y1206" t="s">
        <v>47</v>
      </c>
      <c r="Z1206" t="s">
        <v>58</v>
      </c>
      <c r="AA1206" t="s">
        <v>47</v>
      </c>
      <c r="AB1206" t="s">
        <v>49</v>
      </c>
    </row>
    <row r="1207" spans="1:28" x14ac:dyDescent="0.25">
      <c r="A1207" t="s">
        <v>1513</v>
      </c>
      <c r="B1207" t="s">
        <v>72</v>
      </c>
      <c r="C1207" t="s">
        <v>1514</v>
      </c>
      <c r="D1207" s="2">
        <v>43081101</v>
      </c>
      <c r="E1207" t="s">
        <v>51</v>
      </c>
      <c r="F1207" s="3">
        <v>6543</v>
      </c>
      <c r="G1207">
        <v>20150206</v>
      </c>
      <c r="H1207" s="4">
        <v>2050</v>
      </c>
      <c r="I1207">
        <v>1180637</v>
      </c>
      <c r="J1207" s="5">
        <v>1000</v>
      </c>
      <c r="K1207" t="s">
        <v>37</v>
      </c>
      <c r="L1207" t="s">
        <v>52</v>
      </c>
      <c r="M1207" t="s">
        <v>53</v>
      </c>
      <c r="N1207" s="5">
        <v>3</v>
      </c>
      <c r="O1207" s="5">
        <v>3000</v>
      </c>
      <c r="P1207" t="s">
        <v>40</v>
      </c>
      <c r="Q1207" t="s">
        <v>55</v>
      </c>
      <c r="R1207" t="s">
        <v>56</v>
      </c>
      <c r="S1207" t="s">
        <v>1636</v>
      </c>
      <c r="T1207" t="s">
        <v>44</v>
      </c>
      <c r="U1207" t="s">
        <v>45</v>
      </c>
      <c r="V1207">
        <v>0</v>
      </c>
      <c r="W1207">
        <v>2015</v>
      </c>
      <c r="X1207" t="s">
        <v>232</v>
      </c>
      <c r="Y1207" t="s">
        <v>47</v>
      </c>
      <c r="Z1207" t="s">
        <v>58</v>
      </c>
      <c r="AA1207" t="s">
        <v>47</v>
      </c>
      <c r="AB1207" t="s">
        <v>49</v>
      </c>
    </row>
    <row r="1208" spans="1:28" x14ac:dyDescent="0.25">
      <c r="A1208" t="s">
        <v>1513</v>
      </c>
      <c r="B1208" t="s">
        <v>72</v>
      </c>
      <c r="C1208" t="s">
        <v>1514</v>
      </c>
      <c r="D1208" s="2">
        <v>43081101</v>
      </c>
      <c r="E1208" t="s">
        <v>51</v>
      </c>
      <c r="F1208" s="3">
        <v>3967</v>
      </c>
      <c r="G1208">
        <v>20150206</v>
      </c>
      <c r="H1208" s="4">
        <v>1719</v>
      </c>
      <c r="I1208">
        <v>1178233</v>
      </c>
      <c r="J1208" s="5">
        <v>2506</v>
      </c>
      <c r="K1208" t="s">
        <v>37</v>
      </c>
      <c r="L1208" t="s">
        <v>38</v>
      </c>
      <c r="M1208" t="s">
        <v>39</v>
      </c>
      <c r="N1208" s="5">
        <v>65</v>
      </c>
      <c r="O1208" s="5">
        <v>162890</v>
      </c>
      <c r="P1208" t="s">
        <v>40</v>
      </c>
      <c r="Q1208" t="s">
        <v>55</v>
      </c>
      <c r="R1208" t="s">
        <v>42</v>
      </c>
      <c r="S1208" t="s">
        <v>1637</v>
      </c>
      <c r="T1208" t="s">
        <v>44</v>
      </c>
      <c r="U1208" t="s">
        <v>45</v>
      </c>
      <c r="V1208">
        <v>0</v>
      </c>
      <c r="W1208">
        <v>2015</v>
      </c>
      <c r="X1208" t="s">
        <v>232</v>
      </c>
      <c r="Y1208" t="s">
        <v>47</v>
      </c>
      <c r="Z1208" t="s">
        <v>58</v>
      </c>
      <c r="AA1208" t="s">
        <v>47</v>
      </c>
      <c r="AB1208" t="s">
        <v>49</v>
      </c>
    </row>
    <row r="1209" spans="1:28" x14ac:dyDescent="0.25">
      <c r="A1209" t="s">
        <v>1513</v>
      </c>
      <c r="B1209" t="s">
        <v>72</v>
      </c>
      <c r="C1209" t="s">
        <v>1516</v>
      </c>
      <c r="D1209" s="2">
        <v>42981101</v>
      </c>
      <c r="E1209" t="s">
        <v>51</v>
      </c>
      <c r="F1209" s="3">
        <v>87163</v>
      </c>
      <c r="G1209">
        <v>20150206</v>
      </c>
      <c r="H1209" s="4">
        <v>1141</v>
      </c>
      <c r="I1209">
        <v>1174550</v>
      </c>
      <c r="J1209" s="5">
        <v>1666</v>
      </c>
      <c r="K1209" t="s">
        <v>37</v>
      </c>
      <c r="L1209" t="s">
        <v>52</v>
      </c>
      <c r="M1209" t="s">
        <v>53</v>
      </c>
      <c r="N1209" s="5">
        <v>22</v>
      </c>
      <c r="O1209" s="5">
        <v>36652</v>
      </c>
      <c r="P1209" t="s">
        <v>40</v>
      </c>
      <c r="Q1209" t="s">
        <v>55</v>
      </c>
      <c r="R1209" t="s">
        <v>42</v>
      </c>
      <c r="S1209" t="s">
        <v>1638</v>
      </c>
      <c r="T1209" t="s">
        <v>44</v>
      </c>
      <c r="U1209" t="s">
        <v>45</v>
      </c>
      <c r="V1209">
        <v>0</v>
      </c>
      <c r="W1209">
        <v>2015</v>
      </c>
      <c r="X1209" t="s">
        <v>232</v>
      </c>
      <c r="Y1209" t="s">
        <v>47</v>
      </c>
      <c r="Z1209" t="s">
        <v>76</v>
      </c>
      <c r="AA1209" t="s">
        <v>47</v>
      </c>
      <c r="AB1209" t="s">
        <v>49</v>
      </c>
    </row>
    <row r="1210" spans="1:28" x14ac:dyDescent="0.25">
      <c r="A1210" t="s">
        <v>1513</v>
      </c>
      <c r="B1210" t="s">
        <v>72</v>
      </c>
      <c r="C1210" t="s">
        <v>1516</v>
      </c>
      <c r="D1210" s="2">
        <v>42981101</v>
      </c>
      <c r="E1210" t="s">
        <v>51</v>
      </c>
      <c r="F1210" s="3">
        <v>5533</v>
      </c>
      <c r="G1210">
        <v>20150206</v>
      </c>
      <c r="H1210" s="4">
        <v>924</v>
      </c>
      <c r="I1210">
        <v>1173906</v>
      </c>
      <c r="J1210" s="5">
        <v>1896</v>
      </c>
      <c r="K1210" t="s">
        <v>37</v>
      </c>
      <c r="L1210" t="s">
        <v>52</v>
      </c>
      <c r="M1210" t="s">
        <v>53</v>
      </c>
      <c r="N1210" s="5">
        <v>29</v>
      </c>
      <c r="O1210" s="5">
        <v>54984</v>
      </c>
      <c r="P1210" t="s">
        <v>40</v>
      </c>
      <c r="Q1210" t="s">
        <v>55</v>
      </c>
      <c r="R1210" t="s">
        <v>42</v>
      </c>
      <c r="S1210" t="s">
        <v>1639</v>
      </c>
      <c r="T1210" t="s">
        <v>44</v>
      </c>
      <c r="U1210" t="s">
        <v>45</v>
      </c>
      <c r="V1210">
        <v>0</v>
      </c>
      <c r="W1210">
        <v>2015</v>
      </c>
      <c r="X1210" t="s">
        <v>232</v>
      </c>
      <c r="Y1210" t="s">
        <v>47</v>
      </c>
      <c r="Z1210" t="s">
        <v>58</v>
      </c>
      <c r="AA1210" t="s">
        <v>47</v>
      </c>
      <c r="AB1210" t="s">
        <v>49</v>
      </c>
    </row>
    <row r="1211" spans="1:28" x14ac:dyDescent="0.25">
      <c r="A1211" t="s">
        <v>1513</v>
      </c>
      <c r="B1211" t="s">
        <v>72</v>
      </c>
      <c r="C1211" t="s">
        <v>1516</v>
      </c>
      <c r="D1211" s="2">
        <v>42981101</v>
      </c>
      <c r="E1211" t="s">
        <v>35</v>
      </c>
      <c r="F1211" s="3">
        <v>1298</v>
      </c>
      <c r="G1211">
        <v>20150206</v>
      </c>
      <c r="H1211" s="4">
        <v>1921</v>
      </c>
      <c r="I1211">
        <v>1179285</v>
      </c>
      <c r="J1211" s="5">
        <v>1539</v>
      </c>
      <c r="K1211" t="s">
        <v>37</v>
      </c>
      <c r="L1211" t="s">
        <v>52</v>
      </c>
      <c r="M1211" t="s">
        <v>53</v>
      </c>
      <c r="N1211" s="5">
        <v>501</v>
      </c>
      <c r="O1211" s="5">
        <v>642067</v>
      </c>
      <c r="P1211" t="s">
        <v>40</v>
      </c>
      <c r="Q1211" t="s">
        <v>55</v>
      </c>
      <c r="R1211" t="s">
        <v>42</v>
      </c>
      <c r="S1211" t="s">
        <v>1640</v>
      </c>
      <c r="T1211" t="s">
        <v>44</v>
      </c>
      <c r="U1211" t="s">
        <v>45</v>
      </c>
      <c r="V1211">
        <v>0</v>
      </c>
      <c r="W1211">
        <v>2015</v>
      </c>
      <c r="X1211" t="s">
        <v>232</v>
      </c>
      <c r="Y1211" t="s">
        <v>47</v>
      </c>
      <c r="Z1211" t="s">
        <v>58</v>
      </c>
      <c r="AA1211" t="s">
        <v>47</v>
      </c>
      <c r="AB1211" t="s">
        <v>49</v>
      </c>
    </row>
    <row r="1212" spans="1:28" x14ac:dyDescent="0.25">
      <c r="A1212" t="s">
        <v>1513</v>
      </c>
      <c r="B1212" t="s">
        <v>72</v>
      </c>
      <c r="C1212" t="s">
        <v>1516</v>
      </c>
      <c r="D1212" s="2">
        <v>42981101</v>
      </c>
      <c r="E1212" t="s">
        <v>51</v>
      </c>
      <c r="F1212" s="3">
        <v>3921</v>
      </c>
      <c r="G1212">
        <v>20150206</v>
      </c>
      <c r="H1212" s="4">
        <v>1921</v>
      </c>
      <c r="I1212">
        <v>1179792</v>
      </c>
      <c r="J1212" s="5">
        <v>1614</v>
      </c>
      <c r="K1212" t="s">
        <v>37</v>
      </c>
      <c r="L1212" t="s">
        <v>52</v>
      </c>
      <c r="M1212" t="s">
        <v>53</v>
      </c>
      <c r="N1212" s="5">
        <v>69</v>
      </c>
      <c r="O1212" s="5">
        <v>111366</v>
      </c>
      <c r="P1212" t="s">
        <v>40</v>
      </c>
      <c r="Q1212" t="s">
        <v>55</v>
      </c>
      <c r="R1212" t="s">
        <v>42</v>
      </c>
      <c r="S1212" t="s">
        <v>1641</v>
      </c>
      <c r="T1212" t="s">
        <v>44</v>
      </c>
      <c r="U1212" t="s">
        <v>45</v>
      </c>
      <c r="V1212">
        <v>0</v>
      </c>
      <c r="W1212">
        <v>2015</v>
      </c>
      <c r="X1212" t="s">
        <v>232</v>
      </c>
      <c r="Y1212" t="s">
        <v>47</v>
      </c>
      <c r="Z1212" t="s">
        <v>58</v>
      </c>
      <c r="AA1212" t="s">
        <v>47</v>
      </c>
      <c r="AB1212" t="s">
        <v>49</v>
      </c>
    </row>
    <row r="1213" spans="1:28" x14ac:dyDescent="0.25">
      <c r="A1213" t="s">
        <v>1513</v>
      </c>
      <c r="B1213" t="s">
        <v>72</v>
      </c>
      <c r="C1213" t="s">
        <v>1516</v>
      </c>
      <c r="D1213" s="2">
        <v>42981101</v>
      </c>
      <c r="E1213" t="s">
        <v>51</v>
      </c>
      <c r="F1213" s="3">
        <v>5233</v>
      </c>
      <c r="G1213">
        <v>20150206</v>
      </c>
      <c r="H1213" s="4">
        <v>1921</v>
      </c>
      <c r="I1213">
        <v>1180961</v>
      </c>
      <c r="J1213" s="5">
        <v>2464</v>
      </c>
      <c r="K1213" t="s">
        <v>37</v>
      </c>
      <c r="L1213" t="s">
        <v>52</v>
      </c>
      <c r="M1213" t="s">
        <v>53</v>
      </c>
      <c r="N1213" s="5">
        <v>41</v>
      </c>
      <c r="O1213" s="5">
        <v>101024</v>
      </c>
      <c r="P1213" t="s">
        <v>40</v>
      </c>
      <c r="Q1213" t="s">
        <v>55</v>
      </c>
      <c r="R1213" t="s">
        <v>42</v>
      </c>
      <c r="S1213" t="s">
        <v>1642</v>
      </c>
      <c r="T1213" t="s">
        <v>44</v>
      </c>
      <c r="U1213" t="s">
        <v>45</v>
      </c>
      <c r="V1213">
        <v>0</v>
      </c>
      <c r="W1213">
        <v>2015</v>
      </c>
      <c r="X1213" t="s">
        <v>232</v>
      </c>
      <c r="Y1213" t="s">
        <v>47</v>
      </c>
      <c r="Z1213" t="s">
        <v>58</v>
      </c>
      <c r="AA1213" t="s">
        <v>47</v>
      </c>
      <c r="AB1213" t="s">
        <v>49</v>
      </c>
    </row>
    <row r="1214" spans="1:28" x14ac:dyDescent="0.25">
      <c r="A1214" t="s">
        <v>1513</v>
      </c>
      <c r="B1214" t="s">
        <v>72</v>
      </c>
      <c r="C1214" t="s">
        <v>1516</v>
      </c>
      <c r="D1214" s="2">
        <v>42981101</v>
      </c>
      <c r="E1214" t="s">
        <v>51</v>
      </c>
      <c r="F1214" s="3">
        <v>94127</v>
      </c>
      <c r="G1214">
        <v>20150206</v>
      </c>
      <c r="H1214" s="4">
        <v>1921</v>
      </c>
      <c r="I1214">
        <v>1181087</v>
      </c>
      <c r="J1214" s="5">
        <v>2430</v>
      </c>
      <c r="K1214" t="s">
        <v>37</v>
      </c>
      <c r="L1214" t="s">
        <v>38</v>
      </c>
      <c r="M1214" t="s">
        <v>39</v>
      </c>
      <c r="N1214" s="5">
        <v>5</v>
      </c>
      <c r="O1214" s="5">
        <v>12150</v>
      </c>
      <c r="P1214" t="s">
        <v>40</v>
      </c>
      <c r="Q1214" t="s">
        <v>55</v>
      </c>
      <c r="R1214" t="s">
        <v>42</v>
      </c>
      <c r="S1214" t="s">
        <v>1643</v>
      </c>
      <c r="T1214" t="s">
        <v>44</v>
      </c>
      <c r="U1214" t="s">
        <v>45</v>
      </c>
      <c r="V1214">
        <v>0</v>
      </c>
      <c r="W1214">
        <v>2015</v>
      </c>
      <c r="X1214" t="s">
        <v>232</v>
      </c>
      <c r="Y1214" t="s">
        <v>47</v>
      </c>
      <c r="Z1214" t="s">
        <v>58</v>
      </c>
      <c r="AA1214" t="s">
        <v>47</v>
      </c>
      <c r="AB1214" t="s">
        <v>49</v>
      </c>
    </row>
    <row r="1215" spans="1:28" x14ac:dyDescent="0.25">
      <c r="A1215" t="s">
        <v>1513</v>
      </c>
      <c r="B1215" t="s">
        <v>72</v>
      </c>
      <c r="C1215" t="s">
        <v>1516</v>
      </c>
      <c r="D1215" s="2">
        <v>42981101</v>
      </c>
      <c r="E1215" t="s">
        <v>51</v>
      </c>
      <c r="F1215" s="3">
        <v>1319</v>
      </c>
      <c r="G1215">
        <v>20150206</v>
      </c>
      <c r="H1215" s="4">
        <v>1921</v>
      </c>
      <c r="I1215">
        <v>1181210</v>
      </c>
      <c r="J1215" s="5">
        <v>5571</v>
      </c>
      <c r="K1215" t="s">
        <v>37</v>
      </c>
      <c r="L1215" t="s">
        <v>52</v>
      </c>
      <c r="M1215" t="s">
        <v>53</v>
      </c>
      <c r="N1215" s="5">
        <v>3</v>
      </c>
      <c r="O1215" s="5">
        <v>16713</v>
      </c>
      <c r="P1215" t="s">
        <v>40</v>
      </c>
      <c r="Q1215" t="s">
        <v>55</v>
      </c>
      <c r="R1215" t="s">
        <v>56</v>
      </c>
      <c r="S1215" t="s">
        <v>1644</v>
      </c>
      <c r="T1215" t="s">
        <v>44</v>
      </c>
      <c r="U1215" t="s">
        <v>45</v>
      </c>
      <c r="V1215">
        <v>0</v>
      </c>
      <c r="W1215">
        <v>2015</v>
      </c>
      <c r="X1215" t="s">
        <v>232</v>
      </c>
      <c r="Y1215" t="s">
        <v>47</v>
      </c>
      <c r="Z1215" t="s">
        <v>58</v>
      </c>
      <c r="AA1215" t="s">
        <v>47</v>
      </c>
      <c r="AB1215" t="s">
        <v>49</v>
      </c>
    </row>
    <row r="1216" spans="1:28" x14ac:dyDescent="0.25">
      <c r="A1216" t="s">
        <v>1513</v>
      </c>
      <c r="B1216" t="s">
        <v>72</v>
      </c>
      <c r="C1216" t="s">
        <v>1516</v>
      </c>
      <c r="D1216" s="2">
        <v>42981101</v>
      </c>
      <c r="E1216" t="s">
        <v>51</v>
      </c>
      <c r="F1216" s="3">
        <v>3919</v>
      </c>
      <c r="G1216">
        <v>20150206</v>
      </c>
      <c r="H1216" s="4">
        <v>1921</v>
      </c>
      <c r="I1216">
        <v>1181383</v>
      </c>
      <c r="J1216" s="5">
        <v>2859</v>
      </c>
      <c r="K1216" t="s">
        <v>37</v>
      </c>
      <c r="L1216" t="s">
        <v>52</v>
      </c>
      <c r="M1216" t="s">
        <v>53</v>
      </c>
      <c r="N1216" s="5">
        <v>25</v>
      </c>
      <c r="O1216" s="5">
        <v>71475</v>
      </c>
      <c r="P1216" t="s">
        <v>40</v>
      </c>
      <c r="Q1216" t="s">
        <v>55</v>
      </c>
      <c r="R1216" t="s">
        <v>42</v>
      </c>
      <c r="S1216" t="s">
        <v>1645</v>
      </c>
      <c r="T1216" t="s">
        <v>44</v>
      </c>
      <c r="U1216" t="s">
        <v>45</v>
      </c>
      <c r="V1216">
        <v>0</v>
      </c>
      <c r="W1216">
        <v>2015</v>
      </c>
      <c r="X1216" t="s">
        <v>232</v>
      </c>
      <c r="Y1216" t="s">
        <v>47</v>
      </c>
      <c r="Z1216" t="s">
        <v>154</v>
      </c>
      <c r="AA1216" t="s">
        <v>47</v>
      </c>
      <c r="AB1216" t="s">
        <v>49</v>
      </c>
    </row>
    <row r="1217" spans="1:28" x14ac:dyDescent="0.25">
      <c r="A1217" t="s">
        <v>1513</v>
      </c>
      <c r="B1217" t="s">
        <v>72</v>
      </c>
      <c r="C1217" t="s">
        <v>1524</v>
      </c>
      <c r="D1217" s="2">
        <v>42761102</v>
      </c>
      <c r="E1217" t="s">
        <v>35</v>
      </c>
      <c r="F1217" s="3">
        <v>31304</v>
      </c>
      <c r="G1217">
        <v>20150206</v>
      </c>
      <c r="H1217" s="4">
        <v>604</v>
      </c>
      <c r="I1217">
        <v>1173268</v>
      </c>
      <c r="J1217" s="5">
        <v>2403</v>
      </c>
      <c r="K1217" t="s">
        <v>37</v>
      </c>
      <c r="L1217" t="s">
        <v>52</v>
      </c>
      <c r="M1217" t="s">
        <v>59</v>
      </c>
      <c r="N1217" s="5">
        <v>131</v>
      </c>
      <c r="O1217" s="5">
        <v>171322</v>
      </c>
      <c r="P1217" t="s">
        <v>40</v>
      </c>
      <c r="Q1217" t="s">
        <v>55</v>
      </c>
      <c r="R1217" t="s">
        <v>42</v>
      </c>
      <c r="S1217" t="s">
        <v>1646</v>
      </c>
      <c r="T1217" t="s">
        <v>44</v>
      </c>
      <c r="U1217" t="s">
        <v>45</v>
      </c>
      <c r="V1217">
        <v>0</v>
      </c>
      <c r="W1217">
        <v>2015</v>
      </c>
      <c r="X1217" t="s">
        <v>232</v>
      </c>
      <c r="Y1217" t="s">
        <v>47</v>
      </c>
      <c r="Z1217" t="s">
        <v>58</v>
      </c>
      <c r="AA1217" t="s">
        <v>47</v>
      </c>
      <c r="AB1217" t="s">
        <v>49</v>
      </c>
    </row>
    <row r="1218" spans="1:28" x14ac:dyDescent="0.25">
      <c r="A1218" t="s">
        <v>1513</v>
      </c>
      <c r="B1218" t="s">
        <v>72</v>
      </c>
      <c r="C1218" t="s">
        <v>1524</v>
      </c>
      <c r="D1218" s="2">
        <v>42761102</v>
      </c>
      <c r="E1218" t="s">
        <v>35</v>
      </c>
      <c r="F1218" s="3">
        <v>816</v>
      </c>
      <c r="G1218">
        <v>20150206</v>
      </c>
      <c r="H1218" s="4">
        <v>935</v>
      </c>
      <c r="I1218">
        <v>1173905</v>
      </c>
      <c r="J1218" s="5">
        <v>279</v>
      </c>
      <c r="K1218" t="s">
        <v>37</v>
      </c>
      <c r="L1218" t="s">
        <v>52</v>
      </c>
      <c r="M1218" t="s">
        <v>53</v>
      </c>
      <c r="N1218" s="5">
        <v>72</v>
      </c>
      <c r="O1218" s="5">
        <v>15419</v>
      </c>
      <c r="P1218" t="s">
        <v>40</v>
      </c>
      <c r="Q1218" t="s">
        <v>55</v>
      </c>
      <c r="R1218" t="s">
        <v>42</v>
      </c>
      <c r="S1218" t="s">
        <v>1647</v>
      </c>
      <c r="T1218" t="s">
        <v>44</v>
      </c>
      <c r="U1218" t="s">
        <v>45</v>
      </c>
      <c r="V1218">
        <v>0</v>
      </c>
      <c r="W1218">
        <v>2015</v>
      </c>
      <c r="X1218" t="s">
        <v>232</v>
      </c>
      <c r="Y1218" t="s">
        <v>47</v>
      </c>
      <c r="Z1218" t="s">
        <v>58</v>
      </c>
      <c r="AA1218" t="s">
        <v>47</v>
      </c>
      <c r="AB1218" t="s">
        <v>49</v>
      </c>
    </row>
    <row r="1219" spans="1:28" x14ac:dyDescent="0.25">
      <c r="A1219" t="s">
        <v>1513</v>
      </c>
      <c r="B1219" t="s">
        <v>72</v>
      </c>
      <c r="C1219" t="s">
        <v>1524</v>
      </c>
      <c r="D1219" s="2">
        <v>42761102</v>
      </c>
      <c r="E1219" t="s">
        <v>51</v>
      </c>
      <c r="F1219" s="3">
        <v>1603</v>
      </c>
      <c r="G1219">
        <v>20150206</v>
      </c>
      <c r="H1219" s="4">
        <v>1656</v>
      </c>
      <c r="I1219">
        <v>1176920</v>
      </c>
      <c r="J1219" s="5">
        <v>1289</v>
      </c>
      <c r="K1219" t="s">
        <v>37</v>
      </c>
      <c r="L1219" t="s">
        <v>52</v>
      </c>
      <c r="M1219" t="s">
        <v>53</v>
      </c>
      <c r="N1219" s="5">
        <v>62</v>
      </c>
      <c r="O1219" s="5">
        <v>79918</v>
      </c>
      <c r="P1219" t="s">
        <v>40</v>
      </c>
      <c r="Q1219" t="s">
        <v>55</v>
      </c>
      <c r="R1219" t="s">
        <v>42</v>
      </c>
      <c r="S1219" t="s">
        <v>1648</v>
      </c>
      <c r="T1219" t="s">
        <v>44</v>
      </c>
      <c r="U1219" t="s">
        <v>45</v>
      </c>
      <c r="V1219">
        <v>0</v>
      </c>
      <c r="W1219">
        <v>2015</v>
      </c>
      <c r="X1219" t="s">
        <v>232</v>
      </c>
      <c r="Y1219" t="s">
        <v>47</v>
      </c>
      <c r="Z1219" t="s">
        <v>58</v>
      </c>
      <c r="AA1219" t="s">
        <v>47</v>
      </c>
      <c r="AB1219" t="s">
        <v>49</v>
      </c>
    </row>
    <row r="1220" spans="1:28" x14ac:dyDescent="0.25">
      <c r="A1220" t="s">
        <v>1513</v>
      </c>
      <c r="B1220" t="s">
        <v>72</v>
      </c>
      <c r="C1220" t="s">
        <v>1524</v>
      </c>
      <c r="D1220" s="2">
        <v>42761102</v>
      </c>
      <c r="E1220" t="s">
        <v>51</v>
      </c>
      <c r="F1220" s="3">
        <v>6081</v>
      </c>
      <c r="G1220">
        <v>20150206</v>
      </c>
      <c r="H1220" s="4">
        <v>1241</v>
      </c>
      <c r="I1220">
        <v>1177383</v>
      </c>
      <c r="J1220" s="5">
        <v>1633</v>
      </c>
      <c r="K1220" t="s">
        <v>37</v>
      </c>
      <c r="L1220" t="s">
        <v>52</v>
      </c>
      <c r="M1220" t="s">
        <v>53</v>
      </c>
      <c r="N1220" s="5">
        <v>469</v>
      </c>
      <c r="O1220" s="5">
        <v>758707</v>
      </c>
      <c r="P1220" t="s">
        <v>40</v>
      </c>
      <c r="Q1220" t="s">
        <v>55</v>
      </c>
      <c r="R1220" t="s">
        <v>42</v>
      </c>
      <c r="S1220" t="s">
        <v>1649</v>
      </c>
      <c r="T1220" t="s">
        <v>44</v>
      </c>
      <c r="U1220" t="s">
        <v>45</v>
      </c>
      <c r="V1220">
        <v>0</v>
      </c>
      <c r="W1220">
        <v>2015</v>
      </c>
      <c r="X1220" t="s">
        <v>232</v>
      </c>
      <c r="Y1220" t="s">
        <v>47</v>
      </c>
      <c r="Z1220" t="s">
        <v>154</v>
      </c>
      <c r="AA1220" t="s">
        <v>47</v>
      </c>
      <c r="AB1220" t="s">
        <v>49</v>
      </c>
    </row>
    <row r="1221" spans="1:28" x14ac:dyDescent="0.25">
      <c r="A1221" t="s">
        <v>1513</v>
      </c>
      <c r="B1221" t="s">
        <v>72</v>
      </c>
      <c r="C1221" t="s">
        <v>1524</v>
      </c>
      <c r="D1221" s="2">
        <v>42761102</v>
      </c>
      <c r="E1221" t="s">
        <v>51</v>
      </c>
      <c r="F1221" s="3">
        <v>3969</v>
      </c>
      <c r="G1221">
        <v>20150206</v>
      </c>
      <c r="H1221" s="4">
        <v>1241</v>
      </c>
      <c r="I1221">
        <v>1181873</v>
      </c>
      <c r="J1221" s="5">
        <v>2025</v>
      </c>
      <c r="K1221" t="s">
        <v>37</v>
      </c>
      <c r="L1221" t="s">
        <v>52</v>
      </c>
      <c r="M1221" t="s">
        <v>53</v>
      </c>
      <c r="N1221" s="5">
        <v>57</v>
      </c>
      <c r="O1221" s="5">
        <v>115425</v>
      </c>
      <c r="P1221" t="s">
        <v>40</v>
      </c>
      <c r="Q1221" t="s">
        <v>55</v>
      </c>
      <c r="R1221" t="s">
        <v>42</v>
      </c>
      <c r="S1221" t="s">
        <v>1650</v>
      </c>
      <c r="T1221" t="s">
        <v>44</v>
      </c>
      <c r="U1221" t="s">
        <v>45</v>
      </c>
      <c r="V1221">
        <v>0</v>
      </c>
      <c r="W1221">
        <v>2015</v>
      </c>
      <c r="X1221" t="s">
        <v>232</v>
      </c>
      <c r="Y1221" t="s">
        <v>47</v>
      </c>
      <c r="Z1221" t="s">
        <v>154</v>
      </c>
      <c r="AA1221" t="s">
        <v>47</v>
      </c>
      <c r="AB1221" t="s">
        <v>49</v>
      </c>
    </row>
    <row r="1222" spans="1:28" x14ac:dyDescent="0.25">
      <c r="A1222" t="s">
        <v>1513</v>
      </c>
      <c r="B1222" t="s">
        <v>72</v>
      </c>
      <c r="C1222" t="s">
        <v>1595</v>
      </c>
      <c r="D1222" s="2">
        <v>42761104</v>
      </c>
      <c r="E1222" t="s">
        <v>51</v>
      </c>
      <c r="F1222" s="3">
        <v>1987</v>
      </c>
      <c r="G1222">
        <v>20150206</v>
      </c>
      <c r="H1222" s="4">
        <v>1838</v>
      </c>
      <c r="I1222">
        <v>1177568</v>
      </c>
      <c r="J1222" s="5">
        <v>2449</v>
      </c>
      <c r="K1222" t="s">
        <v>37</v>
      </c>
      <c r="L1222" t="s">
        <v>52</v>
      </c>
      <c r="M1222" t="s">
        <v>53</v>
      </c>
      <c r="N1222" s="5">
        <v>7</v>
      </c>
      <c r="O1222" s="5">
        <v>17143</v>
      </c>
      <c r="P1222" t="s">
        <v>40</v>
      </c>
      <c r="Q1222" t="s">
        <v>55</v>
      </c>
      <c r="R1222" t="s">
        <v>42</v>
      </c>
      <c r="S1222" t="s">
        <v>1651</v>
      </c>
      <c r="T1222" t="s">
        <v>44</v>
      </c>
      <c r="U1222" t="s">
        <v>45</v>
      </c>
      <c r="V1222">
        <v>0</v>
      </c>
      <c r="W1222">
        <v>2015</v>
      </c>
      <c r="X1222" t="s">
        <v>232</v>
      </c>
      <c r="Y1222" t="s">
        <v>47</v>
      </c>
      <c r="Z1222" t="s">
        <v>58</v>
      </c>
      <c r="AA1222" t="s">
        <v>47</v>
      </c>
      <c r="AB1222" t="s">
        <v>49</v>
      </c>
    </row>
    <row r="1223" spans="1:28" x14ac:dyDescent="0.25">
      <c r="A1223" t="s">
        <v>1513</v>
      </c>
      <c r="B1223" t="s">
        <v>72</v>
      </c>
      <c r="C1223" t="s">
        <v>1652</v>
      </c>
      <c r="D1223" s="2">
        <v>192311141</v>
      </c>
      <c r="E1223" t="s">
        <v>310</v>
      </c>
      <c r="F1223" s="3" t="s">
        <v>1363</v>
      </c>
      <c r="G1223">
        <v>20150206</v>
      </c>
      <c r="H1223" s="4">
        <v>1006</v>
      </c>
      <c r="I1223">
        <v>1174140</v>
      </c>
      <c r="J1223" s="5">
        <v>582</v>
      </c>
      <c r="K1223" t="s">
        <v>37</v>
      </c>
      <c r="L1223" t="s">
        <v>52</v>
      </c>
      <c r="M1223" t="s">
        <v>53</v>
      </c>
      <c r="N1223" s="5">
        <v>370</v>
      </c>
      <c r="O1223" s="5">
        <v>158397</v>
      </c>
      <c r="P1223" t="s">
        <v>40</v>
      </c>
      <c r="Q1223" t="s">
        <v>55</v>
      </c>
      <c r="R1223" t="s">
        <v>42</v>
      </c>
      <c r="S1223" t="s">
        <v>1653</v>
      </c>
      <c r="T1223" t="s">
        <v>44</v>
      </c>
      <c r="U1223" t="s">
        <v>45</v>
      </c>
      <c r="V1223">
        <v>0</v>
      </c>
      <c r="W1223">
        <v>2015</v>
      </c>
      <c r="X1223" t="s">
        <v>232</v>
      </c>
      <c r="Y1223" t="s">
        <v>47</v>
      </c>
      <c r="Z1223" t="s">
        <v>76</v>
      </c>
      <c r="AA1223" t="s">
        <v>47</v>
      </c>
      <c r="AB1223" t="s">
        <v>49</v>
      </c>
    </row>
    <row r="1224" spans="1:28" x14ac:dyDescent="0.25">
      <c r="A1224" t="s">
        <v>1513</v>
      </c>
      <c r="B1224" t="s">
        <v>72</v>
      </c>
      <c r="C1224" t="s">
        <v>1531</v>
      </c>
      <c r="D1224" s="2">
        <v>192221101</v>
      </c>
      <c r="E1224" t="s">
        <v>35</v>
      </c>
      <c r="F1224" s="3">
        <v>1770</v>
      </c>
      <c r="G1224">
        <v>20150206</v>
      </c>
      <c r="H1224" s="4">
        <v>2240</v>
      </c>
      <c r="I1224">
        <v>1179355</v>
      </c>
      <c r="J1224" s="5">
        <v>760</v>
      </c>
      <c r="K1224" t="s">
        <v>37</v>
      </c>
      <c r="L1224" t="s">
        <v>52</v>
      </c>
      <c r="M1224" t="s">
        <v>53</v>
      </c>
      <c r="N1224" s="5">
        <v>389</v>
      </c>
      <c r="O1224" s="5">
        <v>295877</v>
      </c>
      <c r="P1224" t="s">
        <v>40</v>
      </c>
      <c r="Q1224" t="s">
        <v>55</v>
      </c>
      <c r="R1224" t="s">
        <v>42</v>
      </c>
      <c r="S1224" t="s">
        <v>1654</v>
      </c>
      <c r="T1224" t="s">
        <v>44</v>
      </c>
      <c r="U1224" t="s">
        <v>45</v>
      </c>
      <c r="V1224">
        <v>0</v>
      </c>
      <c r="W1224">
        <v>2015</v>
      </c>
      <c r="X1224" t="s">
        <v>232</v>
      </c>
      <c r="Y1224" t="s">
        <v>47</v>
      </c>
      <c r="Z1224" t="s">
        <v>58</v>
      </c>
      <c r="AA1224" t="s">
        <v>47</v>
      </c>
      <c r="AB1224" t="s">
        <v>49</v>
      </c>
    </row>
    <row r="1225" spans="1:28" x14ac:dyDescent="0.25">
      <c r="A1225" t="s">
        <v>1513</v>
      </c>
      <c r="B1225" t="s">
        <v>72</v>
      </c>
      <c r="C1225" t="s">
        <v>1531</v>
      </c>
      <c r="D1225" s="2">
        <v>192221101</v>
      </c>
      <c r="E1225" t="s">
        <v>35</v>
      </c>
      <c r="F1225" s="3">
        <v>1750</v>
      </c>
      <c r="G1225">
        <v>20150206</v>
      </c>
      <c r="H1225" s="4">
        <v>2252</v>
      </c>
      <c r="I1225">
        <v>1179359</v>
      </c>
      <c r="J1225" s="5">
        <v>952</v>
      </c>
      <c r="K1225" t="s">
        <v>37</v>
      </c>
      <c r="L1225" t="s">
        <v>52</v>
      </c>
      <c r="M1225" t="s">
        <v>53</v>
      </c>
      <c r="N1225" s="5">
        <v>117</v>
      </c>
      <c r="O1225" s="5">
        <v>111384</v>
      </c>
      <c r="P1225" t="s">
        <v>40</v>
      </c>
      <c r="Q1225" t="s">
        <v>55</v>
      </c>
      <c r="R1225" t="s">
        <v>56</v>
      </c>
      <c r="S1225" t="s">
        <v>1655</v>
      </c>
      <c r="T1225" t="s">
        <v>44</v>
      </c>
      <c r="U1225" t="s">
        <v>45</v>
      </c>
      <c r="V1225">
        <v>0</v>
      </c>
      <c r="W1225">
        <v>2015</v>
      </c>
      <c r="X1225" t="s">
        <v>232</v>
      </c>
      <c r="Y1225" t="s">
        <v>47</v>
      </c>
      <c r="Z1225" t="s">
        <v>58</v>
      </c>
      <c r="AA1225" t="s">
        <v>47</v>
      </c>
      <c r="AB1225" t="s">
        <v>49</v>
      </c>
    </row>
    <row r="1226" spans="1:28" x14ac:dyDescent="0.25">
      <c r="A1226" t="s">
        <v>1513</v>
      </c>
      <c r="B1226" t="s">
        <v>72</v>
      </c>
      <c r="C1226" t="s">
        <v>1531</v>
      </c>
      <c r="D1226" s="2">
        <v>192221101</v>
      </c>
      <c r="E1226" t="s">
        <v>51</v>
      </c>
      <c r="F1226" s="3">
        <v>1717</v>
      </c>
      <c r="G1226">
        <v>20150206</v>
      </c>
      <c r="H1226" s="4">
        <v>2240</v>
      </c>
      <c r="I1226">
        <v>1181233</v>
      </c>
      <c r="J1226" s="5">
        <v>2809</v>
      </c>
      <c r="K1226" t="s">
        <v>37</v>
      </c>
      <c r="L1226" t="s">
        <v>52</v>
      </c>
      <c r="M1226" t="s">
        <v>53</v>
      </c>
      <c r="N1226" s="5">
        <v>19</v>
      </c>
      <c r="O1226" s="5">
        <v>53371</v>
      </c>
      <c r="P1226" t="s">
        <v>40</v>
      </c>
      <c r="Q1226" t="s">
        <v>68</v>
      </c>
      <c r="R1226" t="s">
        <v>42</v>
      </c>
      <c r="S1226" t="s">
        <v>1656</v>
      </c>
      <c r="T1226" t="s">
        <v>44</v>
      </c>
      <c r="U1226" t="s">
        <v>45</v>
      </c>
      <c r="V1226">
        <v>0</v>
      </c>
      <c r="W1226">
        <v>2015</v>
      </c>
      <c r="X1226" t="s">
        <v>232</v>
      </c>
      <c r="Y1226" t="s">
        <v>47</v>
      </c>
      <c r="Z1226" t="s">
        <v>154</v>
      </c>
      <c r="AA1226" t="s">
        <v>47</v>
      </c>
      <c r="AB1226" t="s">
        <v>49</v>
      </c>
    </row>
    <row r="1227" spans="1:28" x14ac:dyDescent="0.25">
      <c r="A1227" t="s">
        <v>1513</v>
      </c>
      <c r="B1227" t="s">
        <v>72</v>
      </c>
      <c r="C1227" t="s">
        <v>1603</v>
      </c>
      <c r="D1227" s="2">
        <v>192221102</v>
      </c>
      <c r="E1227" t="s">
        <v>35</v>
      </c>
      <c r="F1227" s="3">
        <v>8652</v>
      </c>
      <c r="G1227">
        <v>20150206</v>
      </c>
      <c r="H1227" s="4">
        <v>1211</v>
      </c>
      <c r="I1227">
        <v>1174721</v>
      </c>
      <c r="J1227" s="5">
        <v>4996</v>
      </c>
      <c r="K1227" t="s">
        <v>37</v>
      </c>
      <c r="L1227" t="s">
        <v>38</v>
      </c>
      <c r="M1227" t="s">
        <v>39</v>
      </c>
      <c r="N1227" s="5">
        <v>181</v>
      </c>
      <c r="O1227" s="5">
        <v>0</v>
      </c>
      <c r="P1227" t="s">
        <v>40</v>
      </c>
      <c r="Q1227" t="s">
        <v>55</v>
      </c>
      <c r="R1227" t="s">
        <v>42</v>
      </c>
      <c r="S1227" t="s">
        <v>1657</v>
      </c>
      <c r="T1227" t="s">
        <v>44</v>
      </c>
      <c r="U1227" t="s">
        <v>45</v>
      </c>
      <c r="V1227">
        <v>0</v>
      </c>
      <c r="W1227">
        <v>2015</v>
      </c>
      <c r="X1227" t="s">
        <v>232</v>
      </c>
      <c r="Y1227" t="s">
        <v>47</v>
      </c>
      <c r="Z1227" t="s">
        <v>48</v>
      </c>
      <c r="AA1227" t="s">
        <v>47</v>
      </c>
      <c r="AB1227" t="s">
        <v>49</v>
      </c>
    </row>
    <row r="1228" spans="1:28" x14ac:dyDescent="0.25">
      <c r="A1228" t="s">
        <v>1513</v>
      </c>
      <c r="B1228" t="s">
        <v>72</v>
      </c>
      <c r="C1228" t="s">
        <v>1603</v>
      </c>
      <c r="D1228" s="2">
        <v>192221102</v>
      </c>
      <c r="E1228" t="s">
        <v>51</v>
      </c>
      <c r="F1228" s="3">
        <v>3759</v>
      </c>
      <c r="G1228">
        <v>20150206</v>
      </c>
      <c r="H1228" s="4">
        <v>2302</v>
      </c>
      <c r="I1228">
        <v>1180532</v>
      </c>
      <c r="J1228" s="5">
        <v>3858</v>
      </c>
      <c r="K1228" t="s">
        <v>37</v>
      </c>
      <c r="L1228" t="s">
        <v>52</v>
      </c>
      <c r="M1228" t="s">
        <v>53</v>
      </c>
      <c r="N1228" s="5">
        <v>19</v>
      </c>
      <c r="O1228" s="5">
        <v>46730</v>
      </c>
      <c r="P1228" t="s">
        <v>40</v>
      </c>
      <c r="Q1228" t="s">
        <v>68</v>
      </c>
      <c r="R1228" t="s">
        <v>42</v>
      </c>
      <c r="S1228" t="s">
        <v>1658</v>
      </c>
      <c r="T1228" t="s">
        <v>44</v>
      </c>
      <c r="U1228" t="s">
        <v>45</v>
      </c>
      <c r="V1228">
        <v>0</v>
      </c>
      <c r="W1228">
        <v>2015</v>
      </c>
      <c r="X1228" t="s">
        <v>232</v>
      </c>
      <c r="Y1228" t="s">
        <v>47</v>
      </c>
      <c r="Z1228" t="s">
        <v>58</v>
      </c>
      <c r="AA1228" t="s">
        <v>47</v>
      </c>
      <c r="AB1228" t="s">
        <v>49</v>
      </c>
    </row>
    <row r="1229" spans="1:28" x14ac:dyDescent="0.25">
      <c r="A1229" t="s">
        <v>1513</v>
      </c>
      <c r="B1229" t="s">
        <v>72</v>
      </c>
      <c r="C1229" t="s">
        <v>1603</v>
      </c>
      <c r="D1229" s="2">
        <v>192221102</v>
      </c>
      <c r="E1229" t="s">
        <v>51</v>
      </c>
      <c r="F1229" s="3">
        <v>2505</v>
      </c>
      <c r="G1229">
        <v>20150206</v>
      </c>
      <c r="H1229" s="4">
        <v>127</v>
      </c>
      <c r="I1229">
        <v>1181957</v>
      </c>
      <c r="J1229" s="5">
        <v>5359</v>
      </c>
      <c r="K1229" t="s">
        <v>37</v>
      </c>
      <c r="L1229" t="s">
        <v>52</v>
      </c>
      <c r="M1229" t="s">
        <v>53</v>
      </c>
      <c r="N1229" s="5">
        <v>34</v>
      </c>
      <c r="O1229" s="5">
        <v>182206</v>
      </c>
      <c r="P1229" t="s">
        <v>40</v>
      </c>
      <c r="Q1229" t="s">
        <v>55</v>
      </c>
      <c r="R1229" t="s">
        <v>42</v>
      </c>
      <c r="S1229" t="s">
        <v>1659</v>
      </c>
      <c r="T1229" t="s">
        <v>44</v>
      </c>
      <c r="U1229" t="s">
        <v>45</v>
      </c>
      <c r="V1229">
        <v>0</v>
      </c>
      <c r="W1229">
        <v>2015</v>
      </c>
      <c r="X1229" t="s">
        <v>232</v>
      </c>
      <c r="Y1229" t="s">
        <v>47</v>
      </c>
      <c r="Z1229" t="s">
        <v>58</v>
      </c>
      <c r="AA1229" t="s">
        <v>47</v>
      </c>
      <c r="AB1229" t="s">
        <v>49</v>
      </c>
    </row>
    <row r="1230" spans="1:28" x14ac:dyDescent="0.25">
      <c r="A1230" t="s">
        <v>1513</v>
      </c>
      <c r="B1230" t="s">
        <v>72</v>
      </c>
      <c r="C1230" t="s">
        <v>1608</v>
      </c>
      <c r="D1230" s="2">
        <v>42841111</v>
      </c>
      <c r="E1230" t="s">
        <v>51</v>
      </c>
      <c r="F1230" s="3">
        <v>3433</v>
      </c>
      <c r="G1230">
        <v>20150206</v>
      </c>
      <c r="H1230" s="4">
        <v>522</v>
      </c>
      <c r="I1230">
        <v>1173199</v>
      </c>
      <c r="J1230" s="5">
        <v>3233</v>
      </c>
      <c r="K1230" t="s">
        <v>37</v>
      </c>
      <c r="L1230" t="s">
        <v>52</v>
      </c>
      <c r="M1230" t="s">
        <v>53</v>
      </c>
      <c r="N1230" s="5">
        <v>28</v>
      </c>
      <c r="O1230" s="5">
        <v>85190</v>
      </c>
      <c r="P1230" t="s">
        <v>40</v>
      </c>
      <c r="Q1230" t="s">
        <v>55</v>
      </c>
      <c r="R1230" t="s">
        <v>42</v>
      </c>
      <c r="S1230" t="s">
        <v>1660</v>
      </c>
      <c r="T1230" t="s">
        <v>44</v>
      </c>
      <c r="U1230" t="s">
        <v>45</v>
      </c>
      <c r="V1230">
        <v>0</v>
      </c>
      <c r="W1230">
        <v>2015</v>
      </c>
      <c r="X1230" t="s">
        <v>232</v>
      </c>
      <c r="Y1230" t="s">
        <v>47</v>
      </c>
      <c r="Z1230" t="s">
        <v>58</v>
      </c>
      <c r="AA1230" t="s">
        <v>47</v>
      </c>
      <c r="AB1230" t="s">
        <v>49</v>
      </c>
    </row>
    <row r="1231" spans="1:28" x14ac:dyDescent="0.25">
      <c r="A1231" t="s">
        <v>1513</v>
      </c>
      <c r="B1231" t="s">
        <v>72</v>
      </c>
      <c r="C1231" t="s">
        <v>1608</v>
      </c>
      <c r="D1231" s="2">
        <v>42841111</v>
      </c>
      <c r="E1231" t="s">
        <v>35</v>
      </c>
      <c r="F1231" s="3">
        <v>445166</v>
      </c>
      <c r="G1231">
        <v>20150206</v>
      </c>
      <c r="H1231" s="4">
        <v>806</v>
      </c>
      <c r="I1231">
        <v>1173546</v>
      </c>
      <c r="J1231" s="5">
        <v>1644</v>
      </c>
      <c r="K1231" t="s">
        <v>37</v>
      </c>
      <c r="L1231" t="s">
        <v>52</v>
      </c>
      <c r="M1231" t="s">
        <v>53</v>
      </c>
      <c r="N1231" s="5">
        <v>261</v>
      </c>
      <c r="O1231" s="5">
        <v>425914</v>
      </c>
      <c r="P1231" t="s">
        <v>40</v>
      </c>
      <c r="Q1231" t="s">
        <v>55</v>
      </c>
      <c r="R1231" t="s">
        <v>56</v>
      </c>
      <c r="S1231" t="s">
        <v>1661</v>
      </c>
      <c r="T1231" t="s">
        <v>44</v>
      </c>
      <c r="U1231" t="s">
        <v>45</v>
      </c>
      <c r="V1231">
        <v>0</v>
      </c>
      <c r="W1231">
        <v>2015</v>
      </c>
      <c r="X1231" t="s">
        <v>232</v>
      </c>
      <c r="Y1231" t="s">
        <v>47</v>
      </c>
      <c r="Z1231" t="s">
        <v>105</v>
      </c>
      <c r="AA1231" t="s">
        <v>47</v>
      </c>
      <c r="AB1231" t="s">
        <v>49</v>
      </c>
    </row>
    <row r="1232" spans="1:28" x14ac:dyDescent="0.25">
      <c r="A1232" t="s">
        <v>1513</v>
      </c>
      <c r="B1232" t="s">
        <v>72</v>
      </c>
      <c r="C1232" t="s">
        <v>1608</v>
      </c>
      <c r="D1232" s="2">
        <v>42841111</v>
      </c>
      <c r="E1232" t="s">
        <v>51</v>
      </c>
      <c r="F1232" s="3">
        <v>561</v>
      </c>
      <c r="G1232">
        <v>20150206</v>
      </c>
      <c r="H1232" s="4">
        <v>654</v>
      </c>
      <c r="I1232">
        <v>1173411</v>
      </c>
      <c r="J1232" s="5">
        <v>1593</v>
      </c>
      <c r="K1232" t="s">
        <v>37</v>
      </c>
      <c r="L1232" t="s">
        <v>52</v>
      </c>
      <c r="M1232" t="s">
        <v>53</v>
      </c>
      <c r="N1232" s="5">
        <v>106</v>
      </c>
      <c r="O1232" s="5">
        <v>128380</v>
      </c>
      <c r="P1232" t="s">
        <v>40</v>
      </c>
      <c r="Q1232" t="s">
        <v>55</v>
      </c>
      <c r="R1232" t="s">
        <v>42</v>
      </c>
      <c r="S1232" t="s">
        <v>1662</v>
      </c>
      <c r="T1232" t="s">
        <v>44</v>
      </c>
      <c r="U1232" t="s">
        <v>45</v>
      </c>
      <c r="V1232">
        <v>0</v>
      </c>
      <c r="W1232">
        <v>2015</v>
      </c>
      <c r="X1232" t="s">
        <v>232</v>
      </c>
      <c r="Y1232" t="s">
        <v>47</v>
      </c>
      <c r="Z1232" t="s">
        <v>58</v>
      </c>
      <c r="AA1232" t="s">
        <v>47</v>
      </c>
      <c r="AB1232" t="s">
        <v>49</v>
      </c>
    </row>
    <row r="1233" spans="1:28" x14ac:dyDescent="0.25">
      <c r="A1233" t="s">
        <v>1513</v>
      </c>
      <c r="B1233" t="s">
        <v>72</v>
      </c>
      <c r="C1233" t="s">
        <v>1608</v>
      </c>
      <c r="D1233" s="2">
        <v>42841111</v>
      </c>
      <c r="E1233" t="s">
        <v>51</v>
      </c>
      <c r="F1233" s="3">
        <v>4451</v>
      </c>
      <c r="G1233">
        <v>20150206</v>
      </c>
      <c r="H1233" s="4">
        <v>837</v>
      </c>
      <c r="I1233">
        <v>1181135</v>
      </c>
      <c r="J1233" s="5">
        <v>4703</v>
      </c>
      <c r="K1233" t="s">
        <v>37</v>
      </c>
      <c r="L1233" t="s">
        <v>52</v>
      </c>
      <c r="M1233" t="s">
        <v>53</v>
      </c>
      <c r="N1233" s="5">
        <v>7</v>
      </c>
      <c r="O1233" s="5">
        <v>27681</v>
      </c>
      <c r="P1233" t="s">
        <v>40</v>
      </c>
      <c r="Q1233" t="s">
        <v>55</v>
      </c>
      <c r="R1233" t="s">
        <v>42</v>
      </c>
      <c r="S1233" t="s">
        <v>1663</v>
      </c>
      <c r="T1233" t="s">
        <v>44</v>
      </c>
      <c r="U1233" t="s">
        <v>45</v>
      </c>
      <c r="V1233">
        <v>0</v>
      </c>
      <c r="W1233">
        <v>2015</v>
      </c>
      <c r="X1233" t="s">
        <v>232</v>
      </c>
      <c r="Y1233" t="s">
        <v>47</v>
      </c>
      <c r="Z1233" t="s">
        <v>76</v>
      </c>
      <c r="AA1233" t="s">
        <v>47</v>
      </c>
      <c r="AB1233" t="s">
        <v>49</v>
      </c>
    </row>
    <row r="1234" spans="1:28" x14ac:dyDescent="0.25">
      <c r="A1234" t="s">
        <v>1513</v>
      </c>
      <c r="B1234" t="s">
        <v>72</v>
      </c>
      <c r="C1234" t="s">
        <v>1612</v>
      </c>
      <c r="D1234" s="2">
        <v>42841112</v>
      </c>
      <c r="E1234" t="s">
        <v>51</v>
      </c>
      <c r="F1234" s="3">
        <v>4437</v>
      </c>
      <c r="G1234">
        <v>20150206</v>
      </c>
      <c r="H1234" s="4">
        <v>3</v>
      </c>
      <c r="I1234">
        <v>1173196</v>
      </c>
      <c r="J1234" s="5">
        <v>2367</v>
      </c>
      <c r="K1234" t="s">
        <v>37</v>
      </c>
      <c r="L1234" t="s">
        <v>52</v>
      </c>
      <c r="M1234" t="s">
        <v>59</v>
      </c>
      <c r="N1234" s="5">
        <v>23</v>
      </c>
      <c r="O1234" s="5">
        <v>54441</v>
      </c>
      <c r="P1234" t="s">
        <v>40</v>
      </c>
      <c r="Q1234" t="s">
        <v>55</v>
      </c>
      <c r="R1234" t="s">
        <v>42</v>
      </c>
      <c r="S1234" t="s">
        <v>1664</v>
      </c>
      <c r="T1234" t="s">
        <v>44</v>
      </c>
      <c r="U1234" t="s">
        <v>45</v>
      </c>
      <c r="V1234">
        <v>0</v>
      </c>
      <c r="W1234">
        <v>2015</v>
      </c>
      <c r="X1234" t="s">
        <v>232</v>
      </c>
      <c r="Y1234" t="s">
        <v>47</v>
      </c>
      <c r="Z1234" t="s">
        <v>58</v>
      </c>
      <c r="AA1234" t="s">
        <v>47</v>
      </c>
      <c r="AB1234" t="s">
        <v>49</v>
      </c>
    </row>
    <row r="1235" spans="1:28" x14ac:dyDescent="0.25">
      <c r="A1235" t="s">
        <v>1513</v>
      </c>
      <c r="B1235" t="s">
        <v>72</v>
      </c>
      <c r="C1235" t="s">
        <v>1612</v>
      </c>
      <c r="D1235" s="2">
        <v>42841112</v>
      </c>
      <c r="E1235" t="s">
        <v>51</v>
      </c>
      <c r="F1235" s="3">
        <v>4429</v>
      </c>
      <c r="G1235">
        <v>20150206</v>
      </c>
      <c r="H1235" s="4">
        <v>613</v>
      </c>
      <c r="I1235">
        <v>1173310</v>
      </c>
      <c r="J1235" s="5">
        <v>2204</v>
      </c>
      <c r="K1235" t="s">
        <v>37</v>
      </c>
      <c r="L1235" t="s">
        <v>52</v>
      </c>
      <c r="M1235" t="s">
        <v>59</v>
      </c>
      <c r="N1235" s="5">
        <v>17</v>
      </c>
      <c r="O1235" s="5">
        <v>37468</v>
      </c>
      <c r="P1235" t="s">
        <v>40</v>
      </c>
      <c r="Q1235" t="s">
        <v>55</v>
      </c>
      <c r="R1235" t="s">
        <v>42</v>
      </c>
      <c r="S1235" t="s">
        <v>1665</v>
      </c>
      <c r="T1235" t="s">
        <v>44</v>
      </c>
      <c r="U1235" t="s">
        <v>45</v>
      </c>
      <c r="V1235">
        <v>0</v>
      </c>
      <c r="W1235">
        <v>2015</v>
      </c>
      <c r="X1235" t="s">
        <v>232</v>
      </c>
      <c r="Y1235" t="s">
        <v>47</v>
      </c>
      <c r="Z1235" t="s">
        <v>76</v>
      </c>
      <c r="AA1235" t="s">
        <v>47</v>
      </c>
      <c r="AB1235" t="s">
        <v>49</v>
      </c>
    </row>
    <row r="1236" spans="1:28" x14ac:dyDescent="0.25">
      <c r="A1236" t="s">
        <v>1513</v>
      </c>
      <c r="B1236" t="s">
        <v>72</v>
      </c>
      <c r="C1236" t="s">
        <v>1612</v>
      </c>
      <c r="D1236" s="2">
        <v>42841112</v>
      </c>
      <c r="E1236" t="s">
        <v>51</v>
      </c>
      <c r="F1236" s="3">
        <v>6487</v>
      </c>
      <c r="G1236">
        <v>20150206</v>
      </c>
      <c r="H1236" s="4">
        <v>702</v>
      </c>
      <c r="I1236">
        <v>1173418</v>
      </c>
      <c r="J1236" s="5">
        <v>3391</v>
      </c>
      <c r="K1236" t="s">
        <v>37</v>
      </c>
      <c r="L1236" t="s">
        <v>52</v>
      </c>
      <c r="M1236" t="s">
        <v>53</v>
      </c>
      <c r="N1236" s="5">
        <v>3</v>
      </c>
      <c r="O1236" s="5">
        <v>9437</v>
      </c>
      <c r="P1236" t="s">
        <v>40</v>
      </c>
      <c r="Q1236" t="s">
        <v>55</v>
      </c>
      <c r="R1236" t="s">
        <v>42</v>
      </c>
      <c r="S1236" t="s">
        <v>1666</v>
      </c>
      <c r="T1236" t="s">
        <v>44</v>
      </c>
      <c r="U1236" t="s">
        <v>45</v>
      </c>
      <c r="V1236">
        <v>0</v>
      </c>
      <c r="W1236">
        <v>2015</v>
      </c>
      <c r="X1236" t="s">
        <v>232</v>
      </c>
      <c r="Y1236" t="s">
        <v>47</v>
      </c>
      <c r="Z1236" t="s">
        <v>76</v>
      </c>
      <c r="AA1236" t="s">
        <v>47</v>
      </c>
      <c r="AB1236" t="s">
        <v>49</v>
      </c>
    </row>
    <row r="1237" spans="1:28" x14ac:dyDescent="0.25">
      <c r="A1237" t="s">
        <v>1513</v>
      </c>
      <c r="B1237" t="s">
        <v>72</v>
      </c>
      <c r="C1237" t="s">
        <v>1667</v>
      </c>
      <c r="D1237" s="2">
        <v>43211101</v>
      </c>
      <c r="E1237" t="s">
        <v>51</v>
      </c>
      <c r="F1237" s="3">
        <v>58095</v>
      </c>
      <c r="G1237">
        <v>20150206</v>
      </c>
      <c r="H1237" s="4">
        <v>2206</v>
      </c>
      <c r="I1237">
        <v>1179022</v>
      </c>
      <c r="J1237" s="5">
        <v>4129</v>
      </c>
      <c r="K1237" t="s">
        <v>37</v>
      </c>
      <c r="L1237" t="s">
        <v>52</v>
      </c>
      <c r="M1237" t="s">
        <v>53</v>
      </c>
      <c r="N1237" s="5">
        <v>6</v>
      </c>
      <c r="O1237" s="5">
        <v>12792</v>
      </c>
      <c r="P1237" t="s">
        <v>40</v>
      </c>
      <c r="Q1237" t="s">
        <v>55</v>
      </c>
      <c r="R1237" t="s">
        <v>42</v>
      </c>
      <c r="S1237" t="s">
        <v>1668</v>
      </c>
      <c r="T1237" t="s">
        <v>44</v>
      </c>
      <c r="U1237" t="s">
        <v>45</v>
      </c>
      <c r="V1237">
        <v>0</v>
      </c>
      <c r="W1237">
        <v>2015</v>
      </c>
      <c r="X1237" t="s">
        <v>232</v>
      </c>
      <c r="Y1237" t="s">
        <v>47</v>
      </c>
      <c r="Z1237" t="s">
        <v>76</v>
      </c>
      <c r="AA1237" t="s">
        <v>47</v>
      </c>
      <c r="AB1237" t="s">
        <v>49</v>
      </c>
    </row>
    <row r="1238" spans="1:28" x14ac:dyDescent="0.25">
      <c r="A1238" t="s">
        <v>1513</v>
      </c>
      <c r="B1238" t="s">
        <v>72</v>
      </c>
      <c r="C1238" t="s">
        <v>1669</v>
      </c>
      <c r="D1238" s="2">
        <v>42681101</v>
      </c>
      <c r="E1238" t="s">
        <v>51</v>
      </c>
      <c r="F1238" s="3">
        <v>2577</v>
      </c>
      <c r="G1238">
        <v>20150206</v>
      </c>
      <c r="H1238" s="4">
        <v>2327</v>
      </c>
      <c r="I1238">
        <v>1179466</v>
      </c>
      <c r="J1238" s="5">
        <v>1277</v>
      </c>
      <c r="K1238" t="s">
        <v>37</v>
      </c>
      <c r="L1238" t="s">
        <v>52</v>
      </c>
      <c r="M1238" t="s">
        <v>53</v>
      </c>
      <c r="N1238" s="5">
        <v>46</v>
      </c>
      <c r="O1238" s="5">
        <v>58742</v>
      </c>
      <c r="P1238" t="s">
        <v>40</v>
      </c>
      <c r="Q1238" t="s">
        <v>55</v>
      </c>
      <c r="R1238" t="s">
        <v>42</v>
      </c>
      <c r="S1238" t="s">
        <v>1670</v>
      </c>
      <c r="T1238" t="s">
        <v>44</v>
      </c>
      <c r="U1238" t="s">
        <v>45</v>
      </c>
      <c r="V1238">
        <v>0</v>
      </c>
      <c r="W1238">
        <v>2015</v>
      </c>
      <c r="X1238" t="s">
        <v>232</v>
      </c>
      <c r="Y1238" t="s">
        <v>47</v>
      </c>
      <c r="Z1238" t="s">
        <v>76</v>
      </c>
      <c r="AA1238" t="s">
        <v>47</v>
      </c>
      <c r="AB1238" t="s">
        <v>49</v>
      </c>
    </row>
    <row r="1239" spans="1:28" x14ac:dyDescent="0.25">
      <c r="A1239" t="s">
        <v>1513</v>
      </c>
      <c r="B1239" t="s">
        <v>72</v>
      </c>
      <c r="C1239" t="s">
        <v>1618</v>
      </c>
      <c r="D1239" s="2">
        <v>42681102</v>
      </c>
      <c r="E1239" t="s">
        <v>51</v>
      </c>
      <c r="F1239" s="3">
        <v>5259</v>
      </c>
      <c r="G1239">
        <v>20150206</v>
      </c>
      <c r="H1239" s="4">
        <v>2303</v>
      </c>
      <c r="I1239">
        <v>1179382</v>
      </c>
      <c r="J1239" s="5">
        <v>1437</v>
      </c>
      <c r="K1239" t="s">
        <v>37</v>
      </c>
      <c r="L1239" t="s">
        <v>52</v>
      </c>
      <c r="M1239" t="s">
        <v>53</v>
      </c>
      <c r="N1239" s="5">
        <v>19</v>
      </c>
      <c r="O1239" s="5">
        <v>27303</v>
      </c>
      <c r="P1239" t="s">
        <v>40</v>
      </c>
      <c r="Q1239" t="s">
        <v>55</v>
      </c>
      <c r="R1239" t="s">
        <v>42</v>
      </c>
      <c r="S1239" t="s">
        <v>1671</v>
      </c>
      <c r="T1239" t="s">
        <v>44</v>
      </c>
      <c r="U1239" t="s">
        <v>45</v>
      </c>
      <c r="V1239">
        <v>0</v>
      </c>
      <c r="W1239">
        <v>2015</v>
      </c>
      <c r="X1239" t="s">
        <v>232</v>
      </c>
      <c r="Y1239" t="s">
        <v>47</v>
      </c>
      <c r="Z1239" t="s">
        <v>58</v>
      </c>
      <c r="AA1239" t="s">
        <v>47</v>
      </c>
      <c r="AB1239" t="s">
        <v>49</v>
      </c>
    </row>
    <row r="1240" spans="1:28" x14ac:dyDescent="0.25">
      <c r="A1240" t="s">
        <v>1513</v>
      </c>
      <c r="B1240" t="s">
        <v>72</v>
      </c>
      <c r="C1240" t="s">
        <v>1548</v>
      </c>
      <c r="D1240" s="2">
        <v>43351106</v>
      </c>
      <c r="E1240" t="s">
        <v>35</v>
      </c>
      <c r="F1240" s="3">
        <v>38632</v>
      </c>
      <c r="G1240">
        <v>20150206</v>
      </c>
      <c r="H1240" s="4">
        <v>808</v>
      </c>
      <c r="I1240">
        <v>1173540</v>
      </c>
      <c r="J1240" s="5">
        <v>312</v>
      </c>
      <c r="K1240" t="s">
        <v>37</v>
      </c>
      <c r="L1240" t="s">
        <v>52</v>
      </c>
      <c r="M1240" t="s">
        <v>53</v>
      </c>
      <c r="N1240" s="5">
        <v>257</v>
      </c>
      <c r="O1240" s="5">
        <v>24814</v>
      </c>
      <c r="P1240" t="s">
        <v>40</v>
      </c>
      <c r="Q1240" t="s">
        <v>55</v>
      </c>
      <c r="R1240" t="s">
        <v>42</v>
      </c>
      <c r="S1240" t="s">
        <v>1672</v>
      </c>
      <c r="T1240" t="s">
        <v>44</v>
      </c>
      <c r="U1240" t="s">
        <v>45</v>
      </c>
      <c r="V1240">
        <v>0</v>
      </c>
      <c r="W1240">
        <v>2015</v>
      </c>
      <c r="X1240" t="s">
        <v>232</v>
      </c>
      <c r="Y1240" t="s">
        <v>47</v>
      </c>
      <c r="Z1240" t="s">
        <v>58</v>
      </c>
      <c r="AA1240" t="s">
        <v>47</v>
      </c>
      <c r="AB1240" t="s">
        <v>49</v>
      </c>
    </row>
    <row r="1241" spans="1:28" x14ac:dyDescent="0.25">
      <c r="A1241" t="s">
        <v>1513</v>
      </c>
      <c r="B1241" t="s">
        <v>72</v>
      </c>
      <c r="C1241" t="s">
        <v>1673</v>
      </c>
      <c r="D1241" s="2">
        <v>43381101</v>
      </c>
      <c r="E1241" t="s">
        <v>64</v>
      </c>
      <c r="F1241" s="3" t="s">
        <v>65</v>
      </c>
      <c r="G1241">
        <v>20150206</v>
      </c>
      <c r="H1241" s="4">
        <v>803</v>
      </c>
      <c r="I1241">
        <v>1173629</v>
      </c>
      <c r="J1241" s="5">
        <v>547</v>
      </c>
      <c r="K1241" t="s">
        <v>37</v>
      </c>
      <c r="L1241" t="s">
        <v>52</v>
      </c>
      <c r="M1241" t="s">
        <v>53</v>
      </c>
      <c r="N1241" s="5">
        <v>216</v>
      </c>
      <c r="O1241" s="5">
        <v>112716</v>
      </c>
      <c r="P1241" t="s">
        <v>40</v>
      </c>
      <c r="Q1241" t="s">
        <v>55</v>
      </c>
      <c r="R1241" t="s">
        <v>42</v>
      </c>
      <c r="S1241" t="s">
        <v>1674</v>
      </c>
      <c r="T1241" t="s">
        <v>44</v>
      </c>
      <c r="U1241" t="s">
        <v>45</v>
      </c>
      <c r="V1241">
        <v>0</v>
      </c>
      <c r="W1241">
        <v>2015</v>
      </c>
      <c r="X1241" t="s">
        <v>232</v>
      </c>
      <c r="Y1241" t="s">
        <v>47</v>
      </c>
      <c r="Z1241" t="s">
        <v>58</v>
      </c>
      <c r="AA1241" t="s">
        <v>47</v>
      </c>
      <c r="AB1241" t="s">
        <v>49</v>
      </c>
    </row>
    <row r="1242" spans="1:28" x14ac:dyDescent="0.25">
      <c r="A1242" t="s">
        <v>1513</v>
      </c>
      <c r="B1242" t="s">
        <v>72</v>
      </c>
      <c r="C1242" t="s">
        <v>1673</v>
      </c>
      <c r="D1242" s="2">
        <v>43381101</v>
      </c>
      <c r="E1242" t="s">
        <v>51</v>
      </c>
      <c r="F1242" s="3">
        <v>2653</v>
      </c>
      <c r="G1242">
        <v>20150206</v>
      </c>
      <c r="H1242" s="4">
        <v>648</v>
      </c>
      <c r="I1242">
        <v>1173398</v>
      </c>
      <c r="J1242" s="5">
        <v>1861</v>
      </c>
      <c r="K1242" t="s">
        <v>37</v>
      </c>
      <c r="L1242" t="s">
        <v>52</v>
      </c>
      <c r="M1242" t="s">
        <v>53</v>
      </c>
      <c r="N1242" s="5">
        <v>8</v>
      </c>
      <c r="O1242" s="5">
        <v>14888</v>
      </c>
      <c r="P1242" t="s">
        <v>40</v>
      </c>
      <c r="Q1242" t="s">
        <v>55</v>
      </c>
      <c r="R1242" t="s">
        <v>42</v>
      </c>
      <c r="S1242" t="s">
        <v>1675</v>
      </c>
      <c r="T1242" t="s">
        <v>44</v>
      </c>
      <c r="U1242" t="s">
        <v>45</v>
      </c>
      <c r="V1242">
        <v>0</v>
      </c>
      <c r="W1242">
        <v>2015</v>
      </c>
      <c r="X1242" t="s">
        <v>232</v>
      </c>
      <c r="Y1242" t="s">
        <v>47</v>
      </c>
      <c r="Z1242" t="s">
        <v>58</v>
      </c>
      <c r="AA1242" t="s">
        <v>47</v>
      </c>
      <c r="AB1242" t="s">
        <v>49</v>
      </c>
    </row>
    <row r="1243" spans="1:28" x14ac:dyDescent="0.25">
      <c r="A1243" t="s">
        <v>1513</v>
      </c>
      <c r="B1243" t="s">
        <v>72</v>
      </c>
      <c r="C1243" t="s">
        <v>1673</v>
      </c>
      <c r="D1243" s="2">
        <v>43381101</v>
      </c>
      <c r="E1243" t="s">
        <v>51</v>
      </c>
      <c r="F1243" s="3">
        <v>8989</v>
      </c>
      <c r="G1243">
        <v>20150206</v>
      </c>
      <c r="H1243" s="4">
        <v>1900</v>
      </c>
      <c r="I1243">
        <v>1178783</v>
      </c>
      <c r="J1243" s="5">
        <v>2580</v>
      </c>
      <c r="K1243" t="s">
        <v>37</v>
      </c>
      <c r="L1243" t="s">
        <v>52</v>
      </c>
      <c r="M1243" t="s">
        <v>53</v>
      </c>
      <c r="N1243" s="5">
        <v>6</v>
      </c>
      <c r="O1243" s="5">
        <v>15480</v>
      </c>
      <c r="P1243" t="s">
        <v>40</v>
      </c>
      <c r="Q1243" t="s">
        <v>55</v>
      </c>
      <c r="R1243" t="s">
        <v>42</v>
      </c>
      <c r="S1243" t="s">
        <v>1676</v>
      </c>
      <c r="T1243" t="s">
        <v>44</v>
      </c>
      <c r="U1243" t="s">
        <v>45</v>
      </c>
      <c r="V1243">
        <v>0</v>
      </c>
      <c r="W1243">
        <v>2015</v>
      </c>
      <c r="X1243" t="s">
        <v>232</v>
      </c>
      <c r="Y1243" t="s">
        <v>47</v>
      </c>
      <c r="Z1243" t="s">
        <v>76</v>
      </c>
      <c r="AA1243" t="s">
        <v>47</v>
      </c>
      <c r="AB1243" t="s">
        <v>49</v>
      </c>
    </row>
    <row r="1244" spans="1:28" x14ac:dyDescent="0.25">
      <c r="A1244" t="s">
        <v>1513</v>
      </c>
      <c r="B1244" t="s">
        <v>72</v>
      </c>
      <c r="C1244" t="s">
        <v>1673</v>
      </c>
      <c r="D1244" s="2">
        <v>43381101</v>
      </c>
      <c r="E1244" t="s">
        <v>51</v>
      </c>
      <c r="F1244" s="3">
        <v>1363</v>
      </c>
      <c r="G1244">
        <v>20150206</v>
      </c>
      <c r="H1244" s="4">
        <v>1819</v>
      </c>
      <c r="I1244">
        <v>1178748</v>
      </c>
      <c r="J1244" s="5">
        <v>1536</v>
      </c>
      <c r="K1244" t="s">
        <v>37</v>
      </c>
      <c r="L1244" t="s">
        <v>52</v>
      </c>
      <c r="M1244" t="s">
        <v>53</v>
      </c>
      <c r="N1244" s="5">
        <v>57</v>
      </c>
      <c r="O1244" s="5">
        <v>87552</v>
      </c>
      <c r="P1244" t="s">
        <v>40</v>
      </c>
      <c r="Q1244" t="s">
        <v>55</v>
      </c>
      <c r="R1244" t="s">
        <v>42</v>
      </c>
      <c r="S1244" t="s">
        <v>1677</v>
      </c>
      <c r="T1244" t="s">
        <v>44</v>
      </c>
      <c r="U1244" t="s">
        <v>45</v>
      </c>
      <c r="V1244">
        <v>0</v>
      </c>
      <c r="W1244">
        <v>2015</v>
      </c>
      <c r="X1244" t="s">
        <v>232</v>
      </c>
      <c r="Y1244" t="s">
        <v>47</v>
      </c>
      <c r="Z1244" t="s">
        <v>154</v>
      </c>
      <c r="AA1244" t="s">
        <v>47</v>
      </c>
      <c r="AB1244" t="s">
        <v>49</v>
      </c>
    </row>
    <row r="1245" spans="1:28" x14ac:dyDescent="0.25">
      <c r="A1245" t="s">
        <v>1513</v>
      </c>
      <c r="B1245" t="s">
        <v>72</v>
      </c>
      <c r="C1245" t="s">
        <v>1527</v>
      </c>
      <c r="D1245" s="2">
        <v>192251102</v>
      </c>
      <c r="E1245" t="s">
        <v>35</v>
      </c>
      <c r="F1245" s="3">
        <v>4230</v>
      </c>
      <c r="G1245">
        <v>20150206</v>
      </c>
      <c r="H1245" s="4">
        <v>938</v>
      </c>
      <c r="I1245">
        <v>1173932</v>
      </c>
      <c r="J1245" s="5">
        <v>4799</v>
      </c>
      <c r="K1245" t="s">
        <v>37</v>
      </c>
      <c r="L1245" t="s">
        <v>52</v>
      </c>
      <c r="M1245" t="s">
        <v>53</v>
      </c>
      <c r="N1245" s="5">
        <v>25</v>
      </c>
      <c r="O1245" s="5">
        <v>119975</v>
      </c>
      <c r="P1245" t="s">
        <v>40</v>
      </c>
      <c r="Q1245" t="s">
        <v>55</v>
      </c>
      <c r="R1245" t="s">
        <v>42</v>
      </c>
      <c r="S1245" t="s">
        <v>1678</v>
      </c>
      <c r="T1245" t="s">
        <v>44</v>
      </c>
      <c r="U1245" t="s">
        <v>45</v>
      </c>
      <c r="V1245">
        <v>0</v>
      </c>
      <c r="W1245">
        <v>2015</v>
      </c>
      <c r="X1245" t="s">
        <v>232</v>
      </c>
      <c r="Y1245" t="s">
        <v>47</v>
      </c>
      <c r="Z1245" t="s">
        <v>76</v>
      </c>
      <c r="AA1245" t="s">
        <v>47</v>
      </c>
      <c r="AB1245" t="s">
        <v>49</v>
      </c>
    </row>
    <row r="1246" spans="1:28" x14ac:dyDescent="0.25">
      <c r="A1246" t="s">
        <v>1513</v>
      </c>
      <c r="B1246" t="s">
        <v>72</v>
      </c>
      <c r="C1246" t="s">
        <v>1529</v>
      </c>
      <c r="D1246" s="2">
        <v>42661103</v>
      </c>
      <c r="E1246" t="s">
        <v>35</v>
      </c>
      <c r="F1246" s="3">
        <v>37506</v>
      </c>
      <c r="G1246">
        <v>20150206</v>
      </c>
      <c r="H1246" s="4">
        <v>623</v>
      </c>
      <c r="I1246">
        <v>1173389</v>
      </c>
      <c r="J1246" s="5">
        <v>436</v>
      </c>
      <c r="K1246" t="s">
        <v>37</v>
      </c>
      <c r="L1246" t="s">
        <v>52</v>
      </c>
      <c r="M1246" t="s">
        <v>53</v>
      </c>
      <c r="N1246" s="5">
        <v>90</v>
      </c>
      <c r="O1246" s="5">
        <v>34148</v>
      </c>
      <c r="P1246" t="s">
        <v>40</v>
      </c>
      <c r="Q1246" t="s">
        <v>138</v>
      </c>
      <c r="R1246" t="s">
        <v>42</v>
      </c>
      <c r="S1246" t="s">
        <v>1679</v>
      </c>
      <c r="T1246" t="s">
        <v>44</v>
      </c>
      <c r="U1246" t="s">
        <v>45</v>
      </c>
      <c r="V1246">
        <v>0</v>
      </c>
      <c r="W1246">
        <v>2015</v>
      </c>
      <c r="X1246" t="s">
        <v>232</v>
      </c>
      <c r="Y1246" t="s">
        <v>47</v>
      </c>
      <c r="Z1246" t="s">
        <v>58</v>
      </c>
      <c r="AA1246" t="s">
        <v>47</v>
      </c>
      <c r="AB1246" t="s">
        <v>49</v>
      </c>
    </row>
    <row r="1247" spans="1:28" x14ac:dyDescent="0.25">
      <c r="A1247" t="s">
        <v>1513</v>
      </c>
      <c r="B1247" t="s">
        <v>72</v>
      </c>
      <c r="C1247" t="s">
        <v>1529</v>
      </c>
      <c r="D1247" s="2">
        <v>42661103</v>
      </c>
      <c r="E1247" t="s">
        <v>51</v>
      </c>
      <c r="F1247" s="3">
        <v>3811</v>
      </c>
      <c r="G1247">
        <v>20150206</v>
      </c>
      <c r="H1247" s="4">
        <v>910</v>
      </c>
      <c r="I1247">
        <v>1173752</v>
      </c>
      <c r="J1247" s="5">
        <v>560</v>
      </c>
      <c r="K1247" t="s">
        <v>37</v>
      </c>
      <c r="L1247" t="s">
        <v>52</v>
      </c>
      <c r="M1247" t="s">
        <v>53</v>
      </c>
      <c r="N1247" s="5">
        <v>19</v>
      </c>
      <c r="O1247" s="5">
        <v>10640</v>
      </c>
      <c r="P1247" t="s">
        <v>40</v>
      </c>
      <c r="Q1247" t="s">
        <v>55</v>
      </c>
      <c r="R1247" t="s">
        <v>42</v>
      </c>
      <c r="S1247" t="s">
        <v>1680</v>
      </c>
      <c r="T1247" t="s">
        <v>44</v>
      </c>
      <c r="U1247" t="s">
        <v>45</v>
      </c>
      <c r="V1247">
        <v>0</v>
      </c>
      <c r="W1247">
        <v>2015</v>
      </c>
      <c r="X1247" t="s">
        <v>232</v>
      </c>
      <c r="Y1247" t="s">
        <v>47</v>
      </c>
      <c r="Z1247" t="s">
        <v>76</v>
      </c>
      <c r="AA1247" t="s">
        <v>47</v>
      </c>
      <c r="AB1247" t="s">
        <v>49</v>
      </c>
    </row>
    <row r="1248" spans="1:28" x14ac:dyDescent="0.25">
      <c r="A1248" t="s">
        <v>1513</v>
      </c>
      <c r="B1248" t="s">
        <v>33</v>
      </c>
      <c r="C1248" t="s">
        <v>1529</v>
      </c>
      <c r="D1248" s="2">
        <v>42661103</v>
      </c>
      <c r="E1248" t="s">
        <v>51</v>
      </c>
      <c r="F1248" s="3">
        <v>2813</v>
      </c>
      <c r="G1248">
        <v>20150206</v>
      </c>
      <c r="H1248" s="4">
        <v>2332</v>
      </c>
      <c r="I1248">
        <v>1180166</v>
      </c>
      <c r="J1248" s="5">
        <v>868</v>
      </c>
      <c r="K1248" t="s">
        <v>37</v>
      </c>
      <c r="L1248" t="s">
        <v>52</v>
      </c>
      <c r="M1248" t="s">
        <v>53</v>
      </c>
      <c r="N1248" s="5">
        <v>59</v>
      </c>
      <c r="O1248" s="5">
        <v>51212</v>
      </c>
      <c r="P1248" t="s">
        <v>40</v>
      </c>
      <c r="Q1248" t="s">
        <v>55</v>
      </c>
      <c r="R1248" t="s">
        <v>42</v>
      </c>
      <c r="S1248" t="s">
        <v>1681</v>
      </c>
      <c r="T1248" t="s">
        <v>44</v>
      </c>
      <c r="U1248" t="s">
        <v>45</v>
      </c>
      <c r="V1248">
        <v>0</v>
      </c>
      <c r="W1248">
        <v>2015</v>
      </c>
      <c r="X1248" t="s">
        <v>232</v>
      </c>
      <c r="Y1248" t="s">
        <v>47</v>
      </c>
      <c r="Z1248" t="s">
        <v>58</v>
      </c>
      <c r="AA1248" t="s">
        <v>47</v>
      </c>
      <c r="AB1248" t="s">
        <v>49</v>
      </c>
    </row>
    <row r="1249" spans="1:28" x14ac:dyDescent="0.25">
      <c r="A1249" t="s">
        <v>1513</v>
      </c>
      <c r="B1249" t="s">
        <v>72</v>
      </c>
      <c r="C1249" t="s">
        <v>1682</v>
      </c>
      <c r="D1249" s="2">
        <v>42661104</v>
      </c>
      <c r="E1249" t="s">
        <v>51</v>
      </c>
      <c r="F1249" s="3">
        <v>8467</v>
      </c>
      <c r="G1249">
        <v>20150206</v>
      </c>
      <c r="H1249" s="4">
        <v>511</v>
      </c>
      <c r="I1249">
        <v>1173191</v>
      </c>
      <c r="J1249" s="5">
        <v>596</v>
      </c>
      <c r="K1249" t="s">
        <v>37</v>
      </c>
      <c r="L1249" t="s">
        <v>52</v>
      </c>
      <c r="M1249" t="s">
        <v>53</v>
      </c>
      <c r="N1249" s="5">
        <v>29</v>
      </c>
      <c r="O1249" s="5">
        <v>17284</v>
      </c>
      <c r="P1249" t="s">
        <v>40</v>
      </c>
      <c r="Q1249" t="s">
        <v>138</v>
      </c>
      <c r="R1249" t="s">
        <v>42</v>
      </c>
      <c r="S1249" t="s">
        <v>1683</v>
      </c>
      <c r="T1249" t="s">
        <v>44</v>
      </c>
      <c r="U1249" t="s">
        <v>45</v>
      </c>
      <c r="V1249">
        <v>0</v>
      </c>
      <c r="W1249">
        <v>2015</v>
      </c>
      <c r="X1249" t="s">
        <v>232</v>
      </c>
      <c r="Y1249" t="s">
        <v>47</v>
      </c>
      <c r="Z1249" t="s">
        <v>58</v>
      </c>
      <c r="AA1249" t="s">
        <v>47</v>
      </c>
      <c r="AB1249" t="s">
        <v>49</v>
      </c>
    </row>
    <row r="1250" spans="1:28" x14ac:dyDescent="0.25">
      <c r="A1250" t="s">
        <v>1513</v>
      </c>
      <c r="B1250" t="s">
        <v>33</v>
      </c>
      <c r="C1250" t="s">
        <v>1682</v>
      </c>
      <c r="D1250" s="2">
        <v>42661104</v>
      </c>
      <c r="E1250" t="s">
        <v>51</v>
      </c>
      <c r="F1250" s="3">
        <v>3769</v>
      </c>
      <c r="G1250">
        <v>20150206</v>
      </c>
      <c r="H1250" s="4">
        <v>2217</v>
      </c>
      <c r="I1250">
        <v>1179196</v>
      </c>
      <c r="J1250" s="5">
        <v>1033</v>
      </c>
      <c r="K1250" t="s">
        <v>37</v>
      </c>
      <c r="L1250" t="s">
        <v>52</v>
      </c>
      <c r="M1250" t="s">
        <v>53</v>
      </c>
      <c r="N1250" s="5">
        <v>111</v>
      </c>
      <c r="O1250" s="5">
        <v>114663</v>
      </c>
      <c r="P1250" t="s">
        <v>40</v>
      </c>
      <c r="Q1250" t="s">
        <v>55</v>
      </c>
      <c r="R1250" t="s">
        <v>42</v>
      </c>
      <c r="S1250" t="s">
        <v>1684</v>
      </c>
      <c r="T1250" t="s">
        <v>44</v>
      </c>
      <c r="U1250" t="s">
        <v>45</v>
      </c>
      <c r="V1250">
        <v>0</v>
      </c>
      <c r="W1250">
        <v>2015</v>
      </c>
      <c r="X1250" t="s">
        <v>232</v>
      </c>
      <c r="Y1250" t="s">
        <v>47</v>
      </c>
      <c r="Z1250" t="s">
        <v>58</v>
      </c>
      <c r="AA1250" t="s">
        <v>47</v>
      </c>
      <c r="AB1250" t="s">
        <v>49</v>
      </c>
    </row>
    <row r="1251" spans="1:28" x14ac:dyDescent="0.25">
      <c r="A1251" t="s">
        <v>1513</v>
      </c>
      <c r="B1251" t="s">
        <v>72</v>
      </c>
      <c r="C1251" t="s">
        <v>1685</v>
      </c>
      <c r="D1251" s="2">
        <v>192171103</v>
      </c>
      <c r="E1251" t="s">
        <v>51</v>
      </c>
      <c r="F1251" s="3">
        <v>2981</v>
      </c>
      <c r="G1251">
        <v>20150206</v>
      </c>
      <c r="H1251" s="4">
        <v>1540</v>
      </c>
      <c r="I1251">
        <v>1176256</v>
      </c>
      <c r="J1251" s="5">
        <v>4235</v>
      </c>
      <c r="K1251" t="s">
        <v>37</v>
      </c>
      <c r="L1251" t="s">
        <v>52</v>
      </c>
      <c r="M1251" t="s">
        <v>53</v>
      </c>
      <c r="N1251" s="5">
        <v>2</v>
      </c>
      <c r="O1251" s="5">
        <v>8470</v>
      </c>
      <c r="P1251" t="s">
        <v>40</v>
      </c>
      <c r="Q1251" t="s">
        <v>55</v>
      </c>
      <c r="R1251" t="s">
        <v>42</v>
      </c>
      <c r="S1251" t="s">
        <v>1686</v>
      </c>
      <c r="T1251" t="s">
        <v>44</v>
      </c>
      <c r="U1251" t="s">
        <v>45</v>
      </c>
      <c r="V1251">
        <v>0</v>
      </c>
      <c r="W1251">
        <v>2015</v>
      </c>
      <c r="X1251" t="s">
        <v>232</v>
      </c>
      <c r="Y1251" t="s">
        <v>47</v>
      </c>
      <c r="Z1251" t="s">
        <v>58</v>
      </c>
      <c r="AA1251" t="s">
        <v>47</v>
      </c>
      <c r="AB1251" t="s">
        <v>49</v>
      </c>
    </row>
    <row r="1252" spans="1:28" x14ac:dyDescent="0.25">
      <c r="A1252" t="s">
        <v>1513</v>
      </c>
      <c r="B1252" t="s">
        <v>72</v>
      </c>
      <c r="C1252" t="s">
        <v>1557</v>
      </c>
      <c r="D1252" s="2">
        <v>42861101</v>
      </c>
      <c r="E1252" t="s">
        <v>51</v>
      </c>
      <c r="F1252" s="3">
        <v>6073</v>
      </c>
      <c r="G1252">
        <v>20150207</v>
      </c>
      <c r="H1252" s="4">
        <v>1629</v>
      </c>
      <c r="I1252">
        <v>1181535</v>
      </c>
      <c r="J1252" s="5">
        <v>2026</v>
      </c>
      <c r="K1252" t="s">
        <v>37</v>
      </c>
      <c r="L1252" t="s">
        <v>52</v>
      </c>
      <c r="M1252" t="s">
        <v>53</v>
      </c>
      <c r="N1252" s="5">
        <v>6</v>
      </c>
      <c r="O1252" s="5">
        <v>12156</v>
      </c>
      <c r="P1252" t="s">
        <v>40</v>
      </c>
      <c r="Q1252" t="s">
        <v>55</v>
      </c>
      <c r="R1252" t="s">
        <v>42</v>
      </c>
      <c r="S1252" t="s">
        <v>1687</v>
      </c>
      <c r="T1252" t="s">
        <v>44</v>
      </c>
      <c r="U1252" t="s">
        <v>45</v>
      </c>
      <c r="V1252">
        <v>0</v>
      </c>
      <c r="W1252">
        <v>2015</v>
      </c>
      <c r="X1252" t="s">
        <v>232</v>
      </c>
      <c r="Y1252" t="s">
        <v>47</v>
      </c>
      <c r="Z1252" t="s">
        <v>76</v>
      </c>
      <c r="AA1252" t="s">
        <v>47</v>
      </c>
      <c r="AB1252" t="s">
        <v>49</v>
      </c>
    </row>
    <row r="1253" spans="1:28" x14ac:dyDescent="0.25">
      <c r="A1253" t="s">
        <v>1513</v>
      </c>
      <c r="B1253" t="s">
        <v>72</v>
      </c>
      <c r="C1253" t="s">
        <v>1521</v>
      </c>
      <c r="D1253" s="2">
        <v>42761101</v>
      </c>
      <c r="E1253" t="s">
        <v>51</v>
      </c>
      <c r="F1253" s="3">
        <v>4987</v>
      </c>
      <c r="G1253">
        <v>20150207</v>
      </c>
      <c r="H1253" s="4">
        <v>731</v>
      </c>
      <c r="I1253">
        <v>1180319</v>
      </c>
      <c r="J1253" s="5">
        <v>721</v>
      </c>
      <c r="K1253" t="s">
        <v>37</v>
      </c>
      <c r="L1253" t="s">
        <v>52</v>
      </c>
      <c r="M1253" t="s">
        <v>53</v>
      </c>
      <c r="N1253" s="5">
        <v>10</v>
      </c>
      <c r="O1253" s="5">
        <v>7210</v>
      </c>
      <c r="P1253" t="s">
        <v>40</v>
      </c>
      <c r="Q1253" t="s">
        <v>68</v>
      </c>
      <c r="R1253" t="s">
        <v>42</v>
      </c>
      <c r="S1253" t="s">
        <v>1688</v>
      </c>
      <c r="T1253" t="s">
        <v>44</v>
      </c>
      <c r="U1253" t="s">
        <v>45</v>
      </c>
      <c r="V1253">
        <v>0</v>
      </c>
      <c r="W1253">
        <v>2015</v>
      </c>
      <c r="X1253" t="s">
        <v>232</v>
      </c>
      <c r="Y1253" t="s">
        <v>47</v>
      </c>
      <c r="Z1253" t="s">
        <v>101</v>
      </c>
      <c r="AA1253" t="s">
        <v>47</v>
      </c>
      <c r="AB1253" t="s">
        <v>49</v>
      </c>
    </row>
    <row r="1254" spans="1:28" x14ac:dyDescent="0.25">
      <c r="A1254" t="s">
        <v>1513</v>
      </c>
      <c r="B1254" t="s">
        <v>72</v>
      </c>
      <c r="C1254" t="s">
        <v>1521</v>
      </c>
      <c r="D1254" s="2">
        <v>42761101</v>
      </c>
      <c r="E1254" t="s">
        <v>51</v>
      </c>
      <c r="F1254" s="3">
        <v>3173</v>
      </c>
      <c r="G1254">
        <v>20150207</v>
      </c>
      <c r="H1254" s="4">
        <v>1451</v>
      </c>
      <c r="I1254">
        <v>1181372</v>
      </c>
      <c r="J1254" s="5">
        <v>1629</v>
      </c>
      <c r="K1254" t="s">
        <v>37</v>
      </c>
      <c r="L1254" t="s">
        <v>38</v>
      </c>
      <c r="M1254" t="s">
        <v>39</v>
      </c>
      <c r="N1254" s="5">
        <v>2</v>
      </c>
      <c r="O1254" s="5">
        <v>3258</v>
      </c>
      <c r="P1254" t="s">
        <v>40</v>
      </c>
      <c r="Q1254" t="s">
        <v>55</v>
      </c>
      <c r="R1254" t="s">
        <v>42</v>
      </c>
      <c r="S1254" t="s">
        <v>1689</v>
      </c>
      <c r="T1254" t="s">
        <v>44</v>
      </c>
      <c r="U1254" t="s">
        <v>45</v>
      </c>
      <c r="V1254">
        <v>0</v>
      </c>
      <c r="W1254">
        <v>2015</v>
      </c>
      <c r="X1254" t="s">
        <v>232</v>
      </c>
      <c r="Y1254" t="s">
        <v>47</v>
      </c>
      <c r="Z1254" t="s">
        <v>58</v>
      </c>
      <c r="AA1254" t="s">
        <v>47</v>
      </c>
      <c r="AB1254" t="s">
        <v>49</v>
      </c>
    </row>
    <row r="1255" spans="1:28" x14ac:dyDescent="0.25">
      <c r="A1255" t="s">
        <v>1513</v>
      </c>
      <c r="B1255" t="s">
        <v>72</v>
      </c>
      <c r="C1255" t="s">
        <v>1521</v>
      </c>
      <c r="D1255" s="2">
        <v>42761101</v>
      </c>
      <c r="E1255" t="s">
        <v>51</v>
      </c>
      <c r="F1255" s="3">
        <v>5985</v>
      </c>
      <c r="G1255">
        <v>20150207</v>
      </c>
      <c r="H1255" s="4">
        <v>1030</v>
      </c>
      <c r="I1255">
        <v>1180918</v>
      </c>
      <c r="J1255" s="5">
        <v>1530</v>
      </c>
      <c r="K1255" t="s">
        <v>37</v>
      </c>
      <c r="L1255" t="s">
        <v>52</v>
      </c>
      <c r="M1255" t="s">
        <v>59</v>
      </c>
      <c r="N1255" s="5">
        <v>14</v>
      </c>
      <c r="O1255" s="5">
        <v>21420</v>
      </c>
      <c r="P1255" t="s">
        <v>40</v>
      </c>
      <c r="Q1255" t="s">
        <v>55</v>
      </c>
      <c r="R1255" t="s">
        <v>42</v>
      </c>
      <c r="S1255" t="s">
        <v>1690</v>
      </c>
      <c r="T1255" t="s">
        <v>44</v>
      </c>
      <c r="U1255" t="s">
        <v>45</v>
      </c>
      <c r="V1255">
        <v>0</v>
      </c>
      <c r="W1255">
        <v>2015</v>
      </c>
      <c r="X1255" t="s">
        <v>232</v>
      </c>
      <c r="Y1255" t="s">
        <v>47</v>
      </c>
      <c r="Z1255" t="s">
        <v>76</v>
      </c>
      <c r="AA1255" t="s">
        <v>47</v>
      </c>
      <c r="AB1255" t="s">
        <v>49</v>
      </c>
    </row>
    <row r="1256" spans="1:28" x14ac:dyDescent="0.25">
      <c r="A1256" t="s">
        <v>1513</v>
      </c>
      <c r="B1256" t="s">
        <v>72</v>
      </c>
      <c r="C1256" t="s">
        <v>1521</v>
      </c>
      <c r="D1256" s="2">
        <v>42761101</v>
      </c>
      <c r="E1256" t="s">
        <v>51</v>
      </c>
      <c r="F1256" s="3">
        <v>1767</v>
      </c>
      <c r="G1256">
        <v>20150207</v>
      </c>
      <c r="H1256" s="4">
        <v>1126</v>
      </c>
      <c r="I1256">
        <v>1181031</v>
      </c>
      <c r="J1256" s="5">
        <v>1724</v>
      </c>
      <c r="K1256" t="s">
        <v>37</v>
      </c>
      <c r="L1256" t="s">
        <v>52</v>
      </c>
      <c r="M1256" t="s">
        <v>59</v>
      </c>
      <c r="N1256" s="5">
        <v>8</v>
      </c>
      <c r="O1256" s="5">
        <v>13792</v>
      </c>
      <c r="P1256" t="s">
        <v>40</v>
      </c>
      <c r="Q1256" t="s">
        <v>55</v>
      </c>
      <c r="R1256" t="s">
        <v>42</v>
      </c>
      <c r="S1256" t="s">
        <v>1691</v>
      </c>
      <c r="T1256" t="s">
        <v>44</v>
      </c>
      <c r="U1256" t="s">
        <v>45</v>
      </c>
      <c r="V1256">
        <v>0</v>
      </c>
      <c r="W1256">
        <v>2015</v>
      </c>
      <c r="X1256" t="s">
        <v>232</v>
      </c>
      <c r="Y1256" t="s">
        <v>47</v>
      </c>
      <c r="Z1256" t="s">
        <v>58</v>
      </c>
      <c r="AA1256" t="s">
        <v>47</v>
      </c>
      <c r="AB1256" t="s">
        <v>49</v>
      </c>
    </row>
    <row r="1257" spans="1:28" x14ac:dyDescent="0.25">
      <c r="A1257" t="s">
        <v>1513</v>
      </c>
      <c r="B1257" t="s">
        <v>72</v>
      </c>
      <c r="C1257" t="s">
        <v>1600</v>
      </c>
      <c r="D1257" s="2">
        <v>192311142</v>
      </c>
      <c r="E1257" t="s">
        <v>64</v>
      </c>
      <c r="F1257" s="3" t="s">
        <v>65</v>
      </c>
      <c r="G1257">
        <v>20150207</v>
      </c>
      <c r="H1257" s="4">
        <v>123</v>
      </c>
      <c r="I1257">
        <v>1180149</v>
      </c>
      <c r="J1257" s="5">
        <v>874</v>
      </c>
      <c r="K1257" t="s">
        <v>37</v>
      </c>
      <c r="L1257" t="s">
        <v>52</v>
      </c>
      <c r="M1257" t="s">
        <v>53</v>
      </c>
      <c r="N1257" s="5">
        <v>186</v>
      </c>
      <c r="O1257" s="5">
        <v>149914</v>
      </c>
      <c r="P1257" t="s">
        <v>40</v>
      </c>
      <c r="Q1257" t="s">
        <v>55</v>
      </c>
      <c r="R1257" t="s">
        <v>42</v>
      </c>
      <c r="S1257" t="s">
        <v>1692</v>
      </c>
      <c r="T1257" t="s">
        <v>44</v>
      </c>
      <c r="U1257" t="s">
        <v>45</v>
      </c>
      <c r="V1257">
        <v>0</v>
      </c>
      <c r="W1257">
        <v>2015</v>
      </c>
      <c r="X1257" t="s">
        <v>232</v>
      </c>
      <c r="Y1257" t="s">
        <v>47</v>
      </c>
      <c r="Z1257" t="s">
        <v>58</v>
      </c>
      <c r="AA1257" t="s">
        <v>47</v>
      </c>
      <c r="AB1257" t="s">
        <v>49</v>
      </c>
    </row>
    <row r="1258" spans="1:28" x14ac:dyDescent="0.25">
      <c r="A1258" t="s">
        <v>1513</v>
      </c>
      <c r="B1258" t="s">
        <v>72</v>
      </c>
      <c r="C1258" t="s">
        <v>1531</v>
      </c>
      <c r="D1258" s="2">
        <v>192221101</v>
      </c>
      <c r="E1258" t="s">
        <v>51</v>
      </c>
      <c r="F1258" s="3">
        <v>8279</v>
      </c>
      <c r="G1258">
        <v>20150207</v>
      </c>
      <c r="H1258" s="4">
        <v>721</v>
      </c>
      <c r="I1258">
        <v>1180710</v>
      </c>
      <c r="J1258" s="5">
        <v>3224</v>
      </c>
      <c r="K1258" t="s">
        <v>37</v>
      </c>
      <c r="L1258" t="s">
        <v>52</v>
      </c>
      <c r="M1258" t="s">
        <v>59</v>
      </c>
      <c r="N1258" s="5">
        <v>18</v>
      </c>
      <c r="O1258" s="5">
        <v>58032</v>
      </c>
      <c r="P1258" t="s">
        <v>40</v>
      </c>
      <c r="Q1258" t="s">
        <v>55</v>
      </c>
      <c r="R1258" t="s">
        <v>42</v>
      </c>
      <c r="S1258" t="s">
        <v>1693</v>
      </c>
      <c r="T1258" t="s">
        <v>44</v>
      </c>
      <c r="U1258" t="s">
        <v>45</v>
      </c>
      <c r="V1258">
        <v>0</v>
      </c>
      <c r="W1258">
        <v>2015</v>
      </c>
      <c r="X1258" t="s">
        <v>232</v>
      </c>
      <c r="Y1258" t="s">
        <v>47</v>
      </c>
      <c r="Z1258" t="s">
        <v>58</v>
      </c>
      <c r="AA1258" t="s">
        <v>47</v>
      </c>
      <c r="AB1258" t="s">
        <v>49</v>
      </c>
    </row>
    <row r="1259" spans="1:28" x14ac:dyDescent="0.25">
      <c r="A1259" t="s">
        <v>1513</v>
      </c>
      <c r="B1259" t="s">
        <v>72</v>
      </c>
      <c r="C1259" t="s">
        <v>1531</v>
      </c>
      <c r="D1259" s="2">
        <v>192221101</v>
      </c>
      <c r="E1259" t="s">
        <v>125</v>
      </c>
      <c r="F1259" s="3">
        <v>1869</v>
      </c>
      <c r="G1259">
        <v>20150207</v>
      </c>
      <c r="H1259" s="4">
        <v>1512</v>
      </c>
      <c r="I1259">
        <v>1181387</v>
      </c>
      <c r="J1259" s="5">
        <v>3375</v>
      </c>
      <c r="K1259" t="s">
        <v>37</v>
      </c>
      <c r="L1259" t="s">
        <v>38</v>
      </c>
      <c r="M1259" t="s">
        <v>39</v>
      </c>
      <c r="N1259" s="5">
        <v>16</v>
      </c>
      <c r="O1259" s="5">
        <v>54000</v>
      </c>
      <c r="P1259" t="s">
        <v>40</v>
      </c>
      <c r="Q1259" t="s">
        <v>55</v>
      </c>
      <c r="R1259" t="s">
        <v>42</v>
      </c>
      <c r="S1259" t="s">
        <v>1655</v>
      </c>
      <c r="T1259" t="s">
        <v>44</v>
      </c>
      <c r="U1259" t="s">
        <v>45</v>
      </c>
      <c r="V1259">
        <v>0</v>
      </c>
      <c r="W1259">
        <v>2015</v>
      </c>
      <c r="X1259" t="s">
        <v>232</v>
      </c>
      <c r="Y1259" t="s">
        <v>47</v>
      </c>
      <c r="Z1259" t="s">
        <v>85</v>
      </c>
      <c r="AA1259" t="s">
        <v>47</v>
      </c>
      <c r="AB1259" t="s">
        <v>49</v>
      </c>
    </row>
    <row r="1260" spans="1:28" x14ac:dyDescent="0.25">
      <c r="A1260" t="s">
        <v>1513</v>
      </c>
      <c r="B1260" t="s">
        <v>72</v>
      </c>
      <c r="C1260" t="s">
        <v>1531</v>
      </c>
      <c r="D1260" s="2">
        <v>192221101</v>
      </c>
      <c r="E1260" t="s">
        <v>51</v>
      </c>
      <c r="F1260" s="3">
        <v>1771</v>
      </c>
      <c r="G1260">
        <v>20150207</v>
      </c>
      <c r="H1260" s="4">
        <v>1539</v>
      </c>
      <c r="I1260">
        <v>1181508</v>
      </c>
      <c r="J1260" s="5">
        <v>1873</v>
      </c>
      <c r="K1260" t="s">
        <v>37</v>
      </c>
      <c r="L1260" t="s">
        <v>52</v>
      </c>
      <c r="M1260" t="s">
        <v>53</v>
      </c>
      <c r="N1260" s="5">
        <v>8</v>
      </c>
      <c r="O1260" s="5">
        <v>14984</v>
      </c>
      <c r="P1260" t="s">
        <v>40</v>
      </c>
      <c r="Q1260" t="s">
        <v>55</v>
      </c>
      <c r="R1260" t="s">
        <v>56</v>
      </c>
      <c r="S1260" t="s">
        <v>1694</v>
      </c>
      <c r="T1260" t="s">
        <v>44</v>
      </c>
      <c r="U1260" t="s">
        <v>45</v>
      </c>
      <c r="V1260">
        <v>0</v>
      </c>
      <c r="W1260">
        <v>2015</v>
      </c>
      <c r="X1260" t="s">
        <v>232</v>
      </c>
      <c r="Y1260" t="s">
        <v>47</v>
      </c>
      <c r="Z1260" t="s">
        <v>58</v>
      </c>
      <c r="AA1260" t="s">
        <v>47</v>
      </c>
      <c r="AB1260" t="s">
        <v>49</v>
      </c>
    </row>
    <row r="1261" spans="1:28" x14ac:dyDescent="0.25">
      <c r="A1261" t="s">
        <v>1513</v>
      </c>
      <c r="B1261" t="s">
        <v>72</v>
      </c>
      <c r="C1261" t="s">
        <v>1603</v>
      </c>
      <c r="D1261" s="2">
        <v>192221102</v>
      </c>
      <c r="E1261" t="s">
        <v>51</v>
      </c>
      <c r="F1261" s="3">
        <v>8207</v>
      </c>
      <c r="G1261">
        <v>20150207</v>
      </c>
      <c r="H1261" s="4">
        <v>1501</v>
      </c>
      <c r="I1261">
        <v>1181648</v>
      </c>
      <c r="J1261" s="5">
        <v>3089</v>
      </c>
      <c r="K1261" t="s">
        <v>37</v>
      </c>
      <c r="L1261" t="s">
        <v>52</v>
      </c>
      <c r="M1261" t="s">
        <v>53</v>
      </c>
      <c r="N1261" s="5">
        <v>9</v>
      </c>
      <c r="O1261" s="5">
        <v>27801</v>
      </c>
      <c r="P1261" t="s">
        <v>40</v>
      </c>
      <c r="Q1261" t="s">
        <v>55</v>
      </c>
      <c r="R1261" t="s">
        <v>56</v>
      </c>
      <c r="S1261" t="s">
        <v>1695</v>
      </c>
      <c r="T1261" t="s">
        <v>44</v>
      </c>
      <c r="U1261" t="s">
        <v>45</v>
      </c>
      <c r="V1261">
        <v>0</v>
      </c>
      <c r="W1261">
        <v>2015</v>
      </c>
      <c r="X1261" t="s">
        <v>232</v>
      </c>
      <c r="Y1261" t="s">
        <v>47</v>
      </c>
      <c r="Z1261" t="s">
        <v>76</v>
      </c>
      <c r="AA1261" t="s">
        <v>47</v>
      </c>
      <c r="AB1261" t="s">
        <v>49</v>
      </c>
    </row>
    <row r="1262" spans="1:28" x14ac:dyDescent="0.25">
      <c r="A1262" t="s">
        <v>1513</v>
      </c>
      <c r="B1262" t="s">
        <v>33</v>
      </c>
      <c r="C1262" t="s">
        <v>1615</v>
      </c>
      <c r="D1262" s="2">
        <v>43311102</v>
      </c>
      <c r="E1262" t="s">
        <v>51</v>
      </c>
      <c r="F1262" s="3">
        <v>431</v>
      </c>
      <c r="G1262">
        <v>20150207</v>
      </c>
      <c r="H1262" s="4">
        <v>907</v>
      </c>
      <c r="I1262">
        <v>1180682</v>
      </c>
      <c r="J1262" s="5">
        <v>4798</v>
      </c>
      <c r="K1262" t="s">
        <v>37</v>
      </c>
      <c r="L1262" t="s">
        <v>52</v>
      </c>
      <c r="M1262" t="s">
        <v>53</v>
      </c>
      <c r="N1262" s="5">
        <v>9</v>
      </c>
      <c r="O1262" s="5">
        <v>43182</v>
      </c>
      <c r="P1262" t="s">
        <v>40</v>
      </c>
      <c r="Q1262" t="s">
        <v>55</v>
      </c>
      <c r="R1262" t="s">
        <v>42</v>
      </c>
      <c r="S1262" t="s">
        <v>1696</v>
      </c>
      <c r="T1262" t="s">
        <v>44</v>
      </c>
      <c r="U1262" t="s">
        <v>45</v>
      </c>
      <c r="V1262">
        <v>0</v>
      </c>
      <c r="W1262">
        <v>2015</v>
      </c>
      <c r="X1262" t="s">
        <v>232</v>
      </c>
      <c r="Y1262" t="s">
        <v>47</v>
      </c>
      <c r="Z1262" t="s">
        <v>76</v>
      </c>
      <c r="AA1262" t="s">
        <v>47</v>
      </c>
      <c r="AB1262" t="s">
        <v>49</v>
      </c>
    </row>
    <row r="1263" spans="1:28" x14ac:dyDescent="0.25">
      <c r="A1263" t="s">
        <v>1513</v>
      </c>
      <c r="B1263" t="s">
        <v>72</v>
      </c>
      <c r="C1263" t="s">
        <v>1544</v>
      </c>
      <c r="D1263" s="2">
        <v>192411101</v>
      </c>
      <c r="E1263" t="s">
        <v>310</v>
      </c>
      <c r="F1263" s="3" t="s">
        <v>1363</v>
      </c>
      <c r="G1263">
        <v>20150207</v>
      </c>
      <c r="H1263" s="4">
        <v>200</v>
      </c>
      <c r="I1263">
        <v>1180393</v>
      </c>
      <c r="J1263" s="5">
        <v>1122</v>
      </c>
      <c r="K1263" t="s">
        <v>37</v>
      </c>
      <c r="L1263" t="s">
        <v>52</v>
      </c>
      <c r="M1263" t="s">
        <v>53</v>
      </c>
      <c r="N1263" s="5">
        <v>739</v>
      </c>
      <c r="O1263" s="5">
        <v>679197</v>
      </c>
      <c r="P1263" t="s">
        <v>40</v>
      </c>
      <c r="Q1263" t="s">
        <v>55</v>
      </c>
      <c r="R1263" t="s">
        <v>42</v>
      </c>
      <c r="S1263" t="s">
        <v>1697</v>
      </c>
      <c r="T1263" t="s">
        <v>44</v>
      </c>
      <c r="U1263" t="s">
        <v>45</v>
      </c>
      <c r="V1263">
        <v>0</v>
      </c>
      <c r="W1263">
        <v>2015</v>
      </c>
      <c r="X1263" t="s">
        <v>232</v>
      </c>
      <c r="Y1263" t="s">
        <v>47</v>
      </c>
      <c r="Z1263" t="s">
        <v>105</v>
      </c>
      <c r="AA1263" t="s">
        <v>47</v>
      </c>
      <c r="AB1263" t="s">
        <v>49</v>
      </c>
    </row>
    <row r="1264" spans="1:28" x14ac:dyDescent="0.25">
      <c r="A1264" t="s">
        <v>1513</v>
      </c>
      <c r="B1264" t="s">
        <v>72</v>
      </c>
      <c r="C1264" t="s">
        <v>1544</v>
      </c>
      <c r="D1264" s="2">
        <v>192411101</v>
      </c>
      <c r="E1264" t="s">
        <v>64</v>
      </c>
      <c r="F1264" s="3" t="s">
        <v>65</v>
      </c>
      <c r="G1264">
        <v>20150207</v>
      </c>
      <c r="H1264" s="4">
        <v>1838</v>
      </c>
      <c r="I1264">
        <v>1181885</v>
      </c>
      <c r="J1264" s="5">
        <v>2809</v>
      </c>
      <c r="K1264" t="s">
        <v>37</v>
      </c>
      <c r="L1264" t="s">
        <v>52</v>
      </c>
      <c r="M1264" t="s">
        <v>59</v>
      </c>
      <c r="N1264" s="5">
        <v>6</v>
      </c>
      <c r="O1264" s="5">
        <v>7691</v>
      </c>
      <c r="P1264" t="s">
        <v>40</v>
      </c>
      <c r="Q1264" t="s">
        <v>55</v>
      </c>
      <c r="R1264" t="s">
        <v>42</v>
      </c>
      <c r="S1264" t="s">
        <v>1698</v>
      </c>
      <c r="T1264" t="s">
        <v>44</v>
      </c>
      <c r="U1264" t="s">
        <v>45</v>
      </c>
      <c r="V1264">
        <v>0</v>
      </c>
      <c r="W1264">
        <v>2015</v>
      </c>
      <c r="X1264" t="s">
        <v>232</v>
      </c>
      <c r="Y1264" t="s">
        <v>47</v>
      </c>
      <c r="Z1264" t="s">
        <v>58</v>
      </c>
      <c r="AA1264" t="s">
        <v>47</v>
      </c>
      <c r="AB1264" t="s">
        <v>49</v>
      </c>
    </row>
    <row r="1265" spans="1:28" x14ac:dyDescent="0.25">
      <c r="A1265" t="s">
        <v>1513</v>
      </c>
      <c r="B1265" t="s">
        <v>72</v>
      </c>
      <c r="C1265" t="s">
        <v>1699</v>
      </c>
      <c r="D1265" s="2">
        <v>42601101</v>
      </c>
      <c r="E1265" t="s">
        <v>35</v>
      </c>
      <c r="F1265" s="3">
        <v>37222</v>
      </c>
      <c r="G1265">
        <v>20150207</v>
      </c>
      <c r="H1265" s="4">
        <v>901</v>
      </c>
      <c r="I1265">
        <v>1187254</v>
      </c>
      <c r="J1265" s="5">
        <v>4900</v>
      </c>
      <c r="K1265" t="s">
        <v>37</v>
      </c>
      <c r="L1265" t="s">
        <v>52</v>
      </c>
      <c r="M1265" t="s">
        <v>53</v>
      </c>
      <c r="N1265" s="5">
        <v>146</v>
      </c>
      <c r="O1265" s="5">
        <v>715400</v>
      </c>
      <c r="P1265" t="s">
        <v>40</v>
      </c>
      <c r="Q1265" t="s">
        <v>55</v>
      </c>
      <c r="R1265" t="s">
        <v>42</v>
      </c>
      <c r="S1265" t="s">
        <v>1700</v>
      </c>
      <c r="T1265" t="s">
        <v>44</v>
      </c>
      <c r="U1265" t="s">
        <v>45</v>
      </c>
      <c r="V1265">
        <v>0</v>
      </c>
      <c r="W1265">
        <v>2015</v>
      </c>
      <c r="X1265" t="s">
        <v>232</v>
      </c>
      <c r="Y1265" t="s">
        <v>47</v>
      </c>
      <c r="Z1265" t="s">
        <v>58</v>
      </c>
      <c r="AA1265" t="s">
        <v>47</v>
      </c>
      <c r="AB1265" t="s">
        <v>49</v>
      </c>
    </row>
    <row r="1266" spans="1:28" x14ac:dyDescent="0.25">
      <c r="A1266" t="s">
        <v>1513</v>
      </c>
      <c r="B1266" t="s">
        <v>72</v>
      </c>
      <c r="C1266" t="s">
        <v>1701</v>
      </c>
      <c r="D1266" s="2">
        <v>42601102</v>
      </c>
      <c r="E1266" t="s">
        <v>35</v>
      </c>
      <c r="F1266" s="3">
        <v>1308</v>
      </c>
      <c r="G1266">
        <v>20150207</v>
      </c>
      <c r="H1266" s="4">
        <v>158</v>
      </c>
      <c r="I1266">
        <v>1179796</v>
      </c>
      <c r="J1266" s="5">
        <v>3591</v>
      </c>
      <c r="K1266" t="s">
        <v>37</v>
      </c>
      <c r="L1266" t="s">
        <v>52</v>
      </c>
      <c r="M1266" t="s">
        <v>53</v>
      </c>
      <c r="N1266" s="5">
        <v>292</v>
      </c>
      <c r="O1266" s="5">
        <v>444437</v>
      </c>
      <c r="P1266" t="s">
        <v>40</v>
      </c>
      <c r="Q1266" t="s">
        <v>55</v>
      </c>
      <c r="R1266" t="s">
        <v>42</v>
      </c>
      <c r="S1266" t="s">
        <v>1702</v>
      </c>
      <c r="T1266" t="s">
        <v>44</v>
      </c>
      <c r="U1266" t="s">
        <v>45</v>
      </c>
      <c r="V1266">
        <v>0</v>
      </c>
      <c r="W1266">
        <v>2015</v>
      </c>
      <c r="X1266" t="s">
        <v>232</v>
      </c>
      <c r="Y1266" t="s">
        <v>47</v>
      </c>
      <c r="Z1266" t="s">
        <v>76</v>
      </c>
      <c r="AA1266" t="s">
        <v>47</v>
      </c>
      <c r="AB1266" t="s">
        <v>49</v>
      </c>
    </row>
    <row r="1267" spans="1:28" x14ac:dyDescent="0.25">
      <c r="A1267" t="s">
        <v>1513</v>
      </c>
      <c r="B1267" t="s">
        <v>72</v>
      </c>
      <c r="C1267" t="s">
        <v>1527</v>
      </c>
      <c r="D1267" s="2">
        <v>192251102</v>
      </c>
      <c r="E1267" t="s">
        <v>51</v>
      </c>
      <c r="F1267" s="3">
        <v>3909</v>
      </c>
      <c r="G1267">
        <v>20150207</v>
      </c>
      <c r="H1267" s="4">
        <v>221</v>
      </c>
      <c r="I1267">
        <v>1180697</v>
      </c>
      <c r="J1267" s="5">
        <v>3764</v>
      </c>
      <c r="K1267" t="s">
        <v>37</v>
      </c>
      <c r="L1267" t="s">
        <v>52</v>
      </c>
      <c r="M1267" t="s">
        <v>53</v>
      </c>
      <c r="N1267" s="5">
        <v>3</v>
      </c>
      <c r="O1267" s="5">
        <v>11292</v>
      </c>
      <c r="P1267" t="s">
        <v>40</v>
      </c>
      <c r="Q1267" t="s">
        <v>55</v>
      </c>
      <c r="R1267" t="s">
        <v>42</v>
      </c>
      <c r="S1267" t="s">
        <v>1703</v>
      </c>
      <c r="T1267" t="s">
        <v>44</v>
      </c>
      <c r="U1267" t="s">
        <v>45</v>
      </c>
      <c r="V1267">
        <v>0</v>
      </c>
      <c r="W1267">
        <v>2015</v>
      </c>
      <c r="X1267" t="s">
        <v>232</v>
      </c>
      <c r="Y1267" t="s">
        <v>47</v>
      </c>
      <c r="Z1267" t="s">
        <v>58</v>
      </c>
      <c r="AA1267" t="s">
        <v>47</v>
      </c>
      <c r="AB1267" t="s">
        <v>49</v>
      </c>
    </row>
    <row r="1268" spans="1:28" x14ac:dyDescent="0.25">
      <c r="A1268" t="s">
        <v>1513</v>
      </c>
      <c r="B1268" t="s">
        <v>72</v>
      </c>
      <c r="C1268" t="s">
        <v>1621</v>
      </c>
      <c r="D1268" s="2">
        <v>42771114</v>
      </c>
      <c r="E1268" t="s">
        <v>51</v>
      </c>
      <c r="F1268" s="3">
        <v>1711</v>
      </c>
      <c r="G1268">
        <v>20150207</v>
      </c>
      <c r="H1268" s="4">
        <v>2056</v>
      </c>
      <c r="I1268">
        <v>1180643</v>
      </c>
      <c r="J1268" s="5">
        <v>2399</v>
      </c>
      <c r="K1268" t="s">
        <v>37</v>
      </c>
      <c r="L1268" t="s">
        <v>52</v>
      </c>
      <c r="M1268" t="s">
        <v>53</v>
      </c>
      <c r="N1268" s="5">
        <v>4</v>
      </c>
      <c r="O1268" s="5">
        <v>9596</v>
      </c>
      <c r="P1268" t="s">
        <v>86</v>
      </c>
      <c r="Q1268" t="s">
        <v>55</v>
      </c>
      <c r="R1268" t="s">
        <v>42</v>
      </c>
      <c r="S1268" t="s">
        <v>1704</v>
      </c>
      <c r="T1268" t="s">
        <v>44</v>
      </c>
      <c r="U1268" t="s">
        <v>45</v>
      </c>
      <c r="V1268">
        <v>0</v>
      </c>
      <c r="W1268">
        <v>2015</v>
      </c>
      <c r="X1268" t="s">
        <v>232</v>
      </c>
      <c r="Y1268" t="s">
        <v>47</v>
      </c>
      <c r="Z1268" t="s">
        <v>58</v>
      </c>
      <c r="AA1268" t="s">
        <v>47</v>
      </c>
      <c r="AB1268" t="s">
        <v>49</v>
      </c>
    </row>
    <row r="1269" spans="1:28" x14ac:dyDescent="0.25">
      <c r="A1269" t="s">
        <v>1513</v>
      </c>
      <c r="B1269" t="s">
        <v>72</v>
      </c>
      <c r="C1269" t="s">
        <v>1705</v>
      </c>
      <c r="D1269" s="2">
        <v>192171101</v>
      </c>
      <c r="E1269" t="s">
        <v>51</v>
      </c>
      <c r="F1269" s="3">
        <v>3021</v>
      </c>
      <c r="G1269">
        <v>20150207</v>
      </c>
      <c r="H1269" s="4">
        <v>343</v>
      </c>
      <c r="I1269">
        <v>1179969</v>
      </c>
      <c r="J1269" s="5">
        <v>662</v>
      </c>
      <c r="K1269" t="s">
        <v>37</v>
      </c>
      <c r="L1269" t="s">
        <v>52</v>
      </c>
      <c r="M1269" t="s">
        <v>53</v>
      </c>
      <c r="N1269" s="5">
        <v>39</v>
      </c>
      <c r="O1269" s="5">
        <v>25818</v>
      </c>
      <c r="P1269" t="s">
        <v>40</v>
      </c>
      <c r="Q1269" t="s">
        <v>55</v>
      </c>
      <c r="R1269" t="s">
        <v>42</v>
      </c>
      <c r="S1269" t="s">
        <v>1706</v>
      </c>
      <c r="T1269" t="s">
        <v>44</v>
      </c>
      <c r="U1269" t="s">
        <v>45</v>
      </c>
      <c r="V1269">
        <v>0</v>
      </c>
      <c r="W1269">
        <v>2015</v>
      </c>
      <c r="X1269" t="s">
        <v>232</v>
      </c>
      <c r="Y1269" t="s">
        <v>47</v>
      </c>
      <c r="Z1269" t="s">
        <v>105</v>
      </c>
      <c r="AA1269" t="s">
        <v>47</v>
      </c>
      <c r="AB1269" t="s">
        <v>49</v>
      </c>
    </row>
    <row r="1270" spans="1:28" x14ac:dyDescent="0.25">
      <c r="A1270" t="s">
        <v>1513</v>
      </c>
      <c r="B1270" t="s">
        <v>72</v>
      </c>
      <c r="C1270" t="s">
        <v>1685</v>
      </c>
      <c r="D1270" s="2">
        <v>192171103</v>
      </c>
      <c r="E1270" t="s">
        <v>51</v>
      </c>
      <c r="F1270" s="3">
        <v>3079</v>
      </c>
      <c r="G1270">
        <v>20150207</v>
      </c>
      <c r="H1270" s="4">
        <v>1356</v>
      </c>
      <c r="I1270">
        <v>1181284</v>
      </c>
      <c r="J1270" s="5">
        <v>2764</v>
      </c>
      <c r="K1270" t="s">
        <v>37</v>
      </c>
      <c r="L1270" t="s">
        <v>52</v>
      </c>
      <c r="M1270" t="s">
        <v>53</v>
      </c>
      <c r="N1270" s="5">
        <v>35</v>
      </c>
      <c r="O1270" s="5">
        <v>96740</v>
      </c>
      <c r="P1270" t="s">
        <v>40</v>
      </c>
      <c r="Q1270" t="s">
        <v>55</v>
      </c>
      <c r="R1270" t="s">
        <v>42</v>
      </c>
      <c r="S1270" t="s">
        <v>1707</v>
      </c>
      <c r="T1270" t="s">
        <v>44</v>
      </c>
      <c r="U1270" t="s">
        <v>45</v>
      </c>
      <c r="V1270">
        <v>0</v>
      </c>
      <c r="W1270">
        <v>2015</v>
      </c>
      <c r="X1270" t="s">
        <v>232</v>
      </c>
      <c r="Y1270" t="s">
        <v>47</v>
      </c>
      <c r="Z1270" t="s">
        <v>76</v>
      </c>
      <c r="AA1270" t="s">
        <v>47</v>
      </c>
      <c r="AB1270" t="s">
        <v>49</v>
      </c>
    </row>
    <row r="1271" spans="1:28" x14ac:dyDescent="0.25">
      <c r="A1271" t="s">
        <v>1513</v>
      </c>
      <c r="B1271" t="s">
        <v>72</v>
      </c>
      <c r="C1271" t="s">
        <v>1557</v>
      </c>
      <c r="D1271" s="2">
        <v>42861101</v>
      </c>
      <c r="E1271" t="s">
        <v>51</v>
      </c>
      <c r="F1271" s="3">
        <v>8483</v>
      </c>
      <c r="G1271">
        <v>20150208</v>
      </c>
      <c r="H1271" s="4">
        <v>2042</v>
      </c>
      <c r="I1271">
        <v>1185254</v>
      </c>
      <c r="J1271" s="5">
        <v>2568</v>
      </c>
      <c r="K1271" t="s">
        <v>37</v>
      </c>
      <c r="L1271" t="s">
        <v>52</v>
      </c>
      <c r="M1271" t="s">
        <v>53</v>
      </c>
      <c r="N1271" s="5">
        <v>23</v>
      </c>
      <c r="O1271" s="5">
        <v>43059</v>
      </c>
      <c r="P1271" t="s">
        <v>40</v>
      </c>
      <c r="Q1271" t="s">
        <v>55</v>
      </c>
      <c r="R1271" t="s">
        <v>42</v>
      </c>
      <c r="S1271" t="s">
        <v>1708</v>
      </c>
      <c r="T1271" t="s">
        <v>44</v>
      </c>
      <c r="U1271" t="s">
        <v>45</v>
      </c>
      <c r="V1271">
        <v>0</v>
      </c>
      <c r="W1271">
        <v>2015</v>
      </c>
      <c r="X1271" t="s">
        <v>232</v>
      </c>
      <c r="Y1271" t="s">
        <v>47</v>
      </c>
      <c r="Z1271" t="s">
        <v>58</v>
      </c>
      <c r="AA1271" t="s">
        <v>47</v>
      </c>
      <c r="AB1271" t="s">
        <v>49</v>
      </c>
    </row>
    <row r="1272" spans="1:28" x14ac:dyDescent="0.25">
      <c r="A1272" t="s">
        <v>1513</v>
      </c>
      <c r="B1272" t="s">
        <v>72</v>
      </c>
      <c r="C1272" t="s">
        <v>1709</v>
      </c>
      <c r="D1272" s="2">
        <v>192021122</v>
      </c>
      <c r="E1272" t="s">
        <v>51</v>
      </c>
      <c r="F1272" s="3">
        <v>6785</v>
      </c>
      <c r="G1272">
        <v>20150208</v>
      </c>
      <c r="H1272" s="4">
        <v>1452</v>
      </c>
      <c r="I1272">
        <v>1182767</v>
      </c>
      <c r="J1272" s="5">
        <v>91</v>
      </c>
      <c r="K1272" t="s">
        <v>37</v>
      </c>
      <c r="L1272" t="s">
        <v>52</v>
      </c>
      <c r="M1272" t="s">
        <v>53</v>
      </c>
      <c r="N1272" s="5">
        <v>7</v>
      </c>
      <c r="O1272" s="5">
        <v>637</v>
      </c>
      <c r="P1272" t="s">
        <v>40</v>
      </c>
      <c r="Q1272" t="s">
        <v>55</v>
      </c>
      <c r="R1272" t="s">
        <v>56</v>
      </c>
      <c r="S1272" t="s">
        <v>1710</v>
      </c>
      <c r="T1272" t="s">
        <v>44</v>
      </c>
      <c r="U1272" t="s">
        <v>45</v>
      </c>
      <c r="V1272">
        <v>0</v>
      </c>
      <c r="W1272">
        <v>2015</v>
      </c>
      <c r="X1272" t="s">
        <v>232</v>
      </c>
      <c r="Y1272" t="s">
        <v>47</v>
      </c>
      <c r="Z1272" t="s">
        <v>154</v>
      </c>
      <c r="AA1272" t="s">
        <v>47</v>
      </c>
      <c r="AB1272" t="s">
        <v>49</v>
      </c>
    </row>
    <row r="1273" spans="1:28" x14ac:dyDescent="0.25">
      <c r="A1273" t="s">
        <v>1513</v>
      </c>
      <c r="B1273" t="s">
        <v>72</v>
      </c>
      <c r="C1273" t="s">
        <v>1514</v>
      </c>
      <c r="D1273" s="2">
        <v>43081101</v>
      </c>
      <c r="E1273" t="s">
        <v>51</v>
      </c>
      <c r="F1273" s="3">
        <v>7339</v>
      </c>
      <c r="G1273">
        <v>20150208</v>
      </c>
      <c r="H1273" s="4">
        <v>1552</v>
      </c>
      <c r="I1273">
        <v>1183171</v>
      </c>
      <c r="J1273" s="5">
        <v>155</v>
      </c>
      <c r="K1273" t="s">
        <v>37</v>
      </c>
      <c r="L1273" t="s">
        <v>52</v>
      </c>
      <c r="M1273" t="s">
        <v>53</v>
      </c>
      <c r="N1273" s="5">
        <v>45</v>
      </c>
      <c r="O1273" s="5">
        <v>6975</v>
      </c>
      <c r="P1273" t="s">
        <v>54</v>
      </c>
      <c r="Q1273" t="s">
        <v>55</v>
      </c>
      <c r="R1273" t="s">
        <v>42</v>
      </c>
      <c r="S1273" t="s">
        <v>1711</v>
      </c>
      <c r="T1273" t="s">
        <v>44</v>
      </c>
      <c r="U1273" t="s">
        <v>45</v>
      </c>
      <c r="V1273">
        <v>0</v>
      </c>
      <c r="W1273">
        <v>2015</v>
      </c>
      <c r="X1273" t="s">
        <v>232</v>
      </c>
      <c r="Y1273" t="s">
        <v>47</v>
      </c>
      <c r="Z1273" t="s">
        <v>58</v>
      </c>
      <c r="AA1273" t="s">
        <v>47</v>
      </c>
      <c r="AB1273" t="s">
        <v>49</v>
      </c>
    </row>
    <row r="1274" spans="1:28" x14ac:dyDescent="0.25">
      <c r="A1274" t="s">
        <v>1513</v>
      </c>
      <c r="B1274" t="s">
        <v>72</v>
      </c>
      <c r="C1274" t="s">
        <v>1514</v>
      </c>
      <c r="D1274" s="2">
        <v>43081101</v>
      </c>
      <c r="E1274" t="s">
        <v>35</v>
      </c>
      <c r="F1274" s="3">
        <v>79628</v>
      </c>
      <c r="G1274">
        <v>20150208</v>
      </c>
      <c r="H1274" s="4">
        <v>1927</v>
      </c>
      <c r="I1274">
        <v>1183900</v>
      </c>
      <c r="J1274" s="5">
        <v>2094</v>
      </c>
      <c r="K1274" t="s">
        <v>37</v>
      </c>
      <c r="L1274" t="s">
        <v>52</v>
      </c>
      <c r="M1274" t="s">
        <v>53</v>
      </c>
      <c r="N1274" s="5">
        <v>365</v>
      </c>
      <c r="O1274" s="5">
        <v>764310</v>
      </c>
      <c r="P1274" t="s">
        <v>40</v>
      </c>
      <c r="Q1274" t="s">
        <v>55</v>
      </c>
      <c r="R1274" t="s">
        <v>42</v>
      </c>
      <c r="S1274" t="s">
        <v>1712</v>
      </c>
      <c r="T1274" t="s">
        <v>44</v>
      </c>
      <c r="U1274" t="s">
        <v>45</v>
      </c>
      <c r="V1274">
        <v>0</v>
      </c>
      <c r="W1274">
        <v>2015</v>
      </c>
      <c r="X1274" t="s">
        <v>232</v>
      </c>
      <c r="Y1274" t="s">
        <v>47</v>
      </c>
      <c r="Z1274" t="s">
        <v>58</v>
      </c>
      <c r="AA1274" t="s">
        <v>47</v>
      </c>
      <c r="AB1274" t="s">
        <v>49</v>
      </c>
    </row>
    <row r="1275" spans="1:28" x14ac:dyDescent="0.25">
      <c r="A1275" t="s">
        <v>1513</v>
      </c>
      <c r="B1275" t="s">
        <v>72</v>
      </c>
      <c r="C1275" t="s">
        <v>1521</v>
      </c>
      <c r="D1275" s="2">
        <v>42761101</v>
      </c>
      <c r="E1275" t="s">
        <v>51</v>
      </c>
      <c r="F1275" s="3">
        <v>5061</v>
      </c>
      <c r="G1275">
        <v>20150208</v>
      </c>
      <c r="H1275" s="4">
        <v>811</v>
      </c>
      <c r="I1275">
        <v>1182137</v>
      </c>
      <c r="J1275" s="5">
        <v>484</v>
      </c>
      <c r="K1275" t="s">
        <v>37</v>
      </c>
      <c r="L1275" t="s">
        <v>52</v>
      </c>
      <c r="M1275" t="s">
        <v>53</v>
      </c>
      <c r="N1275" s="5">
        <v>19</v>
      </c>
      <c r="O1275" s="5">
        <v>9196</v>
      </c>
      <c r="P1275" t="s">
        <v>40</v>
      </c>
      <c r="Q1275" t="s">
        <v>55</v>
      </c>
      <c r="R1275" t="s">
        <v>42</v>
      </c>
      <c r="S1275" t="s">
        <v>1713</v>
      </c>
      <c r="T1275" t="s">
        <v>44</v>
      </c>
      <c r="U1275" t="s">
        <v>45</v>
      </c>
      <c r="V1275">
        <v>0</v>
      </c>
      <c r="W1275">
        <v>2015</v>
      </c>
      <c r="X1275" t="s">
        <v>232</v>
      </c>
      <c r="Y1275" t="s">
        <v>47</v>
      </c>
      <c r="Z1275" t="s">
        <v>58</v>
      </c>
      <c r="AA1275" t="s">
        <v>47</v>
      </c>
      <c r="AB1275" t="s">
        <v>49</v>
      </c>
    </row>
    <row r="1276" spans="1:28" x14ac:dyDescent="0.25">
      <c r="A1276" t="s">
        <v>1513</v>
      </c>
      <c r="B1276" t="s">
        <v>72</v>
      </c>
      <c r="C1276" t="s">
        <v>1524</v>
      </c>
      <c r="D1276" s="2">
        <v>42761102</v>
      </c>
      <c r="E1276" t="s">
        <v>51</v>
      </c>
      <c r="F1276" s="3">
        <v>3069</v>
      </c>
      <c r="G1276">
        <v>20150208</v>
      </c>
      <c r="H1276" s="4">
        <v>809</v>
      </c>
      <c r="I1276">
        <v>1182153</v>
      </c>
      <c r="J1276" s="5">
        <v>294</v>
      </c>
      <c r="K1276" t="s">
        <v>37</v>
      </c>
      <c r="L1276" t="s">
        <v>52</v>
      </c>
      <c r="M1276" t="s">
        <v>53</v>
      </c>
      <c r="N1276" s="5">
        <v>172</v>
      </c>
      <c r="O1276" s="5">
        <v>50568</v>
      </c>
      <c r="P1276" t="s">
        <v>40</v>
      </c>
      <c r="Q1276" t="s">
        <v>55</v>
      </c>
      <c r="R1276" t="s">
        <v>42</v>
      </c>
      <c r="S1276" t="s">
        <v>1714</v>
      </c>
      <c r="T1276" t="s">
        <v>44</v>
      </c>
      <c r="U1276" t="s">
        <v>45</v>
      </c>
      <c r="V1276">
        <v>0</v>
      </c>
      <c r="W1276">
        <v>2015</v>
      </c>
      <c r="X1276" t="s">
        <v>232</v>
      </c>
      <c r="Y1276" t="s">
        <v>47</v>
      </c>
      <c r="Z1276" t="s">
        <v>105</v>
      </c>
      <c r="AA1276" t="s">
        <v>47</v>
      </c>
      <c r="AB1276" t="s">
        <v>49</v>
      </c>
    </row>
    <row r="1277" spans="1:28" x14ac:dyDescent="0.25">
      <c r="A1277" t="s">
        <v>1513</v>
      </c>
      <c r="B1277" t="s">
        <v>72</v>
      </c>
      <c r="C1277" t="s">
        <v>1524</v>
      </c>
      <c r="D1277" s="2">
        <v>42761102</v>
      </c>
      <c r="E1277" t="s">
        <v>51</v>
      </c>
      <c r="F1277" s="3">
        <v>3969</v>
      </c>
      <c r="G1277">
        <v>20150208</v>
      </c>
      <c r="H1277" s="4">
        <v>807</v>
      </c>
      <c r="I1277">
        <v>1182144</v>
      </c>
      <c r="J1277" s="5">
        <v>498</v>
      </c>
      <c r="K1277" t="s">
        <v>37</v>
      </c>
      <c r="L1277" t="s">
        <v>52</v>
      </c>
      <c r="M1277" t="s">
        <v>53</v>
      </c>
      <c r="N1277" s="5">
        <v>58</v>
      </c>
      <c r="O1277" s="5">
        <v>19966</v>
      </c>
      <c r="P1277" t="s">
        <v>40</v>
      </c>
      <c r="Q1277" t="s">
        <v>55</v>
      </c>
      <c r="R1277" t="s">
        <v>42</v>
      </c>
      <c r="S1277" t="s">
        <v>1715</v>
      </c>
      <c r="T1277" t="s">
        <v>44</v>
      </c>
      <c r="U1277" t="s">
        <v>45</v>
      </c>
      <c r="V1277">
        <v>0</v>
      </c>
      <c r="W1277">
        <v>2015</v>
      </c>
      <c r="X1277" t="s">
        <v>232</v>
      </c>
      <c r="Y1277" t="s">
        <v>47</v>
      </c>
      <c r="Z1277" t="s">
        <v>58</v>
      </c>
      <c r="AA1277" t="s">
        <v>47</v>
      </c>
      <c r="AB1277" t="s">
        <v>49</v>
      </c>
    </row>
    <row r="1278" spans="1:28" x14ac:dyDescent="0.25">
      <c r="A1278" t="s">
        <v>1513</v>
      </c>
      <c r="B1278" t="s">
        <v>72</v>
      </c>
      <c r="C1278" t="s">
        <v>1595</v>
      </c>
      <c r="D1278" s="2">
        <v>42761104</v>
      </c>
      <c r="E1278" t="s">
        <v>51</v>
      </c>
      <c r="F1278" s="3">
        <v>1607</v>
      </c>
      <c r="G1278">
        <v>20150208</v>
      </c>
      <c r="H1278" s="4">
        <v>739</v>
      </c>
      <c r="I1278">
        <v>1182795</v>
      </c>
      <c r="J1278" s="5">
        <v>646</v>
      </c>
      <c r="K1278" t="s">
        <v>37</v>
      </c>
      <c r="L1278" t="s">
        <v>52</v>
      </c>
      <c r="M1278" t="s">
        <v>53</v>
      </c>
      <c r="N1278" s="5">
        <v>4</v>
      </c>
      <c r="O1278" s="5">
        <v>2584</v>
      </c>
      <c r="P1278" t="s">
        <v>40</v>
      </c>
      <c r="Q1278" t="s">
        <v>55</v>
      </c>
      <c r="R1278" t="s">
        <v>42</v>
      </c>
      <c r="S1278" t="s">
        <v>1716</v>
      </c>
      <c r="T1278" t="s">
        <v>44</v>
      </c>
      <c r="U1278" t="s">
        <v>45</v>
      </c>
      <c r="V1278">
        <v>0</v>
      </c>
      <c r="W1278">
        <v>2015</v>
      </c>
      <c r="X1278" t="s">
        <v>232</v>
      </c>
      <c r="Y1278" t="s">
        <v>47</v>
      </c>
      <c r="Z1278" t="s">
        <v>58</v>
      </c>
      <c r="AA1278" t="s">
        <v>47</v>
      </c>
      <c r="AB1278" t="s">
        <v>49</v>
      </c>
    </row>
    <row r="1279" spans="1:28" x14ac:dyDescent="0.25">
      <c r="A1279" t="s">
        <v>1513</v>
      </c>
      <c r="B1279" t="s">
        <v>72</v>
      </c>
      <c r="C1279" t="s">
        <v>1598</v>
      </c>
      <c r="D1279" s="2">
        <v>192321121</v>
      </c>
      <c r="E1279" t="s">
        <v>35</v>
      </c>
      <c r="F1279" s="3">
        <v>1602</v>
      </c>
      <c r="G1279">
        <v>20150208</v>
      </c>
      <c r="H1279" s="4">
        <v>839</v>
      </c>
      <c r="I1279">
        <v>1182183</v>
      </c>
      <c r="J1279" s="5">
        <v>3295</v>
      </c>
      <c r="K1279" t="s">
        <v>37</v>
      </c>
      <c r="L1279" t="s">
        <v>38</v>
      </c>
      <c r="M1279" t="s">
        <v>39</v>
      </c>
      <c r="N1279" s="5">
        <v>87</v>
      </c>
      <c r="O1279" s="5">
        <v>259017</v>
      </c>
      <c r="P1279" t="s">
        <v>40</v>
      </c>
      <c r="Q1279" t="s">
        <v>55</v>
      </c>
      <c r="R1279" t="s">
        <v>42</v>
      </c>
      <c r="S1279" t="s">
        <v>1717</v>
      </c>
      <c r="T1279" t="s">
        <v>44</v>
      </c>
      <c r="U1279" t="s">
        <v>45</v>
      </c>
      <c r="V1279">
        <v>0</v>
      </c>
      <c r="W1279">
        <v>2015</v>
      </c>
      <c r="X1279" t="s">
        <v>232</v>
      </c>
      <c r="Y1279" t="s">
        <v>47</v>
      </c>
      <c r="Z1279" t="s">
        <v>58</v>
      </c>
      <c r="AA1279" t="s">
        <v>47</v>
      </c>
      <c r="AB1279" t="s">
        <v>49</v>
      </c>
    </row>
    <row r="1280" spans="1:28" x14ac:dyDescent="0.25">
      <c r="A1280" t="s">
        <v>1513</v>
      </c>
      <c r="B1280" t="s">
        <v>72</v>
      </c>
      <c r="C1280" t="s">
        <v>1718</v>
      </c>
      <c r="D1280" s="2">
        <v>192321122</v>
      </c>
      <c r="E1280" t="s">
        <v>51</v>
      </c>
      <c r="F1280" s="3">
        <v>1651</v>
      </c>
      <c r="G1280">
        <v>20150208</v>
      </c>
      <c r="H1280" s="4">
        <v>1433</v>
      </c>
      <c r="I1280">
        <v>1185122</v>
      </c>
      <c r="J1280" s="5">
        <v>2867</v>
      </c>
      <c r="K1280" t="s">
        <v>37</v>
      </c>
      <c r="L1280" t="s">
        <v>52</v>
      </c>
      <c r="M1280" t="s">
        <v>59</v>
      </c>
      <c r="N1280" s="5">
        <v>6</v>
      </c>
      <c r="O1280" s="5">
        <v>17202</v>
      </c>
      <c r="P1280" t="s">
        <v>40</v>
      </c>
      <c r="Q1280" t="s">
        <v>55</v>
      </c>
      <c r="R1280" t="s">
        <v>42</v>
      </c>
      <c r="S1280" t="s">
        <v>1719</v>
      </c>
      <c r="T1280" t="s">
        <v>44</v>
      </c>
      <c r="U1280" t="s">
        <v>45</v>
      </c>
      <c r="V1280">
        <v>0</v>
      </c>
      <c r="W1280">
        <v>2015</v>
      </c>
      <c r="X1280" t="s">
        <v>232</v>
      </c>
      <c r="Y1280" t="s">
        <v>47</v>
      </c>
      <c r="Z1280" t="s">
        <v>58</v>
      </c>
      <c r="AA1280" t="s">
        <v>47</v>
      </c>
      <c r="AB1280" t="s">
        <v>49</v>
      </c>
    </row>
    <row r="1281" spans="1:28" x14ac:dyDescent="0.25">
      <c r="A1281" t="s">
        <v>1513</v>
      </c>
      <c r="B1281" t="s">
        <v>72</v>
      </c>
      <c r="C1281" t="s">
        <v>1603</v>
      </c>
      <c r="D1281" s="2">
        <v>192221102</v>
      </c>
      <c r="E1281" t="s">
        <v>51</v>
      </c>
      <c r="F1281" s="3">
        <v>2571</v>
      </c>
      <c r="G1281">
        <v>20150208</v>
      </c>
      <c r="H1281" s="4">
        <v>912</v>
      </c>
      <c r="I1281">
        <v>1182208</v>
      </c>
      <c r="J1281" s="5">
        <v>1938</v>
      </c>
      <c r="K1281" t="s">
        <v>37</v>
      </c>
      <c r="L1281" t="s">
        <v>52</v>
      </c>
      <c r="M1281" t="s">
        <v>53</v>
      </c>
      <c r="N1281" s="5">
        <v>10</v>
      </c>
      <c r="O1281" s="5">
        <v>19380</v>
      </c>
      <c r="P1281" t="s">
        <v>40</v>
      </c>
      <c r="Q1281" t="s">
        <v>68</v>
      </c>
      <c r="R1281" t="s">
        <v>42</v>
      </c>
      <c r="S1281" t="s">
        <v>1720</v>
      </c>
      <c r="T1281" t="s">
        <v>44</v>
      </c>
      <c r="U1281" t="s">
        <v>45</v>
      </c>
      <c r="V1281">
        <v>0</v>
      </c>
      <c r="W1281">
        <v>2015</v>
      </c>
      <c r="X1281" t="s">
        <v>232</v>
      </c>
      <c r="Y1281" t="s">
        <v>47</v>
      </c>
      <c r="Z1281" t="s">
        <v>76</v>
      </c>
      <c r="AA1281" t="s">
        <v>47</v>
      </c>
      <c r="AB1281" t="s">
        <v>49</v>
      </c>
    </row>
    <row r="1282" spans="1:28" x14ac:dyDescent="0.25">
      <c r="A1282" t="s">
        <v>1513</v>
      </c>
      <c r="B1282" t="s">
        <v>72</v>
      </c>
      <c r="C1282" t="s">
        <v>1603</v>
      </c>
      <c r="D1282" s="2">
        <v>192221102</v>
      </c>
      <c r="E1282" t="s">
        <v>125</v>
      </c>
      <c r="F1282" s="3">
        <v>6084</v>
      </c>
      <c r="G1282">
        <v>20150208</v>
      </c>
      <c r="H1282" s="4">
        <v>2356</v>
      </c>
      <c r="I1282">
        <v>1185303</v>
      </c>
      <c r="J1282" s="5">
        <v>1254</v>
      </c>
      <c r="K1282" t="s">
        <v>37</v>
      </c>
      <c r="L1282" t="s">
        <v>52</v>
      </c>
      <c r="M1282" t="s">
        <v>59</v>
      </c>
      <c r="N1282" s="5">
        <v>63</v>
      </c>
      <c r="O1282" s="5">
        <v>0</v>
      </c>
      <c r="P1282" t="s">
        <v>40</v>
      </c>
      <c r="Q1282" t="s">
        <v>55</v>
      </c>
      <c r="R1282" t="s">
        <v>42</v>
      </c>
      <c r="S1282" t="s">
        <v>1721</v>
      </c>
      <c r="T1282" t="s">
        <v>44</v>
      </c>
      <c r="U1282" t="s">
        <v>45</v>
      </c>
      <c r="V1282">
        <v>0</v>
      </c>
      <c r="W1282">
        <v>2015</v>
      </c>
      <c r="X1282" t="s">
        <v>232</v>
      </c>
      <c r="Y1282" t="s">
        <v>47</v>
      </c>
      <c r="Z1282" t="s">
        <v>48</v>
      </c>
      <c r="AA1282" t="s">
        <v>47</v>
      </c>
      <c r="AB1282" t="s">
        <v>49</v>
      </c>
    </row>
    <row r="1283" spans="1:28" x14ac:dyDescent="0.25">
      <c r="A1283" t="s">
        <v>1513</v>
      </c>
      <c r="B1283" t="s">
        <v>72</v>
      </c>
      <c r="C1283" t="s">
        <v>1608</v>
      </c>
      <c r="D1283" s="2">
        <v>42841111</v>
      </c>
      <c r="E1283" t="s">
        <v>35</v>
      </c>
      <c r="F1283" s="3">
        <v>445166</v>
      </c>
      <c r="G1283">
        <v>20150208</v>
      </c>
      <c r="H1283" s="4">
        <v>1954</v>
      </c>
      <c r="I1283">
        <v>1183953</v>
      </c>
      <c r="J1283" s="5">
        <v>1256</v>
      </c>
      <c r="K1283" t="s">
        <v>37</v>
      </c>
      <c r="L1283" t="s">
        <v>52</v>
      </c>
      <c r="M1283" t="s">
        <v>53</v>
      </c>
      <c r="N1283" s="5">
        <v>261</v>
      </c>
      <c r="O1283" s="5">
        <v>322458</v>
      </c>
      <c r="P1283" t="s">
        <v>40</v>
      </c>
      <c r="Q1283" t="s">
        <v>55</v>
      </c>
      <c r="R1283" t="s">
        <v>42</v>
      </c>
      <c r="S1283" t="s">
        <v>1722</v>
      </c>
      <c r="T1283" t="s">
        <v>44</v>
      </c>
      <c r="U1283" t="s">
        <v>45</v>
      </c>
      <c r="V1283">
        <v>0</v>
      </c>
      <c r="W1283">
        <v>2015</v>
      </c>
      <c r="X1283" t="s">
        <v>232</v>
      </c>
      <c r="Y1283" t="s">
        <v>47</v>
      </c>
      <c r="Z1283" t="s">
        <v>58</v>
      </c>
      <c r="AA1283" t="s">
        <v>47</v>
      </c>
      <c r="AB1283" t="s">
        <v>49</v>
      </c>
    </row>
    <row r="1284" spans="1:28" x14ac:dyDescent="0.25">
      <c r="A1284" t="s">
        <v>1513</v>
      </c>
      <c r="B1284" t="s">
        <v>72</v>
      </c>
      <c r="C1284" t="s">
        <v>1723</v>
      </c>
      <c r="D1284" s="2">
        <v>43361103</v>
      </c>
      <c r="E1284" t="s">
        <v>51</v>
      </c>
      <c r="F1284" s="3">
        <v>61699</v>
      </c>
      <c r="G1284">
        <v>20150208</v>
      </c>
      <c r="H1284" s="4">
        <v>2151</v>
      </c>
      <c r="I1284">
        <v>1185637</v>
      </c>
      <c r="J1284" s="5">
        <v>3929</v>
      </c>
      <c r="K1284" t="s">
        <v>37</v>
      </c>
      <c r="L1284" t="s">
        <v>52</v>
      </c>
      <c r="M1284" t="s">
        <v>59</v>
      </c>
      <c r="N1284" s="5">
        <v>11</v>
      </c>
      <c r="O1284" s="5">
        <v>43219</v>
      </c>
      <c r="P1284" t="s">
        <v>40</v>
      </c>
      <c r="Q1284" t="s">
        <v>68</v>
      </c>
      <c r="R1284" t="s">
        <v>42</v>
      </c>
      <c r="S1284" t="s">
        <v>1724</v>
      </c>
      <c r="T1284" t="s">
        <v>44</v>
      </c>
      <c r="U1284" t="s">
        <v>45</v>
      </c>
      <c r="V1284">
        <v>0</v>
      </c>
      <c r="W1284">
        <v>2015</v>
      </c>
      <c r="X1284" t="s">
        <v>232</v>
      </c>
      <c r="Y1284" t="s">
        <v>47</v>
      </c>
      <c r="Z1284" t="s">
        <v>76</v>
      </c>
      <c r="AA1284" t="s">
        <v>47</v>
      </c>
      <c r="AB1284" t="s">
        <v>49</v>
      </c>
    </row>
    <row r="1285" spans="1:28" x14ac:dyDescent="0.25">
      <c r="A1285" t="s">
        <v>1513</v>
      </c>
      <c r="B1285" t="s">
        <v>72</v>
      </c>
      <c r="C1285" t="s">
        <v>1725</v>
      </c>
      <c r="D1285" s="2">
        <v>192401101</v>
      </c>
      <c r="E1285" t="s">
        <v>51</v>
      </c>
      <c r="F1285" s="3">
        <v>3247</v>
      </c>
      <c r="G1285">
        <v>20150208</v>
      </c>
      <c r="H1285" s="4">
        <v>910</v>
      </c>
      <c r="I1285">
        <v>1181995</v>
      </c>
      <c r="J1285" s="5">
        <v>3248</v>
      </c>
      <c r="K1285" t="s">
        <v>37</v>
      </c>
      <c r="L1285" t="s">
        <v>52</v>
      </c>
      <c r="M1285" t="s">
        <v>59</v>
      </c>
      <c r="N1285" s="5">
        <v>1</v>
      </c>
      <c r="O1285" s="5">
        <v>3248</v>
      </c>
      <c r="P1285" t="s">
        <v>40</v>
      </c>
      <c r="Q1285" t="s">
        <v>55</v>
      </c>
      <c r="R1285" t="s">
        <v>42</v>
      </c>
      <c r="S1285" t="s">
        <v>1726</v>
      </c>
      <c r="T1285" t="s">
        <v>44</v>
      </c>
      <c r="U1285" t="s">
        <v>45</v>
      </c>
      <c r="V1285">
        <v>0</v>
      </c>
      <c r="W1285">
        <v>2015</v>
      </c>
      <c r="X1285" t="s">
        <v>232</v>
      </c>
      <c r="Y1285" t="s">
        <v>47</v>
      </c>
      <c r="Z1285" t="s">
        <v>58</v>
      </c>
      <c r="AA1285" t="s">
        <v>47</v>
      </c>
      <c r="AB1285" t="s">
        <v>49</v>
      </c>
    </row>
    <row r="1286" spans="1:28" x14ac:dyDescent="0.25">
      <c r="A1286" t="s">
        <v>1513</v>
      </c>
      <c r="B1286" t="s">
        <v>33</v>
      </c>
      <c r="C1286" t="s">
        <v>1615</v>
      </c>
      <c r="D1286" s="2">
        <v>43311102</v>
      </c>
      <c r="E1286" t="s">
        <v>64</v>
      </c>
      <c r="F1286" s="3" t="s">
        <v>65</v>
      </c>
      <c r="G1286">
        <v>20150208</v>
      </c>
      <c r="H1286" s="4">
        <v>2124</v>
      </c>
      <c r="I1286">
        <v>1184578</v>
      </c>
      <c r="J1286" s="5">
        <v>1867</v>
      </c>
      <c r="K1286" t="s">
        <v>37</v>
      </c>
      <c r="L1286" t="s">
        <v>52</v>
      </c>
      <c r="M1286" t="s">
        <v>53</v>
      </c>
      <c r="N1286" s="5">
        <v>1</v>
      </c>
      <c r="O1286" s="5">
        <v>1867</v>
      </c>
      <c r="P1286" t="s">
        <v>40</v>
      </c>
      <c r="Q1286" t="s">
        <v>55</v>
      </c>
      <c r="R1286" t="s">
        <v>42</v>
      </c>
      <c r="S1286" t="s">
        <v>1727</v>
      </c>
      <c r="T1286" t="s">
        <v>44</v>
      </c>
      <c r="U1286" t="s">
        <v>45</v>
      </c>
      <c r="V1286">
        <v>0</v>
      </c>
      <c r="W1286">
        <v>2015</v>
      </c>
      <c r="X1286" t="s">
        <v>232</v>
      </c>
      <c r="Y1286" t="s">
        <v>47</v>
      </c>
      <c r="Z1286" t="s">
        <v>58</v>
      </c>
      <c r="AA1286" t="s">
        <v>47</v>
      </c>
      <c r="AB1286" t="s">
        <v>49</v>
      </c>
    </row>
    <row r="1287" spans="1:28" x14ac:dyDescent="0.25">
      <c r="A1287" t="s">
        <v>1513</v>
      </c>
      <c r="B1287" t="s">
        <v>72</v>
      </c>
      <c r="C1287" t="s">
        <v>1669</v>
      </c>
      <c r="D1287" s="2">
        <v>42681101</v>
      </c>
      <c r="E1287" t="s">
        <v>35</v>
      </c>
      <c r="F1287" s="3">
        <v>402</v>
      </c>
      <c r="G1287">
        <v>20150208</v>
      </c>
      <c r="H1287" s="4">
        <v>2223</v>
      </c>
      <c r="I1287">
        <v>1185631</v>
      </c>
      <c r="J1287" s="5">
        <v>3117</v>
      </c>
      <c r="K1287" t="s">
        <v>37</v>
      </c>
      <c r="L1287" t="s">
        <v>38</v>
      </c>
      <c r="M1287" t="s">
        <v>39</v>
      </c>
      <c r="N1287" s="5">
        <v>684</v>
      </c>
      <c r="O1287" s="5">
        <v>688758</v>
      </c>
      <c r="P1287" t="s">
        <v>40</v>
      </c>
      <c r="Q1287" t="s">
        <v>55</v>
      </c>
      <c r="R1287" t="s">
        <v>42</v>
      </c>
      <c r="S1287" t="s">
        <v>1728</v>
      </c>
      <c r="T1287" t="s">
        <v>44</v>
      </c>
      <c r="U1287" t="s">
        <v>45</v>
      </c>
      <c r="V1287">
        <v>0</v>
      </c>
      <c r="W1287">
        <v>2015</v>
      </c>
      <c r="X1287" t="s">
        <v>232</v>
      </c>
      <c r="Y1287" t="s">
        <v>47</v>
      </c>
      <c r="Z1287" t="s">
        <v>58</v>
      </c>
      <c r="AA1287" t="s">
        <v>47</v>
      </c>
      <c r="AB1287" t="s">
        <v>49</v>
      </c>
    </row>
    <row r="1288" spans="1:28" x14ac:dyDescent="0.25">
      <c r="A1288" t="s">
        <v>1513</v>
      </c>
      <c r="B1288" t="s">
        <v>72</v>
      </c>
      <c r="C1288" t="s">
        <v>1669</v>
      </c>
      <c r="D1288" s="2">
        <v>42681101</v>
      </c>
      <c r="E1288" t="s">
        <v>51</v>
      </c>
      <c r="F1288" s="3">
        <v>2577</v>
      </c>
      <c r="G1288">
        <v>20150208</v>
      </c>
      <c r="H1288" s="4">
        <v>706</v>
      </c>
      <c r="I1288">
        <v>1185678</v>
      </c>
      <c r="J1288" s="5">
        <v>2089</v>
      </c>
      <c r="K1288" t="s">
        <v>37</v>
      </c>
      <c r="L1288" t="s">
        <v>52</v>
      </c>
      <c r="M1288" t="s">
        <v>59</v>
      </c>
      <c r="N1288" s="5">
        <v>46</v>
      </c>
      <c r="O1288" s="5">
        <v>87734</v>
      </c>
      <c r="P1288" t="s">
        <v>40</v>
      </c>
      <c r="Q1288" t="s">
        <v>55</v>
      </c>
      <c r="R1288" t="s">
        <v>42</v>
      </c>
      <c r="S1288" t="s">
        <v>1729</v>
      </c>
      <c r="T1288" t="s">
        <v>44</v>
      </c>
      <c r="U1288" t="s">
        <v>45</v>
      </c>
      <c r="V1288">
        <v>0</v>
      </c>
      <c r="W1288">
        <v>2015</v>
      </c>
      <c r="X1288" t="s">
        <v>232</v>
      </c>
      <c r="Y1288" t="s">
        <v>47</v>
      </c>
      <c r="Z1288" t="s">
        <v>58</v>
      </c>
      <c r="AA1288" t="s">
        <v>47</v>
      </c>
      <c r="AB1288" t="s">
        <v>49</v>
      </c>
    </row>
    <row r="1289" spans="1:28" x14ac:dyDescent="0.25">
      <c r="A1289" t="s">
        <v>1513</v>
      </c>
      <c r="B1289" t="s">
        <v>72</v>
      </c>
      <c r="C1289" t="s">
        <v>1618</v>
      </c>
      <c r="D1289" s="2">
        <v>42681102</v>
      </c>
      <c r="E1289" t="s">
        <v>51</v>
      </c>
      <c r="F1289" s="3">
        <v>3789</v>
      </c>
      <c r="G1289">
        <v>20150208</v>
      </c>
      <c r="H1289" s="4">
        <v>2153</v>
      </c>
      <c r="I1289">
        <v>1184870</v>
      </c>
      <c r="J1289" s="5">
        <v>2644</v>
      </c>
      <c r="K1289" t="s">
        <v>37</v>
      </c>
      <c r="L1289" t="s">
        <v>52</v>
      </c>
      <c r="M1289" t="s">
        <v>59</v>
      </c>
      <c r="N1289" s="5">
        <v>6</v>
      </c>
      <c r="O1289" s="5">
        <v>15864</v>
      </c>
      <c r="P1289" t="s">
        <v>40</v>
      </c>
      <c r="Q1289" t="s">
        <v>55</v>
      </c>
      <c r="R1289" t="s">
        <v>42</v>
      </c>
      <c r="S1289" t="s">
        <v>1730</v>
      </c>
      <c r="T1289" t="s">
        <v>44</v>
      </c>
      <c r="U1289" t="s">
        <v>45</v>
      </c>
      <c r="V1289">
        <v>0</v>
      </c>
      <c r="W1289">
        <v>2015</v>
      </c>
      <c r="X1289" t="s">
        <v>232</v>
      </c>
      <c r="Y1289" t="s">
        <v>47</v>
      </c>
      <c r="Z1289" t="s">
        <v>58</v>
      </c>
      <c r="AA1289" t="s">
        <v>47</v>
      </c>
      <c r="AB1289" t="s">
        <v>49</v>
      </c>
    </row>
    <row r="1290" spans="1:28" x14ac:dyDescent="0.25">
      <c r="A1290" t="s">
        <v>1513</v>
      </c>
      <c r="B1290" t="s">
        <v>72</v>
      </c>
      <c r="C1290" t="s">
        <v>1701</v>
      </c>
      <c r="D1290" s="2">
        <v>42601102</v>
      </c>
      <c r="E1290" t="s">
        <v>51</v>
      </c>
      <c r="F1290" s="3">
        <v>3705</v>
      </c>
      <c r="G1290">
        <v>20150208</v>
      </c>
      <c r="H1290" s="4">
        <v>2129</v>
      </c>
      <c r="I1290">
        <v>1185839</v>
      </c>
      <c r="J1290" s="5">
        <v>1744</v>
      </c>
      <c r="K1290" t="s">
        <v>37</v>
      </c>
      <c r="L1290" t="s">
        <v>52</v>
      </c>
      <c r="M1290" t="s">
        <v>59</v>
      </c>
      <c r="N1290" s="5">
        <v>52</v>
      </c>
      <c r="O1290" s="5">
        <v>90688</v>
      </c>
      <c r="P1290" t="s">
        <v>40</v>
      </c>
      <c r="Q1290" t="s">
        <v>55</v>
      </c>
      <c r="R1290" t="s">
        <v>42</v>
      </c>
      <c r="S1290" t="s">
        <v>1731</v>
      </c>
      <c r="T1290" t="s">
        <v>44</v>
      </c>
      <c r="U1290" t="s">
        <v>45</v>
      </c>
      <c r="V1290">
        <v>0</v>
      </c>
      <c r="W1290">
        <v>2015</v>
      </c>
      <c r="X1290" t="s">
        <v>232</v>
      </c>
      <c r="Y1290" t="s">
        <v>47</v>
      </c>
      <c r="Z1290" t="s">
        <v>58</v>
      </c>
      <c r="AA1290" t="s">
        <v>47</v>
      </c>
      <c r="AB1290" t="s">
        <v>49</v>
      </c>
    </row>
    <row r="1291" spans="1:28" x14ac:dyDescent="0.25">
      <c r="A1291" t="s">
        <v>1513</v>
      </c>
      <c r="B1291" t="s">
        <v>72</v>
      </c>
      <c r="C1291" t="s">
        <v>1673</v>
      </c>
      <c r="D1291" s="2">
        <v>43381101</v>
      </c>
      <c r="E1291" t="s">
        <v>51</v>
      </c>
      <c r="F1291" s="3">
        <v>2637</v>
      </c>
      <c r="G1291">
        <v>20150208</v>
      </c>
      <c r="H1291" s="4">
        <v>1831</v>
      </c>
      <c r="I1291">
        <v>1184062</v>
      </c>
      <c r="J1291" s="5">
        <v>1269</v>
      </c>
      <c r="K1291" t="s">
        <v>37</v>
      </c>
      <c r="L1291" t="s">
        <v>52</v>
      </c>
      <c r="M1291" t="s">
        <v>53</v>
      </c>
      <c r="N1291" s="5">
        <v>31</v>
      </c>
      <c r="O1291" s="5">
        <v>39339</v>
      </c>
      <c r="P1291" t="s">
        <v>40</v>
      </c>
      <c r="Q1291" t="s">
        <v>55</v>
      </c>
      <c r="R1291" t="s">
        <v>42</v>
      </c>
      <c r="S1291" t="s">
        <v>1732</v>
      </c>
      <c r="T1291" t="s">
        <v>44</v>
      </c>
      <c r="U1291" t="s">
        <v>45</v>
      </c>
      <c r="V1291">
        <v>0</v>
      </c>
      <c r="W1291">
        <v>2015</v>
      </c>
      <c r="X1291" t="s">
        <v>232</v>
      </c>
      <c r="Y1291" t="s">
        <v>47</v>
      </c>
      <c r="Z1291" t="s">
        <v>58</v>
      </c>
      <c r="AA1291" t="s">
        <v>47</v>
      </c>
      <c r="AB1291" t="s">
        <v>49</v>
      </c>
    </row>
    <row r="1292" spans="1:28" x14ac:dyDescent="0.25">
      <c r="A1292" t="s">
        <v>1513</v>
      </c>
      <c r="B1292" t="s">
        <v>33</v>
      </c>
      <c r="C1292" t="s">
        <v>1529</v>
      </c>
      <c r="D1292" s="2">
        <v>42661103</v>
      </c>
      <c r="E1292" t="s">
        <v>51</v>
      </c>
      <c r="F1292" s="3">
        <v>2813</v>
      </c>
      <c r="G1292">
        <v>20150208</v>
      </c>
      <c r="H1292" s="4">
        <v>2153</v>
      </c>
      <c r="I1292">
        <v>1185281</v>
      </c>
      <c r="J1292" s="5">
        <v>1330</v>
      </c>
      <c r="K1292" t="s">
        <v>37</v>
      </c>
      <c r="L1292" t="s">
        <v>52</v>
      </c>
      <c r="M1292" t="s">
        <v>53</v>
      </c>
      <c r="N1292" s="5">
        <v>141</v>
      </c>
      <c r="O1292" s="5">
        <v>120152</v>
      </c>
      <c r="P1292" t="s">
        <v>40</v>
      </c>
      <c r="Q1292" t="s">
        <v>55</v>
      </c>
      <c r="R1292" t="s">
        <v>42</v>
      </c>
      <c r="S1292" t="s">
        <v>1733</v>
      </c>
      <c r="T1292" t="s">
        <v>44</v>
      </c>
      <c r="U1292" t="s">
        <v>45</v>
      </c>
      <c r="V1292">
        <v>0</v>
      </c>
      <c r="W1292">
        <v>2015</v>
      </c>
      <c r="X1292" t="s">
        <v>232</v>
      </c>
      <c r="Y1292" t="s">
        <v>47</v>
      </c>
      <c r="Z1292" t="s">
        <v>58</v>
      </c>
      <c r="AA1292" t="s">
        <v>47</v>
      </c>
      <c r="AB1292" t="s">
        <v>49</v>
      </c>
    </row>
    <row r="1293" spans="1:28" x14ac:dyDescent="0.25">
      <c r="A1293" t="s">
        <v>1513</v>
      </c>
      <c r="B1293" t="s">
        <v>33</v>
      </c>
      <c r="C1293" t="s">
        <v>1529</v>
      </c>
      <c r="D1293" s="2">
        <v>42661103</v>
      </c>
      <c r="E1293" t="s">
        <v>51</v>
      </c>
      <c r="F1293" s="3">
        <v>8301</v>
      </c>
      <c r="G1293">
        <v>20150208</v>
      </c>
      <c r="H1293" s="4">
        <v>8</v>
      </c>
      <c r="I1293">
        <v>1184756</v>
      </c>
      <c r="J1293" s="5">
        <v>4159</v>
      </c>
      <c r="K1293" t="s">
        <v>37</v>
      </c>
      <c r="L1293" t="s">
        <v>52</v>
      </c>
      <c r="M1293" t="s">
        <v>53</v>
      </c>
      <c r="N1293" s="5">
        <v>118</v>
      </c>
      <c r="O1293" s="5">
        <v>324438</v>
      </c>
      <c r="P1293" t="s">
        <v>40</v>
      </c>
      <c r="Q1293" t="s">
        <v>55</v>
      </c>
      <c r="R1293" t="s">
        <v>42</v>
      </c>
      <c r="S1293" t="s">
        <v>1734</v>
      </c>
      <c r="T1293" t="s">
        <v>44</v>
      </c>
      <c r="U1293" t="s">
        <v>45</v>
      </c>
      <c r="V1293">
        <v>0</v>
      </c>
      <c r="W1293">
        <v>2015</v>
      </c>
      <c r="X1293" t="s">
        <v>232</v>
      </c>
      <c r="Y1293" t="s">
        <v>47</v>
      </c>
      <c r="Z1293" t="s">
        <v>58</v>
      </c>
      <c r="AA1293" t="s">
        <v>47</v>
      </c>
      <c r="AB1293" t="s">
        <v>49</v>
      </c>
    </row>
    <row r="1294" spans="1:28" x14ac:dyDescent="0.25">
      <c r="A1294" t="s">
        <v>1513</v>
      </c>
      <c r="B1294" t="s">
        <v>72</v>
      </c>
      <c r="C1294" t="s">
        <v>1529</v>
      </c>
      <c r="D1294" s="2">
        <v>42661103</v>
      </c>
      <c r="E1294" t="s">
        <v>51</v>
      </c>
      <c r="F1294" s="3">
        <v>2117</v>
      </c>
      <c r="G1294">
        <v>20150208</v>
      </c>
      <c r="H1294" s="4">
        <v>2132</v>
      </c>
      <c r="I1294">
        <v>1184681</v>
      </c>
      <c r="J1294" s="5">
        <v>536</v>
      </c>
      <c r="K1294" t="s">
        <v>37</v>
      </c>
      <c r="L1294" t="s">
        <v>52</v>
      </c>
      <c r="M1294" t="s">
        <v>53</v>
      </c>
      <c r="N1294" s="5">
        <v>42</v>
      </c>
      <c r="O1294" s="5">
        <v>22512</v>
      </c>
      <c r="P1294" t="s">
        <v>40</v>
      </c>
      <c r="Q1294" t="s">
        <v>55</v>
      </c>
      <c r="R1294" t="s">
        <v>42</v>
      </c>
      <c r="S1294" t="s">
        <v>1735</v>
      </c>
      <c r="T1294" t="s">
        <v>44</v>
      </c>
      <c r="U1294" t="s">
        <v>45</v>
      </c>
      <c r="V1294">
        <v>0</v>
      </c>
      <c r="W1294">
        <v>2015</v>
      </c>
      <c r="X1294" t="s">
        <v>232</v>
      </c>
      <c r="Y1294" t="s">
        <v>47</v>
      </c>
      <c r="Z1294" t="s">
        <v>58</v>
      </c>
      <c r="AA1294" t="s">
        <v>47</v>
      </c>
      <c r="AB1294" t="s">
        <v>49</v>
      </c>
    </row>
    <row r="1295" spans="1:28" x14ac:dyDescent="0.25">
      <c r="A1295" t="s">
        <v>1513</v>
      </c>
      <c r="B1295" t="s">
        <v>33</v>
      </c>
      <c r="C1295" t="s">
        <v>1529</v>
      </c>
      <c r="D1295" s="2">
        <v>42661103</v>
      </c>
      <c r="E1295" t="s">
        <v>51</v>
      </c>
      <c r="F1295" s="3">
        <v>8049</v>
      </c>
      <c r="G1295">
        <v>20150208</v>
      </c>
      <c r="H1295" s="4">
        <v>2216</v>
      </c>
      <c r="I1295">
        <v>1187271</v>
      </c>
      <c r="J1295" s="5">
        <v>1709</v>
      </c>
      <c r="K1295" t="s">
        <v>37</v>
      </c>
      <c r="L1295" t="s">
        <v>52</v>
      </c>
      <c r="M1295" t="s">
        <v>53</v>
      </c>
      <c r="N1295" s="5">
        <v>5</v>
      </c>
      <c r="O1295" s="5">
        <v>8545</v>
      </c>
      <c r="P1295" t="s">
        <v>40</v>
      </c>
      <c r="Q1295" t="s">
        <v>55</v>
      </c>
      <c r="R1295" t="s">
        <v>42</v>
      </c>
      <c r="S1295" t="s">
        <v>1736</v>
      </c>
      <c r="T1295" t="s">
        <v>44</v>
      </c>
      <c r="U1295" t="s">
        <v>45</v>
      </c>
      <c r="V1295">
        <v>0</v>
      </c>
      <c r="W1295">
        <v>2015</v>
      </c>
      <c r="X1295" t="s">
        <v>232</v>
      </c>
      <c r="Y1295" t="s">
        <v>47</v>
      </c>
      <c r="Z1295" t="s">
        <v>58</v>
      </c>
      <c r="AA1295" t="s">
        <v>47</v>
      </c>
      <c r="AB1295" t="s">
        <v>49</v>
      </c>
    </row>
    <row r="1296" spans="1:28" x14ac:dyDescent="0.25">
      <c r="A1296" t="s">
        <v>1513</v>
      </c>
      <c r="B1296" t="s">
        <v>72</v>
      </c>
      <c r="C1296" t="s">
        <v>1682</v>
      </c>
      <c r="D1296" s="2">
        <v>42661104</v>
      </c>
      <c r="E1296" t="s">
        <v>51</v>
      </c>
      <c r="F1296" s="3">
        <v>1429</v>
      </c>
      <c r="G1296">
        <v>20150208</v>
      </c>
      <c r="H1296" s="4">
        <v>2144</v>
      </c>
      <c r="I1296">
        <v>1185613</v>
      </c>
      <c r="J1296" s="5">
        <v>716</v>
      </c>
      <c r="K1296" t="s">
        <v>37</v>
      </c>
      <c r="L1296" t="s">
        <v>52</v>
      </c>
      <c r="M1296" t="s">
        <v>53</v>
      </c>
      <c r="N1296" s="5">
        <v>116</v>
      </c>
      <c r="O1296" s="5">
        <v>57082</v>
      </c>
      <c r="P1296" t="s">
        <v>40</v>
      </c>
      <c r="Q1296" t="s">
        <v>55</v>
      </c>
      <c r="R1296" t="s">
        <v>42</v>
      </c>
      <c r="S1296" t="s">
        <v>1737</v>
      </c>
      <c r="T1296" t="s">
        <v>44</v>
      </c>
      <c r="U1296" t="s">
        <v>45</v>
      </c>
      <c r="V1296">
        <v>0</v>
      </c>
      <c r="W1296">
        <v>2015</v>
      </c>
      <c r="X1296" t="s">
        <v>232</v>
      </c>
      <c r="Y1296" t="s">
        <v>47</v>
      </c>
      <c r="Z1296" t="s">
        <v>76</v>
      </c>
      <c r="AA1296" t="s">
        <v>47</v>
      </c>
      <c r="AB1296" t="s">
        <v>49</v>
      </c>
    </row>
    <row r="1297" spans="1:28" x14ac:dyDescent="0.25">
      <c r="A1297" t="s">
        <v>1513</v>
      </c>
      <c r="B1297" t="s">
        <v>72</v>
      </c>
      <c r="C1297" t="s">
        <v>1603</v>
      </c>
      <c r="D1297" s="2">
        <v>192221102</v>
      </c>
      <c r="E1297" t="s">
        <v>35</v>
      </c>
      <c r="F1297" s="3">
        <v>2540</v>
      </c>
      <c r="G1297">
        <v>20150406</v>
      </c>
      <c r="H1297" s="4">
        <v>2232</v>
      </c>
      <c r="I1297">
        <v>1214427</v>
      </c>
      <c r="J1297" s="5">
        <v>790</v>
      </c>
      <c r="K1297" t="s">
        <v>37</v>
      </c>
      <c r="L1297" t="s">
        <v>52</v>
      </c>
      <c r="M1297" t="s">
        <v>53</v>
      </c>
      <c r="N1297" s="5">
        <v>311</v>
      </c>
      <c r="O1297" s="5">
        <v>180026</v>
      </c>
      <c r="P1297" t="s">
        <v>106</v>
      </c>
      <c r="Q1297" t="s">
        <v>55</v>
      </c>
      <c r="R1297" t="s">
        <v>42</v>
      </c>
      <c r="S1297" t="s">
        <v>1738</v>
      </c>
      <c r="T1297" t="s">
        <v>44</v>
      </c>
      <c r="U1297" t="s">
        <v>45</v>
      </c>
      <c r="V1297">
        <v>0</v>
      </c>
      <c r="W1297">
        <v>2015</v>
      </c>
      <c r="X1297" t="s">
        <v>46</v>
      </c>
      <c r="Y1297" t="s">
        <v>47</v>
      </c>
      <c r="Z1297" t="s">
        <v>101</v>
      </c>
      <c r="AA1297" t="s">
        <v>47</v>
      </c>
      <c r="AB1297" t="s">
        <v>49</v>
      </c>
    </row>
    <row r="1298" spans="1:28" x14ac:dyDescent="0.25">
      <c r="A1298" t="s">
        <v>1513</v>
      </c>
      <c r="B1298" t="s">
        <v>72</v>
      </c>
      <c r="C1298" t="s">
        <v>1739</v>
      </c>
      <c r="D1298" s="2">
        <v>42771115</v>
      </c>
      <c r="E1298" t="s">
        <v>51</v>
      </c>
      <c r="F1298" s="3">
        <v>3405</v>
      </c>
      <c r="G1298">
        <v>20150608</v>
      </c>
      <c r="H1298" s="4">
        <v>1123</v>
      </c>
      <c r="I1298">
        <v>1245614</v>
      </c>
      <c r="J1298" s="5">
        <v>196</v>
      </c>
      <c r="K1298" t="s">
        <v>37</v>
      </c>
      <c r="L1298" t="s">
        <v>467</v>
      </c>
      <c r="M1298" t="s">
        <v>468</v>
      </c>
      <c r="N1298" s="5">
        <v>128</v>
      </c>
      <c r="O1298" s="5">
        <v>17408</v>
      </c>
      <c r="P1298" t="s">
        <v>54</v>
      </c>
      <c r="Q1298" t="s">
        <v>55</v>
      </c>
      <c r="R1298" t="s">
        <v>42</v>
      </c>
      <c r="S1298" t="s">
        <v>1740</v>
      </c>
      <c r="T1298" t="s">
        <v>44</v>
      </c>
      <c r="U1298" t="s">
        <v>45</v>
      </c>
      <c r="V1298">
        <v>42401929</v>
      </c>
      <c r="W1298">
        <v>2015</v>
      </c>
      <c r="X1298" t="s">
        <v>88</v>
      </c>
      <c r="Y1298" t="s">
        <v>47</v>
      </c>
      <c r="Z1298" t="s">
        <v>76</v>
      </c>
      <c r="AA1298" t="s">
        <v>47</v>
      </c>
      <c r="AB1298" t="s">
        <v>49</v>
      </c>
    </row>
    <row r="1299" spans="1:28" x14ac:dyDescent="0.25">
      <c r="A1299" t="s">
        <v>1513</v>
      </c>
      <c r="B1299" t="s">
        <v>72</v>
      </c>
      <c r="C1299" t="s">
        <v>1741</v>
      </c>
      <c r="D1299" s="2">
        <v>43061101</v>
      </c>
      <c r="E1299" t="s">
        <v>51</v>
      </c>
      <c r="F1299" s="3">
        <v>2719</v>
      </c>
      <c r="G1299">
        <v>20150718</v>
      </c>
      <c r="H1299" s="4">
        <v>1859</v>
      </c>
      <c r="I1299">
        <v>1270312</v>
      </c>
      <c r="J1299" s="5">
        <v>411</v>
      </c>
      <c r="K1299" t="s">
        <v>37</v>
      </c>
      <c r="L1299" t="s">
        <v>52</v>
      </c>
      <c r="M1299" t="s">
        <v>53</v>
      </c>
      <c r="N1299" s="5">
        <v>6</v>
      </c>
      <c r="O1299" s="5">
        <v>2466</v>
      </c>
      <c r="P1299" t="s">
        <v>268</v>
      </c>
      <c r="Q1299" t="s">
        <v>55</v>
      </c>
      <c r="R1299" t="s">
        <v>42</v>
      </c>
      <c r="S1299" t="s">
        <v>1742</v>
      </c>
      <c r="T1299" t="s">
        <v>44</v>
      </c>
      <c r="U1299" t="s">
        <v>45</v>
      </c>
      <c r="V1299">
        <v>0</v>
      </c>
      <c r="W1299">
        <v>2015</v>
      </c>
      <c r="X1299" t="s">
        <v>751</v>
      </c>
      <c r="Y1299" t="s">
        <v>47</v>
      </c>
      <c r="Z1299" t="s">
        <v>76</v>
      </c>
      <c r="AA1299" t="s">
        <v>47</v>
      </c>
      <c r="AB1299" t="s">
        <v>255</v>
      </c>
    </row>
    <row r="1300" spans="1:28" x14ac:dyDescent="0.25">
      <c r="A1300" t="s">
        <v>1513</v>
      </c>
      <c r="B1300" t="s">
        <v>72</v>
      </c>
      <c r="C1300" t="s">
        <v>1612</v>
      </c>
      <c r="D1300" s="2">
        <v>42841112</v>
      </c>
      <c r="E1300" t="s">
        <v>250</v>
      </c>
      <c r="F1300" s="3" t="s">
        <v>1743</v>
      </c>
      <c r="G1300">
        <v>20150718</v>
      </c>
      <c r="H1300" s="4">
        <v>1700</v>
      </c>
      <c r="I1300">
        <v>1270334</v>
      </c>
      <c r="J1300" s="5">
        <v>894</v>
      </c>
      <c r="K1300" t="s">
        <v>37</v>
      </c>
      <c r="L1300" t="s">
        <v>52</v>
      </c>
      <c r="M1300" t="s">
        <v>53</v>
      </c>
      <c r="N1300" s="5">
        <v>250</v>
      </c>
      <c r="O1300" s="5">
        <v>51806</v>
      </c>
      <c r="P1300" t="s">
        <v>268</v>
      </c>
      <c r="Q1300" t="s">
        <v>55</v>
      </c>
      <c r="R1300" t="s">
        <v>42</v>
      </c>
      <c r="S1300" t="s">
        <v>1744</v>
      </c>
      <c r="T1300" t="s">
        <v>44</v>
      </c>
      <c r="U1300" t="s">
        <v>45</v>
      </c>
      <c r="V1300">
        <v>0</v>
      </c>
      <c r="W1300">
        <v>2015</v>
      </c>
      <c r="X1300" t="s">
        <v>751</v>
      </c>
      <c r="Y1300" t="s">
        <v>47</v>
      </c>
      <c r="Z1300" t="s">
        <v>105</v>
      </c>
      <c r="AA1300" t="s">
        <v>47</v>
      </c>
      <c r="AB1300" t="s">
        <v>255</v>
      </c>
    </row>
    <row r="1301" spans="1:28" x14ac:dyDescent="0.25">
      <c r="A1301" t="s">
        <v>1513</v>
      </c>
      <c r="B1301" t="s">
        <v>72</v>
      </c>
      <c r="C1301" t="s">
        <v>1615</v>
      </c>
      <c r="D1301" s="2">
        <v>43311102</v>
      </c>
      <c r="E1301" t="s">
        <v>51</v>
      </c>
      <c r="F1301" s="3">
        <v>4103</v>
      </c>
      <c r="G1301">
        <v>20150718</v>
      </c>
      <c r="H1301" s="4">
        <v>139</v>
      </c>
      <c r="I1301">
        <v>1269867</v>
      </c>
      <c r="J1301" s="5">
        <v>531</v>
      </c>
      <c r="K1301" t="s">
        <v>37</v>
      </c>
      <c r="L1301" t="s">
        <v>52</v>
      </c>
      <c r="M1301" t="s">
        <v>53</v>
      </c>
      <c r="N1301" s="5">
        <v>44</v>
      </c>
      <c r="O1301" s="5">
        <v>23364</v>
      </c>
      <c r="P1301" t="s">
        <v>268</v>
      </c>
      <c r="Q1301" t="s">
        <v>55</v>
      </c>
      <c r="R1301" t="s">
        <v>42</v>
      </c>
      <c r="S1301" t="s">
        <v>1745</v>
      </c>
      <c r="T1301" t="s">
        <v>44</v>
      </c>
      <c r="U1301" t="s">
        <v>45</v>
      </c>
      <c r="V1301">
        <v>31170009</v>
      </c>
      <c r="W1301">
        <v>2015</v>
      </c>
      <c r="X1301" t="s">
        <v>751</v>
      </c>
      <c r="Y1301" t="s">
        <v>47</v>
      </c>
      <c r="Z1301" t="s">
        <v>58</v>
      </c>
      <c r="AA1301" t="s">
        <v>47</v>
      </c>
      <c r="AB1301" t="s">
        <v>255</v>
      </c>
    </row>
    <row r="1302" spans="1:28" x14ac:dyDescent="0.25">
      <c r="A1302" t="s">
        <v>1513</v>
      </c>
      <c r="B1302" t="s">
        <v>72</v>
      </c>
      <c r="C1302" t="s">
        <v>1699</v>
      </c>
      <c r="D1302" s="2">
        <v>42601101</v>
      </c>
      <c r="E1302" t="s">
        <v>51</v>
      </c>
      <c r="F1302" s="3">
        <v>3737</v>
      </c>
      <c r="G1302">
        <v>20150718</v>
      </c>
      <c r="H1302" s="4">
        <v>634</v>
      </c>
      <c r="I1302">
        <v>1269890</v>
      </c>
      <c r="J1302" s="5">
        <v>630</v>
      </c>
      <c r="K1302" t="s">
        <v>37</v>
      </c>
      <c r="L1302" t="s">
        <v>52</v>
      </c>
      <c r="M1302" t="s">
        <v>53</v>
      </c>
      <c r="N1302" s="5">
        <v>5</v>
      </c>
      <c r="O1302" s="5">
        <v>3150</v>
      </c>
      <c r="P1302" t="s">
        <v>600</v>
      </c>
      <c r="Q1302" t="s">
        <v>55</v>
      </c>
      <c r="R1302" t="s">
        <v>42</v>
      </c>
      <c r="S1302" t="s">
        <v>1746</v>
      </c>
      <c r="T1302" t="s">
        <v>44</v>
      </c>
      <c r="U1302" t="s">
        <v>45</v>
      </c>
      <c r="V1302">
        <v>31170011</v>
      </c>
      <c r="W1302">
        <v>2015</v>
      </c>
      <c r="X1302" t="s">
        <v>751</v>
      </c>
      <c r="Y1302" t="s">
        <v>47</v>
      </c>
      <c r="Z1302" t="s">
        <v>76</v>
      </c>
      <c r="AA1302" t="s">
        <v>47</v>
      </c>
      <c r="AB1302" t="s">
        <v>255</v>
      </c>
    </row>
    <row r="1303" spans="1:28" x14ac:dyDescent="0.25">
      <c r="A1303" t="s">
        <v>1513</v>
      </c>
      <c r="B1303" t="s">
        <v>72</v>
      </c>
      <c r="C1303" t="s">
        <v>1557</v>
      </c>
      <c r="D1303" s="2">
        <v>42861101</v>
      </c>
      <c r="E1303" t="s">
        <v>51</v>
      </c>
      <c r="F1303" s="3">
        <v>4597</v>
      </c>
      <c r="G1303">
        <v>20151213</v>
      </c>
      <c r="H1303" s="4">
        <v>542</v>
      </c>
      <c r="I1303">
        <v>1359974</v>
      </c>
      <c r="J1303" s="5">
        <v>1085</v>
      </c>
      <c r="K1303" t="s">
        <v>37</v>
      </c>
      <c r="L1303" t="s">
        <v>52</v>
      </c>
      <c r="M1303" t="s">
        <v>53</v>
      </c>
      <c r="N1303" s="5">
        <v>9</v>
      </c>
      <c r="O1303" s="5">
        <v>9765</v>
      </c>
      <c r="P1303" t="s">
        <v>275</v>
      </c>
      <c r="Q1303" t="s">
        <v>55</v>
      </c>
      <c r="R1303" t="s">
        <v>42</v>
      </c>
      <c r="S1303" t="s">
        <v>1747</v>
      </c>
      <c r="T1303" t="s">
        <v>44</v>
      </c>
      <c r="U1303" t="s">
        <v>45</v>
      </c>
      <c r="V1303">
        <v>0</v>
      </c>
      <c r="W1303">
        <v>2015</v>
      </c>
      <c r="X1303" t="s">
        <v>91</v>
      </c>
      <c r="Y1303" t="s">
        <v>47</v>
      </c>
      <c r="Z1303" t="s">
        <v>105</v>
      </c>
      <c r="AA1303" t="s">
        <v>47</v>
      </c>
      <c r="AB1303" t="s">
        <v>255</v>
      </c>
    </row>
    <row r="1304" spans="1:28" x14ac:dyDescent="0.25">
      <c r="A1304" t="s">
        <v>1513</v>
      </c>
      <c r="B1304" t="s">
        <v>72</v>
      </c>
      <c r="C1304" t="s">
        <v>1514</v>
      </c>
      <c r="D1304" s="2">
        <v>43081101</v>
      </c>
      <c r="E1304" t="s">
        <v>35</v>
      </c>
      <c r="F1304" s="3">
        <v>1052</v>
      </c>
      <c r="G1304">
        <v>20151213</v>
      </c>
      <c r="H1304" s="4">
        <v>716</v>
      </c>
      <c r="I1304">
        <v>1360154</v>
      </c>
      <c r="J1304" s="5">
        <v>492</v>
      </c>
      <c r="K1304" t="s">
        <v>37</v>
      </c>
      <c r="L1304" t="s">
        <v>52</v>
      </c>
      <c r="M1304" t="s">
        <v>59</v>
      </c>
      <c r="N1304" s="5">
        <v>582</v>
      </c>
      <c r="O1304" s="5">
        <v>131494</v>
      </c>
      <c r="P1304" t="s">
        <v>268</v>
      </c>
      <c r="Q1304" t="s">
        <v>55</v>
      </c>
      <c r="R1304" t="s">
        <v>42</v>
      </c>
      <c r="S1304" t="s">
        <v>1748</v>
      </c>
      <c r="T1304" t="s">
        <v>44</v>
      </c>
      <c r="U1304" t="s">
        <v>45</v>
      </c>
      <c r="V1304">
        <v>0</v>
      </c>
      <c r="W1304">
        <v>2015</v>
      </c>
      <c r="X1304" t="s">
        <v>91</v>
      </c>
      <c r="Y1304" t="s">
        <v>47</v>
      </c>
      <c r="Z1304" t="s">
        <v>76</v>
      </c>
      <c r="AA1304" t="s">
        <v>47</v>
      </c>
      <c r="AB1304" t="s">
        <v>255</v>
      </c>
    </row>
    <row r="1305" spans="1:28" x14ac:dyDescent="0.25">
      <c r="A1305" t="s">
        <v>1513</v>
      </c>
      <c r="B1305" t="s">
        <v>72</v>
      </c>
      <c r="C1305" t="s">
        <v>1514</v>
      </c>
      <c r="D1305" s="2">
        <v>43081101</v>
      </c>
      <c r="E1305" t="s">
        <v>35</v>
      </c>
      <c r="F1305" s="3">
        <v>79628</v>
      </c>
      <c r="G1305">
        <v>20151213</v>
      </c>
      <c r="H1305" s="4">
        <v>1312</v>
      </c>
      <c r="I1305">
        <v>1362196</v>
      </c>
      <c r="J1305" s="5">
        <v>254</v>
      </c>
      <c r="K1305" t="s">
        <v>37</v>
      </c>
      <c r="L1305" t="s">
        <v>52</v>
      </c>
      <c r="M1305" t="s">
        <v>53</v>
      </c>
      <c r="N1305" s="5">
        <v>366</v>
      </c>
      <c r="O1305" s="5">
        <v>76479</v>
      </c>
      <c r="P1305" t="s">
        <v>268</v>
      </c>
      <c r="Q1305" t="s">
        <v>55</v>
      </c>
      <c r="R1305" t="s">
        <v>42</v>
      </c>
      <c r="S1305" t="s">
        <v>1749</v>
      </c>
      <c r="T1305" t="s">
        <v>44</v>
      </c>
      <c r="U1305" t="s">
        <v>45</v>
      </c>
      <c r="V1305">
        <v>0</v>
      </c>
      <c r="W1305">
        <v>2015</v>
      </c>
      <c r="X1305" t="s">
        <v>91</v>
      </c>
      <c r="Y1305" t="s">
        <v>47</v>
      </c>
      <c r="Z1305" t="s">
        <v>76</v>
      </c>
      <c r="AA1305" t="s">
        <v>47</v>
      </c>
      <c r="AB1305" t="s">
        <v>255</v>
      </c>
    </row>
    <row r="1306" spans="1:28" x14ac:dyDescent="0.25">
      <c r="A1306" t="s">
        <v>1513</v>
      </c>
      <c r="B1306" t="s">
        <v>72</v>
      </c>
      <c r="C1306" t="s">
        <v>1514</v>
      </c>
      <c r="D1306" s="2">
        <v>43081101</v>
      </c>
      <c r="E1306" t="s">
        <v>51</v>
      </c>
      <c r="F1306" s="3">
        <v>3967</v>
      </c>
      <c r="G1306">
        <v>20151213</v>
      </c>
      <c r="H1306" s="4">
        <v>716</v>
      </c>
      <c r="I1306">
        <v>1362680</v>
      </c>
      <c r="J1306" s="5">
        <v>1036</v>
      </c>
      <c r="K1306" t="s">
        <v>37</v>
      </c>
      <c r="L1306" t="s">
        <v>52</v>
      </c>
      <c r="M1306" t="s">
        <v>53</v>
      </c>
      <c r="N1306" s="5">
        <v>65</v>
      </c>
      <c r="O1306" s="5">
        <v>67340</v>
      </c>
      <c r="P1306" t="s">
        <v>268</v>
      </c>
      <c r="Q1306" t="s">
        <v>55</v>
      </c>
      <c r="R1306" t="s">
        <v>42</v>
      </c>
      <c r="S1306" t="s">
        <v>1750</v>
      </c>
      <c r="T1306" t="s">
        <v>44</v>
      </c>
      <c r="U1306" t="s">
        <v>45</v>
      </c>
      <c r="V1306">
        <v>0</v>
      </c>
      <c r="W1306">
        <v>2015</v>
      </c>
      <c r="X1306" t="s">
        <v>91</v>
      </c>
      <c r="Y1306" t="s">
        <v>47</v>
      </c>
      <c r="Z1306" t="s">
        <v>58</v>
      </c>
      <c r="AA1306" t="s">
        <v>47</v>
      </c>
      <c r="AB1306" t="s">
        <v>47</v>
      </c>
    </row>
    <row r="1307" spans="1:28" x14ac:dyDescent="0.25">
      <c r="A1307" t="s">
        <v>1513</v>
      </c>
      <c r="B1307" t="s">
        <v>72</v>
      </c>
      <c r="C1307" t="s">
        <v>1751</v>
      </c>
      <c r="D1307" s="2">
        <v>192461102</v>
      </c>
      <c r="E1307" t="s">
        <v>51</v>
      </c>
      <c r="F1307" s="3">
        <v>3455</v>
      </c>
      <c r="G1307">
        <v>20151213</v>
      </c>
      <c r="H1307" s="4">
        <v>753</v>
      </c>
      <c r="I1307">
        <v>1360262</v>
      </c>
      <c r="J1307" s="5">
        <v>568</v>
      </c>
      <c r="K1307" t="s">
        <v>37</v>
      </c>
      <c r="L1307" t="s">
        <v>52</v>
      </c>
      <c r="M1307" t="s">
        <v>53</v>
      </c>
      <c r="N1307" s="5">
        <v>57</v>
      </c>
      <c r="O1307" s="5">
        <v>32376</v>
      </c>
      <c r="P1307" t="s">
        <v>268</v>
      </c>
      <c r="Q1307" t="s">
        <v>55</v>
      </c>
      <c r="R1307" t="s">
        <v>42</v>
      </c>
      <c r="S1307" t="s">
        <v>1752</v>
      </c>
      <c r="T1307" t="s">
        <v>44</v>
      </c>
      <c r="U1307" t="s">
        <v>45</v>
      </c>
      <c r="V1307">
        <v>0</v>
      </c>
      <c r="W1307">
        <v>2015</v>
      </c>
      <c r="X1307" t="s">
        <v>91</v>
      </c>
      <c r="Y1307" t="s">
        <v>47</v>
      </c>
      <c r="Z1307" t="s">
        <v>58</v>
      </c>
      <c r="AA1307" t="s">
        <v>47</v>
      </c>
      <c r="AB1307" t="s">
        <v>255</v>
      </c>
    </row>
    <row r="1308" spans="1:28" x14ac:dyDescent="0.25">
      <c r="A1308" t="s">
        <v>1513</v>
      </c>
      <c r="B1308" t="s">
        <v>72</v>
      </c>
      <c r="C1308" t="s">
        <v>1571</v>
      </c>
      <c r="D1308" s="2">
        <v>192381101</v>
      </c>
      <c r="E1308" t="s">
        <v>51</v>
      </c>
      <c r="F1308" s="3">
        <v>1909</v>
      </c>
      <c r="G1308">
        <v>20151213</v>
      </c>
      <c r="H1308" s="4">
        <v>514</v>
      </c>
      <c r="I1308">
        <v>1359857</v>
      </c>
      <c r="J1308" s="5">
        <v>536</v>
      </c>
      <c r="K1308" t="s">
        <v>37</v>
      </c>
      <c r="L1308" t="s">
        <v>52</v>
      </c>
      <c r="M1308" t="s">
        <v>53</v>
      </c>
      <c r="N1308" s="5">
        <v>24</v>
      </c>
      <c r="O1308" s="5">
        <v>12864</v>
      </c>
      <c r="P1308" t="s">
        <v>278</v>
      </c>
      <c r="Q1308" t="s">
        <v>55</v>
      </c>
      <c r="R1308" t="s">
        <v>42</v>
      </c>
      <c r="S1308" t="s">
        <v>1753</v>
      </c>
      <c r="T1308" t="s">
        <v>44</v>
      </c>
      <c r="U1308" t="s">
        <v>45</v>
      </c>
      <c r="V1308">
        <v>0</v>
      </c>
      <c r="W1308">
        <v>2015</v>
      </c>
      <c r="X1308" t="s">
        <v>91</v>
      </c>
      <c r="Y1308" t="s">
        <v>47</v>
      </c>
      <c r="Z1308" t="s">
        <v>58</v>
      </c>
      <c r="AA1308" t="s">
        <v>47</v>
      </c>
      <c r="AB1308" t="s">
        <v>47</v>
      </c>
    </row>
    <row r="1309" spans="1:28" x14ac:dyDescent="0.25">
      <c r="A1309" t="s">
        <v>1513</v>
      </c>
      <c r="B1309" t="s">
        <v>72</v>
      </c>
      <c r="C1309" t="s">
        <v>1516</v>
      </c>
      <c r="D1309" s="2">
        <v>42981101</v>
      </c>
      <c r="E1309" t="s">
        <v>35</v>
      </c>
      <c r="F1309" s="3">
        <v>1300</v>
      </c>
      <c r="G1309">
        <v>20151213</v>
      </c>
      <c r="H1309" s="4">
        <v>1017</v>
      </c>
      <c r="I1309">
        <v>1361284</v>
      </c>
      <c r="J1309" s="5">
        <v>638</v>
      </c>
      <c r="K1309" t="s">
        <v>37</v>
      </c>
      <c r="L1309" t="s">
        <v>52</v>
      </c>
      <c r="M1309" t="s">
        <v>53</v>
      </c>
      <c r="N1309" s="5">
        <v>424</v>
      </c>
      <c r="O1309" s="5">
        <v>74987</v>
      </c>
      <c r="P1309" t="s">
        <v>268</v>
      </c>
      <c r="Q1309" t="s">
        <v>55</v>
      </c>
      <c r="R1309" t="s">
        <v>42</v>
      </c>
      <c r="S1309" t="s">
        <v>1754</v>
      </c>
      <c r="T1309" t="s">
        <v>44</v>
      </c>
      <c r="U1309" t="s">
        <v>45</v>
      </c>
      <c r="V1309">
        <v>0</v>
      </c>
      <c r="W1309">
        <v>2015</v>
      </c>
      <c r="X1309" t="s">
        <v>91</v>
      </c>
      <c r="Y1309" t="s">
        <v>47</v>
      </c>
      <c r="Z1309" t="s">
        <v>58</v>
      </c>
      <c r="AA1309" t="s">
        <v>47</v>
      </c>
      <c r="AB1309" t="s">
        <v>255</v>
      </c>
    </row>
    <row r="1310" spans="1:28" x14ac:dyDescent="0.25">
      <c r="A1310" t="s">
        <v>1513</v>
      </c>
      <c r="B1310" t="s">
        <v>72</v>
      </c>
      <c r="C1310" t="s">
        <v>1516</v>
      </c>
      <c r="D1310" s="2">
        <v>42981101</v>
      </c>
      <c r="E1310" t="s">
        <v>51</v>
      </c>
      <c r="F1310" s="3">
        <v>3945</v>
      </c>
      <c r="G1310">
        <v>20151213</v>
      </c>
      <c r="H1310" s="4">
        <v>1353</v>
      </c>
      <c r="I1310">
        <v>1362477</v>
      </c>
      <c r="J1310" s="5">
        <v>1467</v>
      </c>
      <c r="K1310" t="s">
        <v>37</v>
      </c>
      <c r="L1310" t="s">
        <v>52</v>
      </c>
      <c r="M1310" t="s">
        <v>59</v>
      </c>
      <c r="N1310" s="5">
        <v>16</v>
      </c>
      <c r="O1310" s="5">
        <v>8652</v>
      </c>
      <c r="P1310" t="s">
        <v>268</v>
      </c>
      <c r="Q1310" t="s">
        <v>55</v>
      </c>
      <c r="R1310" t="s">
        <v>42</v>
      </c>
      <c r="S1310" t="s">
        <v>1755</v>
      </c>
      <c r="T1310" t="s">
        <v>44</v>
      </c>
      <c r="U1310" t="s">
        <v>45</v>
      </c>
      <c r="V1310">
        <v>0</v>
      </c>
      <c r="W1310">
        <v>2015</v>
      </c>
      <c r="X1310" t="s">
        <v>91</v>
      </c>
      <c r="Y1310" t="s">
        <v>47</v>
      </c>
      <c r="Z1310" t="s">
        <v>58</v>
      </c>
      <c r="AA1310" t="s">
        <v>47</v>
      </c>
      <c r="AB1310" t="s">
        <v>255</v>
      </c>
    </row>
    <row r="1311" spans="1:28" x14ac:dyDescent="0.25">
      <c r="A1311" t="s">
        <v>1513</v>
      </c>
      <c r="B1311" t="s">
        <v>72</v>
      </c>
      <c r="C1311" t="s">
        <v>1516</v>
      </c>
      <c r="D1311" s="2">
        <v>42981101</v>
      </c>
      <c r="E1311" t="s">
        <v>250</v>
      </c>
      <c r="F1311" s="3" t="s">
        <v>1756</v>
      </c>
      <c r="G1311">
        <v>20151213</v>
      </c>
      <c r="H1311" s="4">
        <v>1332</v>
      </c>
      <c r="I1311">
        <v>1362297</v>
      </c>
      <c r="J1311" s="5">
        <v>793</v>
      </c>
      <c r="K1311" t="s">
        <v>37</v>
      </c>
      <c r="L1311" t="s">
        <v>52</v>
      </c>
      <c r="M1311" t="s">
        <v>59</v>
      </c>
      <c r="N1311" s="5">
        <v>9</v>
      </c>
      <c r="O1311" s="5">
        <v>6533</v>
      </c>
      <c r="P1311" t="s">
        <v>268</v>
      </c>
      <c r="Q1311" t="s">
        <v>55</v>
      </c>
      <c r="R1311" t="s">
        <v>56</v>
      </c>
      <c r="S1311" t="s">
        <v>1757</v>
      </c>
      <c r="T1311" t="s">
        <v>44</v>
      </c>
      <c r="U1311" t="s">
        <v>45</v>
      </c>
      <c r="V1311">
        <v>0</v>
      </c>
      <c r="W1311">
        <v>2015</v>
      </c>
      <c r="X1311" t="s">
        <v>91</v>
      </c>
      <c r="Y1311" t="s">
        <v>47</v>
      </c>
      <c r="Z1311" t="s">
        <v>58</v>
      </c>
      <c r="AA1311" t="s">
        <v>47</v>
      </c>
      <c r="AB1311" t="s">
        <v>255</v>
      </c>
    </row>
    <row r="1312" spans="1:28" x14ac:dyDescent="0.25">
      <c r="A1312" t="s">
        <v>1513</v>
      </c>
      <c r="B1312" t="s">
        <v>72</v>
      </c>
      <c r="C1312" t="s">
        <v>1516</v>
      </c>
      <c r="D1312" s="2">
        <v>42981101</v>
      </c>
      <c r="E1312" t="s">
        <v>51</v>
      </c>
      <c r="F1312" s="3">
        <v>3137</v>
      </c>
      <c r="G1312">
        <v>20151213</v>
      </c>
      <c r="H1312" s="4">
        <v>1331</v>
      </c>
      <c r="I1312">
        <v>1362244</v>
      </c>
      <c r="J1312" s="5">
        <v>776</v>
      </c>
      <c r="K1312" t="s">
        <v>37</v>
      </c>
      <c r="L1312" t="s">
        <v>52</v>
      </c>
      <c r="M1312" t="s">
        <v>53</v>
      </c>
      <c r="N1312" s="5">
        <v>154</v>
      </c>
      <c r="O1312" s="5">
        <v>119504</v>
      </c>
      <c r="P1312" t="s">
        <v>268</v>
      </c>
      <c r="Q1312" t="s">
        <v>55</v>
      </c>
      <c r="R1312" t="s">
        <v>42</v>
      </c>
      <c r="S1312" t="s">
        <v>1758</v>
      </c>
      <c r="T1312" t="s">
        <v>44</v>
      </c>
      <c r="U1312" t="s">
        <v>45</v>
      </c>
      <c r="V1312">
        <v>0</v>
      </c>
      <c r="W1312">
        <v>2015</v>
      </c>
      <c r="X1312" t="s">
        <v>91</v>
      </c>
      <c r="Y1312" t="s">
        <v>47</v>
      </c>
      <c r="Z1312" t="s">
        <v>58</v>
      </c>
      <c r="AA1312" t="s">
        <v>47</v>
      </c>
      <c r="AB1312" t="s">
        <v>255</v>
      </c>
    </row>
    <row r="1313" spans="1:28" x14ac:dyDescent="0.25">
      <c r="A1313" t="s">
        <v>1513</v>
      </c>
      <c r="B1313" t="s">
        <v>72</v>
      </c>
      <c r="C1313" t="s">
        <v>1516</v>
      </c>
      <c r="D1313" s="2">
        <v>42981101</v>
      </c>
      <c r="E1313" t="s">
        <v>51</v>
      </c>
      <c r="F1313" s="3">
        <v>3975</v>
      </c>
      <c r="G1313">
        <v>20151213</v>
      </c>
      <c r="H1313" s="4">
        <v>1322</v>
      </c>
      <c r="I1313">
        <v>1362218</v>
      </c>
      <c r="J1313" s="5">
        <v>763</v>
      </c>
      <c r="K1313" t="s">
        <v>37</v>
      </c>
      <c r="L1313" t="s">
        <v>38</v>
      </c>
      <c r="M1313" t="s">
        <v>266</v>
      </c>
      <c r="N1313" s="5">
        <v>69</v>
      </c>
      <c r="O1313" s="5">
        <v>52647</v>
      </c>
      <c r="P1313" t="s">
        <v>268</v>
      </c>
      <c r="Q1313" t="s">
        <v>55</v>
      </c>
      <c r="R1313" t="s">
        <v>42</v>
      </c>
      <c r="S1313" t="s">
        <v>1759</v>
      </c>
      <c r="T1313" t="s">
        <v>44</v>
      </c>
      <c r="U1313" t="s">
        <v>45</v>
      </c>
      <c r="V1313">
        <v>0</v>
      </c>
      <c r="W1313">
        <v>2015</v>
      </c>
      <c r="X1313" t="s">
        <v>91</v>
      </c>
      <c r="Y1313" t="s">
        <v>47</v>
      </c>
      <c r="Z1313" t="s">
        <v>58</v>
      </c>
      <c r="AA1313" t="s">
        <v>47</v>
      </c>
      <c r="AB1313" t="s">
        <v>255</v>
      </c>
    </row>
    <row r="1314" spans="1:28" x14ac:dyDescent="0.25">
      <c r="A1314" t="s">
        <v>1513</v>
      </c>
      <c r="B1314" t="s">
        <v>72</v>
      </c>
      <c r="C1314" t="s">
        <v>1516</v>
      </c>
      <c r="D1314" s="2">
        <v>42981101</v>
      </c>
      <c r="E1314" t="s">
        <v>51</v>
      </c>
      <c r="F1314" s="3">
        <v>1905</v>
      </c>
      <c r="G1314">
        <v>20151213</v>
      </c>
      <c r="H1314" s="4">
        <v>1021</v>
      </c>
      <c r="I1314">
        <v>1361267</v>
      </c>
      <c r="J1314" s="5">
        <v>1146</v>
      </c>
      <c r="K1314" t="s">
        <v>37</v>
      </c>
      <c r="L1314" t="s">
        <v>52</v>
      </c>
      <c r="M1314" t="s">
        <v>53</v>
      </c>
      <c r="N1314" s="5">
        <v>26</v>
      </c>
      <c r="O1314" s="5">
        <v>29796</v>
      </c>
      <c r="P1314" t="s">
        <v>268</v>
      </c>
      <c r="Q1314" t="s">
        <v>55</v>
      </c>
      <c r="R1314" t="s">
        <v>42</v>
      </c>
      <c r="S1314" t="s">
        <v>1760</v>
      </c>
      <c r="T1314" t="s">
        <v>44</v>
      </c>
      <c r="U1314" t="s">
        <v>45</v>
      </c>
      <c r="V1314">
        <v>0</v>
      </c>
      <c r="W1314">
        <v>2015</v>
      </c>
      <c r="X1314" t="s">
        <v>91</v>
      </c>
      <c r="Y1314" t="s">
        <v>47</v>
      </c>
      <c r="Z1314" t="s">
        <v>58</v>
      </c>
      <c r="AA1314" t="s">
        <v>47</v>
      </c>
      <c r="AB1314" t="s">
        <v>255</v>
      </c>
    </row>
    <row r="1315" spans="1:28" x14ac:dyDescent="0.25">
      <c r="A1315" t="s">
        <v>1513</v>
      </c>
      <c r="B1315" t="s">
        <v>72</v>
      </c>
      <c r="C1315" t="s">
        <v>1521</v>
      </c>
      <c r="D1315" s="2">
        <v>42761101</v>
      </c>
      <c r="E1315" t="s">
        <v>51</v>
      </c>
      <c r="F1315" s="3">
        <v>3115</v>
      </c>
      <c r="G1315">
        <v>20151213</v>
      </c>
      <c r="H1315" s="4">
        <v>435</v>
      </c>
      <c r="I1315">
        <v>1359783</v>
      </c>
      <c r="J1315" s="5">
        <v>306</v>
      </c>
      <c r="K1315" t="s">
        <v>37</v>
      </c>
      <c r="L1315" t="s">
        <v>52</v>
      </c>
      <c r="M1315" t="s">
        <v>53</v>
      </c>
      <c r="N1315" s="5">
        <v>8</v>
      </c>
      <c r="O1315" s="5">
        <v>2448</v>
      </c>
      <c r="P1315" t="s">
        <v>268</v>
      </c>
      <c r="Q1315" t="s">
        <v>55</v>
      </c>
      <c r="R1315" t="s">
        <v>42</v>
      </c>
      <c r="S1315" t="s">
        <v>1761</v>
      </c>
      <c r="T1315" t="s">
        <v>44</v>
      </c>
      <c r="U1315" t="s">
        <v>45</v>
      </c>
      <c r="V1315">
        <v>0</v>
      </c>
      <c r="W1315">
        <v>2015</v>
      </c>
      <c r="X1315" t="s">
        <v>91</v>
      </c>
      <c r="Y1315" t="s">
        <v>47</v>
      </c>
      <c r="Z1315" t="s">
        <v>76</v>
      </c>
      <c r="AA1315" t="s">
        <v>47</v>
      </c>
      <c r="AB1315" t="s">
        <v>255</v>
      </c>
    </row>
    <row r="1316" spans="1:28" x14ac:dyDescent="0.25">
      <c r="A1316" t="s">
        <v>1513</v>
      </c>
      <c r="B1316" t="s">
        <v>72</v>
      </c>
      <c r="C1316" t="s">
        <v>1521</v>
      </c>
      <c r="D1316" s="2">
        <v>42761101</v>
      </c>
      <c r="E1316" t="s">
        <v>125</v>
      </c>
      <c r="F1316" s="3">
        <v>91017</v>
      </c>
      <c r="G1316">
        <v>20151213</v>
      </c>
      <c r="H1316" s="4">
        <v>600</v>
      </c>
      <c r="I1316">
        <v>1359981</v>
      </c>
      <c r="J1316" s="5">
        <v>413</v>
      </c>
      <c r="K1316" t="s">
        <v>37</v>
      </c>
      <c r="L1316" t="s">
        <v>52</v>
      </c>
      <c r="M1316" t="s">
        <v>59</v>
      </c>
      <c r="N1316" s="5">
        <v>176</v>
      </c>
      <c r="O1316" s="5">
        <v>72688</v>
      </c>
      <c r="P1316" t="s">
        <v>258</v>
      </c>
      <c r="Q1316" t="s">
        <v>55</v>
      </c>
      <c r="R1316" t="s">
        <v>42</v>
      </c>
      <c r="S1316" t="s">
        <v>1762</v>
      </c>
      <c r="T1316" t="s">
        <v>44</v>
      </c>
      <c r="U1316" t="s">
        <v>45</v>
      </c>
      <c r="V1316">
        <v>0</v>
      </c>
      <c r="W1316">
        <v>2015</v>
      </c>
      <c r="X1316" t="s">
        <v>91</v>
      </c>
      <c r="Y1316" t="s">
        <v>47</v>
      </c>
      <c r="Z1316" t="s">
        <v>58</v>
      </c>
      <c r="AA1316" t="s">
        <v>47</v>
      </c>
      <c r="AB1316" t="s">
        <v>255</v>
      </c>
    </row>
    <row r="1317" spans="1:28" x14ac:dyDescent="0.25">
      <c r="A1317" t="s">
        <v>1513</v>
      </c>
      <c r="B1317" t="s">
        <v>72</v>
      </c>
      <c r="C1317" t="s">
        <v>1524</v>
      </c>
      <c r="D1317" s="2">
        <v>42761102</v>
      </c>
      <c r="E1317" t="s">
        <v>51</v>
      </c>
      <c r="F1317" s="3">
        <v>7365</v>
      </c>
      <c r="G1317">
        <v>20151213</v>
      </c>
      <c r="H1317" s="4">
        <v>713</v>
      </c>
      <c r="I1317">
        <v>1359994</v>
      </c>
      <c r="J1317" s="5">
        <v>467</v>
      </c>
      <c r="K1317" t="s">
        <v>37</v>
      </c>
      <c r="L1317" t="s">
        <v>52</v>
      </c>
      <c r="M1317" t="s">
        <v>53</v>
      </c>
      <c r="N1317" s="5">
        <v>9</v>
      </c>
      <c r="O1317" s="5">
        <v>4203</v>
      </c>
      <c r="P1317" t="s">
        <v>268</v>
      </c>
      <c r="Q1317" t="s">
        <v>55</v>
      </c>
      <c r="R1317" t="s">
        <v>42</v>
      </c>
      <c r="S1317" t="s">
        <v>1763</v>
      </c>
      <c r="T1317" t="s">
        <v>44</v>
      </c>
      <c r="U1317" t="s">
        <v>45</v>
      </c>
      <c r="V1317">
        <v>0</v>
      </c>
      <c r="W1317">
        <v>2015</v>
      </c>
      <c r="X1317" t="s">
        <v>91</v>
      </c>
      <c r="Y1317" t="s">
        <v>47</v>
      </c>
      <c r="Z1317" t="s">
        <v>58</v>
      </c>
      <c r="AA1317" t="s">
        <v>47</v>
      </c>
      <c r="AB1317" t="s">
        <v>47</v>
      </c>
    </row>
    <row r="1318" spans="1:28" x14ac:dyDescent="0.25">
      <c r="A1318" t="s">
        <v>1513</v>
      </c>
      <c r="B1318" t="s">
        <v>72</v>
      </c>
      <c r="C1318" t="s">
        <v>1524</v>
      </c>
      <c r="D1318" s="2">
        <v>42761102</v>
      </c>
      <c r="E1318" t="s">
        <v>35</v>
      </c>
      <c r="F1318" s="3">
        <v>816</v>
      </c>
      <c r="G1318">
        <v>20151213</v>
      </c>
      <c r="H1318" s="4">
        <v>1304</v>
      </c>
      <c r="I1318">
        <v>1362179</v>
      </c>
      <c r="J1318" s="5">
        <v>416</v>
      </c>
      <c r="K1318" t="s">
        <v>37</v>
      </c>
      <c r="L1318" t="s">
        <v>52</v>
      </c>
      <c r="M1318" t="s">
        <v>59</v>
      </c>
      <c r="N1318" s="5">
        <v>439</v>
      </c>
      <c r="O1318" s="5">
        <v>172554</v>
      </c>
      <c r="P1318" t="s">
        <v>268</v>
      </c>
      <c r="Q1318" t="s">
        <v>55</v>
      </c>
      <c r="R1318" t="s">
        <v>42</v>
      </c>
      <c r="S1318" t="s">
        <v>1764</v>
      </c>
      <c r="T1318" t="s">
        <v>44</v>
      </c>
      <c r="U1318" t="s">
        <v>45</v>
      </c>
      <c r="V1318">
        <v>0</v>
      </c>
      <c r="W1318">
        <v>2015</v>
      </c>
      <c r="X1318" t="s">
        <v>91</v>
      </c>
      <c r="Y1318" t="s">
        <v>47</v>
      </c>
      <c r="Z1318" t="s">
        <v>58</v>
      </c>
      <c r="AA1318" t="s">
        <v>47</v>
      </c>
      <c r="AB1318" t="s">
        <v>255</v>
      </c>
    </row>
    <row r="1319" spans="1:28" x14ac:dyDescent="0.25">
      <c r="A1319" t="s">
        <v>1513</v>
      </c>
      <c r="B1319" t="s">
        <v>72</v>
      </c>
      <c r="C1319" t="s">
        <v>1595</v>
      </c>
      <c r="D1319" s="2">
        <v>42761104</v>
      </c>
      <c r="E1319" t="s">
        <v>51</v>
      </c>
      <c r="F1319" s="3">
        <v>3109</v>
      </c>
      <c r="G1319">
        <v>20151213</v>
      </c>
      <c r="H1319" s="4">
        <v>603</v>
      </c>
      <c r="I1319">
        <v>1361545</v>
      </c>
      <c r="J1319" s="5">
        <v>858</v>
      </c>
      <c r="K1319" t="s">
        <v>37</v>
      </c>
      <c r="L1319" t="s">
        <v>52</v>
      </c>
      <c r="M1319" t="s">
        <v>53</v>
      </c>
      <c r="N1319" s="5">
        <v>85</v>
      </c>
      <c r="O1319" s="5">
        <v>64835</v>
      </c>
      <c r="P1319" t="s">
        <v>268</v>
      </c>
      <c r="Q1319" t="s">
        <v>55</v>
      </c>
      <c r="R1319" t="s">
        <v>42</v>
      </c>
      <c r="S1319" t="s">
        <v>1765</v>
      </c>
      <c r="T1319" t="s">
        <v>44</v>
      </c>
      <c r="U1319" t="s">
        <v>45</v>
      </c>
      <c r="V1319">
        <v>0</v>
      </c>
      <c r="W1319">
        <v>2015</v>
      </c>
      <c r="X1319" t="s">
        <v>91</v>
      </c>
      <c r="Y1319" t="s">
        <v>47</v>
      </c>
      <c r="Z1319" t="s">
        <v>58</v>
      </c>
      <c r="AA1319" t="s">
        <v>47</v>
      </c>
      <c r="AB1319" t="s">
        <v>255</v>
      </c>
    </row>
    <row r="1320" spans="1:28" x14ac:dyDescent="0.25">
      <c r="A1320" t="s">
        <v>1513</v>
      </c>
      <c r="B1320" t="s">
        <v>72</v>
      </c>
      <c r="C1320" t="s">
        <v>1652</v>
      </c>
      <c r="D1320" s="2">
        <v>192311141</v>
      </c>
      <c r="E1320" t="s">
        <v>51</v>
      </c>
      <c r="F1320" s="3">
        <v>3931</v>
      </c>
      <c r="G1320">
        <v>20151213</v>
      </c>
      <c r="H1320" s="4">
        <v>917</v>
      </c>
      <c r="I1320">
        <v>1362083</v>
      </c>
      <c r="J1320" s="5">
        <v>449</v>
      </c>
      <c r="K1320" t="s">
        <v>37</v>
      </c>
      <c r="L1320" t="s">
        <v>52</v>
      </c>
      <c r="M1320" t="s">
        <v>53</v>
      </c>
      <c r="N1320" s="5">
        <v>21</v>
      </c>
      <c r="O1320" s="5">
        <v>7189</v>
      </c>
      <c r="P1320" t="s">
        <v>275</v>
      </c>
      <c r="Q1320" t="s">
        <v>55</v>
      </c>
      <c r="R1320" t="s">
        <v>42</v>
      </c>
      <c r="S1320" t="s">
        <v>1766</v>
      </c>
      <c r="T1320" t="s">
        <v>44</v>
      </c>
      <c r="U1320" t="s">
        <v>45</v>
      </c>
      <c r="V1320">
        <v>0</v>
      </c>
      <c r="W1320">
        <v>2015</v>
      </c>
      <c r="X1320" t="s">
        <v>91</v>
      </c>
      <c r="Y1320" t="s">
        <v>47</v>
      </c>
      <c r="Z1320" t="s">
        <v>58</v>
      </c>
      <c r="AA1320" t="s">
        <v>47</v>
      </c>
      <c r="AB1320" t="s">
        <v>255</v>
      </c>
    </row>
    <row r="1321" spans="1:28" x14ac:dyDescent="0.25">
      <c r="A1321" t="s">
        <v>1513</v>
      </c>
      <c r="B1321" t="s">
        <v>72</v>
      </c>
      <c r="C1321" t="s">
        <v>1600</v>
      </c>
      <c r="D1321" s="2">
        <v>192311142</v>
      </c>
      <c r="E1321" t="s">
        <v>310</v>
      </c>
      <c r="F1321" s="3" t="s">
        <v>1363</v>
      </c>
      <c r="G1321">
        <v>20151213</v>
      </c>
      <c r="H1321" s="4">
        <v>523</v>
      </c>
      <c r="I1321">
        <v>1359885</v>
      </c>
      <c r="J1321" s="5">
        <v>2202</v>
      </c>
      <c r="K1321" t="s">
        <v>37</v>
      </c>
      <c r="L1321" t="s">
        <v>38</v>
      </c>
      <c r="M1321" t="s">
        <v>266</v>
      </c>
      <c r="N1321" s="5">
        <v>682</v>
      </c>
      <c r="O1321" s="5">
        <v>361679</v>
      </c>
      <c r="P1321" t="s">
        <v>258</v>
      </c>
      <c r="Q1321" t="s">
        <v>55</v>
      </c>
      <c r="R1321" t="s">
        <v>42</v>
      </c>
      <c r="S1321" t="s">
        <v>1767</v>
      </c>
      <c r="T1321" t="s">
        <v>44</v>
      </c>
      <c r="U1321" t="s">
        <v>45</v>
      </c>
      <c r="V1321">
        <v>0</v>
      </c>
      <c r="W1321">
        <v>2015</v>
      </c>
      <c r="X1321" t="s">
        <v>91</v>
      </c>
      <c r="Y1321" t="s">
        <v>47</v>
      </c>
      <c r="Z1321" t="s">
        <v>58</v>
      </c>
      <c r="AA1321" t="s">
        <v>47</v>
      </c>
      <c r="AB1321" t="s">
        <v>255</v>
      </c>
    </row>
    <row r="1322" spans="1:28" x14ac:dyDescent="0.25">
      <c r="A1322" t="s">
        <v>1513</v>
      </c>
      <c r="B1322" t="s">
        <v>72</v>
      </c>
      <c r="C1322" t="s">
        <v>1600</v>
      </c>
      <c r="D1322" s="2">
        <v>192311142</v>
      </c>
      <c r="E1322" t="s">
        <v>51</v>
      </c>
      <c r="F1322" s="3">
        <v>3769</v>
      </c>
      <c r="G1322">
        <v>20151213</v>
      </c>
      <c r="H1322" s="4">
        <v>1001</v>
      </c>
      <c r="I1322">
        <v>1361112</v>
      </c>
      <c r="J1322" s="5">
        <v>746</v>
      </c>
      <c r="K1322" t="s">
        <v>37</v>
      </c>
      <c r="L1322" t="s">
        <v>52</v>
      </c>
      <c r="M1322" t="s">
        <v>53</v>
      </c>
      <c r="N1322" s="5">
        <v>15</v>
      </c>
      <c r="O1322" s="5">
        <v>6246</v>
      </c>
      <c r="P1322" t="s">
        <v>268</v>
      </c>
      <c r="Q1322" t="s">
        <v>55</v>
      </c>
      <c r="R1322" t="s">
        <v>42</v>
      </c>
      <c r="S1322" t="s">
        <v>1768</v>
      </c>
      <c r="T1322" t="s">
        <v>44</v>
      </c>
      <c r="U1322" t="s">
        <v>45</v>
      </c>
      <c r="V1322">
        <v>0</v>
      </c>
      <c r="W1322">
        <v>2015</v>
      </c>
      <c r="X1322" t="s">
        <v>91</v>
      </c>
      <c r="Y1322" t="s">
        <v>47</v>
      </c>
      <c r="Z1322" t="s">
        <v>58</v>
      </c>
      <c r="AA1322" t="s">
        <v>47</v>
      </c>
      <c r="AB1322" t="s">
        <v>255</v>
      </c>
    </row>
    <row r="1323" spans="1:28" x14ac:dyDescent="0.25">
      <c r="A1323" t="s">
        <v>1513</v>
      </c>
      <c r="B1323" t="s">
        <v>72</v>
      </c>
      <c r="C1323" t="s">
        <v>1600</v>
      </c>
      <c r="D1323" s="2">
        <v>192311142</v>
      </c>
      <c r="E1323" t="s">
        <v>125</v>
      </c>
      <c r="F1323" s="3">
        <v>1687</v>
      </c>
      <c r="G1323">
        <v>20151213</v>
      </c>
      <c r="H1323" s="4">
        <v>523</v>
      </c>
      <c r="I1323">
        <v>1363666</v>
      </c>
      <c r="J1323" s="5">
        <v>2279</v>
      </c>
      <c r="K1323" t="s">
        <v>37</v>
      </c>
      <c r="L1323" t="s">
        <v>52</v>
      </c>
      <c r="M1323" t="s">
        <v>53</v>
      </c>
      <c r="N1323" s="5">
        <v>10</v>
      </c>
      <c r="O1323" s="5">
        <v>22790</v>
      </c>
      <c r="P1323" t="s">
        <v>258</v>
      </c>
      <c r="Q1323" t="s">
        <v>55</v>
      </c>
      <c r="R1323" t="s">
        <v>42</v>
      </c>
      <c r="S1323" t="s">
        <v>1769</v>
      </c>
      <c r="T1323" t="s">
        <v>44</v>
      </c>
      <c r="U1323" t="s">
        <v>45</v>
      </c>
      <c r="V1323">
        <v>0</v>
      </c>
      <c r="W1323">
        <v>2015</v>
      </c>
      <c r="X1323" t="s">
        <v>91</v>
      </c>
      <c r="Y1323" t="s">
        <v>47</v>
      </c>
      <c r="Z1323" t="s">
        <v>58</v>
      </c>
      <c r="AA1323" t="s">
        <v>47</v>
      </c>
      <c r="AB1323" t="s">
        <v>255</v>
      </c>
    </row>
    <row r="1324" spans="1:28" x14ac:dyDescent="0.25">
      <c r="A1324" t="s">
        <v>1513</v>
      </c>
      <c r="B1324" t="s">
        <v>72</v>
      </c>
      <c r="C1324" t="s">
        <v>1531</v>
      </c>
      <c r="D1324" s="2">
        <v>192221101</v>
      </c>
      <c r="E1324" t="s">
        <v>35</v>
      </c>
      <c r="F1324" s="3">
        <v>1514</v>
      </c>
      <c r="G1324">
        <v>20151213</v>
      </c>
      <c r="H1324" s="4">
        <v>640</v>
      </c>
      <c r="I1324">
        <v>1360038</v>
      </c>
      <c r="J1324" s="5">
        <v>579</v>
      </c>
      <c r="K1324" t="s">
        <v>37</v>
      </c>
      <c r="L1324" t="s">
        <v>52</v>
      </c>
      <c r="M1324" t="s">
        <v>53</v>
      </c>
      <c r="N1324" s="5">
        <v>220</v>
      </c>
      <c r="O1324" s="5">
        <v>123430</v>
      </c>
      <c r="P1324" t="s">
        <v>275</v>
      </c>
      <c r="Q1324" t="s">
        <v>55</v>
      </c>
      <c r="R1324" t="s">
        <v>42</v>
      </c>
      <c r="S1324" t="s">
        <v>1770</v>
      </c>
      <c r="T1324" t="s">
        <v>44</v>
      </c>
      <c r="U1324" t="s">
        <v>45</v>
      </c>
      <c r="V1324">
        <v>0</v>
      </c>
      <c r="W1324">
        <v>2015</v>
      </c>
      <c r="X1324" t="s">
        <v>91</v>
      </c>
      <c r="Y1324" t="s">
        <v>47</v>
      </c>
      <c r="Z1324" t="s">
        <v>58</v>
      </c>
      <c r="AA1324" t="s">
        <v>47</v>
      </c>
      <c r="AB1324" t="s">
        <v>255</v>
      </c>
    </row>
    <row r="1325" spans="1:28" x14ac:dyDescent="0.25">
      <c r="A1325" t="s">
        <v>1513</v>
      </c>
      <c r="B1325" t="s">
        <v>72</v>
      </c>
      <c r="C1325" t="s">
        <v>1531</v>
      </c>
      <c r="D1325" s="2">
        <v>192221101</v>
      </c>
      <c r="E1325" t="s">
        <v>35</v>
      </c>
      <c r="F1325" s="3">
        <v>1770</v>
      </c>
      <c r="G1325">
        <v>20151213</v>
      </c>
      <c r="H1325" s="4">
        <v>532</v>
      </c>
      <c r="I1325">
        <v>1362412</v>
      </c>
      <c r="J1325" s="5">
        <v>1348</v>
      </c>
      <c r="K1325" t="s">
        <v>37</v>
      </c>
      <c r="L1325" t="s">
        <v>52</v>
      </c>
      <c r="M1325" t="s">
        <v>53</v>
      </c>
      <c r="N1325" s="5">
        <v>332</v>
      </c>
      <c r="O1325" s="5">
        <v>229513</v>
      </c>
      <c r="P1325" t="s">
        <v>275</v>
      </c>
      <c r="Q1325" t="s">
        <v>55</v>
      </c>
      <c r="R1325" t="s">
        <v>42</v>
      </c>
      <c r="S1325" t="s">
        <v>1771</v>
      </c>
      <c r="T1325" t="s">
        <v>44</v>
      </c>
      <c r="U1325" t="s">
        <v>45</v>
      </c>
      <c r="V1325">
        <v>0</v>
      </c>
      <c r="W1325">
        <v>2015</v>
      </c>
      <c r="X1325" t="s">
        <v>91</v>
      </c>
      <c r="Y1325" t="s">
        <v>47</v>
      </c>
      <c r="Z1325" t="s">
        <v>58</v>
      </c>
      <c r="AA1325" t="s">
        <v>47</v>
      </c>
      <c r="AB1325" t="s">
        <v>255</v>
      </c>
    </row>
    <row r="1326" spans="1:28" x14ac:dyDescent="0.25">
      <c r="A1326" t="s">
        <v>1513</v>
      </c>
      <c r="B1326" t="s">
        <v>72</v>
      </c>
      <c r="C1326" t="s">
        <v>1603</v>
      </c>
      <c r="D1326" s="2">
        <v>192221102</v>
      </c>
      <c r="E1326" t="s">
        <v>35</v>
      </c>
      <c r="F1326" s="3">
        <v>56048</v>
      </c>
      <c r="G1326">
        <v>20151213</v>
      </c>
      <c r="H1326" s="4">
        <v>450</v>
      </c>
      <c r="I1326">
        <v>1359909</v>
      </c>
      <c r="J1326" s="5">
        <v>676</v>
      </c>
      <c r="K1326" t="s">
        <v>37</v>
      </c>
      <c r="L1326" t="s">
        <v>52</v>
      </c>
      <c r="M1326" t="s">
        <v>53</v>
      </c>
      <c r="N1326" s="5">
        <v>332</v>
      </c>
      <c r="O1326" s="5">
        <v>160358</v>
      </c>
      <c r="P1326" t="s">
        <v>268</v>
      </c>
      <c r="Q1326" t="s">
        <v>55</v>
      </c>
      <c r="R1326" t="s">
        <v>42</v>
      </c>
      <c r="S1326" t="s">
        <v>1772</v>
      </c>
      <c r="T1326" t="s">
        <v>44</v>
      </c>
      <c r="U1326" t="s">
        <v>45</v>
      </c>
      <c r="V1326">
        <v>0</v>
      </c>
      <c r="W1326">
        <v>2015</v>
      </c>
      <c r="X1326" t="s">
        <v>91</v>
      </c>
      <c r="Y1326" t="s">
        <v>47</v>
      </c>
      <c r="Z1326" t="s">
        <v>58</v>
      </c>
      <c r="AA1326" t="s">
        <v>47</v>
      </c>
      <c r="AB1326" t="s">
        <v>255</v>
      </c>
    </row>
    <row r="1327" spans="1:28" x14ac:dyDescent="0.25">
      <c r="A1327" t="s">
        <v>1513</v>
      </c>
      <c r="B1327" t="s">
        <v>72</v>
      </c>
      <c r="C1327" t="s">
        <v>1603</v>
      </c>
      <c r="D1327" s="2">
        <v>192221102</v>
      </c>
      <c r="E1327" t="s">
        <v>51</v>
      </c>
      <c r="F1327" s="3">
        <v>2505</v>
      </c>
      <c r="G1327">
        <v>20151213</v>
      </c>
      <c r="H1327" s="4">
        <v>450</v>
      </c>
      <c r="I1327">
        <v>1362029</v>
      </c>
      <c r="J1327" s="5">
        <v>970</v>
      </c>
      <c r="K1327" t="s">
        <v>37</v>
      </c>
      <c r="L1327" t="s">
        <v>52</v>
      </c>
      <c r="M1327" t="s">
        <v>53</v>
      </c>
      <c r="N1327" s="5">
        <v>35</v>
      </c>
      <c r="O1327" s="5">
        <v>33950</v>
      </c>
      <c r="P1327" t="s">
        <v>1108</v>
      </c>
      <c r="Q1327" t="s">
        <v>55</v>
      </c>
      <c r="R1327" t="s">
        <v>42</v>
      </c>
      <c r="S1327" t="s">
        <v>1773</v>
      </c>
      <c r="T1327" t="s">
        <v>44</v>
      </c>
      <c r="U1327" t="s">
        <v>45</v>
      </c>
      <c r="V1327">
        <v>0</v>
      </c>
      <c r="W1327">
        <v>2015</v>
      </c>
      <c r="X1327" t="s">
        <v>91</v>
      </c>
      <c r="Y1327" t="s">
        <v>47</v>
      </c>
      <c r="Z1327" t="s">
        <v>58</v>
      </c>
      <c r="AA1327" t="s">
        <v>47</v>
      </c>
      <c r="AB1327" t="s">
        <v>255</v>
      </c>
    </row>
    <row r="1328" spans="1:28" x14ac:dyDescent="0.25">
      <c r="A1328" t="s">
        <v>1513</v>
      </c>
      <c r="B1328" t="s">
        <v>72</v>
      </c>
      <c r="C1328" t="s">
        <v>1608</v>
      </c>
      <c r="D1328" s="2">
        <v>42841111</v>
      </c>
      <c r="E1328" t="s">
        <v>51</v>
      </c>
      <c r="F1328" s="3">
        <v>8223</v>
      </c>
      <c r="G1328">
        <v>20151213</v>
      </c>
      <c r="H1328" s="4">
        <v>1904</v>
      </c>
      <c r="I1328">
        <v>1362915</v>
      </c>
      <c r="J1328" s="5">
        <v>473</v>
      </c>
      <c r="K1328" t="s">
        <v>37</v>
      </c>
      <c r="L1328" t="s">
        <v>52</v>
      </c>
      <c r="M1328" t="s">
        <v>53</v>
      </c>
      <c r="N1328" s="5">
        <v>4</v>
      </c>
      <c r="O1328" s="5">
        <v>1892</v>
      </c>
      <c r="P1328" t="s">
        <v>463</v>
      </c>
      <c r="Q1328" t="s">
        <v>68</v>
      </c>
      <c r="R1328" t="s">
        <v>42</v>
      </c>
      <c r="S1328" t="s">
        <v>1774</v>
      </c>
      <c r="T1328" t="s">
        <v>44</v>
      </c>
      <c r="U1328" t="s">
        <v>45</v>
      </c>
      <c r="V1328">
        <v>0</v>
      </c>
      <c r="W1328">
        <v>2015</v>
      </c>
      <c r="X1328" t="s">
        <v>91</v>
      </c>
      <c r="Y1328" t="s">
        <v>47</v>
      </c>
      <c r="Z1328" t="s">
        <v>58</v>
      </c>
      <c r="AA1328" t="s">
        <v>47</v>
      </c>
      <c r="AB1328" t="s">
        <v>255</v>
      </c>
    </row>
    <row r="1329" spans="1:28" x14ac:dyDescent="0.25">
      <c r="A1329" t="s">
        <v>1513</v>
      </c>
      <c r="B1329" t="s">
        <v>72</v>
      </c>
      <c r="C1329" t="s">
        <v>1775</v>
      </c>
      <c r="D1329" s="2">
        <v>192431109</v>
      </c>
      <c r="E1329" t="s">
        <v>51</v>
      </c>
      <c r="F1329" s="3">
        <v>5577</v>
      </c>
      <c r="G1329">
        <v>20151213</v>
      </c>
      <c r="H1329" s="4">
        <v>734</v>
      </c>
      <c r="I1329">
        <v>1360205</v>
      </c>
      <c r="J1329" s="5">
        <v>394</v>
      </c>
      <c r="K1329" t="s">
        <v>37</v>
      </c>
      <c r="L1329" t="s">
        <v>52</v>
      </c>
      <c r="M1329" t="s">
        <v>53</v>
      </c>
      <c r="N1329" s="5">
        <v>12</v>
      </c>
      <c r="O1329" s="5">
        <v>4728</v>
      </c>
      <c r="P1329" t="s">
        <v>268</v>
      </c>
      <c r="Q1329" t="s">
        <v>55</v>
      </c>
      <c r="R1329" t="s">
        <v>42</v>
      </c>
      <c r="S1329" t="s">
        <v>1776</v>
      </c>
      <c r="T1329" t="s">
        <v>44</v>
      </c>
      <c r="U1329" t="s">
        <v>45</v>
      </c>
      <c r="V1329">
        <v>0</v>
      </c>
      <c r="W1329">
        <v>2015</v>
      </c>
      <c r="X1329" t="s">
        <v>91</v>
      </c>
      <c r="Y1329" t="s">
        <v>47</v>
      </c>
      <c r="Z1329" t="s">
        <v>76</v>
      </c>
      <c r="AA1329" t="s">
        <v>47</v>
      </c>
      <c r="AB1329" t="s">
        <v>255</v>
      </c>
    </row>
    <row r="1330" spans="1:28" x14ac:dyDescent="0.25">
      <c r="A1330" t="s">
        <v>1513</v>
      </c>
      <c r="B1330" t="s">
        <v>72</v>
      </c>
      <c r="C1330" t="s">
        <v>1725</v>
      </c>
      <c r="D1330" s="2">
        <v>192401101</v>
      </c>
      <c r="E1330" t="s">
        <v>51</v>
      </c>
      <c r="F1330" s="3">
        <v>6795</v>
      </c>
      <c r="G1330">
        <v>20151213</v>
      </c>
      <c r="H1330" s="4">
        <v>1617</v>
      </c>
      <c r="I1330">
        <v>1362253</v>
      </c>
      <c r="J1330" s="5">
        <v>453</v>
      </c>
      <c r="K1330" t="s">
        <v>37</v>
      </c>
      <c r="L1330" t="s">
        <v>52</v>
      </c>
      <c r="M1330" t="s">
        <v>53</v>
      </c>
      <c r="N1330" s="5">
        <v>5</v>
      </c>
      <c r="O1330" s="5">
        <v>2265</v>
      </c>
      <c r="P1330" t="s">
        <v>268</v>
      </c>
      <c r="Q1330" t="s">
        <v>55</v>
      </c>
      <c r="R1330" t="s">
        <v>42</v>
      </c>
      <c r="S1330" t="s">
        <v>1777</v>
      </c>
      <c r="T1330" t="s">
        <v>44</v>
      </c>
      <c r="U1330" t="s">
        <v>45</v>
      </c>
      <c r="V1330">
        <v>0</v>
      </c>
      <c r="W1330">
        <v>2015</v>
      </c>
      <c r="X1330" t="s">
        <v>91</v>
      </c>
      <c r="Y1330" t="s">
        <v>47</v>
      </c>
      <c r="Z1330" t="s">
        <v>58</v>
      </c>
      <c r="AA1330" t="s">
        <v>47</v>
      </c>
      <c r="AB1330" t="s">
        <v>255</v>
      </c>
    </row>
    <row r="1331" spans="1:28" x14ac:dyDescent="0.25">
      <c r="A1331" t="s">
        <v>1513</v>
      </c>
      <c r="B1331" t="s">
        <v>33</v>
      </c>
      <c r="C1331" t="s">
        <v>1615</v>
      </c>
      <c r="D1331" s="2">
        <v>43311102</v>
      </c>
      <c r="E1331" t="s">
        <v>51</v>
      </c>
      <c r="F1331" s="3">
        <v>4613</v>
      </c>
      <c r="G1331">
        <v>20151213</v>
      </c>
      <c r="H1331" s="4">
        <v>1035</v>
      </c>
      <c r="I1331">
        <v>1361376</v>
      </c>
      <c r="J1331" s="5">
        <v>265</v>
      </c>
      <c r="K1331" t="s">
        <v>37</v>
      </c>
      <c r="L1331" t="s">
        <v>52</v>
      </c>
      <c r="M1331" t="s">
        <v>53</v>
      </c>
      <c r="N1331" s="5">
        <v>17</v>
      </c>
      <c r="O1331" s="5">
        <v>4505</v>
      </c>
      <c r="P1331" t="s">
        <v>268</v>
      </c>
      <c r="Q1331" t="s">
        <v>55</v>
      </c>
      <c r="R1331" t="s">
        <v>42</v>
      </c>
      <c r="S1331" t="s">
        <v>1778</v>
      </c>
      <c r="T1331" t="s">
        <v>44</v>
      </c>
      <c r="U1331" t="s">
        <v>45</v>
      </c>
      <c r="V1331">
        <v>0</v>
      </c>
      <c r="W1331">
        <v>2015</v>
      </c>
      <c r="X1331" t="s">
        <v>91</v>
      </c>
      <c r="Y1331" t="s">
        <v>47</v>
      </c>
      <c r="Z1331" t="s">
        <v>58</v>
      </c>
      <c r="AA1331" t="s">
        <v>47</v>
      </c>
      <c r="AB1331" t="s">
        <v>255</v>
      </c>
    </row>
    <row r="1332" spans="1:28" x14ac:dyDescent="0.25">
      <c r="A1332" t="s">
        <v>1513</v>
      </c>
      <c r="B1332" t="s">
        <v>72</v>
      </c>
      <c r="C1332" t="s">
        <v>1673</v>
      </c>
      <c r="D1332" s="2">
        <v>43381101</v>
      </c>
      <c r="E1332" t="s">
        <v>51</v>
      </c>
      <c r="F1332" s="3">
        <v>7527</v>
      </c>
      <c r="G1332">
        <v>20151213</v>
      </c>
      <c r="H1332" s="4">
        <v>1039</v>
      </c>
      <c r="I1332">
        <v>1361403</v>
      </c>
      <c r="J1332" s="5">
        <v>387</v>
      </c>
      <c r="K1332" t="s">
        <v>37</v>
      </c>
      <c r="L1332" t="s">
        <v>52</v>
      </c>
      <c r="M1332" t="s">
        <v>59</v>
      </c>
      <c r="N1332" s="5">
        <v>2</v>
      </c>
      <c r="O1332" s="5">
        <v>774</v>
      </c>
      <c r="P1332" t="s">
        <v>268</v>
      </c>
      <c r="Q1332" t="s">
        <v>55</v>
      </c>
      <c r="R1332" t="s">
        <v>42</v>
      </c>
      <c r="S1332" t="s">
        <v>1779</v>
      </c>
      <c r="T1332" t="s">
        <v>44</v>
      </c>
      <c r="U1332" t="s">
        <v>45</v>
      </c>
      <c r="V1332">
        <v>0</v>
      </c>
      <c r="W1332">
        <v>2015</v>
      </c>
      <c r="X1332" t="s">
        <v>91</v>
      </c>
      <c r="Y1332" t="s">
        <v>47</v>
      </c>
      <c r="Z1332" t="s">
        <v>58</v>
      </c>
      <c r="AA1332" t="s">
        <v>47</v>
      </c>
      <c r="AB1332" t="s">
        <v>255</v>
      </c>
    </row>
    <row r="1333" spans="1:28" x14ac:dyDescent="0.25">
      <c r="A1333" t="s">
        <v>1513</v>
      </c>
      <c r="B1333" t="s">
        <v>72</v>
      </c>
      <c r="C1333" t="s">
        <v>1536</v>
      </c>
      <c r="D1333" s="2">
        <v>42281105</v>
      </c>
      <c r="E1333" t="s">
        <v>250</v>
      </c>
      <c r="F1333" s="3" t="s">
        <v>442</v>
      </c>
      <c r="G1333">
        <v>20151213</v>
      </c>
      <c r="H1333" s="4">
        <v>714</v>
      </c>
      <c r="I1333">
        <v>1361225</v>
      </c>
      <c r="J1333" s="5">
        <v>293</v>
      </c>
      <c r="K1333" t="s">
        <v>37</v>
      </c>
      <c r="L1333" t="s">
        <v>38</v>
      </c>
      <c r="M1333" t="s">
        <v>266</v>
      </c>
      <c r="N1333" s="5">
        <v>670</v>
      </c>
      <c r="O1333" s="5">
        <v>168198</v>
      </c>
      <c r="P1333" t="s">
        <v>275</v>
      </c>
      <c r="Q1333" t="s">
        <v>1780</v>
      </c>
      <c r="R1333" t="s">
        <v>42</v>
      </c>
      <c r="S1333" t="s">
        <v>1781</v>
      </c>
      <c r="T1333" t="s">
        <v>44</v>
      </c>
      <c r="U1333" t="s">
        <v>45</v>
      </c>
      <c r="V1333">
        <v>0</v>
      </c>
      <c r="W1333">
        <v>2015</v>
      </c>
      <c r="X1333" t="s">
        <v>91</v>
      </c>
      <c r="Y1333" t="s">
        <v>47</v>
      </c>
      <c r="Z1333" t="s">
        <v>58</v>
      </c>
      <c r="AA1333" t="s">
        <v>47</v>
      </c>
      <c r="AB1333" t="s">
        <v>255</v>
      </c>
    </row>
    <row r="1334" spans="1:28" x14ac:dyDescent="0.25">
      <c r="A1334" t="s">
        <v>1513</v>
      </c>
      <c r="B1334" t="s">
        <v>72</v>
      </c>
      <c r="C1334" t="s">
        <v>1527</v>
      </c>
      <c r="D1334" s="2">
        <v>192251102</v>
      </c>
      <c r="E1334" t="s">
        <v>51</v>
      </c>
      <c r="F1334" s="3">
        <v>7017</v>
      </c>
      <c r="G1334">
        <v>20151213</v>
      </c>
      <c r="H1334" s="4">
        <v>1759</v>
      </c>
      <c r="I1334">
        <v>1362856</v>
      </c>
      <c r="J1334" s="5">
        <v>361</v>
      </c>
      <c r="K1334" t="s">
        <v>37</v>
      </c>
      <c r="L1334" t="s">
        <v>52</v>
      </c>
      <c r="M1334" t="s">
        <v>53</v>
      </c>
      <c r="N1334" s="5">
        <v>15</v>
      </c>
      <c r="O1334" s="5">
        <v>5415</v>
      </c>
      <c r="P1334" t="s">
        <v>1782</v>
      </c>
      <c r="Q1334" t="s">
        <v>55</v>
      </c>
      <c r="R1334" t="s">
        <v>42</v>
      </c>
      <c r="S1334" t="s">
        <v>1783</v>
      </c>
      <c r="T1334" t="s">
        <v>44</v>
      </c>
      <c r="U1334" t="s">
        <v>45</v>
      </c>
      <c r="V1334">
        <v>0</v>
      </c>
      <c r="W1334">
        <v>2015</v>
      </c>
      <c r="X1334" t="s">
        <v>91</v>
      </c>
      <c r="Y1334" t="s">
        <v>47</v>
      </c>
      <c r="Z1334" t="s">
        <v>58</v>
      </c>
      <c r="AA1334" t="s">
        <v>47</v>
      </c>
      <c r="AB1334" t="s">
        <v>255</v>
      </c>
    </row>
    <row r="1335" spans="1:28" x14ac:dyDescent="0.25">
      <c r="A1335" t="s">
        <v>1513</v>
      </c>
      <c r="B1335" t="s">
        <v>72</v>
      </c>
      <c r="C1335" t="s">
        <v>1529</v>
      </c>
      <c r="D1335" s="2">
        <v>42661103</v>
      </c>
      <c r="E1335" t="s">
        <v>51</v>
      </c>
      <c r="F1335" s="3">
        <v>2415</v>
      </c>
      <c r="G1335">
        <v>20151213</v>
      </c>
      <c r="H1335" s="4">
        <v>719</v>
      </c>
      <c r="I1335">
        <v>1360144</v>
      </c>
      <c r="J1335" s="5">
        <v>541</v>
      </c>
      <c r="K1335" t="s">
        <v>37</v>
      </c>
      <c r="L1335" t="s">
        <v>52</v>
      </c>
      <c r="M1335" t="s">
        <v>53</v>
      </c>
      <c r="N1335" s="5">
        <v>2</v>
      </c>
      <c r="O1335" s="5">
        <v>1082</v>
      </c>
      <c r="P1335" t="s">
        <v>268</v>
      </c>
      <c r="Q1335" t="s">
        <v>55</v>
      </c>
      <c r="R1335" t="s">
        <v>42</v>
      </c>
      <c r="S1335" t="s">
        <v>1784</v>
      </c>
      <c r="T1335" t="s">
        <v>44</v>
      </c>
      <c r="U1335" t="s">
        <v>45</v>
      </c>
      <c r="V1335">
        <v>0</v>
      </c>
      <c r="W1335">
        <v>2015</v>
      </c>
      <c r="X1335" t="s">
        <v>91</v>
      </c>
      <c r="Y1335" t="s">
        <v>47</v>
      </c>
      <c r="Z1335" t="s">
        <v>76</v>
      </c>
      <c r="AA1335" t="s">
        <v>47</v>
      </c>
      <c r="AB1335" t="s">
        <v>255</v>
      </c>
    </row>
    <row r="1336" spans="1:28" x14ac:dyDescent="0.25">
      <c r="A1336" t="s">
        <v>1513</v>
      </c>
      <c r="B1336" t="s">
        <v>72</v>
      </c>
      <c r="C1336" t="s">
        <v>1685</v>
      </c>
      <c r="D1336" s="2">
        <v>192171103</v>
      </c>
      <c r="E1336" t="s">
        <v>35</v>
      </c>
      <c r="F1336" s="3">
        <v>3090</v>
      </c>
      <c r="G1336">
        <v>20151213</v>
      </c>
      <c r="H1336" s="4">
        <v>514</v>
      </c>
      <c r="I1336">
        <v>1359863</v>
      </c>
      <c r="J1336" s="5">
        <v>847</v>
      </c>
      <c r="K1336" t="s">
        <v>37</v>
      </c>
      <c r="L1336" t="s">
        <v>52</v>
      </c>
      <c r="M1336" t="s">
        <v>53</v>
      </c>
      <c r="N1336" s="5">
        <v>46</v>
      </c>
      <c r="O1336" s="5">
        <v>38962</v>
      </c>
      <c r="P1336" t="s">
        <v>258</v>
      </c>
      <c r="Q1336" t="s">
        <v>55</v>
      </c>
      <c r="R1336" t="s">
        <v>42</v>
      </c>
      <c r="S1336" t="s">
        <v>1785</v>
      </c>
      <c r="T1336" t="s">
        <v>44</v>
      </c>
      <c r="U1336" t="s">
        <v>45</v>
      </c>
      <c r="V1336">
        <v>0</v>
      </c>
      <c r="W1336">
        <v>2015</v>
      </c>
      <c r="X1336" t="s">
        <v>91</v>
      </c>
      <c r="Y1336" t="s">
        <v>47</v>
      </c>
      <c r="Z1336" t="s">
        <v>101</v>
      </c>
      <c r="AA1336" t="s">
        <v>47</v>
      </c>
      <c r="AB1336" t="s">
        <v>255</v>
      </c>
    </row>
    <row r="1337" spans="1:28" x14ac:dyDescent="0.25">
      <c r="A1337" t="s">
        <v>1513</v>
      </c>
      <c r="B1337" t="s">
        <v>72</v>
      </c>
      <c r="C1337" t="s">
        <v>1786</v>
      </c>
      <c r="D1337" s="2">
        <v>192461101</v>
      </c>
      <c r="E1337" t="s">
        <v>35</v>
      </c>
      <c r="F1337" s="3">
        <v>37484</v>
      </c>
      <c r="G1337">
        <v>20151224</v>
      </c>
      <c r="H1337" s="4">
        <v>1135</v>
      </c>
      <c r="I1337">
        <v>1370806</v>
      </c>
      <c r="J1337" s="5">
        <v>3104</v>
      </c>
      <c r="K1337" t="s">
        <v>37</v>
      </c>
      <c r="L1337" t="s">
        <v>346</v>
      </c>
      <c r="M1337" t="s">
        <v>1474</v>
      </c>
      <c r="N1337" s="5">
        <v>38</v>
      </c>
      <c r="O1337" s="5">
        <v>42349</v>
      </c>
      <c r="P1337" t="s">
        <v>268</v>
      </c>
      <c r="Q1337" t="s">
        <v>55</v>
      </c>
      <c r="R1337" t="s">
        <v>42</v>
      </c>
      <c r="S1337" t="s">
        <v>1787</v>
      </c>
      <c r="T1337" t="s">
        <v>44</v>
      </c>
      <c r="U1337" t="s">
        <v>45</v>
      </c>
      <c r="V1337">
        <v>0</v>
      </c>
      <c r="W1337">
        <v>2015</v>
      </c>
      <c r="X1337" t="s">
        <v>91</v>
      </c>
      <c r="Y1337" t="s">
        <v>47</v>
      </c>
      <c r="Z1337" t="s">
        <v>76</v>
      </c>
      <c r="AA1337" t="s">
        <v>47</v>
      </c>
      <c r="AB1337" t="s">
        <v>255</v>
      </c>
    </row>
    <row r="1338" spans="1:28" x14ac:dyDescent="0.25">
      <c r="A1338" t="s">
        <v>1513</v>
      </c>
      <c r="B1338" t="s">
        <v>72</v>
      </c>
      <c r="C1338" t="s">
        <v>1786</v>
      </c>
      <c r="D1338" s="2">
        <v>192461101</v>
      </c>
      <c r="E1338" t="s">
        <v>250</v>
      </c>
      <c r="F1338" s="3" t="s">
        <v>1788</v>
      </c>
      <c r="G1338">
        <v>20151224</v>
      </c>
      <c r="H1338" s="4">
        <v>445</v>
      </c>
      <c r="I1338">
        <v>1371067</v>
      </c>
      <c r="J1338" s="5">
        <v>3628</v>
      </c>
      <c r="K1338" t="s">
        <v>37</v>
      </c>
      <c r="L1338" t="s">
        <v>52</v>
      </c>
      <c r="M1338" t="s">
        <v>53</v>
      </c>
      <c r="N1338" s="5">
        <v>32</v>
      </c>
      <c r="O1338" s="5">
        <v>112690</v>
      </c>
      <c r="P1338" t="s">
        <v>262</v>
      </c>
      <c r="Q1338" t="s">
        <v>138</v>
      </c>
      <c r="R1338" t="s">
        <v>42</v>
      </c>
      <c r="S1338" t="s">
        <v>1789</v>
      </c>
      <c r="T1338" t="s">
        <v>44</v>
      </c>
      <c r="U1338" t="s">
        <v>45</v>
      </c>
      <c r="V1338">
        <v>0</v>
      </c>
      <c r="W1338">
        <v>2015</v>
      </c>
      <c r="X1338" t="s">
        <v>91</v>
      </c>
      <c r="Y1338" t="s">
        <v>47</v>
      </c>
      <c r="Z1338" t="s">
        <v>154</v>
      </c>
      <c r="AA1338" t="s">
        <v>47</v>
      </c>
      <c r="AB1338" t="s">
        <v>255</v>
      </c>
    </row>
    <row r="1339" spans="1:28" x14ac:dyDescent="0.25">
      <c r="A1339" t="s">
        <v>1513</v>
      </c>
      <c r="B1339" t="s">
        <v>72</v>
      </c>
      <c r="C1339" t="s">
        <v>1516</v>
      </c>
      <c r="D1339" s="2">
        <v>42981101</v>
      </c>
      <c r="E1339" t="s">
        <v>51</v>
      </c>
      <c r="F1339" s="3">
        <v>5233</v>
      </c>
      <c r="G1339">
        <v>20151224</v>
      </c>
      <c r="H1339" s="4">
        <v>839</v>
      </c>
      <c r="I1339">
        <v>1370809</v>
      </c>
      <c r="J1339" s="5">
        <v>313</v>
      </c>
      <c r="K1339" t="s">
        <v>37</v>
      </c>
      <c r="L1339" t="s">
        <v>52</v>
      </c>
      <c r="M1339" t="s">
        <v>53</v>
      </c>
      <c r="N1339" s="5">
        <v>41</v>
      </c>
      <c r="O1339" s="5">
        <v>11369</v>
      </c>
      <c r="P1339" t="s">
        <v>268</v>
      </c>
      <c r="Q1339" t="s">
        <v>55</v>
      </c>
      <c r="R1339" t="s">
        <v>42</v>
      </c>
      <c r="S1339" t="s">
        <v>1790</v>
      </c>
      <c r="T1339" t="s">
        <v>44</v>
      </c>
      <c r="U1339" t="s">
        <v>45</v>
      </c>
      <c r="V1339">
        <v>0</v>
      </c>
      <c r="W1339">
        <v>2015</v>
      </c>
      <c r="X1339" t="s">
        <v>91</v>
      </c>
      <c r="Y1339" t="s">
        <v>47</v>
      </c>
      <c r="Z1339" t="s">
        <v>76</v>
      </c>
      <c r="AA1339" t="s">
        <v>47</v>
      </c>
      <c r="AB1339" t="s">
        <v>255</v>
      </c>
    </row>
    <row r="1340" spans="1:28" x14ac:dyDescent="0.25">
      <c r="A1340" t="s">
        <v>1513</v>
      </c>
      <c r="B1340" t="s">
        <v>72</v>
      </c>
      <c r="C1340" t="s">
        <v>1516</v>
      </c>
      <c r="D1340" s="2">
        <v>42981101</v>
      </c>
      <c r="E1340" t="s">
        <v>51</v>
      </c>
      <c r="F1340" s="3">
        <v>1381</v>
      </c>
      <c r="G1340">
        <v>20151224</v>
      </c>
      <c r="H1340" s="4">
        <v>1850</v>
      </c>
      <c r="I1340">
        <v>1371354</v>
      </c>
      <c r="J1340" s="5">
        <v>229</v>
      </c>
      <c r="K1340" t="s">
        <v>37</v>
      </c>
      <c r="L1340" t="s">
        <v>38</v>
      </c>
      <c r="M1340" t="s">
        <v>266</v>
      </c>
      <c r="N1340" s="5">
        <v>2</v>
      </c>
      <c r="O1340" s="5">
        <v>458</v>
      </c>
      <c r="P1340" t="s">
        <v>268</v>
      </c>
      <c r="Q1340" t="s">
        <v>55</v>
      </c>
      <c r="R1340" t="s">
        <v>42</v>
      </c>
      <c r="S1340" t="s">
        <v>1791</v>
      </c>
      <c r="T1340" t="s">
        <v>44</v>
      </c>
      <c r="U1340" t="s">
        <v>45</v>
      </c>
      <c r="V1340">
        <v>0</v>
      </c>
      <c r="W1340">
        <v>2015</v>
      </c>
      <c r="X1340" t="s">
        <v>91</v>
      </c>
      <c r="Y1340" t="s">
        <v>47</v>
      </c>
      <c r="Z1340" t="s">
        <v>58</v>
      </c>
      <c r="AA1340" t="s">
        <v>47</v>
      </c>
      <c r="AB1340" t="s">
        <v>255</v>
      </c>
    </row>
    <row r="1341" spans="1:28" x14ac:dyDescent="0.25">
      <c r="A1341" t="s">
        <v>1513</v>
      </c>
      <c r="B1341" t="s">
        <v>72</v>
      </c>
      <c r="C1341" t="s">
        <v>1524</v>
      </c>
      <c r="D1341" s="2">
        <v>42761102</v>
      </c>
      <c r="E1341" t="s">
        <v>51</v>
      </c>
      <c r="F1341" s="3">
        <v>3909</v>
      </c>
      <c r="G1341">
        <v>20151224</v>
      </c>
      <c r="H1341" s="4">
        <v>1306</v>
      </c>
      <c r="I1341">
        <v>1371037</v>
      </c>
      <c r="J1341" s="5">
        <v>109</v>
      </c>
      <c r="K1341" t="s">
        <v>37</v>
      </c>
      <c r="L1341" t="s">
        <v>52</v>
      </c>
      <c r="M1341" t="s">
        <v>59</v>
      </c>
      <c r="N1341" s="5">
        <v>30</v>
      </c>
      <c r="O1341" s="5">
        <v>3270</v>
      </c>
      <c r="P1341" t="s">
        <v>264</v>
      </c>
      <c r="Q1341" t="s">
        <v>55</v>
      </c>
      <c r="R1341" t="s">
        <v>42</v>
      </c>
      <c r="S1341" t="s">
        <v>1792</v>
      </c>
      <c r="T1341" t="s">
        <v>44</v>
      </c>
      <c r="U1341" t="s">
        <v>45</v>
      </c>
      <c r="V1341">
        <v>0</v>
      </c>
      <c r="W1341">
        <v>2015</v>
      </c>
      <c r="X1341" t="s">
        <v>91</v>
      </c>
      <c r="Y1341" t="s">
        <v>47</v>
      </c>
      <c r="Z1341" t="s">
        <v>76</v>
      </c>
      <c r="AA1341" t="s">
        <v>47</v>
      </c>
      <c r="AB1341" t="s">
        <v>255</v>
      </c>
    </row>
    <row r="1342" spans="1:28" x14ac:dyDescent="0.25">
      <c r="A1342" t="s">
        <v>1513</v>
      </c>
      <c r="B1342" t="s">
        <v>72</v>
      </c>
      <c r="C1342" t="s">
        <v>1598</v>
      </c>
      <c r="D1342" s="2">
        <v>192321121</v>
      </c>
      <c r="E1342" t="s">
        <v>51</v>
      </c>
      <c r="F1342" s="3">
        <v>1673</v>
      </c>
      <c r="G1342">
        <v>20151224</v>
      </c>
      <c r="H1342" s="4">
        <v>1619</v>
      </c>
      <c r="I1342">
        <v>1371732</v>
      </c>
      <c r="J1342" s="5">
        <v>4025</v>
      </c>
      <c r="K1342" t="s">
        <v>37</v>
      </c>
      <c r="L1342" t="s">
        <v>52</v>
      </c>
      <c r="M1342" t="s">
        <v>53</v>
      </c>
      <c r="N1342" s="5">
        <v>11</v>
      </c>
      <c r="O1342" s="5">
        <v>44275</v>
      </c>
      <c r="P1342" t="s">
        <v>264</v>
      </c>
      <c r="Q1342" t="s">
        <v>138</v>
      </c>
      <c r="R1342" t="s">
        <v>42</v>
      </c>
      <c r="S1342" t="s">
        <v>1793</v>
      </c>
      <c r="T1342" t="s">
        <v>44</v>
      </c>
      <c r="U1342" t="s">
        <v>45</v>
      </c>
      <c r="V1342">
        <v>0</v>
      </c>
      <c r="W1342">
        <v>2015</v>
      </c>
      <c r="X1342" t="s">
        <v>91</v>
      </c>
      <c r="Y1342" t="s">
        <v>47</v>
      </c>
      <c r="Z1342" t="s">
        <v>58</v>
      </c>
      <c r="AA1342" t="s">
        <v>47</v>
      </c>
      <c r="AB1342" t="s">
        <v>47</v>
      </c>
    </row>
    <row r="1343" spans="1:28" x14ac:dyDescent="0.25">
      <c r="A1343" t="s">
        <v>1513</v>
      </c>
      <c r="B1343" t="s">
        <v>72</v>
      </c>
      <c r="C1343" t="s">
        <v>1725</v>
      </c>
      <c r="D1343" s="2">
        <v>192401101</v>
      </c>
      <c r="E1343" t="s">
        <v>51</v>
      </c>
      <c r="F1343" s="3">
        <v>7287</v>
      </c>
      <c r="G1343">
        <v>20151224</v>
      </c>
      <c r="H1343" s="4">
        <v>950</v>
      </c>
      <c r="I1343">
        <v>1370858</v>
      </c>
      <c r="J1343" s="5">
        <v>684</v>
      </c>
      <c r="K1343" t="s">
        <v>37</v>
      </c>
      <c r="L1343" t="s">
        <v>52</v>
      </c>
      <c r="M1343" t="s">
        <v>53</v>
      </c>
      <c r="N1343" s="5">
        <v>1</v>
      </c>
      <c r="O1343" s="5">
        <v>684</v>
      </c>
      <c r="P1343" t="s">
        <v>262</v>
      </c>
      <c r="Q1343" t="s">
        <v>55</v>
      </c>
      <c r="R1343" t="s">
        <v>42</v>
      </c>
      <c r="S1343" t="s">
        <v>1794</v>
      </c>
      <c r="T1343" t="s">
        <v>44</v>
      </c>
      <c r="U1343" t="s">
        <v>45</v>
      </c>
      <c r="V1343">
        <v>0</v>
      </c>
      <c r="W1343">
        <v>2015</v>
      </c>
      <c r="X1343" t="s">
        <v>91</v>
      </c>
      <c r="Y1343" t="s">
        <v>47</v>
      </c>
      <c r="Z1343" t="s">
        <v>58</v>
      </c>
      <c r="AA1343" t="s">
        <v>47</v>
      </c>
      <c r="AB1343" t="s">
        <v>255</v>
      </c>
    </row>
    <row r="1344" spans="1:28" x14ac:dyDescent="0.25">
      <c r="A1344" t="s">
        <v>1513</v>
      </c>
      <c r="B1344" t="s">
        <v>72</v>
      </c>
      <c r="C1344" t="s">
        <v>1544</v>
      </c>
      <c r="D1344" s="2">
        <v>192411101</v>
      </c>
      <c r="E1344" t="s">
        <v>35</v>
      </c>
      <c r="F1344" s="3">
        <v>4160</v>
      </c>
      <c r="G1344">
        <v>20151224</v>
      </c>
      <c r="H1344" s="4">
        <v>656</v>
      </c>
      <c r="I1344">
        <v>1370702</v>
      </c>
      <c r="J1344" s="5">
        <v>3497</v>
      </c>
      <c r="K1344" t="s">
        <v>37</v>
      </c>
      <c r="L1344" t="s">
        <v>52</v>
      </c>
      <c r="M1344" t="s">
        <v>53</v>
      </c>
      <c r="N1344" s="5">
        <v>379</v>
      </c>
      <c r="O1344" s="5">
        <v>1236891</v>
      </c>
      <c r="P1344" t="s">
        <v>383</v>
      </c>
      <c r="Q1344" t="s">
        <v>138</v>
      </c>
      <c r="R1344" t="s">
        <v>42</v>
      </c>
      <c r="S1344" t="s">
        <v>1795</v>
      </c>
      <c r="T1344" t="s">
        <v>44</v>
      </c>
      <c r="U1344" t="s">
        <v>45</v>
      </c>
      <c r="V1344">
        <v>0</v>
      </c>
      <c r="W1344">
        <v>2015</v>
      </c>
      <c r="X1344" t="s">
        <v>91</v>
      </c>
      <c r="Y1344" t="s">
        <v>47</v>
      </c>
      <c r="Z1344" t="s">
        <v>58</v>
      </c>
      <c r="AA1344" t="s">
        <v>47</v>
      </c>
      <c r="AB1344" t="s">
        <v>255</v>
      </c>
    </row>
    <row r="1345" spans="1:28" x14ac:dyDescent="0.25">
      <c r="A1345" t="s">
        <v>1513</v>
      </c>
      <c r="B1345" t="s">
        <v>72</v>
      </c>
      <c r="C1345" t="s">
        <v>1544</v>
      </c>
      <c r="D1345" s="2">
        <v>192411101</v>
      </c>
      <c r="E1345" t="s">
        <v>35</v>
      </c>
      <c r="F1345" s="3">
        <v>2094</v>
      </c>
      <c r="G1345">
        <v>20151224</v>
      </c>
      <c r="H1345" s="4">
        <v>1253</v>
      </c>
      <c r="I1345">
        <v>1370999</v>
      </c>
      <c r="J1345" s="5">
        <v>4432</v>
      </c>
      <c r="K1345" t="s">
        <v>37</v>
      </c>
      <c r="L1345" t="s">
        <v>346</v>
      </c>
      <c r="M1345" t="s">
        <v>1474</v>
      </c>
      <c r="N1345" s="5">
        <v>326</v>
      </c>
      <c r="O1345" s="5">
        <v>1281395</v>
      </c>
      <c r="P1345" t="s">
        <v>262</v>
      </c>
      <c r="Q1345" t="s">
        <v>68</v>
      </c>
      <c r="R1345" t="s">
        <v>42</v>
      </c>
      <c r="S1345" t="s">
        <v>1796</v>
      </c>
      <c r="T1345" t="s">
        <v>44</v>
      </c>
      <c r="U1345" t="s">
        <v>45</v>
      </c>
      <c r="V1345">
        <v>0</v>
      </c>
      <c r="W1345">
        <v>2015</v>
      </c>
      <c r="X1345" t="s">
        <v>91</v>
      </c>
      <c r="Y1345" t="s">
        <v>47</v>
      </c>
      <c r="Z1345" t="s">
        <v>76</v>
      </c>
      <c r="AA1345" t="s">
        <v>47</v>
      </c>
      <c r="AB1345" t="s">
        <v>255</v>
      </c>
    </row>
    <row r="1346" spans="1:28" x14ac:dyDescent="0.25">
      <c r="A1346" t="s">
        <v>1513</v>
      </c>
      <c r="B1346" t="s">
        <v>72</v>
      </c>
      <c r="C1346" t="s">
        <v>1552</v>
      </c>
      <c r="D1346" s="2">
        <v>43191101</v>
      </c>
      <c r="E1346" t="s">
        <v>250</v>
      </c>
      <c r="F1346" s="3" t="s">
        <v>1797</v>
      </c>
      <c r="G1346">
        <v>20151224</v>
      </c>
      <c r="H1346" s="4">
        <v>1233</v>
      </c>
      <c r="I1346">
        <v>1370995</v>
      </c>
      <c r="J1346" s="5">
        <v>274</v>
      </c>
      <c r="K1346" t="s">
        <v>37</v>
      </c>
      <c r="L1346" t="s">
        <v>52</v>
      </c>
      <c r="M1346" t="s">
        <v>53</v>
      </c>
      <c r="N1346" s="5">
        <v>1593</v>
      </c>
      <c r="O1346" s="5">
        <v>146925</v>
      </c>
      <c r="P1346" t="s">
        <v>262</v>
      </c>
      <c r="Q1346" t="s">
        <v>55</v>
      </c>
      <c r="R1346" t="s">
        <v>42</v>
      </c>
      <c r="S1346" t="s">
        <v>1798</v>
      </c>
      <c r="T1346" t="s">
        <v>44</v>
      </c>
      <c r="U1346" t="s">
        <v>45</v>
      </c>
      <c r="V1346">
        <v>0</v>
      </c>
      <c r="W1346">
        <v>2015</v>
      </c>
      <c r="X1346" t="s">
        <v>91</v>
      </c>
      <c r="Y1346" t="s">
        <v>47</v>
      </c>
      <c r="Z1346" t="s">
        <v>85</v>
      </c>
      <c r="AA1346" t="s">
        <v>47</v>
      </c>
      <c r="AB1346" t="s">
        <v>255</v>
      </c>
    </row>
    <row r="1347" spans="1:28" x14ac:dyDescent="0.25">
      <c r="A1347" t="s">
        <v>1513</v>
      </c>
      <c r="B1347" t="s">
        <v>72</v>
      </c>
      <c r="C1347" t="s">
        <v>1552</v>
      </c>
      <c r="D1347" s="2">
        <v>43191101</v>
      </c>
      <c r="E1347" t="s">
        <v>35</v>
      </c>
      <c r="F1347" s="3">
        <v>91960</v>
      </c>
      <c r="G1347">
        <v>20151224</v>
      </c>
      <c r="H1347" s="4">
        <v>1211</v>
      </c>
      <c r="I1347">
        <v>1371041</v>
      </c>
      <c r="J1347" s="5">
        <v>541</v>
      </c>
      <c r="K1347" t="s">
        <v>37</v>
      </c>
      <c r="L1347" t="s">
        <v>52</v>
      </c>
      <c r="M1347" t="s">
        <v>53</v>
      </c>
      <c r="N1347" s="5">
        <v>533</v>
      </c>
      <c r="O1347" s="5">
        <v>125745</v>
      </c>
      <c r="P1347" t="s">
        <v>262</v>
      </c>
      <c r="Q1347" t="s">
        <v>55</v>
      </c>
      <c r="R1347" t="s">
        <v>42</v>
      </c>
      <c r="S1347" t="s">
        <v>1799</v>
      </c>
      <c r="T1347" t="s">
        <v>44</v>
      </c>
      <c r="U1347" t="s">
        <v>45</v>
      </c>
      <c r="V1347">
        <v>0</v>
      </c>
      <c r="W1347">
        <v>2015</v>
      </c>
      <c r="X1347" t="s">
        <v>91</v>
      </c>
      <c r="Y1347" t="s">
        <v>47</v>
      </c>
      <c r="Z1347" t="s">
        <v>58</v>
      </c>
      <c r="AA1347" t="s">
        <v>47</v>
      </c>
      <c r="AB1347" t="s">
        <v>255</v>
      </c>
    </row>
    <row r="1348" spans="1:28" x14ac:dyDescent="0.25">
      <c r="A1348" t="s">
        <v>1513</v>
      </c>
      <c r="B1348" t="s">
        <v>33</v>
      </c>
      <c r="C1348" t="s">
        <v>1705</v>
      </c>
      <c r="D1348" s="2">
        <v>192171101</v>
      </c>
      <c r="E1348" t="s">
        <v>51</v>
      </c>
      <c r="F1348" s="3">
        <v>3053</v>
      </c>
      <c r="G1348">
        <v>20151224</v>
      </c>
      <c r="H1348" s="4">
        <v>1943</v>
      </c>
      <c r="I1348">
        <v>1371413</v>
      </c>
      <c r="J1348" s="5">
        <v>4001</v>
      </c>
      <c r="K1348" t="s">
        <v>37</v>
      </c>
      <c r="L1348" t="s">
        <v>52</v>
      </c>
      <c r="M1348" t="s">
        <v>53</v>
      </c>
      <c r="N1348" s="5">
        <v>27</v>
      </c>
      <c r="O1348" s="5">
        <v>106920</v>
      </c>
      <c r="P1348" t="s">
        <v>1800</v>
      </c>
      <c r="Q1348" t="s">
        <v>55</v>
      </c>
      <c r="R1348" t="s">
        <v>42</v>
      </c>
      <c r="S1348" t="s">
        <v>1801</v>
      </c>
      <c r="T1348" t="s">
        <v>44</v>
      </c>
      <c r="U1348" t="s">
        <v>45</v>
      </c>
      <c r="V1348">
        <v>0</v>
      </c>
      <c r="W1348">
        <v>2015</v>
      </c>
      <c r="X1348" t="s">
        <v>91</v>
      </c>
      <c r="Y1348" t="s">
        <v>47</v>
      </c>
      <c r="Z1348" t="s">
        <v>76</v>
      </c>
      <c r="AA1348" t="s">
        <v>47</v>
      </c>
      <c r="AB1348" t="s">
        <v>255</v>
      </c>
    </row>
    <row r="1349" spans="1:28" x14ac:dyDescent="0.25">
      <c r="A1349" t="s">
        <v>1513</v>
      </c>
      <c r="B1349" t="s">
        <v>33</v>
      </c>
      <c r="C1349" t="s">
        <v>1705</v>
      </c>
      <c r="D1349" s="2">
        <v>192171101</v>
      </c>
      <c r="E1349" t="s">
        <v>35</v>
      </c>
      <c r="F1349" s="3">
        <v>4904</v>
      </c>
      <c r="G1349">
        <v>20151224</v>
      </c>
      <c r="H1349" s="4">
        <v>2202</v>
      </c>
      <c r="I1349">
        <v>1371438</v>
      </c>
      <c r="J1349" s="5">
        <v>1713</v>
      </c>
      <c r="K1349" t="s">
        <v>37</v>
      </c>
      <c r="L1349" t="s">
        <v>52</v>
      </c>
      <c r="M1349" t="s">
        <v>59</v>
      </c>
      <c r="N1349" s="5">
        <v>151</v>
      </c>
      <c r="O1349" s="5">
        <v>230322</v>
      </c>
      <c r="P1349" t="s">
        <v>1800</v>
      </c>
      <c r="Q1349" t="s">
        <v>55</v>
      </c>
      <c r="R1349" t="s">
        <v>42</v>
      </c>
      <c r="S1349" t="s">
        <v>1802</v>
      </c>
      <c r="T1349" t="s">
        <v>44</v>
      </c>
      <c r="U1349" t="s">
        <v>45</v>
      </c>
      <c r="V1349">
        <v>0</v>
      </c>
      <c r="W1349">
        <v>2015</v>
      </c>
      <c r="X1349" t="s">
        <v>91</v>
      </c>
      <c r="Y1349" t="s">
        <v>47</v>
      </c>
      <c r="Z1349" t="s">
        <v>101</v>
      </c>
      <c r="AA1349" t="s">
        <v>47</v>
      </c>
      <c r="AB1349" t="s">
        <v>255</v>
      </c>
    </row>
    <row r="1350" spans="1:28" x14ac:dyDescent="0.25">
      <c r="A1350" t="s">
        <v>1513</v>
      </c>
      <c r="B1350" t="s">
        <v>33</v>
      </c>
      <c r="C1350" t="s">
        <v>1803</v>
      </c>
      <c r="D1350" s="2">
        <v>192171102</v>
      </c>
      <c r="E1350" t="s">
        <v>310</v>
      </c>
      <c r="F1350" s="3" t="s">
        <v>1363</v>
      </c>
      <c r="G1350">
        <v>20151224</v>
      </c>
      <c r="H1350" s="4">
        <v>2309</v>
      </c>
      <c r="I1350" t="s">
        <v>1804</v>
      </c>
      <c r="J1350" s="5">
        <v>3101</v>
      </c>
      <c r="K1350" t="s">
        <v>37</v>
      </c>
      <c r="L1350" t="s">
        <v>52</v>
      </c>
      <c r="M1350" t="s">
        <v>53</v>
      </c>
      <c r="N1350" s="5">
        <v>146</v>
      </c>
      <c r="O1350" s="5">
        <v>92054</v>
      </c>
      <c r="P1350" t="s">
        <v>1805</v>
      </c>
      <c r="Q1350" t="s">
        <v>68</v>
      </c>
      <c r="R1350" t="s">
        <v>42</v>
      </c>
      <c r="S1350" t="s">
        <v>1806</v>
      </c>
      <c r="T1350" t="s">
        <v>44</v>
      </c>
      <c r="U1350" t="s">
        <v>45</v>
      </c>
      <c r="V1350">
        <v>0</v>
      </c>
      <c r="W1350">
        <v>2015</v>
      </c>
      <c r="X1350" t="s">
        <v>91</v>
      </c>
      <c r="Y1350" t="s">
        <v>47</v>
      </c>
      <c r="Z1350" t="s">
        <v>101</v>
      </c>
      <c r="AA1350" t="s">
        <v>47</v>
      </c>
      <c r="AB1350" t="s">
        <v>255</v>
      </c>
    </row>
    <row r="1351" spans="1:28" x14ac:dyDescent="0.25">
      <c r="A1351" t="s">
        <v>1513</v>
      </c>
      <c r="B1351" t="s">
        <v>72</v>
      </c>
      <c r="C1351" t="s">
        <v>1685</v>
      </c>
      <c r="D1351" s="2">
        <v>192171103</v>
      </c>
      <c r="E1351" t="s">
        <v>35</v>
      </c>
      <c r="F1351" s="3">
        <v>3090</v>
      </c>
      <c r="G1351">
        <v>20151224</v>
      </c>
      <c r="H1351" s="4">
        <v>2223</v>
      </c>
      <c r="I1351">
        <v>1371460</v>
      </c>
      <c r="J1351" s="5">
        <v>3301</v>
      </c>
      <c r="K1351" t="s">
        <v>37</v>
      </c>
      <c r="L1351" t="s">
        <v>52</v>
      </c>
      <c r="M1351" t="s">
        <v>53</v>
      </c>
      <c r="N1351" s="5">
        <v>46</v>
      </c>
      <c r="O1351" s="5">
        <v>151846</v>
      </c>
      <c r="P1351" t="s">
        <v>1807</v>
      </c>
      <c r="Q1351" t="s">
        <v>68</v>
      </c>
      <c r="R1351" t="s">
        <v>42</v>
      </c>
      <c r="S1351" t="s">
        <v>1808</v>
      </c>
      <c r="T1351" t="s">
        <v>44</v>
      </c>
      <c r="U1351" t="s">
        <v>45</v>
      </c>
      <c r="V1351">
        <v>0</v>
      </c>
      <c r="W1351">
        <v>2015</v>
      </c>
      <c r="X1351" t="s">
        <v>91</v>
      </c>
      <c r="Y1351" t="s">
        <v>47</v>
      </c>
      <c r="Z1351" t="s">
        <v>101</v>
      </c>
      <c r="AA1351" t="s">
        <v>47</v>
      </c>
      <c r="AB1351" t="s">
        <v>255</v>
      </c>
    </row>
    <row r="1352" spans="1:28" x14ac:dyDescent="0.25">
      <c r="A1352" t="s">
        <v>1513</v>
      </c>
      <c r="B1352" t="s">
        <v>72</v>
      </c>
      <c r="C1352" t="s">
        <v>1685</v>
      </c>
      <c r="D1352" s="2">
        <v>192171103</v>
      </c>
      <c r="E1352" t="s">
        <v>51</v>
      </c>
      <c r="F1352" s="3">
        <v>7881</v>
      </c>
      <c r="G1352">
        <v>20151224</v>
      </c>
      <c r="H1352" s="4">
        <v>2130</v>
      </c>
      <c r="I1352">
        <v>1371813</v>
      </c>
      <c r="J1352" s="5">
        <v>2630</v>
      </c>
      <c r="K1352" t="s">
        <v>37</v>
      </c>
      <c r="L1352" t="s">
        <v>52</v>
      </c>
      <c r="M1352" t="s">
        <v>53</v>
      </c>
      <c r="N1352" s="5">
        <v>12</v>
      </c>
      <c r="O1352" s="5">
        <v>31560</v>
      </c>
      <c r="P1352" t="s">
        <v>1807</v>
      </c>
      <c r="Q1352" t="s">
        <v>55</v>
      </c>
      <c r="R1352" t="s">
        <v>42</v>
      </c>
      <c r="S1352" t="s">
        <v>1809</v>
      </c>
      <c r="T1352" t="s">
        <v>44</v>
      </c>
      <c r="U1352" t="s">
        <v>45</v>
      </c>
      <c r="V1352">
        <v>0</v>
      </c>
      <c r="W1352">
        <v>2015</v>
      </c>
      <c r="X1352" t="s">
        <v>91</v>
      </c>
      <c r="Y1352" t="s">
        <v>47</v>
      </c>
      <c r="Z1352" t="s">
        <v>76</v>
      </c>
      <c r="AA1352" t="s">
        <v>47</v>
      </c>
      <c r="AB1352" t="s">
        <v>255</v>
      </c>
    </row>
    <row r="1353" spans="1:28" x14ac:dyDescent="0.25">
      <c r="A1353" t="s">
        <v>1513</v>
      </c>
      <c r="B1353" t="s">
        <v>72</v>
      </c>
      <c r="C1353" t="s">
        <v>1810</v>
      </c>
      <c r="D1353" s="2">
        <v>42951101</v>
      </c>
      <c r="E1353" t="s">
        <v>51</v>
      </c>
      <c r="F1353" s="3">
        <v>3443</v>
      </c>
      <c r="G1353">
        <v>20160217</v>
      </c>
      <c r="H1353" s="4">
        <v>841</v>
      </c>
      <c r="I1353">
        <v>1404619</v>
      </c>
      <c r="J1353" s="5">
        <v>155</v>
      </c>
      <c r="K1353" t="s">
        <v>37</v>
      </c>
      <c r="L1353" t="s">
        <v>1811</v>
      </c>
      <c r="M1353" t="s">
        <v>1812</v>
      </c>
      <c r="N1353" s="5">
        <v>134</v>
      </c>
      <c r="O1353" s="5">
        <v>20770</v>
      </c>
      <c r="P1353" t="s">
        <v>1813</v>
      </c>
      <c r="Q1353" t="s">
        <v>55</v>
      </c>
      <c r="R1353" t="s">
        <v>42</v>
      </c>
      <c r="S1353" t="s">
        <v>1814</v>
      </c>
      <c r="T1353" t="s">
        <v>44</v>
      </c>
      <c r="U1353" t="s">
        <v>45</v>
      </c>
      <c r="V1353">
        <v>42632252</v>
      </c>
      <c r="W1353">
        <v>2016</v>
      </c>
      <c r="X1353" t="s">
        <v>232</v>
      </c>
      <c r="Y1353" t="s">
        <v>47</v>
      </c>
      <c r="Z1353" t="s">
        <v>58</v>
      </c>
      <c r="AA1353" t="s">
        <v>47</v>
      </c>
      <c r="AB1353" t="s">
        <v>255</v>
      </c>
    </row>
    <row r="1354" spans="1:28" x14ac:dyDescent="0.25">
      <c r="A1354" t="s">
        <v>1513</v>
      </c>
      <c r="B1354" t="s">
        <v>72</v>
      </c>
      <c r="C1354" t="s">
        <v>1514</v>
      </c>
      <c r="D1354" s="2">
        <v>43081101</v>
      </c>
      <c r="E1354" t="s">
        <v>51</v>
      </c>
      <c r="F1354" s="3">
        <v>3045</v>
      </c>
      <c r="G1354">
        <v>20160305</v>
      </c>
      <c r="H1354" s="4">
        <v>1748</v>
      </c>
      <c r="I1354">
        <v>1417769</v>
      </c>
      <c r="J1354" s="5">
        <v>852</v>
      </c>
      <c r="K1354" t="s">
        <v>37</v>
      </c>
      <c r="L1354" t="s">
        <v>52</v>
      </c>
      <c r="M1354" t="s">
        <v>53</v>
      </c>
      <c r="N1354" s="5">
        <v>29</v>
      </c>
      <c r="O1354" s="5">
        <v>20956</v>
      </c>
      <c r="P1354" t="s">
        <v>268</v>
      </c>
      <c r="Q1354" t="s">
        <v>55</v>
      </c>
      <c r="R1354" t="s">
        <v>42</v>
      </c>
      <c r="S1354" t="s">
        <v>1815</v>
      </c>
      <c r="T1354" t="s">
        <v>44</v>
      </c>
      <c r="U1354" t="s">
        <v>45</v>
      </c>
      <c r="V1354">
        <v>0</v>
      </c>
      <c r="W1354">
        <v>2016</v>
      </c>
      <c r="X1354" t="s">
        <v>282</v>
      </c>
      <c r="Y1354" t="s">
        <v>47</v>
      </c>
      <c r="Z1354" t="s">
        <v>76</v>
      </c>
      <c r="AA1354" t="s">
        <v>47</v>
      </c>
      <c r="AB1354" t="s">
        <v>255</v>
      </c>
    </row>
    <row r="1355" spans="1:28" x14ac:dyDescent="0.25">
      <c r="A1355" t="s">
        <v>1513</v>
      </c>
      <c r="B1355" t="s">
        <v>72</v>
      </c>
      <c r="C1355" t="s">
        <v>1786</v>
      </c>
      <c r="D1355" s="2">
        <v>192461101</v>
      </c>
      <c r="E1355" t="s">
        <v>250</v>
      </c>
      <c r="F1355" s="3" t="s">
        <v>1816</v>
      </c>
      <c r="G1355">
        <v>20160305</v>
      </c>
      <c r="H1355" s="4">
        <v>1811</v>
      </c>
      <c r="I1355">
        <v>1418018</v>
      </c>
      <c r="J1355" s="5">
        <v>607</v>
      </c>
      <c r="K1355" t="s">
        <v>37</v>
      </c>
      <c r="L1355" t="s">
        <v>52</v>
      </c>
      <c r="M1355" t="s">
        <v>53</v>
      </c>
      <c r="N1355" s="5">
        <v>96</v>
      </c>
      <c r="O1355" s="5">
        <v>23408</v>
      </c>
      <c r="P1355" t="s">
        <v>268</v>
      </c>
      <c r="Q1355" t="s">
        <v>55</v>
      </c>
      <c r="R1355" t="s">
        <v>42</v>
      </c>
      <c r="S1355" t="s">
        <v>1817</v>
      </c>
      <c r="T1355" t="s">
        <v>44</v>
      </c>
      <c r="U1355" t="s">
        <v>45</v>
      </c>
      <c r="V1355">
        <v>0</v>
      </c>
      <c r="W1355">
        <v>2016</v>
      </c>
      <c r="X1355" t="s">
        <v>282</v>
      </c>
      <c r="Y1355" t="s">
        <v>47</v>
      </c>
      <c r="Z1355" t="s">
        <v>58</v>
      </c>
      <c r="AA1355" t="s">
        <v>47</v>
      </c>
      <c r="AB1355" t="s">
        <v>255</v>
      </c>
    </row>
    <row r="1356" spans="1:28" x14ac:dyDescent="0.25">
      <c r="A1356" t="s">
        <v>1513</v>
      </c>
      <c r="B1356" t="s">
        <v>72</v>
      </c>
      <c r="C1356" t="s">
        <v>1818</v>
      </c>
      <c r="D1356" s="2">
        <v>43411101</v>
      </c>
      <c r="E1356" t="s">
        <v>51</v>
      </c>
      <c r="F1356" s="3">
        <v>7493</v>
      </c>
      <c r="G1356">
        <v>20160305</v>
      </c>
      <c r="H1356" s="4">
        <v>1708</v>
      </c>
      <c r="I1356">
        <v>1417544</v>
      </c>
      <c r="J1356" s="5">
        <v>640</v>
      </c>
      <c r="K1356" t="s">
        <v>37</v>
      </c>
      <c r="L1356" t="s">
        <v>52</v>
      </c>
      <c r="M1356" t="s">
        <v>53</v>
      </c>
      <c r="N1356" s="5">
        <v>10</v>
      </c>
      <c r="O1356" s="5">
        <v>6400</v>
      </c>
      <c r="P1356" t="s">
        <v>268</v>
      </c>
      <c r="Q1356" t="s">
        <v>68</v>
      </c>
      <c r="R1356" t="s">
        <v>42</v>
      </c>
      <c r="S1356" t="s">
        <v>1819</v>
      </c>
      <c r="T1356" t="s">
        <v>44</v>
      </c>
      <c r="U1356" t="s">
        <v>45</v>
      </c>
      <c r="V1356">
        <v>0</v>
      </c>
      <c r="W1356">
        <v>2016</v>
      </c>
      <c r="X1356" t="s">
        <v>282</v>
      </c>
      <c r="Y1356" t="s">
        <v>47</v>
      </c>
      <c r="Z1356" t="s">
        <v>76</v>
      </c>
      <c r="AA1356" t="s">
        <v>47</v>
      </c>
      <c r="AB1356" t="s">
        <v>255</v>
      </c>
    </row>
    <row r="1357" spans="1:28" x14ac:dyDescent="0.25">
      <c r="A1357" t="s">
        <v>1513</v>
      </c>
      <c r="B1357" t="s">
        <v>72</v>
      </c>
      <c r="C1357" t="s">
        <v>1571</v>
      </c>
      <c r="D1357" s="2">
        <v>192381101</v>
      </c>
      <c r="E1357" t="s">
        <v>51</v>
      </c>
      <c r="F1357" s="3">
        <v>1907</v>
      </c>
      <c r="G1357">
        <v>20160305</v>
      </c>
      <c r="H1357" s="4">
        <v>1559</v>
      </c>
      <c r="I1357">
        <v>1417041</v>
      </c>
      <c r="J1357" s="5">
        <v>317</v>
      </c>
      <c r="K1357" t="s">
        <v>37</v>
      </c>
      <c r="L1357" t="s">
        <v>38</v>
      </c>
      <c r="M1357" t="s">
        <v>266</v>
      </c>
      <c r="N1357" s="5">
        <v>16</v>
      </c>
      <c r="O1357" s="5">
        <v>4353</v>
      </c>
      <c r="P1357" t="s">
        <v>275</v>
      </c>
      <c r="Q1357" t="s">
        <v>55</v>
      </c>
      <c r="R1357" t="s">
        <v>42</v>
      </c>
      <c r="S1357" t="s">
        <v>1820</v>
      </c>
      <c r="T1357" t="s">
        <v>44</v>
      </c>
      <c r="U1357" t="s">
        <v>45</v>
      </c>
      <c r="V1357">
        <v>0</v>
      </c>
      <c r="W1357">
        <v>2016</v>
      </c>
      <c r="X1357" t="s">
        <v>282</v>
      </c>
      <c r="Y1357" t="s">
        <v>47</v>
      </c>
      <c r="Z1357" t="s">
        <v>58</v>
      </c>
      <c r="AA1357" t="s">
        <v>47</v>
      </c>
      <c r="AB1357" t="s">
        <v>47</v>
      </c>
    </row>
    <row r="1358" spans="1:28" x14ac:dyDescent="0.25">
      <c r="A1358" t="s">
        <v>1513</v>
      </c>
      <c r="B1358" t="s">
        <v>72</v>
      </c>
      <c r="C1358" t="s">
        <v>1516</v>
      </c>
      <c r="D1358" s="2">
        <v>42981101</v>
      </c>
      <c r="E1358" t="s">
        <v>51</v>
      </c>
      <c r="F1358" s="3">
        <v>3975</v>
      </c>
      <c r="G1358">
        <v>20160305</v>
      </c>
      <c r="H1358" s="4">
        <v>1636</v>
      </c>
      <c r="I1358">
        <v>1417367</v>
      </c>
      <c r="J1358" s="5">
        <v>418</v>
      </c>
      <c r="K1358" t="s">
        <v>37</v>
      </c>
      <c r="L1358" t="s">
        <v>52</v>
      </c>
      <c r="M1358" t="s">
        <v>53</v>
      </c>
      <c r="N1358" s="5">
        <v>69</v>
      </c>
      <c r="O1358" s="5">
        <v>28842</v>
      </c>
      <c r="P1358" t="s">
        <v>268</v>
      </c>
      <c r="Q1358" t="s">
        <v>55</v>
      </c>
      <c r="R1358" t="s">
        <v>42</v>
      </c>
      <c r="S1358" t="s">
        <v>1821</v>
      </c>
      <c r="T1358" t="s">
        <v>44</v>
      </c>
      <c r="U1358" t="s">
        <v>45</v>
      </c>
      <c r="V1358">
        <v>0</v>
      </c>
      <c r="W1358">
        <v>2016</v>
      </c>
      <c r="X1358" t="s">
        <v>282</v>
      </c>
      <c r="Y1358" t="s">
        <v>47</v>
      </c>
      <c r="Z1358" t="s">
        <v>58</v>
      </c>
      <c r="AA1358" t="s">
        <v>47</v>
      </c>
      <c r="AB1358" t="s">
        <v>255</v>
      </c>
    </row>
    <row r="1359" spans="1:28" x14ac:dyDescent="0.25">
      <c r="A1359" t="s">
        <v>1513</v>
      </c>
      <c r="B1359" t="s">
        <v>72</v>
      </c>
      <c r="C1359" t="s">
        <v>1516</v>
      </c>
      <c r="D1359" s="2">
        <v>42981101</v>
      </c>
      <c r="E1359" t="s">
        <v>125</v>
      </c>
      <c r="F1359" s="3">
        <v>427</v>
      </c>
      <c r="G1359">
        <v>20160305</v>
      </c>
      <c r="H1359" s="4">
        <v>1831</v>
      </c>
      <c r="I1359">
        <v>1418141</v>
      </c>
      <c r="J1359" s="5">
        <v>864</v>
      </c>
      <c r="K1359" t="s">
        <v>37</v>
      </c>
      <c r="L1359" t="s">
        <v>52</v>
      </c>
      <c r="M1359" t="s">
        <v>53</v>
      </c>
      <c r="N1359" s="5">
        <v>47</v>
      </c>
      <c r="O1359" s="5">
        <v>40608</v>
      </c>
      <c r="P1359" t="s">
        <v>1822</v>
      </c>
      <c r="Q1359" t="s">
        <v>55</v>
      </c>
      <c r="R1359" t="s">
        <v>42</v>
      </c>
      <c r="S1359" t="s">
        <v>1823</v>
      </c>
      <c r="T1359" t="s">
        <v>44</v>
      </c>
      <c r="U1359" t="s">
        <v>45</v>
      </c>
      <c r="V1359">
        <v>0</v>
      </c>
      <c r="W1359">
        <v>2016</v>
      </c>
      <c r="X1359" t="s">
        <v>282</v>
      </c>
      <c r="Y1359" t="s">
        <v>47</v>
      </c>
      <c r="Z1359" t="s">
        <v>58</v>
      </c>
      <c r="AA1359" t="s">
        <v>47</v>
      </c>
      <c r="AB1359" t="s">
        <v>255</v>
      </c>
    </row>
    <row r="1360" spans="1:28" x14ac:dyDescent="0.25">
      <c r="A1360" t="s">
        <v>1513</v>
      </c>
      <c r="B1360" t="s">
        <v>72</v>
      </c>
      <c r="C1360" t="s">
        <v>1524</v>
      </c>
      <c r="D1360" s="2">
        <v>42761102</v>
      </c>
      <c r="E1360" t="s">
        <v>51</v>
      </c>
      <c r="F1360" s="3">
        <v>2857</v>
      </c>
      <c r="G1360">
        <v>20160305</v>
      </c>
      <c r="H1360" s="4">
        <v>1550</v>
      </c>
      <c r="I1360">
        <v>1417010</v>
      </c>
      <c r="J1360" s="5">
        <v>250</v>
      </c>
      <c r="K1360" t="s">
        <v>37</v>
      </c>
      <c r="L1360" t="s">
        <v>52</v>
      </c>
      <c r="M1360" t="s">
        <v>53</v>
      </c>
      <c r="N1360" s="5">
        <v>30</v>
      </c>
      <c r="O1360" s="5">
        <v>7500</v>
      </c>
      <c r="P1360" t="s">
        <v>275</v>
      </c>
      <c r="Q1360" t="s">
        <v>55</v>
      </c>
      <c r="R1360" t="s">
        <v>42</v>
      </c>
      <c r="S1360" t="s">
        <v>1824</v>
      </c>
      <c r="T1360" t="s">
        <v>44</v>
      </c>
      <c r="U1360" t="s">
        <v>45</v>
      </c>
      <c r="V1360">
        <v>0</v>
      </c>
      <c r="W1360">
        <v>2016</v>
      </c>
      <c r="X1360" t="s">
        <v>282</v>
      </c>
      <c r="Y1360" t="s">
        <v>47</v>
      </c>
      <c r="Z1360" t="s">
        <v>58</v>
      </c>
      <c r="AA1360" t="s">
        <v>47</v>
      </c>
      <c r="AB1360" t="s">
        <v>255</v>
      </c>
    </row>
    <row r="1361" spans="1:28" x14ac:dyDescent="0.25">
      <c r="A1361" t="s">
        <v>1513</v>
      </c>
      <c r="B1361" t="s">
        <v>72</v>
      </c>
      <c r="C1361" t="s">
        <v>1524</v>
      </c>
      <c r="D1361" s="2">
        <v>42761102</v>
      </c>
      <c r="E1361" t="s">
        <v>51</v>
      </c>
      <c r="F1361" s="3">
        <v>3969</v>
      </c>
      <c r="G1361">
        <v>20160305</v>
      </c>
      <c r="H1361" s="4">
        <v>1752</v>
      </c>
      <c r="I1361">
        <v>1417862</v>
      </c>
      <c r="J1361" s="5">
        <v>325</v>
      </c>
      <c r="K1361" t="s">
        <v>37</v>
      </c>
      <c r="L1361" t="s">
        <v>52</v>
      </c>
      <c r="M1361" t="s">
        <v>53</v>
      </c>
      <c r="N1361" s="5">
        <v>59</v>
      </c>
      <c r="O1361" s="5">
        <v>19175</v>
      </c>
      <c r="P1361" t="s">
        <v>275</v>
      </c>
      <c r="Q1361" t="s">
        <v>55</v>
      </c>
      <c r="R1361" t="s">
        <v>42</v>
      </c>
      <c r="S1361" t="s">
        <v>1825</v>
      </c>
      <c r="T1361" t="s">
        <v>44</v>
      </c>
      <c r="U1361" t="s">
        <v>45</v>
      </c>
      <c r="V1361">
        <v>0</v>
      </c>
      <c r="W1361">
        <v>2016</v>
      </c>
      <c r="X1361" t="s">
        <v>282</v>
      </c>
      <c r="Y1361" t="s">
        <v>47</v>
      </c>
      <c r="Z1361" t="s">
        <v>58</v>
      </c>
      <c r="AA1361" t="s">
        <v>47</v>
      </c>
      <c r="AB1361" t="s">
        <v>255</v>
      </c>
    </row>
    <row r="1362" spans="1:28" x14ac:dyDescent="0.25">
      <c r="A1362" t="s">
        <v>1513</v>
      </c>
      <c r="B1362" t="s">
        <v>72</v>
      </c>
      <c r="C1362" t="s">
        <v>1524</v>
      </c>
      <c r="D1362" s="2">
        <v>42761102</v>
      </c>
      <c r="E1362" t="s">
        <v>64</v>
      </c>
      <c r="F1362" s="3" t="s">
        <v>442</v>
      </c>
      <c r="G1362">
        <v>20160305</v>
      </c>
      <c r="H1362" s="4">
        <v>1811</v>
      </c>
      <c r="I1362">
        <v>1417980</v>
      </c>
      <c r="J1362" s="5">
        <v>581</v>
      </c>
      <c r="K1362" t="s">
        <v>37</v>
      </c>
      <c r="L1362" t="s">
        <v>52</v>
      </c>
      <c r="M1362" t="s">
        <v>59</v>
      </c>
      <c r="N1362" s="5">
        <v>131</v>
      </c>
      <c r="O1362" s="5">
        <v>56128</v>
      </c>
      <c r="P1362" t="s">
        <v>268</v>
      </c>
      <c r="Q1362" t="s">
        <v>55</v>
      </c>
      <c r="R1362" t="s">
        <v>42</v>
      </c>
      <c r="S1362" t="s">
        <v>1826</v>
      </c>
      <c r="T1362" t="s">
        <v>44</v>
      </c>
      <c r="U1362" t="s">
        <v>45</v>
      </c>
      <c r="V1362">
        <v>0</v>
      </c>
      <c r="W1362">
        <v>2016</v>
      </c>
      <c r="X1362" t="s">
        <v>282</v>
      </c>
      <c r="Y1362" t="s">
        <v>47</v>
      </c>
      <c r="Z1362" t="s">
        <v>58</v>
      </c>
      <c r="AA1362" t="s">
        <v>47</v>
      </c>
      <c r="AB1362" t="s">
        <v>255</v>
      </c>
    </row>
    <row r="1363" spans="1:28" x14ac:dyDescent="0.25">
      <c r="A1363" t="s">
        <v>1513</v>
      </c>
      <c r="B1363" t="s">
        <v>72</v>
      </c>
      <c r="C1363" t="s">
        <v>1652</v>
      </c>
      <c r="D1363" s="2">
        <v>192311141</v>
      </c>
      <c r="E1363" t="s">
        <v>35</v>
      </c>
      <c r="F1363" s="3">
        <v>3902</v>
      </c>
      <c r="G1363">
        <v>20160305</v>
      </c>
      <c r="H1363" s="4">
        <v>1942</v>
      </c>
      <c r="I1363">
        <v>1418672</v>
      </c>
      <c r="J1363" s="5">
        <v>1200</v>
      </c>
      <c r="K1363" t="s">
        <v>37</v>
      </c>
      <c r="L1363" t="s">
        <v>52</v>
      </c>
      <c r="M1363" t="s">
        <v>53</v>
      </c>
      <c r="N1363" s="5">
        <v>6</v>
      </c>
      <c r="O1363" s="5">
        <v>1934</v>
      </c>
      <c r="P1363" t="s">
        <v>275</v>
      </c>
      <c r="Q1363" t="s">
        <v>55</v>
      </c>
      <c r="R1363" t="s">
        <v>42</v>
      </c>
      <c r="S1363" t="s">
        <v>1827</v>
      </c>
      <c r="T1363" t="s">
        <v>44</v>
      </c>
      <c r="U1363" t="s">
        <v>45</v>
      </c>
      <c r="V1363">
        <v>0</v>
      </c>
      <c r="W1363">
        <v>2016</v>
      </c>
      <c r="X1363" t="s">
        <v>282</v>
      </c>
      <c r="Y1363" t="s">
        <v>47</v>
      </c>
      <c r="Z1363" t="s">
        <v>58</v>
      </c>
      <c r="AA1363" t="s">
        <v>47</v>
      </c>
      <c r="AB1363" t="s">
        <v>255</v>
      </c>
    </row>
    <row r="1364" spans="1:28" x14ac:dyDescent="0.25">
      <c r="A1364" t="s">
        <v>1513</v>
      </c>
      <c r="B1364" t="s">
        <v>72</v>
      </c>
      <c r="C1364" t="s">
        <v>1600</v>
      </c>
      <c r="D1364" s="2">
        <v>192311142</v>
      </c>
      <c r="E1364" t="s">
        <v>51</v>
      </c>
      <c r="F1364" s="3">
        <v>47739</v>
      </c>
      <c r="G1364">
        <v>20160305</v>
      </c>
      <c r="H1364" s="4">
        <v>1612</v>
      </c>
      <c r="I1364">
        <v>1417127</v>
      </c>
      <c r="J1364" s="5">
        <v>467</v>
      </c>
      <c r="K1364" t="s">
        <v>37</v>
      </c>
      <c r="L1364" t="s">
        <v>52</v>
      </c>
      <c r="M1364" t="s">
        <v>53</v>
      </c>
      <c r="N1364" s="5">
        <v>2</v>
      </c>
      <c r="O1364" s="5">
        <v>934</v>
      </c>
      <c r="P1364" t="s">
        <v>275</v>
      </c>
      <c r="Q1364" t="s">
        <v>55</v>
      </c>
      <c r="R1364" t="s">
        <v>42</v>
      </c>
      <c r="S1364" t="s">
        <v>1828</v>
      </c>
      <c r="T1364" t="s">
        <v>44</v>
      </c>
      <c r="U1364" t="s">
        <v>45</v>
      </c>
      <c r="V1364">
        <v>0</v>
      </c>
      <c r="W1364">
        <v>2016</v>
      </c>
      <c r="X1364" t="s">
        <v>282</v>
      </c>
      <c r="Y1364" t="s">
        <v>47</v>
      </c>
      <c r="Z1364" t="s">
        <v>76</v>
      </c>
      <c r="AA1364" t="s">
        <v>47</v>
      </c>
      <c r="AB1364" t="s">
        <v>47</v>
      </c>
    </row>
    <row r="1365" spans="1:28" x14ac:dyDescent="0.25">
      <c r="A1365" t="s">
        <v>1513</v>
      </c>
      <c r="B1365" t="s">
        <v>72</v>
      </c>
      <c r="C1365" t="s">
        <v>1600</v>
      </c>
      <c r="D1365" s="2">
        <v>192311142</v>
      </c>
      <c r="E1365" t="s">
        <v>64</v>
      </c>
      <c r="F1365" s="3">
        <v>7449</v>
      </c>
      <c r="G1365">
        <v>20160305</v>
      </c>
      <c r="H1365" s="4">
        <v>1625</v>
      </c>
      <c r="I1365">
        <v>1417218</v>
      </c>
      <c r="J1365" s="5">
        <v>487</v>
      </c>
      <c r="K1365" t="s">
        <v>37</v>
      </c>
      <c r="L1365" t="s">
        <v>52</v>
      </c>
      <c r="M1365" t="s">
        <v>53</v>
      </c>
      <c r="N1365" s="5">
        <v>6</v>
      </c>
      <c r="O1365" s="5">
        <v>2642</v>
      </c>
      <c r="P1365" t="s">
        <v>258</v>
      </c>
      <c r="Q1365" t="s">
        <v>55</v>
      </c>
      <c r="R1365" t="s">
        <v>42</v>
      </c>
      <c r="S1365" t="s">
        <v>1829</v>
      </c>
      <c r="T1365" t="s">
        <v>44</v>
      </c>
      <c r="U1365" t="s">
        <v>45</v>
      </c>
      <c r="V1365">
        <v>0</v>
      </c>
      <c r="W1365">
        <v>2016</v>
      </c>
      <c r="X1365" t="s">
        <v>282</v>
      </c>
      <c r="Y1365" t="s">
        <v>47</v>
      </c>
      <c r="Z1365" t="s">
        <v>58</v>
      </c>
      <c r="AA1365" t="s">
        <v>47</v>
      </c>
      <c r="AB1365" t="s">
        <v>47</v>
      </c>
    </row>
    <row r="1366" spans="1:28" x14ac:dyDescent="0.25">
      <c r="A1366" t="s">
        <v>1513</v>
      </c>
      <c r="B1366" t="s">
        <v>72</v>
      </c>
      <c r="C1366" t="s">
        <v>1603</v>
      </c>
      <c r="D1366" s="2">
        <v>192221102</v>
      </c>
      <c r="E1366" t="s">
        <v>64</v>
      </c>
      <c r="F1366" s="3" t="s">
        <v>442</v>
      </c>
      <c r="G1366">
        <v>20160305</v>
      </c>
      <c r="H1366" s="4">
        <v>638</v>
      </c>
      <c r="I1366">
        <v>1416467</v>
      </c>
      <c r="J1366" s="5">
        <v>1140</v>
      </c>
      <c r="K1366" t="s">
        <v>37</v>
      </c>
      <c r="L1366" t="s">
        <v>52</v>
      </c>
      <c r="M1366" t="s">
        <v>53</v>
      </c>
      <c r="N1366" s="5">
        <v>439</v>
      </c>
      <c r="O1366" s="5">
        <v>187153</v>
      </c>
      <c r="P1366" t="s">
        <v>264</v>
      </c>
      <c r="Q1366" t="s">
        <v>55</v>
      </c>
      <c r="R1366" t="s">
        <v>42</v>
      </c>
      <c r="S1366" t="s">
        <v>1830</v>
      </c>
      <c r="T1366" t="s">
        <v>44</v>
      </c>
      <c r="U1366" t="s">
        <v>45</v>
      </c>
      <c r="V1366">
        <v>0</v>
      </c>
      <c r="W1366">
        <v>2016</v>
      </c>
      <c r="X1366" t="s">
        <v>282</v>
      </c>
      <c r="Y1366" t="s">
        <v>47</v>
      </c>
      <c r="Z1366" t="s">
        <v>58</v>
      </c>
      <c r="AA1366" t="s">
        <v>47</v>
      </c>
      <c r="AB1366" t="s">
        <v>47</v>
      </c>
    </row>
    <row r="1367" spans="1:28" x14ac:dyDescent="0.25">
      <c r="A1367" t="s">
        <v>1513</v>
      </c>
      <c r="B1367" t="s">
        <v>72</v>
      </c>
      <c r="C1367" t="s">
        <v>1603</v>
      </c>
      <c r="D1367" s="2">
        <v>192221102</v>
      </c>
      <c r="E1367" t="s">
        <v>250</v>
      </c>
      <c r="F1367" s="3" t="s">
        <v>1831</v>
      </c>
      <c r="G1367">
        <v>20160305</v>
      </c>
      <c r="H1367" s="4">
        <v>1528</v>
      </c>
      <c r="I1367">
        <v>1416920</v>
      </c>
      <c r="J1367" s="5">
        <v>690</v>
      </c>
      <c r="K1367" t="s">
        <v>37</v>
      </c>
      <c r="L1367" t="s">
        <v>52</v>
      </c>
      <c r="M1367" t="s">
        <v>53</v>
      </c>
      <c r="N1367" s="5">
        <v>372</v>
      </c>
      <c r="O1367" s="5">
        <v>177661</v>
      </c>
      <c r="P1367" t="s">
        <v>275</v>
      </c>
      <c r="Q1367" t="s">
        <v>55</v>
      </c>
      <c r="R1367" t="s">
        <v>42</v>
      </c>
      <c r="S1367" t="s">
        <v>1832</v>
      </c>
      <c r="T1367" t="s">
        <v>44</v>
      </c>
      <c r="U1367" t="s">
        <v>45</v>
      </c>
      <c r="V1367">
        <v>0</v>
      </c>
      <c r="W1367">
        <v>2016</v>
      </c>
      <c r="X1367" t="s">
        <v>282</v>
      </c>
      <c r="Y1367" t="s">
        <v>47</v>
      </c>
      <c r="Z1367" t="s">
        <v>105</v>
      </c>
      <c r="AA1367" t="s">
        <v>47</v>
      </c>
      <c r="AB1367" t="s">
        <v>255</v>
      </c>
    </row>
    <row r="1368" spans="1:28" x14ac:dyDescent="0.25">
      <c r="A1368" t="s">
        <v>1513</v>
      </c>
      <c r="B1368" t="s">
        <v>72</v>
      </c>
      <c r="C1368" t="s">
        <v>1527</v>
      </c>
      <c r="D1368" s="2">
        <v>192251102</v>
      </c>
      <c r="E1368" t="s">
        <v>35</v>
      </c>
      <c r="F1368" s="3">
        <v>4230</v>
      </c>
      <c r="G1368">
        <v>20160305</v>
      </c>
      <c r="H1368" s="4">
        <v>1410</v>
      </c>
      <c r="I1368">
        <v>1416493</v>
      </c>
      <c r="J1368" s="5">
        <v>922</v>
      </c>
      <c r="K1368" t="s">
        <v>37</v>
      </c>
      <c r="L1368" t="s">
        <v>52</v>
      </c>
      <c r="M1368" t="s">
        <v>53</v>
      </c>
      <c r="N1368" s="5">
        <v>327</v>
      </c>
      <c r="O1368" s="5">
        <v>286241</v>
      </c>
      <c r="P1368" t="s">
        <v>268</v>
      </c>
      <c r="Q1368" t="s">
        <v>68</v>
      </c>
      <c r="R1368" t="s">
        <v>42</v>
      </c>
      <c r="S1368" t="s">
        <v>1833</v>
      </c>
      <c r="T1368" t="s">
        <v>44</v>
      </c>
      <c r="U1368" t="s">
        <v>45</v>
      </c>
      <c r="V1368">
        <v>0</v>
      </c>
      <c r="W1368">
        <v>2016</v>
      </c>
      <c r="X1368" t="s">
        <v>282</v>
      </c>
      <c r="Y1368" t="s">
        <v>47</v>
      </c>
      <c r="Z1368" t="s">
        <v>58</v>
      </c>
      <c r="AA1368" t="s">
        <v>47</v>
      </c>
      <c r="AB1368" t="s">
        <v>255</v>
      </c>
    </row>
    <row r="1369" spans="1:28" x14ac:dyDescent="0.25">
      <c r="A1369" t="s">
        <v>1513</v>
      </c>
      <c r="B1369" t="s">
        <v>72</v>
      </c>
      <c r="C1369" t="s">
        <v>1527</v>
      </c>
      <c r="D1369" s="2">
        <v>192251102</v>
      </c>
      <c r="E1369" t="s">
        <v>51</v>
      </c>
      <c r="F1369" s="3">
        <v>1997</v>
      </c>
      <c r="G1369">
        <v>20160305</v>
      </c>
      <c r="H1369" s="4">
        <v>1410</v>
      </c>
      <c r="I1369">
        <v>1421227</v>
      </c>
      <c r="J1369" s="5">
        <v>1577</v>
      </c>
      <c r="K1369" t="s">
        <v>37</v>
      </c>
      <c r="L1369" t="s">
        <v>52</v>
      </c>
      <c r="M1369" t="s">
        <v>53</v>
      </c>
      <c r="N1369" s="5">
        <v>7</v>
      </c>
      <c r="O1369" s="5">
        <v>11039</v>
      </c>
      <c r="P1369" t="s">
        <v>268</v>
      </c>
      <c r="Q1369" t="s">
        <v>55</v>
      </c>
      <c r="R1369" t="s">
        <v>42</v>
      </c>
      <c r="S1369" t="s">
        <v>1834</v>
      </c>
      <c r="T1369" t="s">
        <v>44</v>
      </c>
      <c r="U1369" t="s">
        <v>45</v>
      </c>
      <c r="V1369">
        <v>0</v>
      </c>
      <c r="W1369">
        <v>2016</v>
      </c>
      <c r="X1369" t="s">
        <v>282</v>
      </c>
      <c r="Y1369" t="s">
        <v>47</v>
      </c>
      <c r="Z1369" t="s">
        <v>76</v>
      </c>
      <c r="AA1369" t="s">
        <v>47</v>
      </c>
      <c r="AB1369" t="s">
        <v>255</v>
      </c>
    </row>
    <row r="1370" spans="1:28" x14ac:dyDescent="0.25">
      <c r="A1370" t="s">
        <v>1513</v>
      </c>
      <c r="B1370" t="s">
        <v>72</v>
      </c>
      <c r="C1370" t="s">
        <v>1835</v>
      </c>
      <c r="D1370" s="2">
        <v>192381102</v>
      </c>
      <c r="E1370" t="s">
        <v>51</v>
      </c>
      <c r="F1370" s="3">
        <v>1903</v>
      </c>
      <c r="G1370">
        <v>20161014</v>
      </c>
      <c r="H1370" s="4">
        <v>1113</v>
      </c>
      <c r="I1370">
        <v>1559350</v>
      </c>
      <c r="J1370" s="5">
        <v>400</v>
      </c>
      <c r="K1370" t="s">
        <v>37</v>
      </c>
      <c r="L1370" t="s">
        <v>38</v>
      </c>
      <c r="M1370" t="s">
        <v>266</v>
      </c>
      <c r="N1370" s="5">
        <v>7</v>
      </c>
      <c r="O1370" s="5">
        <v>2800</v>
      </c>
      <c r="P1370" t="s">
        <v>268</v>
      </c>
      <c r="Q1370" t="s">
        <v>55</v>
      </c>
      <c r="R1370" t="s">
        <v>42</v>
      </c>
      <c r="S1370" t="s">
        <v>1836</v>
      </c>
      <c r="T1370" t="s">
        <v>44</v>
      </c>
      <c r="U1370" t="s">
        <v>45</v>
      </c>
      <c r="V1370">
        <v>0</v>
      </c>
      <c r="W1370">
        <v>2016</v>
      </c>
      <c r="X1370" t="s">
        <v>254</v>
      </c>
      <c r="Y1370" t="s">
        <v>47</v>
      </c>
      <c r="Z1370" t="s">
        <v>105</v>
      </c>
      <c r="AA1370" t="s">
        <v>47</v>
      </c>
      <c r="AB1370" t="s">
        <v>255</v>
      </c>
    </row>
    <row r="1371" spans="1:28" x14ac:dyDescent="0.25">
      <c r="A1371" t="s">
        <v>1513</v>
      </c>
      <c r="B1371" t="s">
        <v>72</v>
      </c>
      <c r="C1371" t="s">
        <v>1598</v>
      </c>
      <c r="D1371" s="2">
        <v>192321121</v>
      </c>
      <c r="E1371" t="s">
        <v>51</v>
      </c>
      <c r="F1371" s="3">
        <v>1637</v>
      </c>
      <c r="G1371">
        <v>20161014</v>
      </c>
      <c r="H1371" s="4">
        <v>2312</v>
      </c>
      <c r="I1371">
        <v>1560488</v>
      </c>
      <c r="J1371" s="5">
        <v>868</v>
      </c>
      <c r="K1371" t="s">
        <v>37</v>
      </c>
      <c r="L1371" t="s">
        <v>52</v>
      </c>
      <c r="M1371" t="s">
        <v>53</v>
      </c>
      <c r="N1371" s="5">
        <v>19</v>
      </c>
      <c r="O1371" s="5">
        <v>15932</v>
      </c>
      <c r="P1371" t="s">
        <v>262</v>
      </c>
      <c r="Q1371" t="s">
        <v>55</v>
      </c>
      <c r="R1371" t="s">
        <v>42</v>
      </c>
      <c r="S1371" t="s">
        <v>1837</v>
      </c>
      <c r="T1371" t="s">
        <v>44</v>
      </c>
      <c r="U1371" t="s">
        <v>45</v>
      </c>
      <c r="V1371">
        <v>42815227</v>
      </c>
      <c r="W1371">
        <v>2016</v>
      </c>
      <c r="X1371" t="s">
        <v>254</v>
      </c>
      <c r="Y1371" t="s">
        <v>47</v>
      </c>
      <c r="Z1371" t="s">
        <v>76</v>
      </c>
      <c r="AA1371" t="s">
        <v>47</v>
      </c>
      <c r="AB1371" t="s">
        <v>255</v>
      </c>
    </row>
    <row r="1372" spans="1:28" x14ac:dyDescent="0.25">
      <c r="A1372" t="s">
        <v>1513</v>
      </c>
      <c r="B1372" t="s">
        <v>72</v>
      </c>
      <c r="C1372" t="s">
        <v>1531</v>
      </c>
      <c r="D1372" s="2">
        <v>192221101</v>
      </c>
      <c r="E1372" t="s">
        <v>35</v>
      </c>
      <c r="F1372" s="3">
        <v>97300</v>
      </c>
      <c r="G1372">
        <v>20161014</v>
      </c>
      <c r="H1372" s="4">
        <v>335</v>
      </c>
      <c r="I1372">
        <v>1558105</v>
      </c>
      <c r="J1372" s="5">
        <v>751</v>
      </c>
      <c r="K1372" t="s">
        <v>37</v>
      </c>
      <c r="L1372" t="s">
        <v>52</v>
      </c>
      <c r="M1372" t="s">
        <v>53</v>
      </c>
      <c r="N1372" s="5">
        <v>442</v>
      </c>
      <c r="O1372" s="5">
        <v>35593</v>
      </c>
      <c r="P1372" t="s">
        <v>268</v>
      </c>
      <c r="Q1372" t="s">
        <v>55</v>
      </c>
      <c r="R1372" t="s">
        <v>56</v>
      </c>
      <c r="S1372" t="s">
        <v>1838</v>
      </c>
      <c r="T1372" t="s">
        <v>44</v>
      </c>
      <c r="U1372" t="s">
        <v>45</v>
      </c>
      <c r="V1372">
        <v>0</v>
      </c>
      <c r="W1372">
        <v>2016</v>
      </c>
      <c r="X1372" t="s">
        <v>254</v>
      </c>
      <c r="Y1372" t="s">
        <v>47</v>
      </c>
      <c r="Z1372" t="s">
        <v>105</v>
      </c>
      <c r="AA1372" t="s">
        <v>47</v>
      </c>
      <c r="AB1372" t="s">
        <v>255</v>
      </c>
    </row>
    <row r="1373" spans="1:28" x14ac:dyDescent="0.25">
      <c r="A1373" t="s">
        <v>1513</v>
      </c>
      <c r="B1373" t="s">
        <v>72</v>
      </c>
      <c r="C1373" t="s">
        <v>1603</v>
      </c>
      <c r="D1373" s="2">
        <v>192221102</v>
      </c>
      <c r="E1373" t="s">
        <v>51</v>
      </c>
      <c r="F1373" s="3">
        <v>2571</v>
      </c>
      <c r="G1373">
        <v>20161014</v>
      </c>
      <c r="H1373" s="4">
        <v>828</v>
      </c>
      <c r="I1373">
        <v>1558710</v>
      </c>
      <c r="J1373" s="5">
        <v>622</v>
      </c>
      <c r="K1373" t="s">
        <v>37</v>
      </c>
      <c r="L1373" t="s">
        <v>52</v>
      </c>
      <c r="M1373" t="s">
        <v>53</v>
      </c>
      <c r="N1373" s="5">
        <v>10</v>
      </c>
      <c r="O1373" s="5">
        <v>6220</v>
      </c>
      <c r="P1373" t="s">
        <v>268</v>
      </c>
      <c r="Q1373" t="s">
        <v>55</v>
      </c>
      <c r="R1373" t="s">
        <v>42</v>
      </c>
      <c r="S1373" t="s">
        <v>1839</v>
      </c>
      <c r="T1373" t="s">
        <v>44</v>
      </c>
      <c r="U1373" t="s">
        <v>45</v>
      </c>
      <c r="V1373">
        <v>0</v>
      </c>
      <c r="W1373">
        <v>2016</v>
      </c>
      <c r="X1373" t="s">
        <v>254</v>
      </c>
      <c r="Y1373" t="s">
        <v>47</v>
      </c>
      <c r="Z1373" t="s">
        <v>58</v>
      </c>
      <c r="AA1373" t="s">
        <v>47</v>
      </c>
      <c r="AB1373" t="s">
        <v>47</v>
      </c>
    </row>
    <row r="1374" spans="1:28" x14ac:dyDescent="0.25">
      <c r="A1374" t="s">
        <v>1513</v>
      </c>
      <c r="B1374" t="s">
        <v>72</v>
      </c>
      <c r="C1374" t="s">
        <v>1524</v>
      </c>
      <c r="D1374" s="2">
        <v>42761102</v>
      </c>
      <c r="E1374" t="s">
        <v>51</v>
      </c>
      <c r="F1374" s="3">
        <v>3969</v>
      </c>
      <c r="G1374">
        <v>20170103</v>
      </c>
      <c r="H1374" s="4">
        <v>1959</v>
      </c>
      <c r="I1374">
        <v>1616676</v>
      </c>
      <c r="J1374" s="5">
        <v>460</v>
      </c>
      <c r="K1374" t="s">
        <v>37</v>
      </c>
      <c r="L1374" t="s">
        <v>52</v>
      </c>
      <c r="M1374" t="s">
        <v>53</v>
      </c>
      <c r="N1374" s="5">
        <v>59</v>
      </c>
      <c r="O1374" s="5">
        <v>27140</v>
      </c>
      <c r="P1374" t="s">
        <v>258</v>
      </c>
      <c r="Q1374" t="s">
        <v>55</v>
      </c>
      <c r="R1374" t="s">
        <v>56</v>
      </c>
      <c r="S1374" t="s">
        <v>1840</v>
      </c>
      <c r="T1374" t="s">
        <v>44</v>
      </c>
      <c r="U1374" t="s">
        <v>45</v>
      </c>
      <c r="V1374">
        <v>0</v>
      </c>
      <c r="W1374">
        <v>2017</v>
      </c>
      <c r="X1374" t="s">
        <v>321</v>
      </c>
      <c r="Y1374" t="s">
        <v>47</v>
      </c>
      <c r="Z1374" t="s">
        <v>101</v>
      </c>
      <c r="AA1374" t="s">
        <v>47</v>
      </c>
      <c r="AB1374" t="s">
        <v>255</v>
      </c>
    </row>
    <row r="1375" spans="1:28" x14ac:dyDescent="0.25">
      <c r="A1375" t="s">
        <v>1513</v>
      </c>
      <c r="B1375" t="s">
        <v>72</v>
      </c>
      <c r="C1375" t="s">
        <v>1598</v>
      </c>
      <c r="D1375" s="2">
        <v>192321121</v>
      </c>
      <c r="E1375" t="s">
        <v>51</v>
      </c>
      <c r="F1375" s="3">
        <v>1659</v>
      </c>
      <c r="G1375">
        <v>20170103</v>
      </c>
      <c r="H1375" s="4">
        <v>1106</v>
      </c>
      <c r="I1375">
        <v>1615658</v>
      </c>
      <c r="J1375" s="5">
        <v>3194</v>
      </c>
      <c r="K1375" t="s">
        <v>37</v>
      </c>
      <c r="L1375" t="s">
        <v>52</v>
      </c>
      <c r="M1375" t="s">
        <v>53</v>
      </c>
      <c r="N1375" s="5">
        <v>4</v>
      </c>
      <c r="O1375" s="5">
        <v>12776</v>
      </c>
      <c r="P1375" t="s">
        <v>264</v>
      </c>
      <c r="Q1375" t="s">
        <v>55</v>
      </c>
      <c r="R1375" t="s">
        <v>42</v>
      </c>
      <c r="S1375" t="s">
        <v>1841</v>
      </c>
      <c r="T1375" t="s">
        <v>44</v>
      </c>
      <c r="U1375" t="s">
        <v>45</v>
      </c>
      <c r="V1375">
        <v>0</v>
      </c>
      <c r="W1375">
        <v>2017</v>
      </c>
      <c r="X1375" t="s">
        <v>321</v>
      </c>
      <c r="Y1375" t="s">
        <v>47</v>
      </c>
      <c r="Z1375" t="s">
        <v>58</v>
      </c>
      <c r="AA1375" t="s">
        <v>47</v>
      </c>
      <c r="AB1375" t="s">
        <v>255</v>
      </c>
    </row>
    <row r="1376" spans="1:28" x14ac:dyDescent="0.25">
      <c r="A1376" t="s">
        <v>1513</v>
      </c>
      <c r="B1376" t="s">
        <v>72</v>
      </c>
      <c r="C1376" t="s">
        <v>1600</v>
      </c>
      <c r="D1376" s="2">
        <v>192311142</v>
      </c>
      <c r="E1376" t="s">
        <v>51</v>
      </c>
      <c r="F1376" s="3">
        <v>3775</v>
      </c>
      <c r="G1376">
        <v>20170103</v>
      </c>
      <c r="H1376" s="4">
        <v>719</v>
      </c>
      <c r="I1376">
        <v>1615363</v>
      </c>
      <c r="J1376" s="5">
        <v>1181</v>
      </c>
      <c r="K1376" t="s">
        <v>37</v>
      </c>
      <c r="L1376" t="s">
        <v>52</v>
      </c>
      <c r="M1376" t="s">
        <v>59</v>
      </c>
      <c r="N1376" s="5">
        <v>10</v>
      </c>
      <c r="O1376" s="5">
        <v>11810</v>
      </c>
      <c r="P1376" t="s">
        <v>383</v>
      </c>
      <c r="Q1376" t="s">
        <v>55</v>
      </c>
      <c r="R1376" t="s">
        <v>42</v>
      </c>
      <c r="S1376" t="s">
        <v>1842</v>
      </c>
      <c r="T1376" t="s">
        <v>44</v>
      </c>
      <c r="U1376" t="s">
        <v>45</v>
      </c>
      <c r="V1376">
        <v>0</v>
      </c>
      <c r="W1376">
        <v>2017</v>
      </c>
      <c r="X1376" t="s">
        <v>321</v>
      </c>
      <c r="Y1376" t="s">
        <v>47</v>
      </c>
      <c r="Z1376" t="s">
        <v>58</v>
      </c>
      <c r="AA1376" t="s">
        <v>47</v>
      </c>
      <c r="AB1376" t="s">
        <v>255</v>
      </c>
    </row>
    <row r="1377" spans="1:28" x14ac:dyDescent="0.25">
      <c r="A1377" t="s">
        <v>1513</v>
      </c>
      <c r="B1377" t="s">
        <v>72</v>
      </c>
      <c r="C1377" t="s">
        <v>1725</v>
      </c>
      <c r="D1377" s="2">
        <v>192401101</v>
      </c>
      <c r="E1377" t="s">
        <v>51</v>
      </c>
      <c r="F1377" s="3">
        <v>6635</v>
      </c>
      <c r="G1377">
        <v>20170103</v>
      </c>
      <c r="H1377" s="4">
        <v>629</v>
      </c>
      <c r="I1377">
        <v>1615340</v>
      </c>
      <c r="J1377" s="5">
        <v>9461</v>
      </c>
      <c r="K1377" t="s">
        <v>37</v>
      </c>
      <c r="L1377" t="s">
        <v>52</v>
      </c>
      <c r="M1377" t="s">
        <v>53</v>
      </c>
      <c r="N1377" s="5">
        <v>4</v>
      </c>
      <c r="O1377" s="5">
        <v>37844</v>
      </c>
      <c r="P1377" t="s">
        <v>1843</v>
      </c>
      <c r="Q1377" t="s">
        <v>55</v>
      </c>
      <c r="R1377" t="s">
        <v>42</v>
      </c>
      <c r="S1377" t="s">
        <v>1844</v>
      </c>
      <c r="T1377" t="s">
        <v>44</v>
      </c>
      <c r="U1377" t="s">
        <v>45</v>
      </c>
      <c r="V1377">
        <v>0</v>
      </c>
      <c r="W1377">
        <v>2017</v>
      </c>
      <c r="X1377" t="s">
        <v>321</v>
      </c>
      <c r="Y1377" t="s">
        <v>47</v>
      </c>
      <c r="Z1377" t="s">
        <v>58</v>
      </c>
      <c r="AA1377" t="s">
        <v>47</v>
      </c>
      <c r="AB1377" t="s">
        <v>255</v>
      </c>
    </row>
    <row r="1378" spans="1:28" x14ac:dyDescent="0.25">
      <c r="A1378" t="s">
        <v>1513</v>
      </c>
      <c r="B1378" t="s">
        <v>72</v>
      </c>
      <c r="C1378" t="s">
        <v>1725</v>
      </c>
      <c r="D1378" s="2">
        <v>192401101</v>
      </c>
      <c r="E1378" t="s">
        <v>51</v>
      </c>
      <c r="F1378" s="3">
        <v>3259</v>
      </c>
      <c r="G1378">
        <v>20170103</v>
      </c>
      <c r="H1378" s="4">
        <v>1423</v>
      </c>
      <c r="I1378">
        <v>1615837</v>
      </c>
      <c r="J1378" s="5">
        <v>8580</v>
      </c>
      <c r="K1378" t="s">
        <v>37</v>
      </c>
      <c r="L1378" t="s">
        <v>52</v>
      </c>
      <c r="M1378" t="s">
        <v>53</v>
      </c>
      <c r="N1378" s="5">
        <v>18</v>
      </c>
      <c r="O1378" s="5">
        <v>154440</v>
      </c>
      <c r="P1378" t="s">
        <v>383</v>
      </c>
      <c r="Q1378" t="s">
        <v>55</v>
      </c>
      <c r="R1378" t="s">
        <v>42</v>
      </c>
      <c r="S1378" t="s">
        <v>1845</v>
      </c>
      <c r="T1378" t="s">
        <v>44</v>
      </c>
      <c r="U1378" t="s">
        <v>45</v>
      </c>
      <c r="V1378">
        <v>0</v>
      </c>
      <c r="W1378">
        <v>2017</v>
      </c>
      <c r="X1378" t="s">
        <v>321</v>
      </c>
      <c r="Y1378" t="s">
        <v>47</v>
      </c>
      <c r="Z1378" t="s">
        <v>76</v>
      </c>
      <c r="AA1378" t="s">
        <v>47</v>
      </c>
      <c r="AB1378" t="s">
        <v>255</v>
      </c>
    </row>
    <row r="1379" spans="1:28" x14ac:dyDescent="0.25">
      <c r="A1379" t="s">
        <v>1513</v>
      </c>
      <c r="B1379" t="s">
        <v>72</v>
      </c>
      <c r="C1379" t="s">
        <v>1725</v>
      </c>
      <c r="D1379" s="2">
        <v>192401101</v>
      </c>
      <c r="E1379" t="s">
        <v>35</v>
      </c>
      <c r="F1379" s="3">
        <v>3304</v>
      </c>
      <c r="G1379">
        <v>20170103</v>
      </c>
      <c r="H1379" s="4">
        <v>1722</v>
      </c>
      <c r="I1379">
        <v>1615913</v>
      </c>
      <c r="J1379" s="5">
        <v>8978</v>
      </c>
      <c r="K1379" t="s">
        <v>37</v>
      </c>
      <c r="L1379" t="s">
        <v>52</v>
      </c>
      <c r="M1379" t="s">
        <v>53</v>
      </c>
      <c r="N1379" s="5">
        <v>531</v>
      </c>
      <c r="O1379" s="5">
        <v>3365902</v>
      </c>
      <c r="P1379" t="s">
        <v>268</v>
      </c>
      <c r="Q1379" t="s">
        <v>138</v>
      </c>
      <c r="R1379" t="s">
        <v>42</v>
      </c>
      <c r="S1379" t="s">
        <v>1846</v>
      </c>
      <c r="T1379" t="s">
        <v>44</v>
      </c>
      <c r="U1379" t="s">
        <v>45</v>
      </c>
      <c r="V1379">
        <v>0</v>
      </c>
      <c r="W1379">
        <v>2017</v>
      </c>
      <c r="X1379" t="s">
        <v>321</v>
      </c>
      <c r="Y1379" t="s">
        <v>47</v>
      </c>
      <c r="Z1379" t="s">
        <v>76</v>
      </c>
      <c r="AA1379" t="s">
        <v>47</v>
      </c>
      <c r="AB1379" t="s">
        <v>255</v>
      </c>
    </row>
    <row r="1380" spans="1:28" x14ac:dyDescent="0.25">
      <c r="A1380" t="s">
        <v>1513</v>
      </c>
      <c r="B1380" t="s">
        <v>72</v>
      </c>
      <c r="C1380" t="s">
        <v>1725</v>
      </c>
      <c r="D1380" s="2">
        <v>192401101</v>
      </c>
      <c r="E1380" t="s">
        <v>125</v>
      </c>
      <c r="F1380" s="3">
        <v>3231</v>
      </c>
      <c r="G1380">
        <v>20170103</v>
      </c>
      <c r="H1380" s="4">
        <v>1711</v>
      </c>
      <c r="I1380">
        <v>1618211</v>
      </c>
      <c r="J1380" s="5">
        <v>5822</v>
      </c>
      <c r="K1380" t="s">
        <v>37</v>
      </c>
      <c r="L1380" t="s">
        <v>52</v>
      </c>
      <c r="M1380" t="s">
        <v>53</v>
      </c>
      <c r="N1380" s="5">
        <v>172</v>
      </c>
      <c r="O1380" s="5">
        <v>948974</v>
      </c>
      <c r="P1380" t="s">
        <v>264</v>
      </c>
      <c r="Q1380" t="s">
        <v>68</v>
      </c>
      <c r="R1380" t="s">
        <v>42</v>
      </c>
      <c r="S1380" t="s">
        <v>1847</v>
      </c>
      <c r="T1380" t="s">
        <v>44</v>
      </c>
      <c r="U1380" t="s">
        <v>45</v>
      </c>
      <c r="V1380">
        <v>0</v>
      </c>
      <c r="W1380">
        <v>2017</v>
      </c>
      <c r="X1380" t="s">
        <v>321</v>
      </c>
      <c r="Y1380" t="s">
        <v>47</v>
      </c>
      <c r="Z1380" t="s">
        <v>58</v>
      </c>
      <c r="AA1380" t="s">
        <v>47</v>
      </c>
      <c r="AB1380" t="s">
        <v>255</v>
      </c>
    </row>
    <row r="1381" spans="1:28" x14ac:dyDescent="0.25">
      <c r="A1381" t="s">
        <v>1513</v>
      </c>
      <c r="B1381" t="s">
        <v>33</v>
      </c>
      <c r="C1381" t="s">
        <v>1725</v>
      </c>
      <c r="D1381" s="2">
        <v>192401101</v>
      </c>
      <c r="E1381" t="s">
        <v>250</v>
      </c>
      <c r="F1381" s="3" t="s">
        <v>1848</v>
      </c>
      <c r="G1381">
        <v>20170103</v>
      </c>
      <c r="H1381" s="4">
        <v>1854</v>
      </c>
      <c r="I1381">
        <v>1618495</v>
      </c>
      <c r="J1381" s="5">
        <v>4213</v>
      </c>
      <c r="K1381" t="s">
        <v>37</v>
      </c>
      <c r="L1381" t="s">
        <v>52</v>
      </c>
      <c r="M1381" t="s">
        <v>53</v>
      </c>
      <c r="N1381" s="5">
        <v>11</v>
      </c>
      <c r="O1381" s="5">
        <v>45209</v>
      </c>
      <c r="P1381" t="s">
        <v>383</v>
      </c>
      <c r="Q1381" t="s">
        <v>55</v>
      </c>
      <c r="R1381" t="s">
        <v>42</v>
      </c>
      <c r="S1381" t="s">
        <v>1849</v>
      </c>
      <c r="T1381" t="s">
        <v>44</v>
      </c>
      <c r="U1381" t="s">
        <v>45</v>
      </c>
      <c r="V1381">
        <v>0</v>
      </c>
      <c r="W1381">
        <v>2017</v>
      </c>
      <c r="X1381" t="s">
        <v>321</v>
      </c>
      <c r="Y1381" t="s">
        <v>47</v>
      </c>
      <c r="Z1381" t="s">
        <v>58</v>
      </c>
      <c r="AA1381" t="s">
        <v>47</v>
      </c>
      <c r="AB1381" t="s">
        <v>255</v>
      </c>
    </row>
    <row r="1382" spans="1:28" x14ac:dyDescent="0.25">
      <c r="A1382" t="s">
        <v>1513</v>
      </c>
      <c r="B1382" t="s">
        <v>72</v>
      </c>
      <c r="C1382" t="s">
        <v>1725</v>
      </c>
      <c r="D1382" s="2">
        <v>192401101</v>
      </c>
      <c r="E1382" t="s">
        <v>51</v>
      </c>
      <c r="F1382" s="3">
        <v>4679</v>
      </c>
      <c r="G1382">
        <v>20170103</v>
      </c>
      <c r="H1382" s="4">
        <v>1627</v>
      </c>
      <c r="I1382">
        <v>1618621</v>
      </c>
      <c r="J1382" s="5">
        <v>4370</v>
      </c>
      <c r="K1382" t="s">
        <v>37</v>
      </c>
      <c r="L1382" t="s">
        <v>52</v>
      </c>
      <c r="M1382" t="s">
        <v>53</v>
      </c>
      <c r="N1382" s="5">
        <v>7</v>
      </c>
      <c r="O1382" s="5">
        <v>30590</v>
      </c>
      <c r="P1382" t="s">
        <v>264</v>
      </c>
      <c r="Q1382" t="s">
        <v>55</v>
      </c>
      <c r="R1382" t="s">
        <v>42</v>
      </c>
      <c r="S1382" t="s">
        <v>1850</v>
      </c>
      <c r="T1382" t="s">
        <v>44</v>
      </c>
      <c r="U1382" t="s">
        <v>45</v>
      </c>
      <c r="V1382">
        <v>0</v>
      </c>
      <c r="W1382">
        <v>2017</v>
      </c>
      <c r="X1382" t="s">
        <v>321</v>
      </c>
      <c r="Y1382" t="s">
        <v>47</v>
      </c>
      <c r="Z1382" t="s">
        <v>58</v>
      </c>
      <c r="AA1382" t="s">
        <v>47</v>
      </c>
      <c r="AB1382" t="s">
        <v>255</v>
      </c>
    </row>
    <row r="1383" spans="1:28" x14ac:dyDescent="0.25">
      <c r="A1383" t="s">
        <v>1513</v>
      </c>
      <c r="B1383" t="s">
        <v>72</v>
      </c>
      <c r="C1383" t="s">
        <v>1725</v>
      </c>
      <c r="D1383" s="2">
        <v>192401101</v>
      </c>
      <c r="E1383" t="s">
        <v>64</v>
      </c>
      <c r="F1383" s="3" t="s">
        <v>1851</v>
      </c>
      <c r="G1383">
        <v>20170103</v>
      </c>
      <c r="H1383" s="4">
        <v>1627</v>
      </c>
      <c r="I1383">
        <v>1618624</v>
      </c>
      <c r="J1383" s="5">
        <v>4370</v>
      </c>
      <c r="K1383" t="s">
        <v>37</v>
      </c>
      <c r="L1383" t="s">
        <v>52</v>
      </c>
      <c r="M1383" t="s">
        <v>53</v>
      </c>
      <c r="N1383" s="5">
        <v>164</v>
      </c>
      <c r="O1383" s="5">
        <v>716680</v>
      </c>
      <c r="P1383" t="s">
        <v>264</v>
      </c>
      <c r="Q1383" t="s">
        <v>55</v>
      </c>
      <c r="R1383" t="s">
        <v>42</v>
      </c>
      <c r="S1383" t="s">
        <v>1852</v>
      </c>
      <c r="T1383" t="s">
        <v>44</v>
      </c>
      <c r="U1383" t="s">
        <v>45</v>
      </c>
      <c r="V1383">
        <v>0</v>
      </c>
      <c r="W1383">
        <v>2017</v>
      </c>
      <c r="X1383" t="s">
        <v>321</v>
      </c>
      <c r="Y1383" t="s">
        <v>47</v>
      </c>
      <c r="Z1383" t="s">
        <v>58</v>
      </c>
      <c r="AA1383" t="s">
        <v>47</v>
      </c>
      <c r="AB1383" t="s">
        <v>47</v>
      </c>
    </row>
    <row r="1384" spans="1:28" x14ac:dyDescent="0.25">
      <c r="A1384" t="s">
        <v>1513</v>
      </c>
      <c r="B1384" t="s">
        <v>72</v>
      </c>
      <c r="C1384" t="s">
        <v>1725</v>
      </c>
      <c r="D1384" s="2">
        <v>192401101</v>
      </c>
      <c r="E1384" t="s">
        <v>51</v>
      </c>
      <c r="F1384" s="3">
        <v>3239</v>
      </c>
      <c r="G1384">
        <v>20170103</v>
      </c>
      <c r="H1384" s="4">
        <v>1854</v>
      </c>
      <c r="I1384">
        <v>1619843</v>
      </c>
      <c r="J1384" s="5">
        <v>5634</v>
      </c>
      <c r="K1384" t="s">
        <v>37</v>
      </c>
      <c r="L1384" t="s">
        <v>52</v>
      </c>
      <c r="M1384" t="s">
        <v>53</v>
      </c>
      <c r="N1384" s="5">
        <v>66</v>
      </c>
      <c r="O1384" s="5">
        <v>233712</v>
      </c>
      <c r="P1384" t="s">
        <v>383</v>
      </c>
      <c r="Q1384" t="s">
        <v>68</v>
      </c>
      <c r="R1384" t="s">
        <v>42</v>
      </c>
      <c r="S1384" t="s">
        <v>1853</v>
      </c>
      <c r="T1384" t="s">
        <v>44</v>
      </c>
      <c r="U1384" t="s">
        <v>45</v>
      </c>
      <c r="V1384">
        <v>0</v>
      </c>
      <c r="W1384">
        <v>2017</v>
      </c>
      <c r="X1384" t="s">
        <v>321</v>
      </c>
      <c r="Y1384" t="s">
        <v>47</v>
      </c>
      <c r="Z1384" t="s">
        <v>58</v>
      </c>
      <c r="AA1384" t="s">
        <v>47</v>
      </c>
      <c r="AB1384" t="s">
        <v>255</v>
      </c>
    </row>
    <row r="1385" spans="1:28" x14ac:dyDescent="0.25">
      <c r="A1385" t="s">
        <v>1513</v>
      </c>
      <c r="B1385" t="s">
        <v>72</v>
      </c>
      <c r="C1385" t="s">
        <v>1725</v>
      </c>
      <c r="D1385" s="2">
        <v>192401101</v>
      </c>
      <c r="E1385" t="s">
        <v>51</v>
      </c>
      <c r="F1385" s="3">
        <v>5209</v>
      </c>
      <c r="G1385">
        <v>20170103</v>
      </c>
      <c r="H1385" s="4">
        <v>1809</v>
      </c>
      <c r="I1385">
        <v>1619858</v>
      </c>
      <c r="J1385" s="5">
        <v>5265</v>
      </c>
      <c r="K1385" t="s">
        <v>37</v>
      </c>
      <c r="L1385" t="s">
        <v>52</v>
      </c>
      <c r="M1385" t="s">
        <v>53</v>
      </c>
      <c r="N1385" s="5">
        <v>38</v>
      </c>
      <c r="O1385" s="5">
        <v>101438</v>
      </c>
      <c r="P1385" t="s">
        <v>383</v>
      </c>
      <c r="Q1385" t="s">
        <v>55</v>
      </c>
      <c r="R1385" t="s">
        <v>42</v>
      </c>
      <c r="S1385" t="s">
        <v>1854</v>
      </c>
      <c r="T1385" t="s">
        <v>44</v>
      </c>
      <c r="U1385" t="s">
        <v>45</v>
      </c>
      <c r="V1385">
        <v>0</v>
      </c>
      <c r="W1385">
        <v>2017</v>
      </c>
      <c r="X1385" t="s">
        <v>321</v>
      </c>
      <c r="Y1385" t="s">
        <v>47</v>
      </c>
      <c r="Z1385" t="s">
        <v>58</v>
      </c>
      <c r="AA1385" t="s">
        <v>47</v>
      </c>
      <c r="AB1385" t="s">
        <v>255</v>
      </c>
    </row>
    <row r="1386" spans="1:28" x14ac:dyDescent="0.25">
      <c r="A1386" t="s">
        <v>1513</v>
      </c>
      <c r="B1386" t="s">
        <v>72</v>
      </c>
      <c r="C1386" t="s">
        <v>1725</v>
      </c>
      <c r="D1386" s="2">
        <v>192401101</v>
      </c>
      <c r="E1386" t="s">
        <v>51</v>
      </c>
      <c r="F1386" s="3">
        <v>3277</v>
      </c>
      <c r="G1386">
        <v>20170103</v>
      </c>
      <c r="H1386" s="4">
        <v>1254</v>
      </c>
      <c r="I1386">
        <v>1619903</v>
      </c>
      <c r="J1386" s="5">
        <v>8871</v>
      </c>
      <c r="K1386" t="s">
        <v>37</v>
      </c>
      <c r="L1386" t="s">
        <v>52</v>
      </c>
      <c r="M1386" t="s">
        <v>53</v>
      </c>
      <c r="N1386" s="5">
        <v>7</v>
      </c>
      <c r="O1386" s="5">
        <v>62097</v>
      </c>
      <c r="P1386" t="s">
        <v>268</v>
      </c>
      <c r="Q1386" t="s">
        <v>55</v>
      </c>
      <c r="R1386" t="s">
        <v>42</v>
      </c>
      <c r="S1386" t="s">
        <v>1855</v>
      </c>
      <c r="T1386" t="s">
        <v>44</v>
      </c>
      <c r="U1386" t="s">
        <v>45</v>
      </c>
      <c r="V1386">
        <v>0</v>
      </c>
      <c r="W1386">
        <v>2017</v>
      </c>
      <c r="X1386" t="s">
        <v>321</v>
      </c>
      <c r="Y1386" t="s">
        <v>47</v>
      </c>
      <c r="Z1386" t="s">
        <v>58</v>
      </c>
      <c r="AA1386" t="s">
        <v>47</v>
      </c>
      <c r="AB1386" t="s">
        <v>255</v>
      </c>
    </row>
    <row r="1387" spans="1:28" x14ac:dyDescent="0.25">
      <c r="A1387" t="s">
        <v>1513</v>
      </c>
      <c r="B1387" t="s">
        <v>72</v>
      </c>
      <c r="C1387" t="s">
        <v>1725</v>
      </c>
      <c r="D1387" s="2">
        <v>192401101</v>
      </c>
      <c r="E1387" t="s">
        <v>51</v>
      </c>
      <c r="F1387" s="3">
        <v>3369</v>
      </c>
      <c r="G1387">
        <v>20170103</v>
      </c>
      <c r="H1387" s="4">
        <v>1722</v>
      </c>
      <c r="I1387">
        <v>1632442</v>
      </c>
      <c r="J1387" s="5">
        <v>10021</v>
      </c>
      <c r="K1387" t="s">
        <v>37</v>
      </c>
      <c r="L1387" t="s">
        <v>38</v>
      </c>
      <c r="M1387" t="s">
        <v>266</v>
      </c>
      <c r="N1387" s="5">
        <v>19</v>
      </c>
      <c r="O1387" s="5">
        <v>190399</v>
      </c>
      <c r="P1387" t="s">
        <v>268</v>
      </c>
      <c r="Q1387" t="s">
        <v>55</v>
      </c>
      <c r="R1387" t="s">
        <v>214</v>
      </c>
      <c r="S1387" t="s">
        <v>1856</v>
      </c>
      <c r="T1387" t="s">
        <v>44</v>
      </c>
      <c r="U1387" t="s">
        <v>45</v>
      </c>
      <c r="V1387">
        <v>0</v>
      </c>
      <c r="W1387">
        <v>2017</v>
      </c>
      <c r="X1387" t="s">
        <v>321</v>
      </c>
      <c r="Y1387" t="s">
        <v>47</v>
      </c>
      <c r="Z1387" t="s">
        <v>58</v>
      </c>
      <c r="AA1387" t="s">
        <v>47</v>
      </c>
      <c r="AB1387" t="s">
        <v>255</v>
      </c>
    </row>
    <row r="1388" spans="1:28" x14ac:dyDescent="0.25">
      <c r="A1388" t="s">
        <v>1513</v>
      </c>
      <c r="B1388" t="s">
        <v>33</v>
      </c>
      <c r="C1388" t="s">
        <v>1615</v>
      </c>
      <c r="D1388" s="2">
        <v>43311102</v>
      </c>
      <c r="E1388" t="s">
        <v>35</v>
      </c>
      <c r="F1388" s="3">
        <v>532</v>
      </c>
      <c r="G1388">
        <v>20170103</v>
      </c>
      <c r="H1388" s="4">
        <v>2232</v>
      </c>
      <c r="I1388">
        <v>1617141</v>
      </c>
      <c r="J1388" s="5">
        <v>916</v>
      </c>
      <c r="K1388" t="s">
        <v>37</v>
      </c>
      <c r="L1388" t="s">
        <v>52</v>
      </c>
      <c r="M1388" t="s">
        <v>53</v>
      </c>
      <c r="N1388" s="5">
        <v>302</v>
      </c>
      <c r="O1388" s="5">
        <v>52372</v>
      </c>
      <c r="P1388" t="s">
        <v>264</v>
      </c>
      <c r="Q1388" t="s">
        <v>138</v>
      </c>
      <c r="R1388" t="s">
        <v>42</v>
      </c>
      <c r="S1388" t="s">
        <v>1857</v>
      </c>
      <c r="T1388" t="s">
        <v>44</v>
      </c>
      <c r="U1388" t="s">
        <v>45</v>
      </c>
      <c r="V1388">
        <v>0</v>
      </c>
      <c r="W1388">
        <v>2017</v>
      </c>
      <c r="X1388" t="s">
        <v>321</v>
      </c>
      <c r="Y1388" t="s">
        <v>47</v>
      </c>
      <c r="Z1388" t="s">
        <v>101</v>
      </c>
      <c r="AA1388" t="s">
        <v>47</v>
      </c>
      <c r="AB1388" t="s">
        <v>255</v>
      </c>
    </row>
    <row r="1389" spans="1:28" x14ac:dyDescent="0.25">
      <c r="A1389" t="s">
        <v>1513</v>
      </c>
      <c r="B1389" t="s">
        <v>33</v>
      </c>
      <c r="C1389" t="s">
        <v>1529</v>
      </c>
      <c r="D1389" s="2">
        <v>42661103</v>
      </c>
      <c r="E1389" t="s">
        <v>51</v>
      </c>
      <c r="F1389" s="3">
        <v>2853</v>
      </c>
      <c r="G1389">
        <v>20170103</v>
      </c>
      <c r="H1389" s="4">
        <v>23</v>
      </c>
      <c r="I1389">
        <v>1615253</v>
      </c>
      <c r="J1389" s="5">
        <v>979</v>
      </c>
      <c r="K1389" t="s">
        <v>37</v>
      </c>
      <c r="L1389" t="s">
        <v>52</v>
      </c>
      <c r="M1389" t="s">
        <v>53</v>
      </c>
      <c r="N1389" s="5">
        <v>122</v>
      </c>
      <c r="O1389" s="5">
        <v>98096</v>
      </c>
      <c r="P1389" t="s">
        <v>268</v>
      </c>
      <c r="Q1389" t="s">
        <v>55</v>
      </c>
      <c r="R1389" t="s">
        <v>42</v>
      </c>
      <c r="S1389" t="s">
        <v>1858</v>
      </c>
      <c r="T1389" t="s">
        <v>44</v>
      </c>
      <c r="U1389" t="s">
        <v>45</v>
      </c>
      <c r="V1389">
        <v>0</v>
      </c>
      <c r="W1389">
        <v>2017</v>
      </c>
      <c r="X1389" t="s">
        <v>321</v>
      </c>
      <c r="Y1389" t="s">
        <v>47</v>
      </c>
      <c r="Z1389" t="s">
        <v>58</v>
      </c>
      <c r="AA1389" t="s">
        <v>47</v>
      </c>
      <c r="AB1389" t="s">
        <v>255</v>
      </c>
    </row>
    <row r="1390" spans="1:28" x14ac:dyDescent="0.25">
      <c r="A1390" t="s">
        <v>1513</v>
      </c>
      <c r="B1390" t="s">
        <v>33</v>
      </c>
      <c r="C1390" t="s">
        <v>1705</v>
      </c>
      <c r="D1390" s="2">
        <v>192171101</v>
      </c>
      <c r="E1390" t="s">
        <v>35</v>
      </c>
      <c r="F1390" s="3">
        <v>5002</v>
      </c>
      <c r="G1390">
        <v>20170103</v>
      </c>
      <c r="H1390" s="4">
        <v>1918</v>
      </c>
      <c r="I1390">
        <v>1616446</v>
      </c>
      <c r="J1390" s="5">
        <v>2353</v>
      </c>
      <c r="K1390" t="s">
        <v>37</v>
      </c>
      <c r="L1390" t="s">
        <v>52</v>
      </c>
      <c r="M1390" t="s">
        <v>53</v>
      </c>
      <c r="N1390" s="5">
        <v>46</v>
      </c>
      <c r="O1390" s="5">
        <v>108238</v>
      </c>
      <c r="P1390" t="s">
        <v>1859</v>
      </c>
      <c r="Q1390" t="s">
        <v>68</v>
      </c>
      <c r="R1390" t="s">
        <v>42</v>
      </c>
      <c r="S1390" t="s">
        <v>1860</v>
      </c>
      <c r="T1390" t="s">
        <v>44</v>
      </c>
      <c r="U1390" t="s">
        <v>45</v>
      </c>
      <c r="V1390">
        <v>0</v>
      </c>
      <c r="W1390">
        <v>2017</v>
      </c>
      <c r="X1390" t="s">
        <v>321</v>
      </c>
      <c r="Y1390" t="s">
        <v>47</v>
      </c>
      <c r="Z1390" t="s">
        <v>76</v>
      </c>
      <c r="AA1390" t="s">
        <v>47</v>
      </c>
      <c r="AB1390" t="s">
        <v>255</v>
      </c>
    </row>
    <row r="1391" spans="1:28" x14ac:dyDescent="0.25">
      <c r="A1391" t="s">
        <v>1513</v>
      </c>
      <c r="B1391" t="s">
        <v>72</v>
      </c>
      <c r="C1391" t="s">
        <v>1705</v>
      </c>
      <c r="D1391" s="2">
        <v>192171101</v>
      </c>
      <c r="E1391" t="s">
        <v>250</v>
      </c>
      <c r="F1391" s="3" t="s">
        <v>1861</v>
      </c>
      <c r="G1391">
        <v>20170103</v>
      </c>
      <c r="H1391" s="4">
        <v>1918</v>
      </c>
      <c r="I1391">
        <v>1618098</v>
      </c>
      <c r="J1391" s="5">
        <v>2353</v>
      </c>
      <c r="K1391" t="s">
        <v>37</v>
      </c>
      <c r="L1391" t="s">
        <v>52</v>
      </c>
      <c r="M1391" t="s">
        <v>53</v>
      </c>
      <c r="N1391" s="5">
        <v>424</v>
      </c>
      <c r="O1391" s="5">
        <v>997672</v>
      </c>
      <c r="P1391" t="s">
        <v>1862</v>
      </c>
      <c r="Q1391" t="s">
        <v>68</v>
      </c>
      <c r="R1391" t="s">
        <v>42</v>
      </c>
      <c r="S1391" t="s">
        <v>1860</v>
      </c>
      <c r="T1391" t="s">
        <v>44</v>
      </c>
      <c r="U1391" t="s">
        <v>45</v>
      </c>
      <c r="V1391">
        <v>0</v>
      </c>
      <c r="W1391">
        <v>2017</v>
      </c>
      <c r="X1391" t="s">
        <v>321</v>
      </c>
      <c r="Y1391" t="s">
        <v>47</v>
      </c>
      <c r="Z1391" t="s">
        <v>58</v>
      </c>
      <c r="AA1391" t="s">
        <v>47</v>
      </c>
      <c r="AB1391" t="s">
        <v>255</v>
      </c>
    </row>
    <row r="1392" spans="1:28" x14ac:dyDescent="0.25">
      <c r="A1392" t="s">
        <v>1513</v>
      </c>
      <c r="B1392" t="s">
        <v>72</v>
      </c>
      <c r="C1392" t="s">
        <v>1705</v>
      </c>
      <c r="D1392" s="2">
        <v>192171101</v>
      </c>
      <c r="E1392" t="s">
        <v>51</v>
      </c>
      <c r="F1392" s="3">
        <v>3059</v>
      </c>
      <c r="G1392">
        <v>20170103</v>
      </c>
      <c r="H1392" s="4">
        <v>1914</v>
      </c>
      <c r="I1392">
        <v>1618290</v>
      </c>
      <c r="J1392" s="5">
        <v>2790</v>
      </c>
      <c r="K1392" t="s">
        <v>37</v>
      </c>
      <c r="L1392" t="s">
        <v>52</v>
      </c>
      <c r="M1392" t="s">
        <v>53</v>
      </c>
      <c r="N1392" s="5">
        <v>65</v>
      </c>
      <c r="O1392" s="5">
        <v>181350</v>
      </c>
      <c r="P1392" t="s">
        <v>1862</v>
      </c>
      <c r="Q1392" t="s">
        <v>55</v>
      </c>
      <c r="R1392" t="s">
        <v>42</v>
      </c>
      <c r="S1392" t="s">
        <v>1863</v>
      </c>
      <c r="T1392" t="s">
        <v>44</v>
      </c>
      <c r="U1392" t="s">
        <v>45</v>
      </c>
      <c r="V1392">
        <v>0</v>
      </c>
      <c r="W1392">
        <v>2017</v>
      </c>
      <c r="X1392" t="s">
        <v>321</v>
      </c>
      <c r="Y1392" t="s">
        <v>47</v>
      </c>
      <c r="Z1392" t="s">
        <v>58</v>
      </c>
      <c r="AA1392" t="s">
        <v>47</v>
      </c>
      <c r="AB1392" t="s">
        <v>255</v>
      </c>
    </row>
    <row r="1393" spans="1:28" x14ac:dyDescent="0.25">
      <c r="A1393" t="s">
        <v>1513</v>
      </c>
      <c r="B1393" t="s">
        <v>33</v>
      </c>
      <c r="C1393" t="s">
        <v>1705</v>
      </c>
      <c r="D1393" s="2">
        <v>192171101</v>
      </c>
      <c r="E1393" t="s">
        <v>51</v>
      </c>
      <c r="F1393" s="3">
        <v>3009</v>
      </c>
      <c r="G1393">
        <v>20170103</v>
      </c>
      <c r="H1393" s="4">
        <v>1417</v>
      </c>
      <c r="I1393">
        <v>1618586</v>
      </c>
      <c r="J1393" s="5">
        <v>4463</v>
      </c>
      <c r="K1393" t="s">
        <v>37</v>
      </c>
      <c r="L1393" t="s">
        <v>52</v>
      </c>
      <c r="M1393" t="s">
        <v>53</v>
      </c>
      <c r="N1393" s="5">
        <v>4</v>
      </c>
      <c r="O1393" s="5">
        <v>17852</v>
      </c>
      <c r="P1393" t="s">
        <v>1843</v>
      </c>
      <c r="Q1393" t="s">
        <v>55</v>
      </c>
      <c r="R1393" t="s">
        <v>42</v>
      </c>
      <c r="S1393" t="s">
        <v>1864</v>
      </c>
      <c r="T1393" t="s">
        <v>44</v>
      </c>
      <c r="U1393" t="s">
        <v>45</v>
      </c>
      <c r="V1393">
        <v>0</v>
      </c>
      <c r="W1393">
        <v>2017</v>
      </c>
      <c r="X1393" t="s">
        <v>321</v>
      </c>
      <c r="Y1393" t="s">
        <v>47</v>
      </c>
      <c r="Z1393" t="s">
        <v>76</v>
      </c>
      <c r="AA1393" t="s">
        <v>47</v>
      </c>
      <c r="AB1393" t="s">
        <v>255</v>
      </c>
    </row>
    <row r="1394" spans="1:28" x14ac:dyDescent="0.25">
      <c r="A1394" t="s">
        <v>1513</v>
      </c>
      <c r="B1394" t="s">
        <v>72</v>
      </c>
      <c r="C1394" t="s">
        <v>1705</v>
      </c>
      <c r="D1394" s="2">
        <v>192171101</v>
      </c>
      <c r="E1394" t="s">
        <v>51</v>
      </c>
      <c r="F1394" s="3">
        <v>2985</v>
      </c>
      <c r="G1394">
        <v>20170103</v>
      </c>
      <c r="H1394" s="4">
        <v>1918</v>
      </c>
      <c r="I1394">
        <v>1618737</v>
      </c>
      <c r="J1394" s="5">
        <v>2786</v>
      </c>
      <c r="K1394" t="s">
        <v>37</v>
      </c>
      <c r="L1394" t="s">
        <v>52</v>
      </c>
      <c r="M1394" t="s">
        <v>53</v>
      </c>
      <c r="N1394" s="5">
        <v>55</v>
      </c>
      <c r="O1394" s="5">
        <v>153230</v>
      </c>
      <c r="P1394" t="s">
        <v>1862</v>
      </c>
      <c r="Q1394" t="s">
        <v>68</v>
      </c>
      <c r="R1394" t="s">
        <v>42</v>
      </c>
      <c r="S1394" t="s">
        <v>1865</v>
      </c>
      <c r="T1394" t="s">
        <v>44</v>
      </c>
      <c r="U1394" t="s">
        <v>45</v>
      </c>
      <c r="V1394">
        <v>0</v>
      </c>
      <c r="W1394">
        <v>2017</v>
      </c>
      <c r="X1394" t="s">
        <v>321</v>
      </c>
      <c r="Y1394" t="s">
        <v>47</v>
      </c>
      <c r="Z1394" t="s">
        <v>85</v>
      </c>
      <c r="AA1394" t="s">
        <v>47</v>
      </c>
      <c r="AB1394" t="s">
        <v>255</v>
      </c>
    </row>
    <row r="1395" spans="1:28" x14ac:dyDescent="0.25">
      <c r="A1395" t="s">
        <v>1513</v>
      </c>
      <c r="B1395" t="s">
        <v>33</v>
      </c>
      <c r="C1395" t="s">
        <v>1803</v>
      </c>
      <c r="D1395" s="2">
        <v>192171102</v>
      </c>
      <c r="E1395" t="s">
        <v>310</v>
      </c>
      <c r="F1395" s="3" t="s">
        <v>1438</v>
      </c>
      <c r="G1395">
        <v>20170103</v>
      </c>
      <c r="H1395" s="4">
        <v>1957</v>
      </c>
      <c r="I1395">
        <v>1616369</v>
      </c>
      <c r="J1395" s="5">
        <v>1705</v>
      </c>
      <c r="K1395" t="s">
        <v>37</v>
      </c>
      <c r="L1395" t="s">
        <v>52</v>
      </c>
      <c r="M1395" t="s">
        <v>53</v>
      </c>
      <c r="N1395" s="5">
        <v>131</v>
      </c>
      <c r="O1395" s="5">
        <v>223355</v>
      </c>
      <c r="P1395" t="s">
        <v>1859</v>
      </c>
      <c r="Q1395" t="s">
        <v>55</v>
      </c>
      <c r="R1395" t="s">
        <v>42</v>
      </c>
      <c r="S1395" t="s">
        <v>1866</v>
      </c>
      <c r="T1395" t="s">
        <v>44</v>
      </c>
      <c r="U1395" t="s">
        <v>45</v>
      </c>
      <c r="V1395">
        <v>0</v>
      </c>
      <c r="W1395">
        <v>2017</v>
      </c>
      <c r="X1395" t="s">
        <v>321</v>
      </c>
      <c r="Y1395" t="s">
        <v>47</v>
      </c>
      <c r="Z1395" t="s">
        <v>58</v>
      </c>
      <c r="AA1395" t="s">
        <v>47</v>
      </c>
      <c r="AB1395" t="s">
        <v>255</v>
      </c>
    </row>
    <row r="1396" spans="1:28" x14ac:dyDescent="0.25">
      <c r="A1396" t="s">
        <v>1513</v>
      </c>
      <c r="B1396" t="s">
        <v>72</v>
      </c>
      <c r="C1396" t="s">
        <v>1685</v>
      </c>
      <c r="D1396" s="2">
        <v>192171103</v>
      </c>
      <c r="E1396" t="s">
        <v>35</v>
      </c>
      <c r="F1396" s="3">
        <v>3090</v>
      </c>
      <c r="G1396">
        <v>20170103</v>
      </c>
      <c r="H1396" s="4">
        <v>1956</v>
      </c>
      <c r="I1396">
        <v>1616675</v>
      </c>
      <c r="J1396" s="5">
        <v>2126</v>
      </c>
      <c r="K1396" t="s">
        <v>37</v>
      </c>
      <c r="L1396" t="s">
        <v>52</v>
      </c>
      <c r="M1396" t="s">
        <v>53</v>
      </c>
      <c r="N1396" s="5">
        <v>47</v>
      </c>
      <c r="O1396" s="5">
        <v>99922</v>
      </c>
      <c r="P1396" t="s">
        <v>383</v>
      </c>
      <c r="Q1396" t="s">
        <v>55</v>
      </c>
      <c r="R1396" t="s">
        <v>42</v>
      </c>
      <c r="S1396" t="s">
        <v>1867</v>
      </c>
      <c r="T1396" t="s">
        <v>44</v>
      </c>
      <c r="U1396" t="s">
        <v>45</v>
      </c>
      <c r="V1396">
        <v>0</v>
      </c>
      <c r="W1396">
        <v>2017</v>
      </c>
      <c r="X1396" t="s">
        <v>321</v>
      </c>
      <c r="Y1396" t="s">
        <v>47</v>
      </c>
      <c r="Z1396" t="s">
        <v>58</v>
      </c>
      <c r="AA1396" t="s">
        <v>47</v>
      </c>
      <c r="AB1396" t="s">
        <v>255</v>
      </c>
    </row>
    <row r="1397" spans="1:28" x14ac:dyDescent="0.25">
      <c r="A1397" t="s">
        <v>1513</v>
      </c>
      <c r="B1397" t="s">
        <v>72</v>
      </c>
      <c r="C1397" t="s">
        <v>1685</v>
      </c>
      <c r="D1397" s="2">
        <v>192171103</v>
      </c>
      <c r="E1397" t="s">
        <v>51</v>
      </c>
      <c r="F1397" s="3">
        <v>3119</v>
      </c>
      <c r="G1397">
        <v>20170103</v>
      </c>
      <c r="H1397" s="4">
        <v>2001</v>
      </c>
      <c r="I1397">
        <v>1618353</v>
      </c>
      <c r="J1397" s="5">
        <v>2686</v>
      </c>
      <c r="K1397" t="s">
        <v>37</v>
      </c>
      <c r="L1397" t="s">
        <v>52</v>
      </c>
      <c r="M1397" t="s">
        <v>53</v>
      </c>
      <c r="N1397" s="5">
        <v>28</v>
      </c>
      <c r="O1397" s="5">
        <v>75208</v>
      </c>
      <c r="P1397" t="s">
        <v>1862</v>
      </c>
      <c r="Q1397" t="s">
        <v>55</v>
      </c>
      <c r="R1397" t="s">
        <v>42</v>
      </c>
      <c r="S1397" t="s">
        <v>1868</v>
      </c>
      <c r="T1397" t="s">
        <v>44</v>
      </c>
      <c r="U1397" t="s">
        <v>45</v>
      </c>
      <c r="V1397">
        <v>0</v>
      </c>
      <c r="W1397">
        <v>2017</v>
      </c>
      <c r="X1397" t="s">
        <v>321</v>
      </c>
      <c r="Y1397" t="s">
        <v>47</v>
      </c>
      <c r="Z1397" t="s">
        <v>58</v>
      </c>
      <c r="AA1397" t="s">
        <v>47</v>
      </c>
      <c r="AB1397" t="s">
        <v>255</v>
      </c>
    </row>
    <row r="1398" spans="1:28" x14ac:dyDescent="0.25">
      <c r="A1398" t="s">
        <v>1513</v>
      </c>
      <c r="B1398" t="s">
        <v>72</v>
      </c>
      <c r="C1398" t="s">
        <v>1685</v>
      </c>
      <c r="D1398" s="2">
        <v>192171103</v>
      </c>
      <c r="E1398" t="s">
        <v>250</v>
      </c>
      <c r="F1398" s="3" t="s">
        <v>1869</v>
      </c>
      <c r="G1398">
        <v>20170103</v>
      </c>
      <c r="H1398" s="4">
        <v>1853</v>
      </c>
      <c r="I1398">
        <v>1618674</v>
      </c>
      <c r="J1398" s="5">
        <v>2924</v>
      </c>
      <c r="K1398" t="s">
        <v>37</v>
      </c>
      <c r="L1398" t="s">
        <v>38</v>
      </c>
      <c r="M1398" t="s">
        <v>266</v>
      </c>
      <c r="N1398" s="5">
        <v>19</v>
      </c>
      <c r="O1398" s="5">
        <v>55556</v>
      </c>
      <c r="P1398" t="s">
        <v>1862</v>
      </c>
      <c r="Q1398" t="s">
        <v>55</v>
      </c>
      <c r="R1398" t="s">
        <v>42</v>
      </c>
      <c r="S1398" t="s">
        <v>1870</v>
      </c>
      <c r="T1398" t="s">
        <v>44</v>
      </c>
      <c r="U1398" t="s">
        <v>45</v>
      </c>
      <c r="V1398">
        <v>0</v>
      </c>
      <c r="W1398">
        <v>2017</v>
      </c>
      <c r="X1398" t="s">
        <v>321</v>
      </c>
      <c r="Y1398" t="s">
        <v>47</v>
      </c>
      <c r="Z1398" t="s">
        <v>85</v>
      </c>
      <c r="AA1398" t="s">
        <v>47</v>
      </c>
      <c r="AB1398" t="s">
        <v>255</v>
      </c>
    </row>
    <row r="1399" spans="1:28" x14ac:dyDescent="0.25">
      <c r="A1399" t="s">
        <v>1513</v>
      </c>
      <c r="B1399" t="s">
        <v>72</v>
      </c>
      <c r="C1399" t="s">
        <v>1685</v>
      </c>
      <c r="D1399" s="2">
        <v>192171103</v>
      </c>
      <c r="E1399" t="s">
        <v>51</v>
      </c>
      <c r="F1399" s="3">
        <v>6775</v>
      </c>
      <c r="G1399">
        <v>20170103</v>
      </c>
      <c r="H1399" s="4">
        <v>1650</v>
      </c>
      <c r="I1399">
        <v>1618816</v>
      </c>
      <c r="J1399" s="5">
        <v>4136</v>
      </c>
      <c r="K1399" t="s">
        <v>37</v>
      </c>
      <c r="L1399" t="s">
        <v>52</v>
      </c>
      <c r="M1399" t="s">
        <v>53</v>
      </c>
      <c r="N1399" s="5">
        <v>15</v>
      </c>
      <c r="O1399" s="5">
        <v>62040</v>
      </c>
      <c r="P1399" t="s">
        <v>1862</v>
      </c>
      <c r="Q1399" t="s">
        <v>55</v>
      </c>
      <c r="R1399" t="s">
        <v>42</v>
      </c>
      <c r="S1399" t="s">
        <v>1871</v>
      </c>
      <c r="T1399" t="s">
        <v>44</v>
      </c>
      <c r="U1399" t="s">
        <v>45</v>
      </c>
      <c r="V1399">
        <v>0</v>
      </c>
      <c r="W1399">
        <v>2017</v>
      </c>
      <c r="X1399" t="s">
        <v>321</v>
      </c>
      <c r="Y1399" t="s">
        <v>47</v>
      </c>
      <c r="Z1399" t="s">
        <v>58</v>
      </c>
      <c r="AA1399" t="s">
        <v>47</v>
      </c>
      <c r="AB1399" t="s">
        <v>255</v>
      </c>
    </row>
    <row r="1400" spans="1:28" x14ac:dyDescent="0.25">
      <c r="A1400" t="s">
        <v>1513</v>
      </c>
      <c r="B1400" t="s">
        <v>72</v>
      </c>
      <c r="C1400" t="s">
        <v>1557</v>
      </c>
      <c r="D1400" s="2">
        <v>42861101</v>
      </c>
      <c r="E1400" t="s">
        <v>51</v>
      </c>
      <c r="F1400" s="3">
        <v>5113</v>
      </c>
      <c r="G1400">
        <v>20170108</v>
      </c>
      <c r="H1400" s="4">
        <v>921</v>
      </c>
      <c r="I1400">
        <v>1624138</v>
      </c>
      <c r="J1400" s="5">
        <v>4839</v>
      </c>
      <c r="K1400" t="s">
        <v>37</v>
      </c>
      <c r="L1400" t="s">
        <v>52</v>
      </c>
      <c r="M1400" t="s">
        <v>53</v>
      </c>
      <c r="N1400" s="5">
        <v>6</v>
      </c>
      <c r="O1400" s="5">
        <v>5289</v>
      </c>
      <c r="P1400" t="s">
        <v>283</v>
      </c>
      <c r="Q1400" t="s">
        <v>55</v>
      </c>
      <c r="R1400" t="s">
        <v>42</v>
      </c>
      <c r="S1400" t="s">
        <v>1872</v>
      </c>
      <c r="T1400" t="s">
        <v>44</v>
      </c>
      <c r="U1400" t="s">
        <v>45</v>
      </c>
      <c r="V1400">
        <v>0</v>
      </c>
      <c r="W1400">
        <v>2017</v>
      </c>
      <c r="X1400" t="s">
        <v>321</v>
      </c>
      <c r="Y1400" t="s">
        <v>47</v>
      </c>
      <c r="Z1400" t="s">
        <v>76</v>
      </c>
      <c r="AA1400" t="s">
        <v>47</v>
      </c>
      <c r="AB1400" t="s">
        <v>255</v>
      </c>
    </row>
    <row r="1401" spans="1:28" x14ac:dyDescent="0.25">
      <c r="A1401" t="s">
        <v>1513</v>
      </c>
      <c r="B1401" t="s">
        <v>72</v>
      </c>
      <c r="C1401" t="s">
        <v>1557</v>
      </c>
      <c r="D1401" s="2">
        <v>42861101</v>
      </c>
      <c r="E1401" t="s">
        <v>250</v>
      </c>
      <c r="F1401" s="3" t="s">
        <v>1873</v>
      </c>
      <c r="G1401">
        <v>20170108</v>
      </c>
      <c r="H1401" s="4">
        <v>1427</v>
      </c>
      <c r="I1401">
        <v>1627324</v>
      </c>
      <c r="J1401" s="5">
        <v>4293</v>
      </c>
      <c r="K1401" t="s">
        <v>37</v>
      </c>
      <c r="L1401" t="s">
        <v>52</v>
      </c>
      <c r="M1401" t="s">
        <v>53</v>
      </c>
      <c r="N1401" s="5">
        <v>1</v>
      </c>
      <c r="O1401" s="5">
        <v>4293</v>
      </c>
      <c r="P1401" t="s">
        <v>283</v>
      </c>
      <c r="Q1401" t="s">
        <v>55</v>
      </c>
      <c r="R1401" t="s">
        <v>42</v>
      </c>
      <c r="S1401" t="s">
        <v>1874</v>
      </c>
      <c r="T1401" t="s">
        <v>44</v>
      </c>
      <c r="U1401" t="s">
        <v>45</v>
      </c>
      <c r="V1401">
        <v>0</v>
      </c>
      <c r="W1401">
        <v>2017</v>
      </c>
      <c r="X1401" t="s">
        <v>321</v>
      </c>
      <c r="Y1401" t="s">
        <v>47</v>
      </c>
      <c r="Z1401" t="s">
        <v>58</v>
      </c>
      <c r="AA1401" t="s">
        <v>47</v>
      </c>
      <c r="AB1401" t="s">
        <v>255</v>
      </c>
    </row>
    <row r="1402" spans="1:28" x14ac:dyDescent="0.25">
      <c r="A1402" t="s">
        <v>1513</v>
      </c>
      <c r="B1402" t="s">
        <v>72</v>
      </c>
      <c r="C1402" t="s">
        <v>1514</v>
      </c>
      <c r="D1402" s="2">
        <v>43081101</v>
      </c>
      <c r="E1402" t="s">
        <v>35</v>
      </c>
      <c r="F1402" s="3">
        <v>79628</v>
      </c>
      <c r="G1402">
        <v>20170108</v>
      </c>
      <c r="H1402" s="4">
        <v>633</v>
      </c>
      <c r="I1402">
        <v>1622773</v>
      </c>
      <c r="J1402" s="5">
        <v>2228</v>
      </c>
      <c r="K1402" t="s">
        <v>37</v>
      </c>
      <c r="L1402" t="s">
        <v>52</v>
      </c>
      <c r="M1402" t="s">
        <v>53</v>
      </c>
      <c r="N1402" s="5">
        <v>328</v>
      </c>
      <c r="O1402" s="5">
        <v>751702</v>
      </c>
      <c r="P1402" t="s">
        <v>268</v>
      </c>
      <c r="Q1402" t="s">
        <v>55</v>
      </c>
      <c r="R1402" t="s">
        <v>42</v>
      </c>
      <c r="S1402" t="s">
        <v>1875</v>
      </c>
      <c r="T1402" t="s">
        <v>44</v>
      </c>
      <c r="U1402" t="s">
        <v>45</v>
      </c>
      <c r="V1402">
        <v>0</v>
      </c>
      <c r="W1402">
        <v>2017</v>
      </c>
      <c r="X1402" t="s">
        <v>321</v>
      </c>
      <c r="Y1402" t="s">
        <v>47</v>
      </c>
      <c r="Z1402" t="s">
        <v>76</v>
      </c>
      <c r="AA1402" t="s">
        <v>47</v>
      </c>
      <c r="AB1402" t="s">
        <v>255</v>
      </c>
    </row>
    <row r="1403" spans="1:28" x14ac:dyDescent="0.25">
      <c r="A1403" t="s">
        <v>1513</v>
      </c>
      <c r="B1403" t="s">
        <v>72</v>
      </c>
      <c r="C1403" t="s">
        <v>1514</v>
      </c>
      <c r="D1403" s="2">
        <v>43081101</v>
      </c>
      <c r="E1403" t="s">
        <v>51</v>
      </c>
      <c r="F1403" s="3">
        <v>3283</v>
      </c>
      <c r="G1403">
        <v>20170108</v>
      </c>
      <c r="H1403" s="4">
        <v>630</v>
      </c>
      <c r="I1403">
        <v>1623848</v>
      </c>
      <c r="J1403" s="5">
        <v>4666</v>
      </c>
      <c r="K1403" t="s">
        <v>37</v>
      </c>
      <c r="L1403" t="s">
        <v>52</v>
      </c>
      <c r="M1403" t="s">
        <v>53</v>
      </c>
      <c r="N1403" s="5">
        <v>7</v>
      </c>
      <c r="O1403" s="5">
        <v>32662</v>
      </c>
      <c r="P1403" t="s">
        <v>268</v>
      </c>
      <c r="Q1403" t="s">
        <v>55</v>
      </c>
      <c r="R1403" t="s">
        <v>42</v>
      </c>
      <c r="S1403" t="s">
        <v>1876</v>
      </c>
      <c r="T1403" t="s">
        <v>44</v>
      </c>
      <c r="U1403" t="s">
        <v>45</v>
      </c>
      <c r="V1403">
        <v>0</v>
      </c>
      <c r="W1403">
        <v>2017</v>
      </c>
      <c r="X1403" t="s">
        <v>321</v>
      </c>
      <c r="Y1403" t="s">
        <v>47</v>
      </c>
      <c r="Z1403" t="s">
        <v>76</v>
      </c>
      <c r="AA1403" t="s">
        <v>47</v>
      </c>
      <c r="AB1403" t="s">
        <v>255</v>
      </c>
    </row>
    <row r="1404" spans="1:28" x14ac:dyDescent="0.25">
      <c r="A1404" t="s">
        <v>1513</v>
      </c>
      <c r="B1404" t="s">
        <v>72</v>
      </c>
      <c r="C1404" t="s">
        <v>1514</v>
      </c>
      <c r="D1404" s="2">
        <v>43081101</v>
      </c>
      <c r="E1404" t="s">
        <v>51</v>
      </c>
      <c r="F1404" s="3">
        <v>3291</v>
      </c>
      <c r="G1404">
        <v>20170108</v>
      </c>
      <c r="H1404" s="4">
        <v>633</v>
      </c>
      <c r="I1404">
        <v>1624724</v>
      </c>
      <c r="J1404" s="5">
        <v>4502</v>
      </c>
      <c r="K1404" t="s">
        <v>37</v>
      </c>
      <c r="L1404" t="s">
        <v>52</v>
      </c>
      <c r="M1404" t="s">
        <v>53</v>
      </c>
      <c r="N1404" s="5">
        <v>18</v>
      </c>
      <c r="O1404" s="5">
        <v>81036</v>
      </c>
      <c r="P1404" t="s">
        <v>268</v>
      </c>
      <c r="Q1404" t="s">
        <v>55</v>
      </c>
      <c r="R1404" t="s">
        <v>42</v>
      </c>
      <c r="S1404" t="s">
        <v>1877</v>
      </c>
      <c r="T1404" t="s">
        <v>44</v>
      </c>
      <c r="U1404" t="s">
        <v>45</v>
      </c>
      <c r="V1404">
        <v>0</v>
      </c>
      <c r="W1404">
        <v>2017</v>
      </c>
      <c r="X1404" t="s">
        <v>321</v>
      </c>
      <c r="Y1404" t="s">
        <v>47</v>
      </c>
      <c r="Z1404" t="s">
        <v>85</v>
      </c>
      <c r="AA1404" t="s">
        <v>47</v>
      </c>
      <c r="AB1404" t="s">
        <v>255</v>
      </c>
    </row>
    <row r="1405" spans="1:28" x14ac:dyDescent="0.25">
      <c r="A1405" t="s">
        <v>1513</v>
      </c>
      <c r="B1405" t="s">
        <v>72</v>
      </c>
      <c r="C1405" t="s">
        <v>1514</v>
      </c>
      <c r="D1405" s="2">
        <v>43081101</v>
      </c>
      <c r="E1405" t="s">
        <v>51</v>
      </c>
      <c r="F1405" s="3">
        <v>5731</v>
      </c>
      <c r="G1405">
        <v>20170108</v>
      </c>
      <c r="H1405" s="4">
        <v>910</v>
      </c>
      <c r="I1405">
        <v>1626791</v>
      </c>
      <c r="J1405" s="5">
        <v>2093</v>
      </c>
      <c r="K1405" t="s">
        <v>37</v>
      </c>
      <c r="L1405" t="s">
        <v>52</v>
      </c>
      <c r="M1405" t="s">
        <v>53</v>
      </c>
      <c r="N1405" s="5">
        <v>49</v>
      </c>
      <c r="O1405" s="5">
        <v>102557</v>
      </c>
      <c r="P1405" t="s">
        <v>268</v>
      </c>
      <c r="Q1405" t="s">
        <v>55</v>
      </c>
      <c r="R1405" t="s">
        <v>42</v>
      </c>
      <c r="S1405" t="s">
        <v>1878</v>
      </c>
      <c r="T1405" t="s">
        <v>44</v>
      </c>
      <c r="U1405" t="s">
        <v>45</v>
      </c>
      <c r="V1405">
        <v>0</v>
      </c>
      <c r="W1405">
        <v>2017</v>
      </c>
      <c r="X1405" t="s">
        <v>321</v>
      </c>
      <c r="Y1405" t="s">
        <v>47</v>
      </c>
      <c r="Z1405" t="s">
        <v>101</v>
      </c>
      <c r="AA1405" t="s">
        <v>47</v>
      </c>
      <c r="AB1405" t="s">
        <v>255</v>
      </c>
    </row>
    <row r="1406" spans="1:28" x14ac:dyDescent="0.25">
      <c r="A1406" t="s">
        <v>1513</v>
      </c>
      <c r="B1406" t="s">
        <v>72</v>
      </c>
      <c r="C1406" t="s">
        <v>1514</v>
      </c>
      <c r="D1406" s="2">
        <v>43081101</v>
      </c>
      <c r="E1406" t="s">
        <v>51</v>
      </c>
      <c r="F1406" s="3">
        <v>5173</v>
      </c>
      <c r="G1406">
        <v>20170108</v>
      </c>
      <c r="H1406" s="4">
        <v>758</v>
      </c>
      <c r="I1406">
        <v>1629882</v>
      </c>
      <c r="J1406" s="5">
        <v>3616</v>
      </c>
      <c r="K1406" t="s">
        <v>37</v>
      </c>
      <c r="L1406" t="s">
        <v>52</v>
      </c>
      <c r="M1406" t="s">
        <v>53</v>
      </c>
      <c r="N1406" s="5">
        <v>13</v>
      </c>
      <c r="O1406" s="5">
        <v>47008</v>
      </c>
      <c r="P1406" t="s">
        <v>268</v>
      </c>
      <c r="Q1406" t="s">
        <v>55</v>
      </c>
      <c r="R1406" t="s">
        <v>42</v>
      </c>
      <c r="S1406" t="s">
        <v>1879</v>
      </c>
      <c r="T1406" t="s">
        <v>44</v>
      </c>
      <c r="U1406" t="s">
        <v>45</v>
      </c>
      <c r="V1406">
        <v>0</v>
      </c>
      <c r="W1406">
        <v>2017</v>
      </c>
      <c r="X1406" t="s">
        <v>321</v>
      </c>
      <c r="Y1406" t="s">
        <v>47</v>
      </c>
      <c r="Z1406" t="s">
        <v>154</v>
      </c>
      <c r="AA1406" t="s">
        <v>47</v>
      </c>
      <c r="AB1406" t="s">
        <v>255</v>
      </c>
    </row>
    <row r="1407" spans="1:28" x14ac:dyDescent="0.25">
      <c r="A1407" t="s">
        <v>1513</v>
      </c>
      <c r="B1407" t="s">
        <v>72</v>
      </c>
      <c r="C1407" t="s">
        <v>1514</v>
      </c>
      <c r="D1407" s="2">
        <v>43081101</v>
      </c>
      <c r="E1407" t="s">
        <v>250</v>
      </c>
      <c r="F1407" s="3" t="s">
        <v>1880</v>
      </c>
      <c r="G1407">
        <v>20170108</v>
      </c>
      <c r="H1407" s="4">
        <v>633</v>
      </c>
      <c r="I1407">
        <v>1632081</v>
      </c>
      <c r="J1407" s="5">
        <v>4850</v>
      </c>
      <c r="K1407" t="s">
        <v>37</v>
      </c>
      <c r="L1407" t="s">
        <v>52</v>
      </c>
      <c r="M1407" t="s">
        <v>53</v>
      </c>
      <c r="N1407" s="5">
        <v>3</v>
      </c>
      <c r="O1407" s="5">
        <v>14550</v>
      </c>
      <c r="P1407" t="s">
        <v>268</v>
      </c>
      <c r="Q1407" t="s">
        <v>55</v>
      </c>
      <c r="R1407" t="s">
        <v>42</v>
      </c>
      <c r="S1407" t="s">
        <v>1881</v>
      </c>
      <c r="T1407" t="s">
        <v>44</v>
      </c>
      <c r="U1407" t="s">
        <v>45</v>
      </c>
      <c r="V1407">
        <v>0</v>
      </c>
      <c r="W1407">
        <v>2017</v>
      </c>
      <c r="X1407" t="s">
        <v>321</v>
      </c>
      <c r="Y1407" t="s">
        <v>47</v>
      </c>
      <c r="Z1407" t="s">
        <v>58</v>
      </c>
      <c r="AA1407" t="s">
        <v>47</v>
      </c>
      <c r="AB1407" t="s">
        <v>255</v>
      </c>
    </row>
    <row r="1408" spans="1:28" x14ac:dyDescent="0.25">
      <c r="A1408" t="s">
        <v>1513</v>
      </c>
      <c r="B1408" t="s">
        <v>72</v>
      </c>
      <c r="C1408" t="s">
        <v>1786</v>
      </c>
      <c r="D1408" s="2">
        <v>192461101</v>
      </c>
      <c r="E1408" t="s">
        <v>35</v>
      </c>
      <c r="F1408" s="3">
        <v>37484</v>
      </c>
      <c r="G1408">
        <v>20170108</v>
      </c>
      <c r="H1408" s="4">
        <v>1006</v>
      </c>
      <c r="I1408">
        <v>1625400</v>
      </c>
      <c r="J1408" s="5">
        <v>3324</v>
      </c>
      <c r="K1408" t="s">
        <v>37</v>
      </c>
      <c r="L1408" t="s">
        <v>52</v>
      </c>
      <c r="M1408" t="s">
        <v>53</v>
      </c>
      <c r="N1408" s="5">
        <v>399</v>
      </c>
      <c r="O1408" s="5">
        <v>164480</v>
      </c>
      <c r="P1408" t="s">
        <v>268</v>
      </c>
      <c r="Q1408" t="s">
        <v>138</v>
      </c>
      <c r="R1408" t="s">
        <v>42</v>
      </c>
      <c r="S1408" t="s">
        <v>1882</v>
      </c>
      <c r="T1408" t="s">
        <v>44</v>
      </c>
      <c r="U1408" t="s">
        <v>45</v>
      </c>
      <c r="V1408">
        <v>0</v>
      </c>
      <c r="W1408">
        <v>2017</v>
      </c>
      <c r="X1408" t="s">
        <v>321</v>
      </c>
      <c r="Y1408" t="s">
        <v>47</v>
      </c>
      <c r="Z1408" t="s">
        <v>58</v>
      </c>
      <c r="AA1408" t="s">
        <v>47</v>
      </c>
      <c r="AB1408" t="s">
        <v>255</v>
      </c>
    </row>
    <row r="1409" spans="1:28" x14ac:dyDescent="0.25">
      <c r="A1409" t="s">
        <v>1513</v>
      </c>
      <c r="B1409" t="s">
        <v>72</v>
      </c>
      <c r="C1409" t="s">
        <v>1835</v>
      </c>
      <c r="D1409" s="2">
        <v>192381102</v>
      </c>
      <c r="E1409" t="s">
        <v>51</v>
      </c>
      <c r="F1409" s="3">
        <v>1899</v>
      </c>
      <c r="G1409">
        <v>20170108</v>
      </c>
      <c r="H1409" s="4">
        <v>852</v>
      </c>
      <c r="I1409">
        <v>1623812</v>
      </c>
      <c r="J1409" s="5">
        <v>3054</v>
      </c>
      <c r="K1409" t="s">
        <v>37</v>
      </c>
      <c r="L1409" t="s">
        <v>52</v>
      </c>
      <c r="M1409" t="s">
        <v>59</v>
      </c>
      <c r="N1409" s="5">
        <v>11</v>
      </c>
      <c r="O1409" s="5">
        <v>33594</v>
      </c>
      <c r="P1409" t="s">
        <v>264</v>
      </c>
      <c r="Q1409" t="s">
        <v>55</v>
      </c>
      <c r="R1409" t="s">
        <v>42</v>
      </c>
      <c r="S1409" t="s">
        <v>1883</v>
      </c>
      <c r="T1409" t="s">
        <v>44</v>
      </c>
      <c r="U1409" t="s">
        <v>45</v>
      </c>
      <c r="V1409">
        <v>0</v>
      </c>
      <c r="W1409">
        <v>2017</v>
      </c>
      <c r="X1409" t="s">
        <v>321</v>
      </c>
      <c r="Y1409" t="s">
        <v>47</v>
      </c>
      <c r="Z1409" t="s">
        <v>58</v>
      </c>
      <c r="AA1409" t="s">
        <v>47</v>
      </c>
      <c r="AB1409" t="s">
        <v>255</v>
      </c>
    </row>
    <row r="1410" spans="1:28" x14ac:dyDescent="0.25">
      <c r="A1410" t="s">
        <v>1513</v>
      </c>
      <c r="B1410" t="s">
        <v>72</v>
      </c>
      <c r="C1410" t="s">
        <v>1516</v>
      </c>
      <c r="D1410" s="2">
        <v>42981101</v>
      </c>
      <c r="E1410" t="s">
        <v>51</v>
      </c>
      <c r="F1410" s="3">
        <v>5931</v>
      </c>
      <c r="G1410">
        <v>20170108</v>
      </c>
      <c r="H1410" s="4">
        <v>1426</v>
      </c>
      <c r="I1410">
        <v>1627318</v>
      </c>
      <c r="J1410" s="5">
        <v>2877</v>
      </c>
      <c r="K1410" t="s">
        <v>37</v>
      </c>
      <c r="L1410" t="s">
        <v>52</v>
      </c>
      <c r="M1410" t="s">
        <v>53</v>
      </c>
      <c r="N1410" s="5">
        <v>2</v>
      </c>
      <c r="O1410" s="5">
        <v>5754</v>
      </c>
      <c r="P1410" t="s">
        <v>275</v>
      </c>
      <c r="Q1410" t="s">
        <v>55</v>
      </c>
      <c r="R1410" t="s">
        <v>42</v>
      </c>
      <c r="S1410" t="s">
        <v>1884</v>
      </c>
      <c r="T1410" t="s">
        <v>44</v>
      </c>
      <c r="U1410" t="s">
        <v>45</v>
      </c>
      <c r="V1410">
        <v>0</v>
      </c>
      <c r="W1410">
        <v>2017</v>
      </c>
      <c r="X1410" t="s">
        <v>321</v>
      </c>
      <c r="Y1410" t="s">
        <v>47</v>
      </c>
      <c r="Z1410" t="s">
        <v>76</v>
      </c>
      <c r="AA1410" t="s">
        <v>47</v>
      </c>
      <c r="AB1410" t="s">
        <v>255</v>
      </c>
    </row>
    <row r="1411" spans="1:28" x14ac:dyDescent="0.25">
      <c r="A1411" t="s">
        <v>1513</v>
      </c>
      <c r="B1411" t="s">
        <v>72</v>
      </c>
      <c r="C1411" t="s">
        <v>1516</v>
      </c>
      <c r="D1411" s="2">
        <v>42981101</v>
      </c>
      <c r="E1411" t="s">
        <v>35</v>
      </c>
      <c r="F1411" s="3">
        <v>1260</v>
      </c>
      <c r="G1411">
        <v>20170108</v>
      </c>
      <c r="H1411" s="4">
        <v>1043</v>
      </c>
      <c r="I1411">
        <v>1625132</v>
      </c>
      <c r="J1411" s="5">
        <v>3060</v>
      </c>
      <c r="K1411" t="s">
        <v>37</v>
      </c>
      <c r="L1411" t="s">
        <v>52</v>
      </c>
      <c r="M1411" t="s">
        <v>53</v>
      </c>
      <c r="N1411" s="5">
        <v>93</v>
      </c>
      <c r="O1411" s="5">
        <v>278301</v>
      </c>
      <c r="P1411" t="s">
        <v>338</v>
      </c>
      <c r="Q1411" t="s">
        <v>55</v>
      </c>
      <c r="R1411" t="s">
        <v>42</v>
      </c>
      <c r="S1411" t="s">
        <v>1885</v>
      </c>
      <c r="T1411" t="s">
        <v>44</v>
      </c>
      <c r="U1411" t="s">
        <v>45</v>
      </c>
      <c r="V1411">
        <v>0</v>
      </c>
      <c r="W1411">
        <v>2017</v>
      </c>
      <c r="X1411" t="s">
        <v>321</v>
      </c>
      <c r="Y1411" t="s">
        <v>47</v>
      </c>
      <c r="Z1411" t="s">
        <v>58</v>
      </c>
      <c r="AA1411" t="s">
        <v>47</v>
      </c>
      <c r="AB1411" t="s">
        <v>255</v>
      </c>
    </row>
    <row r="1412" spans="1:28" x14ac:dyDescent="0.25">
      <c r="A1412" t="s">
        <v>1513</v>
      </c>
      <c r="B1412" t="s">
        <v>72</v>
      </c>
      <c r="C1412" t="s">
        <v>1516</v>
      </c>
      <c r="D1412" s="2">
        <v>42981101</v>
      </c>
      <c r="E1412" t="s">
        <v>51</v>
      </c>
      <c r="F1412" s="3">
        <v>5781</v>
      </c>
      <c r="G1412">
        <v>20170108</v>
      </c>
      <c r="H1412" s="4">
        <v>804</v>
      </c>
      <c r="I1412">
        <v>1628114</v>
      </c>
      <c r="J1412" s="5">
        <v>4741</v>
      </c>
      <c r="K1412" t="s">
        <v>37</v>
      </c>
      <c r="L1412" t="s">
        <v>38</v>
      </c>
      <c r="M1412" t="s">
        <v>266</v>
      </c>
      <c r="N1412" s="5">
        <v>194</v>
      </c>
      <c r="O1412" s="5">
        <v>373423</v>
      </c>
      <c r="P1412" t="s">
        <v>268</v>
      </c>
      <c r="Q1412" t="s">
        <v>68</v>
      </c>
      <c r="R1412" t="s">
        <v>42</v>
      </c>
      <c r="S1412" t="s">
        <v>1886</v>
      </c>
      <c r="T1412" t="s">
        <v>44</v>
      </c>
      <c r="U1412" t="s">
        <v>45</v>
      </c>
      <c r="V1412">
        <v>0</v>
      </c>
      <c r="W1412">
        <v>2017</v>
      </c>
      <c r="X1412" t="s">
        <v>321</v>
      </c>
      <c r="Y1412" t="s">
        <v>47</v>
      </c>
      <c r="Z1412" t="s">
        <v>295</v>
      </c>
      <c r="AA1412" t="s">
        <v>47</v>
      </c>
      <c r="AB1412" t="s">
        <v>255</v>
      </c>
    </row>
    <row r="1413" spans="1:28" x14ac:dyDescent="0.25">
      <c r="A1413" t="s">
        <v>1513</v>
      </c>
      <c r="B1413" t="s">
        <v>72</v>
      </c>
      <c r="C1413" t="s">
        <v>1516</v>
      </c>
      <c r="D1413" s="2">
        <v>42981101</v>
      </c>
      <c r="E1413" t="s">
        <v>250</v>
      </c>
      <c r="F1413" s="3" t="s">
        <v>1887</v>
      </c>
      <c r="G1413">
        <v>20170108</v>
      </c>
      <c r="H1413" s="4">
        <v>1211</v>
      </c>
      <c r="I1413">
        <v>1631719</v>
      </c>
      <c r="J1413" s="5">
        <v>4683</v>
      </c>
      <c r="K1413" t="s">
        <v>37</v>
      </c>
      <c r="L1413" t="s">
        <v>52</v>
      </c>
      <c r="M1413" t="s">
        <v>53</v>
      </c>
      <c r="N1413" s="5">
        <v>1</v>
      </c>
      <c r="O1413" s="5">
        <v>4683</v>
      </c>
      <c r="P1413" t="s">
        <v>268</v>
      </c>
      <c r="Q1413" t="s">
        <v>55</v>
      </c>
      <c r="R1413" t="s">
        <v>42</v>
      </c>
      <c r="S1413" t="s">
        <v>1888</v>
      </c>
      <c r="T1413" t="s">
        <v>44</v>
      </c>
      <c r="U1413" t="s">
        <v>45</v>
      </c>
      <c r="V1413">
        <v>0</v>
      </c>
      <c r="W1413">
        <v>2017</v>
      </c>
      <c r="X1413" t="s">
        <v>321</v>
      </c>
      <c r="Y1413" t="s">
        <v>47</v>
      </c>
      <c r="Z1413" t="s">
        <v>76</v>
      </c>
      <c r="AA1413" t="s">
        <v>47</v>
      </c>
      <c r="AB1413" t="s">
        <v>255</v>
      </c>
    </row>
    <row r="1414" spans="1:28" x14ac:dyDescent="0.25">
      <c r="A1414" t="s">
        <v>1513</v>
      </c>
      <c r="B1414" t="s">
        <v>72</v>
      </c>
      <c r="C1414" t="s">
        <v>1521</v>
      </c>
      <c r="D1414" s="2">
        <v>42761101</v>
      </c>
      <c r="E1414" t="s">
        <v>51</v>
      </c>
      <c r="F1414" s="3">
        <v>6069</v>
      </c>
      <c r="G1414">
        <v>20170108</v>
      </c>
      <c r="H1414" s="4">
        <v>931</v>
      </c>
      <c r="I1414">
        <v>1624355</v>
      </c>
      <c r="J1414" s="5">
        <v>1895</v>
      </c>
      <c r="K1414" t="s">
        <v>37</v>
      </c>
      <c r="L1414" t="s">
        <v>52</v>
      </c>
      <c r="M1414" t="s">
        <v>53</v>
      </c>
      <c r="N1414" s="5">
        <v>40</v>
      </c>
      <c r="O1414" s="5">
        <v>75800</v>
      </c>
      <c r="P1414" t="s">
        <v>338</v>
      </c>
      <c r="Q1414" t="s">
        <v>55</v>
      </c>
      <c r="R1414" t="s">
        <v>42</v>
      </c>
      <c r="S1414" t="s">
        <v>1889</v>
      </c>
      <c r="T1414" t="s">
        <v>44</v>
      </c>
      <c r="U1414" t="s">
        <v>45</v>
      </c>
      <c r="V1414">
        <v>0</v>
      </c>
      <c r="W1414">
        <v>2017</v>
      </c>
      <c r="X1414" t="s">
        <v>321</v>
      </c>
      <c r="Y1414" t="s">
        <v>47</v>
      </c>
      <c r="Z1414" t="s">
        <v>58</v>
      </c>
      <c r="AA1414" t="s">
        <v>47</v>
      </c>
      <c r="AB1414" t="s">
        <v>255</v>
      </c>
    </row>
    <row r="1415" spans="1:28" x14ac:dyDescent="0.25">
      <c r="A1415" t="s">
        <v>1513</v>
      </c>
      <c r="B1415" t="s">
        <v>72</v>
      </c>
      <c r="C1415" t="s">
        <v>1521</v>
      </c>
      <c r="D1415" s="2">
        <v>42761101</v>
      </c>
      <c r="E1415" t="s">
        <v>51</v>
      </c>
      <c r="F1415" s="3">
        <v>5681</v>
      </c>
      <c r="G1415">
        <v>20170108</v>
      </c>
      <c r="H1415" s="4">
        <v>835</v>
      </c>
      <c r="I1415">
        <v>1628402</v>
      </c>
      <c r="J1415" s="5">
        <v>2294</v>
      </c>
      <c r="K1415" t="s">
        <v>37</v>
      </c>
      <c r="L1415" t="s">
        <v>52</v>
      </c>
      <c r="M1415" t="s">
        <v>59</v>
      </c>
      <c r="N1415" s="5">
        <v>10</v>
      </c>
      <c r="O1415" s="5">
        <v>22940</v>
      </c>
      <c r="P1415" t="s">
        <v>268</v>
      </c>
      <c r="Q1415" t="s">
        <v>55</v>
      </c>
      <c r="R1415" t="s">
        <v>42</v>
      </c>
      <c r="S1415" t="s">
        <v>1890</v>
      </c>
      <c r="T1415" t="s">
        <v>44</v>
      </c>
      <c r="U1415" t="s">
        <v>45</v>
      </c>
      <c r="V1415">
        <v>0</v>
      </c>
      <c r="W1415">
        <v>2017</v>
      </c>
      <c r="X1415" t="s">
        <v>321</v>
      </c>
      <c r="Y1415" t="s">
        <v>47</v>
      </c>
      <c r="Z1415" t="s">
        <v>76</v>
      </c>
      <c r="AA1415" t="s">
        <v>47</v>
      </c>
      <c r="AB1415" t="s">
        <v>255</v>
      </c>
    </row>
    <row r="1416" spans="1:28" x14ac:dyDescent="0.25">
      <c r="A1416" t="s">
        <v>1513</v>
      </c>
      <c r="B1416" t="s">
        <v>72</v>
      </c>
      <c r="C1416" t="s">
        <v>1524</v>
      </c>
      <c r="D1416" s="2">
        <v>42761102</v>
      </c>
      <c r="E1416" t="s">
        <v>51</v>
      </c>
      <c r="F1416" s="3">
        <v>5561</v>
      </c>
      <c r="G1416">
        <v>20170108</v>
      </c>
      <c r="H1416" s="4">
        <v>543</v>
      </c>
      <c r="I1416">
        <v>1622949</v>
      </c>
      <c r="J1416" s="5">
        <v>3482</v>
      </c>
      <c r="K1416" t="s">
        <v>37</v>
      </c>
      <c r="L1416" t="s">
        <v>52</v>
      </c>
      <c r="M1416" t="s">
        <v>53</v>
      </c>
      <c r="N1416" s="5">
        <v>41</v>
      </c>
      <c r="O1416" s="5">
        <v>141424</v>
      </c>
      <c r="P1416" t="s">
        <v>275</v>
      </c>
      <c r="Q1416" t="s">
        <v>55</v>
      </c>
      <c r="R1416" t="s">
        <v>42</v>
      </c>
      <c r="S1416" t="s">
        <v>1891</v>
      </c>
      <c r="T1416" t="s">
        <v>44</v>
      </c>
      <c r="U1416" t="s">
        <v>45</v>
      </c>
      <c r="V1416">
        <v>0</v>
      </c>
      <c r="W1416">
        <v>2017</v>
      </c>
      <c r="X1416" t="s">
        <v>321</v>
      </c>
      <c r="Y1416" t="s">
        <v>47</v>
      </c>
      <c r="Z1416" t="s">
        <v>76</v>
      </c>
      <c r="AA1416" t="s">
        <v>47</v>
      </c>
      <c r="AB1416" t="s">
        <v>255</v>
      </c>
    </row>
    <row r="1417" spans="1:28" x14ac:dyDescent="0.25">
      <c r="A1417" t="s">
        <v>1513</v>
      </c>
      <c r="B1417" t="s">
        <v>72</v>
      </c>
      <c r="C1417" t="s">
        <v>1524</v>
      </c>
      <c r="D1417" s="2">
        <v>42761102</v>
      </c>
      <c r="E1417" t="s">
        <v>51</v>
      </c>
      <c r="F1417" s="3">
        <v>8575</v>
      </c>
      <c r="G1417">
        <v>20170108</v>
      </c>
      <c r="H1417" s="4">
        <v>752</v>
      </c>
      <c r="I1417">
        <v>1625350</v>
      </c>
      <c r="J1417" s="5">
        <v>740</v>
      </c>
      <c r="K1417" t="s">
        <v>37</v>
      </c>
      <c r="L1417" t="s">
        <v>52</v>
      </c>
      <c r="M1417" t="s">
        <v>53</v>
      </c>
      <c r="N1417" s="5">
        <v>24</v>
      </c>
      <c r="O1417" s="5">
        <v>17760</v>
      </c>
      <c r="P1417" t="s">
        <v>268</v>
      </c>
      <c r="Q1417" t="s">
        <v>55</v>
      </c>
      <c r="R1417" t="s">
        <v>42</v>
      </c>
      <c r="S1417" t="s">
        <v>1892</v>
      </c>
      <c r="T1417" t="s">
        <v>44</v>
      </c>
      <c r="U1417" t="s">
        <v>45</v>
      </c>
      <c r="V1417">
        <v>0</v>
      </c>
      <c r="W1417">
        <v>2017</v>
      </c>
      <c r="X1417" t="s">
        <v>321</v>
      </c>
      <c r="Y1417" t="s">
        <v>47</v>
      </c>
      <c r="Z1417" t="s">
        <v>58</v>
      </c>
      <c r="AA1417" t="s">
        <v>47</v>
      </c>
      <c r="AB1417" t="s">
        <v>255</v>
      </c>
    </row>
    <row r="1418" spans="1:28" x14ac:dyDescent="0.25">
      <c r="A1418" t="s">
        <v>1513</v>
      </c>
      <c r="B1418" t="s">
        <v>72</v>
      </c>
      <c r="C1418" t="s">
        <v>1524</v>
      </c>
      <c r="D1418" s="2">
        <v>42761102</v>
      </c>
      <c r="E1418" t="s">
        <v>51</v>
      </c>
      <c r="F1418" s="3">
        <v>5661</v>
      </c>
      <c r="G1418">
        <v>20170108</v>
      </c>
      <c r="H1418" s="4">
        <v>904</v>
      </c>
      <c r="I1418">
        <v>1627222</v>
      </c>
      <c r="J1418" s="5">
        <v>2082</v>
      </c>
      <c r="K1418" t="s">
        <v>37</v>
      </c>
      <c r="L1418" t="s">
        <v>52</v>
      </c>
      <c r="M1418" t="s">
        <v>53</v>
      </c>
      <c r="N1418" s="5">
        <v>25</v>
      </c>
      <c r="O1418" s="5">
        <v>52050</v>
      </c>
      <c r="P1418" t="s">
        <v>283</v>
      </c>
      <c r="Q1418" t="s">
        <v>55</v>
      </c>
      <c r="R1418" t="s">
        <v>42</v>
      </c>
      <c r="S1418" t="s">
        <v>1893</v>
      </c>
      <c r="T1418" t="s">
        <v>44</v>
      </c>
      <c r="U1418" t="s">
        <v>45</v>
      </c>
      <c r="V1418">
        <v>0</v>
      </c>
      <c r="W1418">
        <v>2017</v>
      </c>
      <c r="X1418" t="s">
        <v>321</v>
      </c>
      <c r="Y1418" t="s">
        <v>47</v>
      </c>
      <c r="Z1418" t="s">
        <v>76</v>
      </c>
      <c r="AA1418" t="s">
        <v>47</v>
      </c>
      <c r="AB1418" t="s">
        <v>255</v>
      </c>
    </row>
    <row r="1419" spans="1:28" x14ac:dyDescent="0.25">
      <c r="A1419" t="s">
        <v>1513</v>
      </c>
      <c r="B1419" t="s">
        <v>72</v>
      </c>
      <c r="C1419" t="s">
        <v>1524</v>
      </c>
      <c r="D1419" s="2">
        <v>42761102</v>
      </c>
      <c r="E1419" t="s">
        <v>125</v>
      </c>
      <c r="F1419" s="3">
        <v>5989</v>
      </c>
      <c r="G1419">
        <v>20170108</v>
      </c>
      <c r="H1419" s="4">
        <v>752</v>
      </c>
      <c r="I1419">
        <v>1628133</v>
      </c>
      <c r="J1419" s="5">
        <v>2174</v>
      </c>
      <c r="K1419" t="s">
        <v>37</v>
      </c>
      <c r="L1419" t="s">
        <v>52</v>
      </c>
      <c r="M1419" t="s">
        <v>59</v>
      </c>
      <c r="N1419" s="5">
        <v>48</v>
      </c>
      <c r="O1419" s="5">
        <v>104352</v>
      </c>
      <c r="P1419" t="s">
        <v>268</v>
      </c>
      <c r="Q1419" t="s">
        <v>55</v>
      </c>
      <c r="R1419" t="s">
        <v>42</v>
      </c>
      <c r="S1419" t="s">
        <v>1894</v>
      </c>
      <c r="T1419" t="s">
        <v>44</v>
      </c>
      <c r="U1419" t="s">
        <v>45</v>
      </c>
      <c r="V1419">
        <v>0</v>
      </c>
      <c r="W1419">
        <v>2017</v>
      </c>
      <c r="X1419" t="s">
        <v>321</v>
      </c>
      <c r="Y1419" t="s">
        <v>47</v>
      </c>
      <c r="Z1419" t="s">
        <v>58</v>
      </c>
      <c r="AA1419" t="s">
        <v>47</v>
      </c>
      <c r="AB1419" t="s">
        <v>255</v>
      </c>
    </row>
    <row r="1420" spans="1:28" x14ac:dyDescent="0.25">
      <c r="A1420" t="s">
        <v>1513</v>
      </c>
      <c r="B1420" t="s">
        <v>72</v>
      </c>
      <c r="C1420" t="s">
        <v>1524</v>
      </c>
      <c r="D1420" s="2">
        <v>42761102</v>
      </c>
      <c r="E1420" t="s">
        <v>51</v>
      </c>
      <c r="F1420" s="3">
        <v>503683</v>
      </c>
      <c r="G1420">
        <v>20170108</v>
      </c>
      <c r="H1420" s="4">
        <v>754</v>
      </c>
      <c r="I1420">
        <v>1623345</v>
      </c>
      <c r="J1420" s="5">
        <v>2376</v>
      </c>
      <c r="K1420" t="s">
        <v>37</v>
      </c>
      <c r="L1420" t="s">
        <v>52</v>
      </c>
      <c r="M1420" t="s">
        <v>53</v>
      </c>
      <c r="N1420" s="5">
        <v>9</v>
      </c>
      <c r="O1420" s="5">
        <v>21384</v>
      </c>
      <c r="P1420" t="s">
        <v>283</v>
      </c>
      <c r="Q1420" t="s">
        <v>55</v>
      </c>
      <c r="R1420" t="s">
        <v>42</v>
      </c>
      <c r="S1420" t="s">
        <v>1895</v>
      </c>
      <c r="T1420" t="s">
        <v>44</v>
      </c>
      <c r="U1420" t="s">
        <v>45</v>
      </c>
      <c r="V1420">
        <v>0</v>
      </c>
      <c r="W1420">
        <v>2017</v>
      </c>
      <c r="X1420" t="s">
        <v>321</v>
      </c>
      <c r="Y1420" t="s">
        <v>47</v>
      </c>
      <c r="Z1420" t="s">
        <v>58</v>
      </c>
      <c r="AA1420" t="s">
        <v>47</v>
      </c>
      <c r="AB1420" t="s">
        <v>255</v>
      </c>
    </row>
    <row r="1421" spans="1:28" x14ac:dyDescent="0.25">
      <c r="A1421" t="s">
        <v>1513</v>
      </c>
      <c r="B1421" t="s">
        <v>72</v>
      </c>
      <c r="C1421" t="s">
        <v>1524</v>
      </c>
      <c r="D1421" s="2">
        <v>42761102</v>
      </c>
      <c r="E1421" t="s">
        <v>51</v>
      </c>
      <c r="F1421" s="3">
        <v>3969</v>
      </c>
      <c r="G1421">
        <v>20170108</v>
      </c>
      <c r="H1421" s="4">
        <v>752</v>
      </c>
      <c r="I1421">
        <v>1629170</v>
      </c>
      <c r="J1421" s="5">
        <v>2963</v>
      </c>
      <c r="K1421" t="s">
        <v>37</v>
      </c>
      <c r="L1421" t="s">
        <v>52</v>
      </c>
      <c r="M1421" t="s">
        <v>53</v>
      </c>
      <c r="N1421" s="5">
        <v>59</v>
      </c>
      <c r="O1421" s="5">
        <v>174817</v>
      </c>
      <c r="P1421" t="s">
        <v>283</v>
      </c>
      <c r="Q1421" t="s">
        <v>55</v>
      </c>
      <c r="R1421" t="s">
        <v>42</v>
      </c>
      <c r="S1421" t="s">
        <v>1896</v>
      </c>
      <c r="T1421" t="s">
        <v>44</v>
      </c>
      <c r="U1421" t="s">
        <v>45</v>
      </c>
      <c r="V1421">
        <v>0</v>
      </c>
      <c r="W1421">
        <v>2017</v>
      </c>
      <c r="X1421" t="s">
        <v>321</v>
      </c>
      <c r="Y1421" t="s">
        <v>47</v>
      </c>
      <c r="Z1421" t="s">
        <v>58</v>
      </c>
      <c r="AA1421" t="s">
        <v>47</v>
      </c>
      <c r="AB1421" t="s">
        <v>255</v>
      </c>
    </row>
    <row r="1422" spans="1:28" x14ac:dyDescent="0.25">
      <c r="A1422" t="s">
        <v>1513</v>
      </c>
      <c r="B1422" t="s">
        <v>72</v>
      </c>
      <c r="C1422" t="s">
        <v>1524</v>
      </c>
      <c r="D1422" s="2">
        <v>42761102</v>
      </c>
      <c r="E1422" t="s">
        <v>51</v>
      </c>
      <c r="F1422" s="3">
        <v>1513</v>
      </c>
      <c r="G1422">
        <v>20170108</v>
      </c>
      <c r="H1422" s="4">
        <v>752</v>
      </c>
      <c r="I1422">
        <v>1629027</v>
      </c>
      <c r="J1422" s="5">
        <v>3293</v>
      </c>
      <c r="K1422" t="s">
        <v>37</v>
      </c>
      <c r="L1422" t="s">
        <v>52</v>
      </c>
      <c r="M1422" t="s">
        <v>53</v>
      </c>
      <c r="N1422" s="5">
        <v>38</v>
      </c>
      <c r="O1422" s="5">
        <v>125134</v>
      </c>
      <c r="P1422" t="s">
        <v>268</v>
      </c>
      <c r="Q1422" t="s">
        <v>55</v>
      </c>
      <c r="R1422" t="s">
        <v>42</v>
      </c>
      <c r="S1422" t="s">
        <v>1897</v>
      </c>
      <c r="T1422" t="s">
        <v>44</v>
      </c>
      <c r="U1422" t="s">
        <v>45</v>
      </c>
      <c r="V1422">
        <v>0</v>
      </c>
      <c r="W1422">
        <v>2017</v>
      </c>
      <c r="X1422" t="s">
        <v>321</v>
      </c>
      <c r="Y1422" t="s">
        <v>47</v>
      </c>
      <c r="Z1422" t="s">
        <v>154</v>
      </c>
      <c r="AA1422" t="s">
        <v>47</v>
      </c>
      <c r="AB1422" t="s">
        <v>255</v>
      </c>
    </row>
    <row r="1423" spans="1:28" x14ac:dyDescent="0.25">
      <c r="A1423" t="s">
        <v>1513</v>
      </c>
      <c r="B1423" t="s">
        <v>72</v>
      </c>
      <c r="C1423" t="s">
        <v>1524</v>
      </c>
      <c r="D1423" s="2">
        <v>42761102</v>
      </c>
      <c r="E1423" t="s">
        <v>250</v>
      </c>
      <c r="F1423" s="3" t="s">
        <v>1898</v>
      </c>
      <c r="G1423">
        <v>20170108</v>
      </c>
      <c r="H1423" s="4">
        <v>2029</v>
      </c>
      <c r="I1423">
        <v>1630364</v>
      </c>
      <c r="J1423" s="5">
        <v>2671</v>
      </c>
      <c r="K1423" t="s">
        <v>37</v>
      </c>
      <c r="L1423" t="s">
        <v>52</v>
      </c>
      <c r="M1423" t="s">
        <v>53</v>
      </c>
      <c r="N1423" s="5">
        <v>1</v>
      </c>
      <c r="O1423" s="5">
        <v>2671</v>
      </c>
      <c r="P1423" t="s">
        <v>268</v>
      </c>
      <c r="Q1423" t="s">
        <v>55</v>
      </c>
      <c r="R1423" t="s">
        <v>42</v>
      </c>
      <c r="S1423" t="s">
        <v>1899</v>
      </c>
      <c r="T1423" t="s">
        <v>44</v>
      </c>
      <c r="U1423" t="s">
        <v>45</v>
      </c>
      <c r="V1423">
        <v>0</v>
      </c>
      <c r="W1423">
        <v>2017</v>
      </c>
      <c r="X1423" t="s">
        <v>321</v>
      </c>
      <c r="Y1423" t="s">
        <v>47</v>
      </c>
      <c r="Z1423" t="s">
        <v>58</v>
      </c>
      <c r="AA1423" t="s">
        <v>47</v>
      </c>
      <c r="AB1423" t="s">
        <v>255</v>
      </c>
    </row>
    <row r="1424" spans="1:28" x14ac:dyDescent="0.25">
      <c r="A1424" t="s">
        <v>1513</v>
      </c>
      <c r="B1424" t="s">
        <v>72</v>
      </c>
      <c r="C1424" t="s">
        <v>1524</v>
      </c>
      <c r="D1424" s="2">
        <v>42761102</v>
      </c>
      <c r="E1424" t="s">
        <v>51</v>
      </c>
      <c r="F1424" s="3">
        <v>7253</v>
      </c>
      <c r="G1424">
        <v>20170108</v>
      </c>
      <c r="H1424" s="4">
        <v>2029</v>
      </c>
      <c r="I1424">
        <v>1630596</v>
      </c>
      <c r="J1424" s="5">
        <v>1505</v>
      </c>
      <c r="K1424" t="s">
        <v>37</v>
      </c>
      <c r="L1424" t="s">
        <v>52</v>
      </c>
      <c r="M1424" t="s">
        <v>59</v>
      </c>
      <c r="N1424" s="5">
        <v>12</v>
      </c>
      <c r="O1424" s="5">
        <v>18060</v>
      </c>
      <c r="P1424" t="s">
        <v>268</v>
      </c>
      <c r="Q1424" t="s">
        <v>55</v>
      </c>
      <c r="R1424" t="s">
        <v>42</v>
      </c>
      <c r="S1424" t="s">
        <v>1900</v>
      </c>
      <c r="T1424" t="s">
        <v>44</v>
      </c>
      <c r="U1424" t="s">
        <v>45</v>
      </c>
      <c r="V1424">
        <v>0</v>
      </c>
      <c r="W1424">
        <v>2017</v>
      </c>
      <c r="X1424" t="s">
        <v>321</v>
      </c>
      <c r="Y1424" t="s">
        <v>47</v>
      </c>
      <c r="Z1424" t="s">
        <v>58</v>
      </c>
      <c r="AA1424" t="s">
        <v>47</v>
      </c>
      <c r="AB1424" t="s">
        <v>255</v>
      </c>
    </row>
    <row r="1425" spans="1:28" x14ac:dyDescent="0.25">
      <c r="A1425" t="s">
        <v>1513</v>
      </c>
      <c r="B1425" t="s">
        <v>72</v>
      </c>
      <c r="C1425" t="s">
        <v>1524</v>
      </c>
      <c r="D1425" s="2">
        <v>42761102</v>
      </c>
      <c r="E1425" t="s">
        <v>51</v>
      </c>
      <c r="F1425" s="3">
        <v>3321</v>
      </c>
      <c r="G1425">
        <v>20170108</v>
      </c>
      <c r="H1425" s="4">
        <v>733</v>
      </c>
      <c r="I1425">
        <v>1630767</v>
      </c>
      <c r="J1425" s="5">
        <v>4977</v>
      </c>
      <c r="K1425" t="s">
        <v>37</v>
      </c>
      <c r="L1425" t="s">
        <v>52</v>
      </c>
      <c r="M1425" t="s">
        <v>53</v>
      </c>
      <c r="N1425" s="5">
        <v>4</v>
      </c>
      <c r="O1425" s="5">
        <v>19908</v>
      </c>
      <c r="P1425" t="s">
        <v>268</v>
      </c>
      <c r="Q1425" t="s">
        <v>55</v>
      </c>
      <c r="R1425" t="s">
        <v>42</v>
      </c>
      <c r="S1425" t="s">
        <v>1901</v>
      </c>
      <c r="T1425" t="s">
        <v>44</v>
      </c>
      <c r="U1425" t="s">
        <v>45</v>
      </c>
      <c r="V1425">
        <v>0</v>
      </c>
      <c r="W1425">
        <v>2017</v>
      </c>
      <c r="X1425" t="s">
        <v>321</v>
      </c>
      <c r="Y1425" t="s">
        <v>47</v>
      </c>
      <c r="Z1425" t="s">
        <v>58</v>
      </c>
      <c r="AA1425" t="s">
        <v>47</v>
      </c>
      <c r="AB1425" t="s">
        <v>255</v>
      </c>
    </row>
    <row r="1426" spans="1:28" x14ac:dyDescent="0.25">
      <c r="A1426" t="s">
        <v>1513</v>
      </c>
      <c r="B1426" t="s">
        <v>72</v>
      </c>
      <c r="C1426" t="s">
        <v>1524</v>
      </c>
      <c r="D1426" s="2">
        <v>42761102</v>
      </c>
      <c r="E1426" t="s">
        <v>51</v>
      </c>
      <c r="F1426" s="3">
        <v>2275</v>
      </c>
      <c r="G1426">
        <v>20170108</v>
      </c>
      <c r="H1426" s="4">
        <v>959</v>
      </c>
      <c r="I1426">
        <v>1624699</v>
      </c>
      <c r="J1426" s="5">
        <v>1691</v>
      </c>
      <c r="K1426" t="s">
        <v>37</v>
      </c>
      <c r="L1426" t="s">
        <v>52</v>
      </c>
      <c r="M1426" t="s">
        <v>53</v>
      </c>
      <c r="N1426" s="5">
        <v>24</v>
      </c>
      <c r="O1426" s="5">
        <v>40584</v>
      </c>
      <c r="P1426" t="s">
        <v>338</v>
      </c>
      <c r="Q1426" t="s">
        <v>55</v>
      </c>
      <c r="R1426" t="s">
        <v>42</v>
      </c>
      <c r="S1426" t="s">
        <v>1902</v>
      </c>
      <c r="T1426" t="s">
        <v>44</v>
      </c>
      <c r="U1426" t="s">
        <v>45</v>
      </c>
      <c r="V1426">
        <v>0</v>
      </c>
      <c r="W1426">
        <v>2017</v>
      </c>
      <c r="X1426" t="s">
        <v>321</v>
      </c>
      <c r="Y1426" t="s">
        <v>47</v>
      </c>
      <c r="Z1426" t="s">
        <v>58</v>
      </c>
      <c r="AA1426" t="s">
        <v>47</v>
      </c>
      <c r="AB1426" t="s">
        <v>255</v>
      </c>
    </row>
    <row r="1427" spans="1:28" x14ac:dyDescent="0.25">
      <c r="A1427" t="s">
        <v>1513</v>
      </c>
      <c r="B1427" t="s">
        <v>72</v>
      </c>
      <c r="C1427" t="s">
        <v>1524</v>
      </c>
      <c r="D1427" s="2">
        <v>42761102</v>
      </c>
      <c r="E1427" t="s">
        <v>51</v>
      </c>
      <c r="F1427" s="3">
        <v>5601</v>
      </c>
      <c r="G1427">
        <v>20170108</v>
      </c>
      <c r="H1427" s="4">
        <v>810</v>
      </c>
      <c r="I1427">
        <v>1633163</v>
      </c>
      <c r="J1427" s="5">
        <v>3311</v>
      </c>
      <c r="K1427" t="s">
        <v>37</v>
      </c>
      <c r="L1427" t="s">
        <v>52</v>
      </c>
      <c r="M1427" t="s">
        <v>53</v>
      </c>
      <c r="N1427" s="5">
        <v>5</v>
      </c>
      <c r="O1427" s="5">
        <v>16555</v>
      </c>
      <c r="P1427" t="s">
        <v>264</v>
      </c>
      <c r="Q1427" t="s">
        <v>55</v>
      </c>
      <c r="R1427" t="s">
        <v>42</v>
      </c>
      <c r="S1427" t="s">
        <v>1891</v>
      </c>
      <c r="T1427" t="s">
        <v>44</v>
      </c>
      <c r="U1427" t="s">
        <v>45</v>
      </c>
      <c r="V1427">
        <v>0</v>
      </c>
      <c r="W1427">
        <v>2017</v>
      </c>
      <c r="X1427" t="s">
        <v>321</v>
      </c>
      <c r="Y1427" t="s">
        <v>47</v>
      </c>
      <c r="Z1427" t="s">
        <v>76</v>
      </c>
      <c r="AA1427" t="s">
        <v>47</v>
      </c>
      <c r="AB1427" t="s">
        <v>255</v>
      </c>
    </row>
    <row r="1428" spans="1:28" x14ac:dyDescent="0.25">
      <c r="A1428" t="s">
        <v>1513</v>
      </c>
      <c r="B1428" t="s">
        <v>72</v>
      </c>
      <c r="C1428" t="s">
        <v>1524</v>
      </c>
      <c r="D1428" s="2">
        <v>42761102</v>
      </c>
      <c r="E1428" t="s">
        <v>51</v>
      </c>
      <c r="F1428" s="3">
        <v>5579</v>
      </c>
      <c r="G1428">
        <v>20170108</v>
      </c>
      <c r="H1428" s="4">
        <v>850</v>
      </c>
      <c r="I1428">
        <v>1633166</v>
      </c>
      <c r="J1428" s="5">
        <v>3315</v>
      </c>
      <c r="K1428" t="s">
        <v>37</v>
      </c>
      <c r="L1428" t="s">
        <v>52</v>
      </c>
      <c r="M1428" t="s">
        <v>53</v>
      </c>
      <c r="N1428" s="5">
        <v>4</v>
      </c>
      <c r="O1428" s="5">
        <v>13260</v>
      </c>
      <c r="P1428" t="s">
        <v>275</v>
      </c>
      <c r="Q1428" t="s">
        <v>55</v>
      </c>
      <c r="R1428" t="s">
        <v>42</v>
      </c>
      <c r="S1428" t="s">
        <v>1891</v>
      </c>
      <c r="T1428" t="s">
        <v>44</v>
      </c>
      <c r="U1428" t="s">
        <v>45</v>
      </c>
      <c r="V1428">
        <v>0</v>
      </c>
      <c r="W1428">
        <v>2017</v>
      </c>
      <c r="X1428" t="s">
        <v>321</v>
      </c>
      <c r="Y1428" t="s">
        <v>47</v>
      </c>
      <c r="Z1428" t="s">
        <v>76</v>
      </c>
      <c r="AA1428" t="s">
        <v>47</v>
      </c>
      <c r="AB1428" t="s">
        <v>255</v>
      </c>
    </row>
    <row r="1429" spans="1:28" x14ac:dyDescent="0.25">
      <c r="A1429" t="s">
        <v>1513</v>
      </c>
      <c r="B1429" t="s">
        <v>72</v>
      </c>
      <c r="C1429" t="s">
        <v>1524</v>
      </c>
      <c r="D1429" s="2">
        <v>42761102</v>
      </c>
      <c r="E1429" t="s">
        <v>51</v>
      </c>
      <c r="F1429" s="3">
        <v>5593</v>
      </c>
      <c r="G1429">
        <v>20170108</v>
      </c>
      <c r="H1429" s="4">
        <v>850</v>
      </c>
      <c r="I1429">
        <v>1633168</v>
      </c>
      <c r="J1429" s="5">
        <v>3400</v>
      </c>
      <c r="K1429" t="s">
        <v>37</v>
      </c>
      <c r="L1429" t="s">
        <v>52</v>
      </c>
      <c r="M1429" t="s">
        <v>53</v>
      </c>
      <c r="N1429" s="5">
        <v>7</v>
      </c>
      <c r="O1429" s="5">
        <v>23800</v>
      </c>
      <c r="P1429" t="s">
        <v>275</v>
      </c>
      <c r="Q1429" t="s">
        <v>55</v>
      </c>
      <c r="R1429" t="s">
        <v>42</v>
      </c>
      <c r="S1429" t="s">
        <v>1891</v>
      </c>
      <c r="T1429" t="s">
        <v>44</v>
      </c>
      <c r="U1429" t="s">
        <v>45</v>
      </c>
      <c r="V1429">
        <v>0</v>
      </c>
      <c r="W1429">
        <v>2017</v>
      </c>
      <c r="X1429" t="s">
        <v>321</v>
      </c>
      <c r="Y1429" t="s">
        <v>47</v>
      </c>
      <c r="Z1429" t="s">
        <v>76</v>
      </c>
      <c r="AA1429" t="s">
        <v>47</v>
      </c>
      <c r="AB1429" t="s">
        <v>255</v>
      </c>
    </row>
    <row r="1430" spans="1:28" x14ac:dyDescent="0.25">
      <c r="A1430" t="s">
        <v>1513</v>
      </c>
      <c r="B1430" t="s">
        <v>72</v>
      </c>
      <c r="C1430" t="s">
        <v>1524</v>
      </c>
      <c r="D1430" s="2">
        <v>42761102</v>
      </c>
      <c r="E1430" t="s">
        <v>51</v>
      </c>
      <c r="F1430" s="3">
        <v>5589</v>
      </c>
      <c r="G1430">
        <v>20170108</v>
      </c>
      <c r="H1430" s="4">
        <v>850</v>
      </c>
      <c r="I1430">
        <v>1633172</v>
      </c>
      <c r="J1430" s="5">
        <v>3430</v>
      </c>
      <c r="K1430" t="s">
        <v>37</v>
      </c>
      <c r="L1430" t="s">
        <v>52</v>
      </c>
      <c r="M1430" t="s">
        <v>53</v>
      </c>
      <c r="N1430" s="5">
        <v>3</v>
      </c>
      <c r="O1430" s="5">
        <v>10290</v>
      </c>
      <c r="P1430" t="s">
        <v>275</v>
      </c>
      <c r="Q1430" t="s">
        <v>55</v>
      </c>
      <c r="R1430" t="s">
        <v>42</v>
      </c>
      <c r="S1430" t="s">
        <v>1891</v>
      </c>
      <c r="T1430" t="s">
        <v>44</v>
      </c>
      <c r="U1430" t="s">
        <v>45</v>
      </c>
      <c r="V1430">
        <v>0</v>
      </c>
      <c r="W1430">
        <v>2017</v>
      </c>
      <c r="X1430" t="s">
        <v>321</v>
      </c>
      <c r="Y1430" t="s">
        <v>47</v>
      </c>
      <c r="Z1430" t="s">
        <v>76</v>
      </c>
      <c r="AA1430" t="s">
        <v>47</v>
      </c>
      <c r="AB1430" t="s">
        <v>255</v>
      </c>
    </row>
    <row r="1431" spans="1:28" x14ac:dyDescent="0.25">
      <c r="A1431" t="s">
        <v>1513</v>
      </c>
      <c r="B1431" t="s">
        <v>72</v>
      </c>
      <c r="C1431" t="s">
        <v>1524</v>
      </c>
      <c r="D1431" s="2">
        <v>42761102</v>
      </c>
      <c r="E1431" t="s">
        <v>51</v>
      </c>
      <c r="F1431" s="3">
        <v>5583</v>
      </c>
      <c r="G1431">
        <v>20170108</v>
      </c>
      <c r="H1431" s="4">
        <v>850</v>
      </c>
      <c r="I1431">
        <v>1633178</v>
      </c>
      <c r="J1431" s="5">
        <v>4511</v>
      </c>
      <c r="K1431" t="s">
        <v>37</v>
      </c>
      <c r="L1431" t="s">
        <v>52</v>
      </c>
      <c r="M1431" t="s">
        <v>53</v>
      </c>
      <c r="N1431" s="5">
        <v>2</v>
      </c>
      <c r="O1431" s="5">
        <v>9022</v>
      </c>
      <c r="P1431" t="s">
        <v>275</v>
      </c>
      <c r="Q1431" t="s">
        <v>55</v>
      </c>
      <c r="R1431" t="s">
        <v>42</v>
      </c>
      <c r="S1431" t="s">
        <v>1891</v>
      </c>
      <c r="T1431" t="s">
        <v>44</v>
      </c>
      <c r="U1431" t="s">
        <v>45</v>
      </c>
      <c r="V1431">
        <v>0</v>
      </c>
      <c r="W1431">
        <v>2017</v>
      </c>
      <c r="X1431" t="s">
        <v>321</v>
      </c>
      <c r="Y1431" t="s">
        <v>47</v>
      </c>
      <c r="Z1431" t="s">
        <v>76</v>
      </c>
      <c r="AA1431" t="s">
        <v>47</v>
      </c>
      <c r="AB1431" t="s">
        <v>255</v>
      </c>
    </row>
    <row r="1432" spans="1:28" x14ac:dyDescent="0.25">
      <c r="A1432" t="s">
        <v>1513</v>
      </c>
      <c r="B1432" t="s">
        <v>72</v>
      </c>
      <c r="C1432" t="s">
        <v>1524</v>
      </c>
      <c r="D1432" s="2">
        <v>42761102</v>
      </c>
      <c r="E1432" t="s">
        <v>51</v>
      </c>
      <c r="F1432" s="3">
        <v>1687</v>
      </c>
      <c r="G1432">
        <v>20170108</v>
      </c>
      <c r="H1432" s="4">
        <v>959</v>
      </c>
      <c r="I1432">
        <v>1624538</v>
      </c>
      <c r="J1432" s="5">
        <v>4660</v>
      </c>
      <c r="K1432" t="s">
        <v>37</v>
      </c>
      <c r="L1432" t="s">
        <v>52</v>
      </c>
      <c r="M1432" t="s">
        <v>53</v>
      </c>
      <c r="N1432" s="5">
        <v>6</v>
      </c>
      <c r="O1432" s="5">
        <v>27960</v>
      </c>
      <c r="P1432" t="s">
        <v>264</v>
      </c>
      <c r="Q1432" t="s">
        <v>55</v>
      </c>
      <c r="R1432" t="s">
        <v>42</v>
      </c>
      <c r="S1432" t="s">
        <v>1903</v>
      </c>
      <c r="T1432" t="s">
        <v>44</v>
      </c>
      <c r="U1432" t="s">
        <v>45</v>
      </c>
      <c r="V1432">
        <v>0</v>
      </c>
      <c r="W1432">
        <v>2017</v>
      </c>
      <c r="X1432" t="s">
        <v>321</v>
      </c>
      <c r="Y1432" t="s">
        <v>47</v>
      </c>
      <c r="Z1432" t="s">
        <v>58</v>
      </c>
      <c r="AA1432" t="s">
        <v>47</v>
      </c>
      <c r="AB1432" t="s">
        <v>255</v>
      </c>
    </row>
    <row r="1433" spans="1:28" x14ac:dyDescent="0.25">
      <c r="A1433" t="s">
        <v>1513</v>
      </c>
      <c r="B1433" t="s">
        <v>72</v>
      </c>
      <c r="C1433" t="s">
        <v>1595</v>
      </c>
      <c r="D1433" s="2">
        <v>42761104</v>
      </c>
      <c r="E1433" t="s">
        <v>51</v>
      </c>
      <c r="F1433" s="3">
        <v>6545</v>
      </c>
      <c r="G1433">
        <v>20170108</v>
      </c>
      <c r="H1433" s="4">
        <v>833</v>
      </c>
      <c r="I1433">
        <v>1623560</v>
      </c>
      <c r="J1433" s="5">
        <v>4487</v>
      </c>
      <c r="K1433" t="s">
        <v>37</v>
      </c>
      <c r="L1433" t="s">
        <v>52</v>
      </c>
      <c r="M1433" t="s">
        <v>53</v>
      </c>
      <c r="N1433" s="5">
        <v>25</v>
      </c>
      <c r="O1433" s="5">
        <v>21980</v>
      </c>
      <c r="P1433" t="s">
        <v>268</v>
      </c>
      <c r="Q1433" t="s">
        <v>55</v>
      </c>
      <c r="R1433" t="s">
        <v>42</v>
      </c>
      <c r="S1433" t="s">
        <v>1904</v>
      </c>
      <c r="T1433" t="s">
        <v>44</v>
      </c>
      <c r="U1433" t="s">
        <v>45</v>
      </c>
      <c r="V1433">
        <v>0</v>
      </c>
      <c r="W1433">
        <v>2017</v>
      </c>
      <c r="X1433" t="s">
        <v>321</v>
      </c>
      <c r="Y1433" t="s">
        <v>47</v>
      </c>
      <c r="Z1433" t="s">
        <v>58</v>
      </c>
      <c r="AA1433" t="s">
        <v>47</v>
      </c>
      <c r="AB1433" t="s">
        <v>255</v>
      </c>
    </row>
    <row r="1434" spans="1:28" x14ac:dyDescent="0.25">
      <c r="A1434" t="s">
        <v>1513</v>
      </c>
      <c r="B1434" t="s">
        <v>72</v>
      </c>
      <c r="C1434" t="s">
        <v>1595</v>
      </c>
      <c r="D1434" s="2">
        <v>42761104</v>
      </c>
      <c r="E1434" t="s">
        <v>51</v>
      </c>
      <c r="F1434" s="3">
        <v>1607</v>
      </c>
      <c r="G1434">
        <v>20170108</v>
      </c>
      <c r="H1434" s="4">
        <v>1110</v>
      </c>
      <c r="I1434">
        <v>1627166</v>
      </c>
      <c r="J1434" s="5">
        <v>3565</v>
      </c>
      <c r="K1434" t="s">
        <v>37</v>
      </c>
      <c r="L1434" t="s">
        <v>52</v>
      </c>
      <c r="M1434" t="s">
        <v>53</v>
      </c>
      <c r="N1434" s="5">
        <v>4</v>
      </c>
      <c r="O1434" s="5">
        <v>14260</v>
      </c>
      <c r="P1434" t="s">
        <v>268</v>
      </c>
      <c r="Q1434" t="s">
        <v>55</v>
      </c>
      <c r="R1434" t="s">
        <v>42</v>
      </c>
      <c r="S1434" t="s">
        <v>1905</v>
      </c>
      <c r="T1434" t="s">
        <v>44</v>
      </c>
      <c r="U1434" t="s">
        <v>45</v>
      </c>
      <c r="V1434">
        <v>0</v>
      </c>
      <c r="W1434">
        <v>2017</v>
      </c>
      <c r="X1434" t="s">
        <v>321</v>
      </c>
      <c r="Y1434" t="s">
        <v>47</v>
      </c>
      <c r="Z1434" t="s">
        <v>58</v>
      </c>
      <c r="AA1434" t="s">
        <v>47</v>
      </c>
      <c r="AB1434" t="s">
        <v>255</v>
      </c>
    </row>
    <row r="1435" spans="1:28" x14ac:dyDescent="0.25">
      <c r="A1435" t="s">
        <v>1513</v>
      </c>
      <c r="B1435" t="s">
        <v>72</v>
      </c>
      <c r="C1435" t="s">
        <v>1595</v>
      </c>
      <c r="D1435" s="2">
        <v>42761104</v>
      </c>
      <c r="E1435" t="s">
        <v>51</v>
      </c>
      <c r="F1435" s="3">
        <v>1477</v>
      </c>
      <c r="G1435">
        <v>20170108</v>
      </c>
      <c r="H1435" s="4">
        <v>1038</v>
      </c>
      <c r="I1435">
        <v>1627181</v>
      </c>
      <c r="J1435" s="5">
        <v>3509</v>
      </c>
      <c r="K1435" t="s">
        <v>37</v>
      </c>
      <c r="L1435" t="s">
        <v>52</v>
      </c>
      <c r="M1435" t="s">
        <v>53</v>
      </c>
      <c r="N1435" s="5">
        <v>3</v>
      </c>
      <c r="O1435" s="5">
        <v>10527</v>
      </c>
      <c r="P1435" t="s">
        <v>268</v>
      </c>
      <c r="Q1435" t="s">
        <v>55</v>
      </c>
      <c r="R1435" t="s">
        <v>42</v>
      </c>
      <c r="S1435" t="s">
        <v>1906</v>
      </c>
      <c r="T1435" t="s">
        <v>44</v>
      </c>
      <c r="U1435" t="s">
        <v>45</v>
      </c>
      <c r="V1435">
        <v>0</v>
      </c>
      <c r="W1435">
        <v>2017</v>
      </c>
      <c r="X1435" t="s">
        <v>321</v>
      </c>
      <c r="Y1435" t="s">
        <v>47</v>
      </c>
      <c r="Z1435" t="s">
        <v>58</v>
      </c>
      <c r="AA1435" t="s">
        <v>47</v>
      </c>
      <c r="AB1435" t="s">
        <v>255</v>
      </c>
    </row>
    <row r="1436" spans="1:28" x14ac:dyDescent="0.25">
      <c r="A1436" t="s">
        <v>1513</v>
      </c>
      <c r="B1436" t="s">
        <v>72</v>
      </c>
      <c r="C1436" t="s">
        <v>1652</v>
      </c>
      <c r="D1436" s="2">
        <v>192311141</v>
      </c>
      <c r="E1436" t="s">
        <v>51</v>
      </c>
      <c r="F1436" s="3">
        <v>3965</v>
      </c>
      <c r="G1436">
        <v>20170108</v>
      </c>
      <c r="H1436" s="4">
        <v>924</v>
      </c>
      <c r="I1436">
        <v>1627686</v>
      </c>
      <c r="J1436" s="5">
        <v>4592</v>
      </c>
      <c r="K1436" t="s">
        <v>37</v>
      </c>
      <c r="L1436" t="s">
        <v>52</v>
      </c>
      <c r="M1436" t="s">
        <v>53</v>
      </c>
      <c r="N1436" s="5">
        <v>1</v>
      </c>
      <c r="O1436" s="5">
        <v>4592</v>
      </c>
      <c r="P1436" t="s">
        <v>264</v>
      </c>
      <c r="Q1436" t="s">
        <v>55</v>
      </c>
      <c r="R1436" t="s">
        <v>42</v>
      </c>
      <c r="S1436" t="s">
        <v>1907</v>
      </c>
      <c r="T1436" t="s">
        <v>44</v>
      </c>
      <c r="U1436" t="s">
        <v>45</v>
      </c>
      <c r="V1436">
        <v>0</v>
      </c>
      <c r="W1436">
        <v>2017</v>
      </c>
      <c r="X1436" t="s">
        <v>321</v>
      </c>
      <c r="Y1436" t="s">
        <v>47</v>
      </c>
      <c r="Z1436" t="s">
        <v>76</v>
      </c>
      <c r="AA1436" t="s">
        <v>47</v>
      </c>
      <c r="AB1436" t="s">
        <v>255</v>
      </c>
    </row>
    <row r="1437" spans="1:28" x14ac:dyDescent="0.25">
      <c r="A1437" t="s">
        <v>1513</v>
      </c>
      <c r="B1437" t="s">
        <v>72</v>
      </c>
      <c r="C1437" t="s">
        <v>1600</v>
      </c>
      <c r="D1437" s="2">
        <v>192311142</v>
      </c>
      <c r="E1437" t="s">
        <v>35</v>
      </c>
      <c r="F1437" s="3">
        <v>6054</v>
      </c>
      <c r="G1437">
        <v>20170108</v>
      </c>
      <c r="H1437" s="4">
        <v>905</v>
      </c>
      <c r="I1437">
        <v>1624053</v>
      </c>
      <c r="J1437" s="5">
        <v>4792</v>
      </c>
      <c r="K1437" t="s">
        <v>37</v>
      </c>
      <c r="L1437" t="s">
        <v>52</v>
      </c>
      <c r="M1437" t="s">
        <v>59</v>
      </c>
      <c r="N1437" s="5">
        <v>579</v>
      </c>
      <c r="O1437" s="5">
        <v>758109</v>
      </c>
      <c r="P1437" t="s">
        <v>338</v>
      </c>
      <c r="Q1437" t="s">
        <v>55</v>
      </c>
      <c r="R1437" t="s">
        <v>42</v>
      </c>
      <c r="S1437" t="s">
        <v>1908</v>
      </c>
      <c r="T1437" t="s">
        <v>44</v>
      </c>
      <c r="U1437" t="s">
        <v>45</v>
      </c>
      <c r="V1437">
        <v>0</v>
      </c>
      <c r="W1437">
        <v>2017</v>
      </c>
      <c r="X1437" t="s">
        <v>321</v>
      </c>
      <c r="Y1437" t="s">
        <v>47</v>
      </c>
      <c r="Z1437" t="s">
        <v>58</v>
      </c>
      <c r="AA1437" t="s">
        <v>47</v>
      </c>
      <c r="AB1437" t="s">
        <v>255</v>
      </c>
    </row>
    <row r="1438" spans="1:28" x14ac:dyDescent="0.25">
      <c r="A1438" t="s">
        <v>1513</v>
      </c>
      <c r="B1438" t="s">
        <v>72</v>
      </c>
      <c r="C1438" t="s">
        <v>1600</v>
      </c>
      <c r="D1438" s="2">
        <v>192311142</v>
      </c>
      <c r="E1438" t="s">
        <v>35</v>
      </c>
      <c r="F1438" s="3">
        <v>6064</v>
      </c>
      <c r="G1438">
        <v>20170108</v>
      </c>
      <c r="H1438" s="4">
        <v>851</v>
      </c>
      <c r="I1438">
        <v>1623842</v>
      </c>
      <c r="J1438" s="5">
        <v>1497</v>
      </c>
      <c r="K1438" t="s">
        <v>37</v>
      </c>
      <c r="L1438" t="s">
        <v>38</v>
      </c>
      <c r="M1438" t="s">
        <v>266</v>
      </c>
      <c r="N1438" s="5">
        <v>66</v>
      </c>
      <c r="O1438" s="5">
        <v>98802</v>
      </c>
      <c r="P1438" t="s">
        <v>258</v>
      </c>
      <c r="Q1438" t="s">
        <v>55</v>
      </c>
      <c r="R1438" t="s">
        <v>42</v>
      </c>
      <c r="S1438" t="s">
        <v>1909</v>
      </c>
      <c r="T1438" t="s">
        <v>44</v>
      </c>
      <c r="U1438" t="s">
        <v>45</v>
      </c>
      <c r="V1438">
        <v>0</v>
      </c>
      <c r="W1438">
        <v>2017</v>
      </c>
      <c r="X1438" t="s">
        <v>321</v>
      </c>
      <c r="Y1438" t="s">
        <v>47</v>
      </c>
      <c r="Z1438" t="s">
        <v>76</v>
      </c>
      <c r="AA1438" t="s">
        <v>47</v>
      </c>
      <c r="AB1438" t="s">
        <v>255</v>
      </c>
    </row>
    <row r="1439" spans="1:28" x14ac:dyDescent="0.25">
      <c r="A1439" t="s">
        <v>1513</v>
      </c>
      <c r="B1439" t="s">
        <v>72</v>
      </c>
      <c r="C1439" t="s">
        <v>1600</v>
      </c>
      <c r="D1439" s="2">
        <v>192311142</v>
      </c>
      <c r="E1439" t="s">
        <v>51</v>
      </c>
      <c r="F1439" s="3">
        <v>7359</v>
      </c>
      <c r="G1439">
        <v>20170108</v>
      </c>
      <c r="H1439" s="4">
        <v>905</v>
      </c>
      <c r="I1439">
        <v>1626914</v>
      </c>
      <c r="J1439" s="5">
        <v>4760</v>
      </c>
      <c r="K1439" t="s">
        <v>37</v>
      </c>
      <c r="L1439" t="s">
        <v>52</v>
      </c>
      <c r="M1439" t="s">
        <v>53</v>
      </c>
      <c r="N1439" s="5">
        <v>2</v>
      </c>
      <c r="O1439" s="5">
        <v>9520</v>
      </c>
      <c r="P1439" t="s">
        <v>283</v>
      </c>
      <c r="Q1439" t="s">
        <v>55</v>
      </c>
      <c r="R1439" t="s">
        <v>42</v>
      </c>
      <c r="S1439" t="s">
        <v>1910</v>
      </c>
      <c r="T1439" t="s">
        <v>44</v>
      </c>
      <c r="U1439" t="s">
        <v>45</v>
      </c>
      <c r="V1439">
        <v>0</v>
      </c>
      <c r="W1439">
        <v>2017</v>
      </c>
      <c r="X1439" t="s">
        <v>321</v>
      </c>
      <c r="Y1439" t="s">
        <v>47</v>
      </c>
      <c r="Z1439" t="s">
        <v>58</v>
      </c>
      <c r="AA1439" t="s">
        <v>47</v>
      </c>
      <c r="AB1439" t="s">
        <v>255</v>
      </c>
    </row>
    <row r="1440" spans="1:28" x14ac:dyDescent="0.25">
      <c r="A1440" t="s">
        <v>1513</v>
      </c>
      <c r="B1440" t="s">
        <v>72</v>
      </c>
      <c r="C1440" t="s">
        <v>1600</v>
      </c>
      <c r="D1440" s="2">
        <v>192311142</v>
      </c>
      <c r="E1440" t="s">
        <v>51</v>
      </c>
      <c r="F1440" s="3">
        <v>1679</v>
      </c>
      <c r="G1440">
        <v>20170108</v>
      </c>
      <c r="H1440" s="4">
        <v>942</v>
      </c>
      <c r="I1440">
        <v>1630783</v>
      </c>
      <c r="J1440" s="5">
        <v>4427</v>
      </c>
      <c r="K1440" t="s">
        <v>37</v>
      </c>
      <c r="L1440" t="s">
        <v>52</v>
      </c>
      <c r="M1440" t="s">
        <v>53</v>
      </c>
      <c r="N1440" s="5">
        <v>46</v>
      </c>
      <c r="O1440" s="5">
        <v>203642</v>
      </c>
      <c r="P1440" t="s">
        <v>268</v>
      </c>
      <c r="Q1440" t="s">
        <v>55</v>
      </c>
      <c r="R1440" t="s">
        <v>42</v>
      </c>
      <c r="S1440" t="s">
        <v>1911</v>
      </c>
      <c r="T1440" t="s">
        <v>44</v>
      </c>
      <c r="U1440" t="s">
        <v>45</v>
      </c>
      <c r="V1440">
        <v>0</v>
      </c>
      <c r="W1440">
        <v>2017</v>
      </c>
      <c r="X1440" t="s">
        <v>321</v>
      </c>
      <c r="Y1440" t="s">
        <v>47</v>
      </c>
      <c r="Z1440" t="s">
        <v>58</v>
      </c>
      <c r="AA1440" t="s">
        <v>47</v>
      </c>
      <c r="AB1440" t="s">
        <v>255</v>
      </c>
    </row>
    <row r="1441" spans="1:28" x14ac:dyDescent="0.25">
      <c r="A1441" t="s">
        <v>1513</v>
      </c>
      <c r="B1441" t="s">
        <v>72</v>
      </c>
      <c r="C1441" t="s">
        <v>1600</v>
      </c>
      <c r="D1441" s="2">
        <v>192311142</v>
      </c>
      <c r="E1441" t="s">
        <v>51</v>
      </c>
      <c r="F1441" s="3">
        <v>7215</v>
      </c>
      <c r="G1441">
        <v>20170108</v>
      </c>
      <c r="H1441" s="4">
        <v>905</v>
      </c>
      <c r="I1441">
        <v>1634644</v>
      </c>
      <c r="J1441" s="5">
        <v>4647</v>
      </c>
      <c r="K1441" t="s">
        <v>37</v>
      </c>
      <c r="L1441" t="s">
        <v>52</v>
      </c>
      <c r="M1441" t="s">
        <v>53</v>
      </c>
      <c r="N1441" s="5">
        <v>19</v>
      </c>
      <c r="O1441" s="5">
        <v>88293</v>
      </c>
      <c r="P1441" t="s">
        <v>268</v>
      </c>
      <c r="Q1441" t="s">
        <v>55</v>
      </c>
      <c r="R1441" t="s">
        <v>42</v>
      </c>
      <c r="S1441" t="s">
        <v>1912</v>
      </c>
      <c r="T1441" t="s">
        <v>44</v>
      </c>
      <c r="U1441" t="s">
        <v>45</v>
      </c>
      <c r="V1441">
        <v>0</v>
      </c>
      <c r="W1441">
        <v>2017</v>
      </c>
      <c r="X1441" t="s">
        <v>321</v>
      </c>
      <c r="Y1441" t="s">
        <v>47</v>
      </c>
      <c r="Z1441" t="s">
        <v>58</v>
      </c>
      <c r="AA1441" t="s">
        <v>47</v>
      </c>
      <c r="AB1441" t="s">
        <v>255</v>
      </c>
    </row>
    <row r="1442" spans="1:28" x14ac:dyDescent="0.25">
      <c r="A1442" t="s">
        <v>1513</v>
      </c>
      <c r="B1442" t="s">
        <v>72</v>
      </c>
      <c r="C1442" t="s">
        <v>1600</v>
      </c>
      <c r="D1442" s="2">
        <v>192311142</v>
      </c>
      <c r="E1442" t="s">
        <v>51</v>
      </c>
      <c r="F1442" s="3">
        <v>1523</v>
      </c>
      <c r="G1442">
        <v>20170108</v>
      </c>
      <c r="H1442" s="4">
        <v>1247</v>
      </c>
      <c r="I1442">
        <v>1626410</v>
      </c>
      <c r="J1442" s="5">
        <v>4393</v>
      </c>
      <c r="K1442" t="s">
        <v>37</v>
      </c>
      <c r="L1442" t="s">
        <v>52</v>
      </c>
      <c r="M1442" t="s">
        <v>53</v>
      </c>
      <c r="N1442" s="5">
        <v>12</v>
      </c>
      <c r="O1442" s="5">
        <v>52716</v>
      </c>
      <c r="P1442" t="s">
        <v>258</v>
      </c>
      <c r="Q1442" t="s">
        <v>55</v>
      </c>
      <c r="R1442" t="s">
        <v>42</v>
      </c>
      <c r="S1442" t="s">
        <v>1913</v>
      </c>
      <c r="T1442" t="s">
        <v>44</v>
      </c>
      <c r="U1442" t="s">
        <v>45</v>
      </c>
      <c r="V1442">
        <v>0</v>
      </c>
      <c r="W1442">
        <v>2017</v>
      </c>
      <c r="X1442" t="s">
        <v>321</v>
      </c>
      <c r="Y1442" t="s">
        <v>47</v>
      </c>
      <c r="Z1442" t="s">
        <v>58</v>
      </c>
      <c r="AA1442" t="s">
        <v>47</v>
      </c>
      <c r="AB1442" t="s">
        <v>255</v>
      </c>
    </row>
    <row r="1443" spans="1:28" x14ac:dyDescent="0.25">
      <c r="A1443" t="s">
        <v>1513</v>
      </c>
      <c r="B1443" t="s">
        <v>72</v>
      </c>
      <c r="C1443" t="s">
        <v>1531</v>
      </c>
      <c r="D1443" s="2">
        <v>192221101</v>
      </c>
      <c r="E1443" t="s">
        <v>35</v>
      </c>
      <c r="F1443" s="3">
        <v>1514</v>
      </c>
      <c r="G1443">
        <v>20170108</v>
      </c>
      <c r="H1443" s="4">
        <v>716</v>
      </c>
      <c r="I1443">
        <v>1623071</v>
      </c>
      <c r="J1443" s="5">
        <v>3397</v>
      </c>
      <c r="K1443" t="s">
        <v>37</v>
      </c>
      <c r="L1443" t="s">
        <v>52</v>
      </c>
      <c r="M1443" t="s">
        <v>53</v>
      </c>
      <c r="N1443" s="5">
        <v>248</v>
      </c>
      <c r="O1443" s="5">
        <v>532194</v>
      </c>
      <c r="P1443" t="s">
        <v>258</v>
      </c>
      <c r="Q1443" t="s">
        <v>68</v>
      </c>
      <c r="R1443" t="s">
        <v>42</v>
      </c>
      <c r="S1443" t="s">
        <v>1914</v>
      </c>
      <c r="T1443" t="s">
        <v>44</v>
      </c>
      <c r="U1443" t="s">
        <v>45</v>
      </c>
      <c r="V1443">
        <v>0</v>
      </c>
      <c r="W1443">
        <v>2017</v>
      </c>
      <c r="X1443" t="s">
        <v>321</v>
      </c>
      <c r="Y1443" t="s">
        <v>47</v>
      </c>
      <c r="Z1443" t="s">
        <v>76</v>
      </c>
      <c r="AA1443" t="s">
        <v>47</v>
      </c>
      <c r="AB1443" t="s">
        <v>255</v>
      </c>
    </row>
    <row r="1444" spans="1:28" x14ac:dyDescent="0.25">
      <c r="A1444" t="s">
        <v>1513</v>
      </c>
      <c r="B1444" t="s">
        <v>72</v>
      </c>
      <c r="C1444" t="s">
        <v>1531</v>
      </c>
      <c r="D1444" s="2">
        <v>192221101</v>
      </c>
      <c r="E1444" t="s">
        <v>51</v>
      </c>
      <c r="F1444" s="3">
        <v>1569</v>
      </c>
      <c r="G1444">
        <v>20170108</v>
      </c>
      <c r="H1444" s="4">
        <v>716</v>
      </c>
      <c r="I1444">
        <v>1627314</v>
      </c>
      <c r="J1444" s="5">
        <v>2116</v>
      </c>
      <c r="K1444" t="s">
        <v>37</v>
      </c>
      <c r="L1444" t="s">
        <v>38</v>
      </c>
      <c r="M1444" t="s">
        <v>266</v>
      </c>
      <c r="N1444" s="5">
        <v>6</v>
      </c>
      <c r="O1444" s="5">
        <v>12696</v>
      </c>
      <c r="P1444" t="s">
        <v>268</v>
      </c>
      <c r="Q1444" t="s">
        <v>55</v>
      </c>
      <c r="R1444" t="s">
        <v>42</v>
      </c>
      <c r="S1444" t="s">
        <v>1915</v>
      </c>
      <c r="T1444" t="s">
        <v>44</v>
      </c>
      <c r="U1444" t="s">
        <v>45</v>
      </c>
      <c r="V1444">
        <v>0</v>
      </c>
      <c r="W1444">
        <v>2017</v>
      </c>
      <c r="X1444" t="s">
        <v>321</v>
      </c>
      <c r="Y1444" t="s">
        <v>47</v>
      </c>
      <c r="Z1444" t="s">
        <v>295</v>
      </c>
      <c r="AA1444" t="s">
        <v>47</v>
      </c>
      <c r="AB1444" t="s">
        <v>255</v>
      </c>
    </row>
    <row r="1445" spans="1:28" x14ac:dyDescent="0.25">
      <c r="A1445" t="s">
        <v>1513</v>
      </c>
      <c r="B1445" t="s">
        <v>72</v>
      </c>
      <c r="C1445" t="s">
        <v>1603</v>
      </c>
      <c r="D1445" s="2">
        <v>192221102</v>
      </c>
      <c r="E1445" t="s">
        <v>51</v>
      </c>
      <c r="F1445" s="3">
        <v>2529</v>
      </c>
      <c r="G1445">
        <v>20170108</v>
      </c>
      <c r="H1445" s="4">
        <v>717</v>
      </c>
      <c r="I1445">
        <v>1626362</v>
      </c>
      <c r="J1445" s="5">
        <v>2238</v>
      </c>
      <c r="K1445" t="s">
        <v>37</v>
      </c>
      <c r="L1445" t="s">
        <v>52</v>
      </c>
      <c r="M1445" t="s">
        <v>53</v>
      </c>
      <c r="N1445" s="5">
        <v>5</v>
      </c>
      <c r="O1445" s="5">
        <v>11190</v>
      </c>
      <c r="P1445" t="s">
        <v>275</v>
      </c>
      <c r="Q1445" t="s">
        <v>68</v>
      </c>
      <c r="R1445" t="s">
        <v>42</v>
      </c>
      <c r="S1445" t="s">
        <v>1916</v>
      </c>
      <c r="T1445" t="s">
        <v>44</v>
      </c>
      <c r="U1445" t="s">
        <v>45</v>
      </c>
      <c r="V1445">
        <v>0</v>
      </c>
      <c r="W1445">
        <v>2017</v>
      </c>
      <c r="X1445" t="s">
        <v>321</v>
      </c>
      <c r="Y1445" t="s">
        <v>47</v>
      </c>
      <c r="Z1445" t="s">
        <v>58</v>
      </c>
      <c r="AA1445" t="s">
        <v>47</v>
      </c>
      <c r="AB1445" t="s">
        <v>255</v>
      </c>
    </row>
    <row r="1446" spans="1:28" x14ac:dyDescent="0.25">
      <c r="A1446" t="s">
        <v>1513</v>
      </c>
      <c r="B1446" t="s">
        <v>72</v>
      </c>
      <c r="C1446" t="s">
        <v>1603</v>
      </c>
      <c r="D1446" s="2">
        <v>192221102</v>
      </c>
      <c r="E1446" t="s">
        <v>51</v>
      </c>
      <c r="F1446" s="3">
        <v>2523</v>
      </c>
      <c r="G1446">
        <v>20170108</v>
      </c>
      <c r="H1446" s="4">
        <v>716</v>
      </c>
      <c r="I1446">
        <v>1627478</v>
      </c>
      <c r="J1446" s="5">
        <v>6253</v>
      </c>
      <c r="K1446" t="s">
        <v>37</v>
      </c>
      <c r="L1446" t="s">
        <v>52</v>
      </c>
      <c r="M1446" t="s">
        <v>53</v>
      </c>
      <c r="N1446" s="5">
        <v>11</v>
      </c>
      <c r="O1446" s="5">
        <v>68783</v>
      </c>
      <c r="P1446" t="s">
        <v>283</v>
      </c>
      <c r="Q1446" t="s">
        <v>55</v>
      </c>
      <c r="R1446" t="s">
        <v>42</v>
      </c>
      <c r="S1446" t="s">
        <v>1917</v>
      </c>
      <c r="T1446" t="s">
        <v>44</v>
      </c>
      <c r="U1446" t="s">
        <v>45</v>
      </c>
      <c r="V1446">
        <v>0</v>
      </c>
      <c r="W1446">
        <v>2017</v>
      </c>
      <c r="X1446" t="s">
        <v>321</v>
      </c>
      <c r="Y1446" t="s">
        <v>47</v>
      </c>
      <c r="Z1446" t="s">
        <v>58</v>
      </c>
      <c r="AA1446" t="s">
        <v>47</v>
      </c>
      <c r="AB1446" t="s">
        <v>255</v>
      </c>
    </row>
    <row r="1447" spans="1:28" x14ac:dyDescent="0.25">
      <c r="A1447" t="s">
        <v>1513</v>
      </c>
      <c r="B1447" t="s">
        <v>72</v>
      </c>
      <c r="C1447" t="s">
        <v>1603</v>
      </c>
      <c r="D1447" s="2">
        <v>192221102</v>
      </c>
      <c r="E1447" t="s">
        <v>51</v>
      </c>
      <c r="F1447" s="3">
        <v>3791</v>
      </c>
      <c r="G1447">
        <v>20170108</v>
      </c>
      <c r="H1447" s="4">
        <v>746</v>
      </c>
      <c r="I1447">
        <v>1628465</v>
      </c>
      <c r="J1447" s="5">
        <v>4899</v>
      </c>
      <c r="K1447" t="s">
        <v>37</v>
      </c>
      <c r="L1447" t="s">
        <v>52</v>
      </c>
      <c r="M1447" t="s">
        <v>53</v>
      </c>
      <c r="N1447" s="5">
        <v>1</v>
      </c>
      <c r="O1447" s="5">
        <v>4899</v>
      </c>
      <c r="P1447" t="s">
        <v>283</v>
      </c>
      <c r="Q1447" t="s">
        <v>55</v>
      </c>
      <c r="R1447" t="s">
        <v>42</v>
      </c>
      <c r="S1447" t="s">
        <v>1918</v>
      </c>
      <c r="T1447" t="s">
        <v>44</v>
      </c>
      <c r="U1447" t="s">
        <v>45</v>
      </c>
      <c r="V1447">
        <v>0</v>
      </c>
      <c r="W1447">
        <v>2017</v>
      </c>
      <c r="X1447" t="s">
        <v>321</v>
      </c>
      <c r="Y1447" t="s">
        <v>47</v>
      </c>
      <c r="Z1447" t="s">
        <v>58</v>
      </c>
      <c r="AA1447" t="s">
        <v>47</v>
      </c>
      <c r="AB1447" t="s">
        <v>255</v>
      </c>
    </row>
    <row r="1448" spans="1:28" x14ac:dyDescent="0.25">
      <c r="A1448" t="s">
        <v>1513</v>
      </c>
      <c r="B1448" t="s">
        <v>72</v>
      </c>
      <c r="C1448" t="s">
        <v>1603</v>
      </c>
      <c r="D1448" s="2">
        <v>192221102</v>
      </c>
      <c r="E1448" t="s">
        <v>51</v>
      </c>
      <c r="F1448" s="3">
        <v>1965</v>
      </c>
      <c r="G1448">
        <v>20170108</v>
      </c>
      <c r="H1448" s="4">
        <v>746</v>
      </c>
      <c r="I1448">
        <v>1628478</v>
      </c>
      <c r="J1448" s="5">
        <v>1900</v>
      </c>
      <c r="K1448" t="s">
        <v>37</v>
      </c>
      <c r="L1448" t="s">
        <v>52</v>
      </c>
      <c r="M1448" t="s">
        <v>53</v>
      </c>
      <c r="N1448" s="5">
        <v>39</v>
      </c>
      <c r="O1448" s="5">
        <v>74100</v>
      </c>
      <c r="P1448" t="s">
        <v>283</v>
      </c>
      <c r="Q1448" t="s">
        <v>55</v>
      </c>
      <c r="R1448" t="s">
        <v>42</v>
      </c>
      <c r="S1448" t="s">
        <v>1919</v>
      </c>
      <c r="T1448" t="s">
        <v>44</v>
      </c>
      <c r="U1448" t="s">
        <v>45</v>
      </c>
      <c r="V1448">
        <v>0</v>
      </c>
      <c r="W1448">
        <v>2017</v>
      </c>
      <c r="X1448" t="s">
        <v>321</v>
      </c>
      <c r="Y1448" t="s">
        <v>47</v>
      </c>
      <c r="Z1448" t="s">
        <v>58</v>
      </c>
      <c r="AA1448" t="s">
        <v>47</v>
      </c>
      <c r="AB1448" t="s">
        <v>255</v>
      </c>
    </row>
    <row r="1449" spans="1:28" x14ac:dyDescent="0.25">
      <c r="A1449" t="s">
        <v>1513</v>
      </c>
      <c r="B1449" t="s">
        <v>72</v>
      </c>
      <c r="C1449" t="s">
        <v>1603</v>
      </c>
      <c r="D1449" s="2">
        <v>192221102</v>
      </c>
      <c r="E1449" t="s">
        <v>250</v>
      </c>
      <c r="F1449" s="3" t="s">
        <v>1920</v>
      </c>
      <c r="G1449">
        <v>20170108</v>
      </c>
      <c r="H1449" s="4">
        <v>717</v>
      </c>
      <c r="I1449" t="s">
        <v>1921</v>
      </c>
      <c r="J1449" s="5">
        <v>4743</v>
      </c>
      <c r="K1449" t="s">
        <v>37</v>
      </c>
      <c r="L1449" t="s">
        <v>52</v>
      </c>
      <c r="M1449" t="s">
        <v>53</v>
      </c>
      <c r="N1449" s="5">
        <v>5</v>
      </c>
      <c r="O1449" s="5">
        <v>18309</v>
      </c>
      <c r="P1449" t="s">
        <v>268</v>
      </c>
      <c r="Q1449" t="s">
        <v>55</v>
      </c>
      <c r="R1449" t="s">
        <v>42</v>
      </c>
      <c r="S1449" t="s">
        <v>1922</v>
      </c>
      <c r="T1449" t="s">
        <v>44</v>
      </c>
      <c r="U1449" t="s">
        <v>45</v>
      </c>
      <c r="V1449">
        <v>0</v>
      </c>
      <c r="W1449">
        <v>2017</v>
      </c>
      <c r="X1449" t="s">
        <v>321</v>
      </c>
      <c r="Y1449" t="s">
        <v>47</v>
      </c>
      <c r="Z1449" t="s">
        <v>58</v>
      </c>
      <c r="AA1449" t="s">
        <v>47</v>
      </c>
      <c r="AB1449" t="s">
        <v>255</v>
      </c>
    </row>
    <row r="1450" spans="1:28" x14ac:dyDescent="0.25">
      <c r="A1450" t="s">
        <v>1513</v>
      </c>
      <c r="B1450" t="s">
        <v>72</v>
      </c>
      <c r="C1450" t="s">
        <v>1608</v>
      </c>
      <c r="D1450" s="2">
        <v>42841111</v>
      </c>
      <c r="E1450" t="s">
        <v>64</v>
      </c>
      <c r="F1450" s="3">
        <v>481</v>
      </c>
      <c r="G1450">
        <v>20170108</v>
      </c>
      <c r="H1450" s="4">
        <v>1022</v>
      </c>
      <c r="I1450">
        <v>1625185</v>
      </c>
      <c r="J1450" s="5">
        <v>1708</v>
      </c>
      <c r="K1450" t="s">
        <v>37</v>
      </c>
      <c r="L1450" t="s">
        <v>52</v>
      </c>
      <c r="M1450" t="s">
        <v>53</v>
      </c>
      <c r="N1450" s="5">
        <v>408</v>
      </c>
      <c r="O1450" s="5">
        <v>657236</v>
      </c>
      <c r="P1450" t="s">
        <v>338</v>
      </c>
      <c r="Q1450" t="s">
        <v>55</v>
      </c>
      <c r="R1450" t="s">
        <v>42</v>
      </c>
      <c r="S1450" t="s">
        <v>1923</v>
      </c>
      <c r="T1450" t="s">
        <v>44</v>
      </c>
      <c r="U1450" t="s">
        <v>45</v>
      </c>
      <c r="V1450">
        <v>0</v>
      </c>
      <c r="W1450">
        <v>2017</v>
      </c>
      <c r="X1450" t="s">
        <v>321</v>
      </c>
      <c r="Y1450" t="s">
        <v>47</v>
      </c>
      <c r="Z1450" t="s">
        <v>58</v>
      </c>
      <c r="AA1450" t="s">
        <v>47</v>
      </c>
      <c r="AB1450" t="s">
        <v>255</v>
      </c>
    </row>
    <row r="1451" spans="1:28" x14ac:dyDescent="0.25">
      <c r="A1451" t="s">
        <v>1513</v>
      </c>
      <c r="B1451" t="s">
        <v>72</v>
      </c>
      <c r="C1451" t="s">
        <v>1608</v>
      </c>
      <c r="D1451" s="2">
        <v>42841111</v>
      </c>
      <c r="E1451" t="s">
        <v>51</v>
      </c>
      <c r="F1451" s="3">
        <v>9407</v>
      </c>
      <c r="G1451">
        <v>20170108</v>
      </c>
      <c r="H1451" s="4">
        <v>1037</v>
      </c>
      <c r="I1451">
        <v>1624980</v>
      </c>
      <c r="J1451" s="5">
        <v>3171</v>
      </c>
      <c r="K1451" t="s">
        <v>37</v>
      </c>
      <c r="L1451" t="s">
        <v>52</v>
      </c>
      <c r="M1451" t="s">
        <v>53</v>
      </c>
      <c r="N1451" s="5">
        <v>6</v>
      </c>
      <c r="O1451" s="5">
        <v>19026</v>
      </c>
      <c r="P1451" t="s">
        <v>275</v>
      </c>
      <c r="Q1451" t="s">
        <v>55</v>
      </c>
      <c r="R1451" t="s">
        <v>42</v>
      </c>
      <c r="S1451" t="s">
        <v>1924</v>
      </c>
      <c r="T1451" t="s">
        <v>44</v>
      </c>
      <c r="U1451" t="s">
        <v>45</v>
      </c>
      <c r="V1451">
        <v>0</v>
      </c>
      <c r="W1451">
        <v>2017</v>
      </c>
      <c r="X1451" t="s">
        <v>321</v>
      </c>
      <c r="Y1451" t="s">
        <v>47</v>
      </c>
      <c r="Z1451" t="s">
        <v>58</v>
      </c>
      <c r="AA1451" t="s">
        <v>47</v>
      </c>
      <c r="AB1451" t="s">
        <v>255</v>
      </c>
    </row>
    <row r="1452" spans="1:28" x14ac:dyDescent="0.25">
      <c r="A1452" t="s">
        <v>1513</v>
      </c>
      <c r="B1452" t="s">
        <v>72</v>
      </c>
      <c r="C1452" t="s">
        <v>1725</v>
      </c>
      <c r="D1452" s="2">
        <v>192401101</v>
      </c>
      <c r="E1452" t="s">
        <v>51</v>
      </c>
      <c r="F1452" s="3">
        <v>3319</v>
      </c>
      <c r="G1452">
        <v>20170108</v>
      </c>
      <c r="H1452" s="4">
        <v>1008</v>
      </c>
      <c r="I1452">
        <v>1624651</v>
      </c>
      <c r="J1452" s="5">
        <v>375</v>
      </c>
      <c r="K1452" t="s">
        <v>37</v>
      </c>
      <c r="L1452" t="s">
        <v>52</v>
      </c>
      <c r="M1452" t="s">
        <v>53</v>
      </c>
      <c r="N1452" s="5">
        <v>11</v>
      </c>
      <c r="O1452" s="5">
        <v>4125</v>
      </c>
      <c r="P1452" t="s">
        <v>258</v>
      </c>
      <c r="Q1452" t="s">
        <v>55</v>
      </c>
      <c r="R1452" t="s">
        <v>42</v>
      </c>
      <c r="S1452" t="s">
        <v>1925</v>
      </c>
      <c r="T1452" t="s">
        <v>44</v>
      </c>
      <c r="U1452" t="s">
        <v>45</v>
      </c>
      <c r="V1452">
        <v>0</v>
      </c>
      <c r="W1452">
        <v>2017</v>
      </c>
      <c r="X1452" t="s">
        <v>321</v>
      </c>
      <c r="Y1452" t="s">
        <v>47</v>
      </c>
      <c r="Z1452" t="s">
        <v>58</v>
      </c>
      <c r="AA1452" t="s">
        <v>47</v>
      </c>
      <c r="AB1452" t="s">
        <v>255</v>
      </c>
    </row>
    <row r="1453" spans="1:28" x14ac:dyDescent="0.25">
      <c r="A1453" t="s">
        <v>1513</v>
      </c>
      <c r="B1453" t="s">
        <v>72</v>
      </c>
      <c r="C1453" t="s">
        <v>1725</v>
      </c>
      <c r="D1453" s="2">
        <v>192401101</v>
      </c>
      <c r="E1453" t="s">
        <v>51</v>
      </c>
      <c r="F1453" s="3">
        <v>3153</v>
      </c>
      <c r="G1453">
        <v>20170108</v>
      </c>
      <c r="H1453" s="4">
        <v>1106</v>
      </c>
      <c r="I1453">
        <v>1625243</v>
      </c>
      <c r="J1453" s="5">
        <v>317</v>
      </c>
      <c r="K1453" t="s">
        <v>37</v>
      </c>
      <c r="L1453" t="s">
        <v>52</v>
      </c>
      <c r="M1453" t="s">
        <v>53</v>
      </c>
      <c r="N1453" s="5">
        <v>8</v>
      </c>
      <c r="O1453" s="5">
        <v>2536</v>
      </c>
      <c r="P1453" t="s">
        <v>258</v>
      </c>
      <c r="Q1453" t="s">
        <v>138</v>
      </c>
      <c r="R1453" t="s">
        <v>42</v>
      </c>
      <c r="S1453" t="s">
        <v>1926</v>
      </c>
      <c r="T1453" t="s">
        <v>44</v>
      </c>
      <c r="U1453" t="s">
        <v>45</v>
      </c>
      <c r="V1453">
        <v>0</v>
      </c>
      <c r="W1453">
        <v>2017</v>
      </c>
      <c r="X1453" t="s">
        <v>321</v>
      </c>
      <c r="Y1453" t="s">
        <v>47</v>
      </c>
      <c r="Z1453" t="s">
        <v>58</v>
      </c>
      <c r="AA1453" t="s">
        <v>47</v>
      </c>
      <c r="AB1453" t="s">
        <v>255</v>
      </c>
    </row>
    <row r="1454" spans="1:28" x14ac:dyDescent="0.25">
      <c r="A1454" t="s">
        <v>1513</v>
      </c>
      <c r="B1454" t="s">
        <v>33</v>
      </c>
      <c r="C1454" t="s">
        <v>1615</v>
      </c>
      <c r="D1454" s="2">
        <v>43311102</v>
      </c>
      <c r="E1454" t="s">
        <v>35</v>
      </c>
      <c r="F1454" s="3">
        <v>532</v>
      </c>
      <c r="G1454">
        <v>20170108</v>
      </c>
      <c r="H1454" s="4">
        <v>754</v>
      </c>
      <c r="I1454">
        <v>1623559</v>
      </c>
      <c r="J1454" s="5">
        <v>542</v>
      </c>
      <c r="K1454" t="s">
        <v>37</v>
      </c>
      <c r="L1454" t="s">
        <v>52</v>
      </c>
      <c r="M1454" t="s">
        <v>53</v>
      </c>
      <c r="N1454" s="5">
        <v>302</v>
      </c>
      <c r="O1454" s="5">
        <v>32722</v>
      </c>
      <c r="P1454" t="s">
        <v>283</v>
      </c>
      <c r="Q1454" t="s">
        <v>55</v>
      </c>
      <c r="R1454" t="s">
        <v>42</v>
      </c>
      <c r="S1454" t="s">
        <v>1927</v>
      </c>
      <c r="T1454" t="s">
        <v>44</v>
      </c>
      <c r="U1454" t="s">
        <v>45</v>
      </c>
      <c r="V1454">
        <v>0</v>
      </c>
      <c r="W1454">
        <v>2017</v>
      </c>
      <c r="X1454" t="s">
        <v>321</v>
      </c>
      <c r="Y1454" t="s">
        <v>47</v>
      </c>
      <c r="Z1454" t="s">
        <v>101</v>
      </c>
      <c r="AA1454" t="s">
        <v>47</v>
      </c>
      <c r="AB1454" t="s">
        <v>255</v>
      </c>
    </row>
    <row r="1455" spans="1:28" x14ac:dyDescent="0.25">
      <c r="A1455" t="s">
        <v>1513</v>
      </c>
      <c r="B1455" t="s">
        <v>33</v>
      </c>
      <c r="C1455" t="s">
        <v>1615</v>
      </c>
      <c r="D1455" s="2">
        <v>43311102</v>
      </c>
      <c r="E1455" t="s">
        <v>64</v>
      </c>
      <c r="F1455" s="3" t="s">
        <v>1928</v>
      </c>
      <c r="G1455">
        <v>20170108</v>
      </c>
      <c r="H1455" s="4">
        <v>1034</v>
      </c>
      <c r="I1455">
        <v>1625492</v>
      </c>
      <c r="J1455" s="5">
        <v>1934</v>
      </c>
      <c r="K1455" t="s">
        <v>37</v>
      </c>
      <c r="L1455" t="s">
        <v>52</v>
      </c>
      <c r="M1455" t="s">
        <v>53</v>
      </c>
      <c r="N1455" s="5">
        <v>762</v>
      </c>
      <c r="O1455" s="5">
        <v>169590</v>
      </c>
      <c r="P1455" t="s">
        <v>283</v>
      </c>
      <c r="Q1455" t="s">
        <v>55</v>
      </c>
      <c r="R1455" t="s">
        <v>42</v>
      </c>
      <c r="S1455" t="s">
        <v>1929</v>
      </c>
      <c r="T1455" t="s">
        <v>44</v>
      </c>
      <c r="U1455" t="s">
        <v>45</v>
      </c>
      <c r="V1455">
        <v>0</v>
      </c>
      <c r="W1455">
        <v>2017</v>
      </c>
      <c r="X1455" t="s">
        <v>321</v>
      </c>
      <c r="Y1455" t="s">
        <v>47</v>
      </c>
      <c r="Z1455" t="s">
        <v>295</v>
      </c>
      <c r="AA1455" t="s">
        <v>47</v>
      </c>
      <c r="AB1455" t="s">
        <v>47</v>
      </c>
    </row>
    <row r="1456" spans="1:28" x14ac:dyDescent="0.25">
      <c r="A1456" t="s">
        <v>1513</v>
      </c>
      <c r="B1456" t="s">
        <v>33</v>
      </c>
      <c r="C1456" t="s">
        <v>1615</v>
      </c>
      <c r="D1456" s="2">
        <v>43311102</v>
      </c>
      <c r="E1456" t="s">
        <v>64</v>
      </c>
      <c r="F1456" s="3" t="s">
        <v>442</v>
      </c>
      <c r="G1456">
        <v>20170108</v>
      </c>
      <c r="H1456" s="4">
        <v>1708</v>
      </c>
      <c r="I1456">
        <v>1628373</v>
      </c>
      <c r="J1456" s="5">
        <v>1104</v>
      </c>
      <c r="K1456" t="s">
        <v>37</v>
      </c>
      <c r="L1456" t="s">
        <v>52</v>
      </c>
      <c r="M1456" t="s">
        <v>53</v>
      </c>
      <c r="N1456" s="5">
        <v>304</v>
      </c>
      <c r="O1456" s="5">
        <v>328917</v>
      </c>
      <c r="P1456" t="s">
        <v>264</v>
      </c>
      <c r="Q1456" t="s">
        <v>55</v>
      </c>
      <c r="R1456" t="s">
        <v>42</v>
      </c>
      <c r="S1456" t="s">
        <v>1930</v>
      </c>
      <c r="T1456" t="s">
        <v>44</v>
      </c>
      <c r="U1456" t="s">
        <v>45</v>
      </c>
      <c r="V1456">
        <v>0</v>
      </c>
      <c r="W1456">
        <v>2017</v>
      </c>
      <c r="X1456" t="s">
        <v>321</v>
      </c>
      <c r="Y1456" t="s">
        <v>47</v>
      </c>
      <c r="Z1456" t="s">
        <v>58</v>
      </c>
      <c r="AA1456" t="s">
        <v>47</v>
      </c>
      <c r="AB1456" t="s">
        <v>255</v>
      </c>
    </row>
    <row r="1457" spans="1:28" x14ac:dyDescent="0.25">
      <c r="A1457" t="s">
        <v>1513</v>
      </c>
      <c r="B1457" t="s">
        <v>72</v>
      </c>
      <c r="C1457" t="s">
        <v>1669</v>
      </c>
      <c r="D1457" s="2">
        <v>42681101</v>
      </c>
      <c r="E1457" t="s">
        <v>51</v>
      </c>
      <c r="F1457" s="3">
        <v>6467</v>
      </c>
      <c r="G1457">
        <v>20170108</v>
      </c>
      <c r="H1457" s="4">
        <v>922</v>
      </c>
      <c r="I1457">
        <v>1634625</v>
      </c>
      <c r="J1457" s="5">
        <v>4883</v>
      </c>
      <c r="K1457" t="s">
        <v>37</v>
      </c>
      <c r="L1457" t="s">
        <v>52</v>
      </c>
      <c r="M1457" t="s">
        <v>53</v>
      </c>
      <c r="N1457" s="5">
        <v>5</v>
      </c>
      <c r="O1457" s="5">
        <v>24415</v>
      </c>
      <c r="P1457" t="s">
        <v>268</v>
      </c>
      <c r="Q1457" t="s">
        <v>55</v>
      </c>
      <c r="R1457" t="s">
        <v>42</v>
      </c>
      <c r="S1457" t="s">
        <v>1931</v>
      </c>
      <c r="T1457" t="s">
        <v>44</v>
      </c>
      <c r="U1457" t="s">
        <v>45</v>
      </c>
      <c r="V1457">
        <v>0</v>
      </c>
      <c r="W1457">
        <v>2017</v>
      </c>
      <c r="X1457" t="s">
        <v>321</v>
      </c>
      <c r="Y1457" t="s">
        <v>47</v>
      </c>
      <c r="Z1457" t="s">
        <v>295</v>
      </c>
      <c r="AA1457" t="s">
        <v>47</v>
      </c>
      <c r="AB1457" t="s">
        <v>255</v>
      </c>
    </row>
    <row r="1458" spans="1:28" x14ac:dyDescent="0.25">
      <c r="A1458" t="s">
        <v>1513</v>
      </c>
      <c r="B1458" t="s">
        <v>72</v>
      </c>
      <c r="C1458" t="s">
        <v>1669</v>
      </c>
      <c r="D1458" s="2">
        <v>42681101</v>
      </c>
      <c r="E1458" t="s">
        <v>51</v>
      </c>
      <c r="F1458" s="3">
        <v>2463</v>
      </c>
      <c r="G1458">
        <v>20170108</v>
      </c>
      <c r="H1458" s="4">
        <v>930</v>
      </c>
      <c r="I1458">
        <v>1624230</v>
      </c>
      <c r="J1458" s="5">
        <v>672</v>
      </c>
      <c r="K1458" t="s">
        <v>37</v>
      </c>
      <c r="L1458" t="s">
        <v>52</v>
      </c>
      <c r="M1458" t="s">
        <v>53</v>
      </c>
      <c r="N1458" s="5">
        <v>71</v>
      </c>
      <c r="O1458" s="5">
        <v>47712</v>
      </c>
      <c r="P1458" t="s">
        <v>264</v>
      </c>
      <c r="Q1458" t="s">
        <v>55</v>
      </c>
      <c r="R1458" t="s">
        <v>42</v>
      </c>
      <c r="S1458" t="s">
        <v>1932</v>
      </c>
      <c r="T1458" t="s">
        <v>44</v>
      </c>
      <c r="U1458" t="s">
        <v>45</v>
      </c>
      <c r="V1458">
        <v>0</v>
      </c>
      <c r="W1458">
        <v>2017</v>
      </c>
      <c r="X1458" t="s">
        <v>321</v>
      </c>
      <c r="Y1458" t="s">
        <v>47</v>
      </c>
      <c r="Z1458" t="s">
        <v>105</v>
      </c>
      <c r="AA1458" t="s">
        <v>47</v>
      </c>
      <c r="AB1458" t="s">
        <v>255</v>
      </c>
    </row>
    <row r="1459" spans="1:28" x14ac:dyDescent="0.25">
      <c r="A1459" t="s">
        <v>1513</v>
      </c>
      <c r="B1459" t="s">
        <v>72</v>
      </c>
      <c r="C1459" t="s">
        <v>1618</v>
      </c>
      <c r="D1459" s="2">
        <v>42681102</v>
      </c>
      <c r="E1459" t="s">
        <v>51</v>
      </c>
      <c r="F1459" s="3">
        <v>7093</v>
      </c>
      <c r="G1459">
        <v>20170108</v>
      </c>
      <c r="H1459" s="4">
        <v>1223</v>
      </c>
      <c r="I1459">
        <v>1626168</v>
      </c>
      <c r="J1459" s="5">
        <v>1627</v>
      </c>
      <c r="K1459" t="s">
        <v>37</v>
      </c>
      <c r="L1459" t="s">
        <v>52</v>
      </c>
      <c r="M1459" t="s">
        <v>53</v>
      </c>
      <c r="N1459" s="5">
        <v>26</v>
      </c>
      <c r="O1459" s="5">
        <v>42302</v>
      </c>
      <c r="P1459" t="s">
        <v>258</v>
      </c>
      <c r="Q1459" t="s">
        <v>55</v>
      </c>
      <c r="R1459" t="s">
        <v>42</v>
      </c>
      <c r="S1459" t="s">
        <v>1933</v>
      </c>
      <c r="T1459" t="s">
        <v>44</v>
      </c>
      <c r="U1459" t="s">
        <v>45</v>
      </c>
      <c r="V1459">
        <v>0</v>
      </c>
      <c r="W1459">
        <v>2017</v>
      </c>
      <c r="X1459" t="s">
        <v>321</v>
      </c>
      <c r="Y1459" t="s">
        <v>47</v>
      </c>
      <c r="Z1459" t="s">
        <v>58</v>
      </c>
      <c r="AA1459" t="s">
        <v>47</v>
      </c>
      <c r="AB1459" t="s">
        <v>255</v>
      </c>
    </row>
    <row r="1460" spans="1:28" x14ac:dyDescent="0.25">
      <c r="A1460" t="s">
        <v>1513</v>
      </c>
      <c r="B1460" t="s">
        <v>72</v>
      </c>
      <c r="C1460" t="s">
        <v>1699</v>
      </c>
      <c r="D1460" s="2">
        <v>42601101</v>
      </c>
      <c r="E1460" t="s">
        <v>51</v>
      </c>
      <c r="F1460" s="3">
        <v>7071</v>
      </c>
      <c r="G1460">
        <v>20170108</v>
      </c>
      <c r="H1460" s="4">
        <v>923</v>
      </c>
      <c r="I1460">
        <v>1624170</v>
      </c>
      <c r="J1460" s="5">
        <v>2081</v>
      </c>
      <c r="K1460" t="s">
        <v>37</v>
      </c>
      <c r="L1460" t="s">
        <v>52</v>
      </c>
      <c r="M1460" t="s">
        <v>53</v>
      </c>
      <c r="N1460" s="5">
        <v>22</v>
      </c>
      <c r="O1460" s="5">
        <v>45782</v>
      </c>
      <c r="P1460" t="s">
        <v>275</v>
      </c>
      <c r="Q1460" t="s">
        <v>55</v>
      </c>
      <c r="R1460" t="s">
        <v>42</v>
      </c>
      <c r="S1460" t="s">
        <v>1934</v>
      </c>
      <c r="T1460" t="s">
        <v>44</v>
      </c>
      <c r="U1460" t="s">
        <v>45</v>
      </c>
      <c r="V1460">
        <v>0</v>
      </c>
      <c r="W1460">
        <v>2017</v>
      </c>
      <c r="X1460" t="s">
        <v>321</v>
      </c>
      <c r="Y1460" t="s">
        <v>47</v>
      </c>
      <c r="Z1460" t="s">
        <v>58</v>
      </c>
      <c r="AA1460" t="s">
        <v>47</v>
      </c>
      <c r="AB1460" t="s">
        <v>255</v>
      </c>
    </row>
    <row r="1461" spans="1:28" x14ac:dyDescent="0.25">
      <c r="A1461" t="s">
        <v>1513</v>
      </c>
      <c r="B1461" t="s">
        <v>72</v>
      </c>
      <c r="C1461" t="s">
        <v>1701</v>
      </c>
      <c r="D1461" s="2">
        <v>42601102</v>
      </c>
      <c r="E1461" t="s">
        <v>125</v>
      </c>
      <c r="F1461" s="3">
        <v>625</v>
      </c>
      <c r="G1461">
        <v>20170108</v>
      </c>
      <c r="H1461" s="4">
        <v>1645</v>
      </c>
      <c r="I1461">
        <v>1627779</v>
      </c>
      <c r="J1461" s="5">
        <v>2655</v>
      </c>
      <c r="K1461" t="s">
        <v>37</v>
      </c>
      <c r="L1461" t="s">
        <v>52</v>
      </c>
      <c r="M1461" t="s">
        <v>53</v>
      </c>
      <c r="N1461" s="5">
        <v>29</v>
      </c>
      <c r="O1461" s="5">
        <v>76995</v>
      </c>
      <c r="P1461" t="s">
        <v>278</v>
      </c>
      <c r="Q1461" t="s">
        <v>55</v>
      </c>
      <c r="R1461" t="s">
        <v>42</v>
      </c>
      <c r="S1461" t="s">
        <v>1935</v>
      </c>
      <c r="T1461" t="s">
        <v>44</v>
      </c>
      <c r="U1461" t="s">
        <v>45</v>
      </c>
      <c r="V1461">
        <v>0</v>
      </c>
      <c r="W1461">
        <v>2017</v>
      </c>
      <c r="X1461" t="s">
        <v>321</v>
      </c>
      <c r="Y1461" t="s">
        <v>47</v>
      </c>
      <c r="Z1461" t="s">
        <v>58</v>
      </c>
      <c r="AA1461" t="s">
        <v>47</v>
      </c>
      <c r="AB1461" t="s">
        <v>255</v>
      </c>
    </row>
    <row r="1462" spans="1:28" x14ac:dyDescent="0.25">
      <c r="A1462" t="s">
        <v>1513</v>
      </c>
      <c r="B1462" t="s">
        <v>72</v>
      </c>
      <c r="C1462" t="s">
        <v>1701</v>
      </c>
      <c r="D1462" s="2">
        <v>42601102</v>
      </c>
      <c r="E1462" t="s">
        <v>51</v>
      </c>
      <c r="F1462" s="3">
        <v>2919</v>
      </c>
      <c r="G1462">
        <v>20170108</v>
      </c>
      <c r="H1462" s="4">
        <v>1011</v>
      </c>
      <c r="I1462">
        <v>1625129</v>
      </c>
      <c r="J1462" s="5">
        <v>1863</v>
      </c>
      <c r="K1462" t="s">
        <v>37</v>
      </c>
      <c r="L1462" t="s">
        <v>52</v>
      </c>
      <c r="M1462" t="s">
        <v>53</v>
      </c>
      <c r="N1462" s="5">
        <v>24</v>
      </c>
      <c r="O1462" s="5">
        <v>44712</v>
      </c>
      <c r="P1462" t="s">
        <v>258</v>
      </c>
      <c r="Q1462" t="s">
        <v>68</v>
      </c>
      <c r="R1462" t="s">
        <v>42</v>
      </c>
      <c r="S1462" t="s">
        <v>1936</v>
      </c>
      <c r="T1462" t="s">
        <v>44</v>
      </c>
      <c r="U1462" t="s">
        <v>45</v>
      </c>
      <c r="V1462">
        <v>0</v>
      </c>
      <c r="W1462">
        <v>2017</v>
      </c>
      <c r="X1462" t="s">
        <v>321</v>
      </c>
      <c r="Y1462" t="s">
        <v>47</v>
      </c>
      <c r="Z1462" t="s">
        <v>58</v>
      </c>
      <c r="AA1462" t="s">
        <v>47</v>
      </c>
      <c r="AB1462" t="s">
        <v>255</v>
      </c>
    </row>
    <row r="1463" spans="1:28" x14ac:dyDescent="0.25">
      <c r="A1463" t="s">
        <v>1513</v>
      </c>
      <c r="B1463" t="s">
        <v>72</v>
      </c>
      <c r="C1463" t="s">
        <v>1673</v>
      </c>
      <c r="D1463" s="2">
        <v>43381101</v>
      </c>
      <c r="E1463" t="s">
        <v>35</v>
      </c>
      <c r="F1463" s="3">
        <v>83354</v>
      </c>
      <c r="G1463">
        <v>20170108</v>
      </c>
      <c r="H1463" s="4">
        <v>452</v>
      </c>
      <c r="I1463">
        <v>1622539</v>
      </c>
      <c r="J1463" s="5">
        <v>844</v>
      </c>
      <c r="K1463" t="s">
        <v>37</v>
      </c>
      <c r="L1463" t="s">
        <v>38</v>
      </c>
      <c r="M1463" t="s">
        <v>266</v>
      </c>
      <c r="N1463" s="5">
        <v>25</v>
      </c>
      <c r="O1463" s="5">
        <v>21100</v>
      </c>
      <c r="P1463" t="s">
        <v>268</v>
      </c>
      <c r="Q1463" t="s">
        <v>55</v>
      </c>
      <c r="R1463" t="s">
        <v>42</v>
      </c>
      <c r="S1463" t="s">
        <v>1937</v>
      </c>
      <c r="T1463" t="s">
        <v>44</v>
      </c>
      <c r="U1463" t="s">
        <v>45</v>
      </c>
      <c r="V1463">
        <v>0</v>
      </c>
      <c r="W1463">
        <v>2017</v>
      </c>
      <c r="X1463" t="s">
        <v>321</v>
      </c>
      <c r="Y1463" t="s">
        <v>47</v>
      </c>
      <c r="Z1463" t="s">
        <v>76</v>
      </c>
      <c r="AA1463" t="s">
        <v>47</v>
      </c>
      <c r="AB1463" t="s">
        <v>255</v>
      </c>
    </row>
    <row r="1464" spans="1:28" x14ac:dyDescent="0.25">
      <c r="A1464" t="s">
        <v>1513</v>
      </c>
      <c r="B1464" t="s">
        <v>72</v>
      </c>
      <c r="C1464" t="s">
        <v>1673</v>
      </c>
      <c r="D1464" s="2">
        <v>43381101</v>
      </c>
      <c r="E1464" t="s">
        <v>51</v>
      </c>
      <c r="F1464" s="3">
        <v>7871</v>
      </c>
      <c r="G1464">
        <v>20170108</v>
      </c>
      <c r="H1464" s="4">
        <v>524</v>
      </c>
      <c r="I1464">
        <v>1622556</v>
      </c>
      <c r="J1464" s="5">
        <v>2018</v>
      </c>
      <c r="K1464" t="s">
        <v>37</v>
      </c>
      <c r="L1464" t="s">
        <v>52</v>
      </c>
      <c r="M1464" t="s">
        <v>59</v>
      </c>
      <c r="N1464" s="5">
        <v>5</v>
      </c>
      <c r="O1464" s="5">
        <v>10090</v>
      </c>
      <c r="P1464" t="s">
        <v>268</v>
      </c>
      <c r="Q1464" t="s">
        <v>55</v>
      </c>
      <c r="R1464" t="s">
        <v>42</v>
      </c>
      <c r="S1464" t="s">
        <v>1938</v>
      </c>
      <c r="T1464" t="s">
        <v>44</v>
      </c>
      <c r="U1464" t="s">
        <v>45</v>
      </c>
      <c r="V1464">
        <v>0</v>
      </c>
      <c r="W1464">
        <v>2017</v>
      </c>
      <c r="X1464" t="s">
        <v>321</v>
      </c>
      <c r="Y1464" t="s">
        <v>47</v>
      </c>
      <c r="Z1464" t="s">
        <v>58</v>
      </c>
      <c r="AA1464" t="s">
        <v>47</v>
      </c>
      <c r="AB1464" t="s">
        <v>255</v>
      </c>
    </row>
    <row r="1465" spans="1:28" x14ac:dyDescent="0.25">
      <c r="A1465" t="s">
        <v>1513</v>
      </c>
      <c r="B1465" t="s">
        <v>72</v>
      </c>
      <c r="C1465" t="s">
        <v>1673</v>
      </c>
      <c r="D1465" s="2">
        <v>43381101</v>
      </c>
      <c r="E1465" t="s">
        <v>250</v>
      </c>
      <c r="F1465" s="3" t="s">
        <v>1939</v>
      </c>
      <c r="G1465">
        <v>20170108</v>
      </c>
      <c r="H1465" s="4">
        <v>920</v>
      </c>
      <c r="I1465">
        <v>1624135</v>
      </c>
      <c r="J1465" s="5">
        <v>2981</v>
      </c>
      <c r="K1465" t="s">
        <v>37</v>
      </c>
      <c r="L1465" t="s">
        <v>52</v>
      </c>
      <c r="M1465" t="s">
        <v>59</v>
      </c>
      <c r="N1465" s="5">
        <v>3</v>
      </c>
      <c r="O1465" s="5">
        <v>8943</v>
      </c>
      <c r="P1465" t="s">
        <v>268</v>
      </c>
      <c r="Q1465" t="s">
        <v>55</v>
      </c>
      <c r="R1465" t="s">
        <v>42</v>
      </c>
      <c r="S1465" t="s">
        <v>1940</v>
      </c>
      <c r="T1465" t="s">
        <v>44</v>
      </c>
      <c r="U1465" t="s">
        <v>45</v>
      </c>
      <c r="V1465">
        <v>0</v>
      </c>
      <c r="W1465">
        <v>2017</v>
      </c>
      <c r="X1465" t="s">
        <v>321</v>
      </c>
      <c r="Y1465" t="s">
        <v>47</v>
      </c>
      <c r="Z1465" t="s">
        <v>105</v>
      </c>
      <c r="AA1465" t="s">
        <v>47</v>
      </c>
      <c r="AB1465" t="s">
        <v>255</v>
      </c>
    </row>
    <row r="1466" spans="1:28" x14ac:dyDescent="0.25">
      <c r="A1466" t="s">
        <v>1513</v>
      </c>
      <c r="B1466" t="s">
        <v>72</v>
      </c>
      <c r="C1466" t="s">
        <v>1673</v>
      </c>
      <c r="D1466" s="2">
        <v>43381101</v>
      </c>
      <c r="E1466" t="s">
        <v>51</v>
      </c>
      <c r="F1466" s="3">
        <v>6415</v>
      </c>
      <c r="G1466">
        <v>20170108</v>
      </c>
      <c r="H1466" s="4">
        <v>949</v>
      </c>
      <c r="I1466">
        <v>1624384</v>
      </c>
      <c r="J1466" s="5">
        <v>5826</v>
      </c>
      <c r="K1466" t="s">
        <v>37</v>
      </c>
      <c r="L1466" t="s">
        <v>52</v>
      </c>
      <c r="M1466" t="s">
        <v>59</v>
      </c>
      <c r="N1466" s="5">
        <v>1</v>
      </c>
      <c r="O1466" s="5">
        <v>5826</v>
      </c>
      <c r="P1466" t="s">
        <v>268</v>
      </c>
      <c r="Q1466" t="s">
        <v>55</v>
      </c>
      <c r="R1466" t="s">
        <v>42</v>
      </c>
      <c r="S1466" t="s">
        <v>1941</v>
      </c>
      <c r="T1466" t="s">
        <v>44</v>
      </c>
      <c r="U1466" t="s">
        <v>45</v>
      </c>
      <c r="V1466">
        <v>0</v>
      </c>
      <c r="W1466">
        <v>2017</v>
      </c>
      <c r="X1466" t="s">
        <v>321</v>
      </c>
      <c r="Y1466" t="s">
        <v>47</v>
      </c>
      <c r="Z1466" t="s">
        <v>76</v>
      </c>
      <c r="AA1466" t="s">
        <v>47</v>
      </c>
      <c r="AB1466" t="s">
        <v>255</v>
      </c>
    </row>
    <row r="1467" spans="1:28" x14ac:dyDescent="0.25">
      <c r="A1467" t="s">
        <v>1513</v>
      </c>
      <c r="B1467" t="s">
        <v>72</v>
      </c>
      <c r="C1467" t="s">
        <v>1527</v>
      </c>
      <c r="D1467" s="2">
        <v>192251102</v>
      </c>
      <c r="E1467" t="s">
        <v>35</v>
      </c>
      <c r="F1467" s="3">
        <v>4230</v>
      </c>
      <c r="G1467">
        <v>20170108</v>
      </c>
      <c r="H1467" s="4">
        <v>919</v>
      </c>
      <c r="I1467">
        <v>1626741</v>
      </c>
      <c r="J1467" s="5">
        <v>4835</v>
      </c>
      <c r="K1467" t="s">
        <v>37</v>
      </c>
      <c r="L1467" t="s">
        <v>346</v>
      </c>
      <c r="M1467" t="s">
        <v>1942</v>
      </c>
      <c r="N1467" s="5">
        <v>324</v>
      </c>
      <c r="O1467" s="5">
        <v>1130611</v>
      </c>
      <c r="P1467" t="s">
        <v>268</v>
      </c>
      <c r="Q1467" t="s">
        <v>68</v>
      </c>
      <c r="R1467" t="s">
        <v>42</v>
      </c>
      <c r="S1467" t="s">
        <v>1943</v>
      </c>
      <c r="T1467" t="s">
        <v>44</v>
      </c>
      <c r="U1467" t="s">
        <v>45</v>
      </c>
      <c r="V1467">
        <v>0</v>
      </c>
      <c r="W1467">
        <v>2017</v>
      </c>
      <c r="X1467" t="s">
        <v>321</v>
      </c>
      <c r="Y1467" t="s">
        <v>47</v>
      </c>
      <c r="Z1467" t="s">
        <v>58</v>
      </c>
      <c r="AA1467" t="s">
        <v>47</v>
      </c>
      <c r="AB1467" t="s">
        <v>255</v>
      </c>
    </row>
    <row r="1468" spans="1:28" x14ac:dyDescent="0.25">
      <c r="A1468" t="s">
        <v>1513</v>
      </c>
      <c r="B1468" t="s">
        <v>33</v>
      </c>
      <c r="C1468" t="s">
        <v>1705</v>
      </c>
      <c r="D1468" s="2">
        <v>192171101</v>
      </c>
      <c r="E1468" t="s">
        <v>35</v>
      </c>
      <c r="F1468" s="3">
        <v>5002</v>
      </c>
      <c r="G1468">
        <v>20170108</v>
      </c>
      <c r="H1468" s="4">
        <v>2139</v>
      </c>
      <c r="I1468">
        <v>1629613</v>
      </c>
      <c r="J1468" s="5">
        <v>1158</v>
      </c>
      <c r="K1468" t="s">
        <v>37</v>
      </c>
      <c r="L1468" t="s">
        <v>52</v>
      </c>
      <c r="M1468" t="s">
        <v>53</v>
      </c>
      <c r="N1468" s="5">
        <v>590</v>
      </c>
      <c r="O1468" s="5">
        <v>683220</v>
      </c>
      <c r="P1468" t="s">
        <v>278</v>
      </c>
      <c r="Q1468" t="s">
        <v>55</v>
      </c>
      <c r="R1468" t="s">
        <v>42</v>
      </c>
      <c r="S1468" t="s">
        <v>1944</v>
      </c>
      <c r="T1468" t="s">
        <v>44</v>
      </c>
      <c r="U1468" t="s">
        <v>45</v>
      </c>
      <c r="V1468">
        <v>0</v>
      </c>
      <c r="W1468">
        <v>2017</v>
      </c>
      <c r="X1468" t="s">
        <v>321</v>
      </c>
      <c r="Y1468" t="s">
        <v>47</v>
      </c>
      <c r="Z1468" t="s">
        <v>58</v>
      </c>
      <c r="AA1468" t="s">
        <v>47</v>
      </c>
      <c r="AB1468" t="s">
        <v>255</v>
      </c>
    </row>
    <row r="1469" spans="1:28" x14ac:dyDescent="0.25">
      <c r="A1469" t="s">
        <v>1513</v>
      </c>
      <c r="B1469" t="s">
        <v>72</v>
      </c>
      <c r="C1469" t="s">
        <v>1945</v>
      </c>
      <c r="D1469" s="2">
        <v>192021121</v>
      </c>
      <c r="E1469" t="s">
        <v>51</v>
      </c>
      <c r="F1469" s="3">
        <v>1217</v>
      </c>
      <c r="G1469">
        <v>20170109</v>
      </c>
      <c r="H1469" s="4">
        <v>125</v>
      </c>
      <c r="I1469">
        <v>1630127</v>
      </c>
      <c r="J1469" s="5">
        <v>510</v>
      </c>
      <c r="K1469" t="s">
        <v>37</v>
      </c>
      <c r="L1469" t="s">
        <v>52</v>
      </c>
      <c r="M1469" t="s">
        <v>53</v>
      </c>
      <c r="N1469" s="5">
        <v>65</v>
      </c>
      <c r="O1469" s="5">
        <v>33150</v>
      </c>
      <c r="P1469" t="s">
        <v>268</v>
      </c>
      <c r="Q1469" t="s">
        <v>55</v>
      </c>
      <c r="R1469" t="s">
        <v>42</v>
      </c>
      <c r="S1469" t="s">
        <v>1946</v>
      </c>
      <c r="T1469" t="s">
        <v>44</v>
      </c>
      <c r="U1469" t="s">
        <v>45</v>
      </c>
      <c r="V1469">
        <v>0</v>
      </c>
      <c r="W1469">
        <v>2017</v>
      </c>
      <c r="X1469" t="s">
        <v>321</v>
      </c>
      <c r="Y1469" t="s">
        <v>47</v>
      </c>
      <c r="Z1469" t="s">
        <v>58</v>
      </c>
      <c r="AA1469" t="s">
        <v>47</v>
      </c>
      <c r="AB1469" t="s">
        <v>255</v>
      </c>
    </row>
    <row r="1470" spans="1:28" x14ac:dyDescent="0.25">
      <c r="A1470" t="s">
        <v>1513</v>
      </c>
      <c r="B1470" t="s">
        <v>72</v>
      </c>
      <c r="C1470" t="s">
        <v>1514</v>
      </c>
      <c r="D1470" s="2">
        <v>43081101</v>
      </c>
      <c r="E1470" t="s">
        <v>51</v>
      </c>
      <c r="F1470" s="3">
        <v>551</v>
      </c>
      <c r="G1470">
        <v>20170109</v>
      </c>
      <c r="H1470" s="4">
        <v>1656</v>
      </c>
      <c r="I1470">
        <v>1632051</v>
      </c>
      <c r="J1470" s="5">
        <v>3060</v>
      </c>
      <c r="K1470" t="s">
        <v>37</v>
      </c>
      <c r="L1470" t="s">
        <v>52</v>
      </c>
      <c r="M1470" t="s">
        <v>53</v>
      </c>
      <c r="N1470" s="5">
        <v>17</v>
      </c>
      <c r="O1470" s="5">
        <v>52020</v>
      </c>
      <c r="P1470" t="s">
        <v>268</v>
      </c>
      <c r="Q1470" t="s">
        <v>55</v>
      </c>
      <c r="R1470" t="s">
        <v>42</v>
      </c>
      <c r="S1470" t="s">
        <v>1947</v>
      </c>
      <c r="T1470" t="s">
        <v>44</v>
      </c>
      <c r="U1470" t="s">
        <v>45</v>
      </c>
      <c r="V1470">
        <v>0</v>
      </c>
      <c r="W1470">
        <v>2017</v>
      </c>
      <c r="X1470" t="s">
        <v>321</v>
      </c>
      <c r="Y1470" t="s">
        <v>47</v>
      </c>
      <c r="Z1470" t="s">
        <v>58</v>
      </c>
      <c r="AA1470" t="s">
        <v>47</v>
      </c>
      <c r="AB1470" t="s">
        <v>255</v>
      </c>
    </row>
    <row r="1471" spans="1:28" x14ac:dyDescent="0.25">
      <c r="A1471" t="s">
        <v>1513</v>
      </c>
      <c r="B1471" t="s">
        <v>72</v>
      </c>
      <c r="C1471" t="s">
        <v>1514</v>
      </c>
      <c r="D1471" s="2">
        <v>43081101</v>
      </c>
      <c r="E1471" t="s">
        <v>51</v>
      </c>
      <c r="F1471" s="3">
        <v>7719</v>
      </c>
      <c r="G1471">
        <v>20170109</v>
      </c>
      <c r="H1471" s="4">
        <v>1638</v>
      </c>
      <c r="I1471">
        <v>1632115</v>
      </c>
      <c r="J1471" s="5">
        <v>1649</v>
      </c>
      <c r="K1471" t="s">
        <v>37</v>
      </c>
      <c r="L1471" t="s">
        <v>52</v>
      </c>
      <c r="M1471" t="s">
        <v>53</v>
      </c>
      <c r="N1471" s="5">
        <v>2</v>
      </c>
      <c r="O1471" s="5">
        <v>3298</v>
      </c>
      <c r="P1471" t="s">
        <v>268</v>
      </c>
      <c r="Q1471" t="s">
        <v>55</v>
      </c>
      <c r="R1471" t="s">
        <v>42</v>
      </c>
      <c r="S1471" t="s">
        <v>1948</v>
      </c>
      <c r="T1471" t="s">
        <v>44</v>
      </c>
      <c r="U1471" t="s">
        <v>45</v>
      </c>
      <c r="V1471">
        <v>0</v>
      </c>
      <c r="W1471">
        <v>2017</v>
      </c>
      <c r="X1471" t="s">
        <v>321</v>
      </c>
      <c r="Y1471" t="s">
        <v>47</v>
      </c>
      <c r="Z1471" t="s">
        <v>58</v>
      </c>
      <c r="AA1471" t="s">
        <v>47</v>
      </c>
      <c r="AB1471" t="s">
        <v>255</v>
      </c>
    </row>
    <row r="1472" spans="1:28" x14ac:dyDescent="0.25">
      <c r="A1472" t="s">
        <v>1513</v>
      </c>
      <c r="B1472" t="s">
        <v>72</v>
      </c>
      <c r="C1472" t="s">
        <v>1514</v>
      </c>
      <c r="D1472" s="2">
        <v>43081101</v>
      </c>
      <c r="E1472" t="s">
        <v>35</v>
      </c>
      <c r="F1472" s="3">
        <v>69032</v>
      </c>
      <c r="G1472">
        <v>20170109</v>
      </c>
      <c r="H1472" s="4">
        <v>1633</v>
      </c>
      <c r="I1472">
        <v>1631858</v>
      </c>
      <c r="J1472" s="5">
        <v>1111</v>
      </c>
      <c r="K1472" t="s">
        <v>37</v>
      </c>
      <c r="L1472" t="s">
        <v>52</v>
      </c>
      <c r="M1472" t="s">
        <v>53</v>
      </c>
      <c r="N1472" s="5">
        <v>122</v>
      </c>
      <c r="O1472" s="5">
        <v>135542</v>
      </c>
      <c r="P1472" t="s">
        <v>268</v>
      </c>
      <c r="Q1472" t="s">
        <v>55</v>
      </c>
      <c r="R1472" t="s">
        <v>42</v>
      </c>
      <c r="S1472" t="s">
        <v>1949</v>
      </c>
      <c r="T1472" t="s">
        <v>44</v>
      </c>
      <c r="U1472" t="s">
        <v>45</v>
      </c>
      <c r="V1472">
        <v>0</v>
      </c>
      <c r="W1472">
        <v>2017</v>
      </c>
      <c r="X1472" t="s">
        <v>321</v>
      </c>
      <c r="Y1472" t="s">
        <v>47</v>
      </c>
      <c r="Z1472" t="s">
        <v>76</v>
      </c>
      <c r="AA1472" t="s">
        <v>47</v>
      </c>
      <c r="AB1472" t="s">
        <v>255</v>
      </c>
    </row>
    <row r="1473" spans="1:28" x14ac:dyDescent="0.25">
      <c r="A1473" t="s">
        <v>1513</v>
      </c>
      <c r="B1473" t="s">
        <v>72</v>
      </c>
      <c r="C1473" t="s">
        <v>1514</v>
      </c>
      <c r="D1473" s="2">
        <v>43081101</v>
      </c>
      <c r="E1473" t="s">
        <v>51</v>
      </c>
      <c r="F1473" s="3">
        <v>3287</v>
      </c>
      <c r="G1473">
        <v>20170109</v>
      </c>
      <c r="H1473" s="4">
        <v>2031</v>
      </c>
      <c r="I1473">
        <v>1632509</v>
      </c>
      <c r="J1473" s="5">
        <v>1146</v>
      </c>
      <c r="K1473" t="s">
        <v>37</v>
      </c>
      <c r="L1473" t="s">
        <v>52</v>
      </c>
      <c r="M1473" t="s">
        <v>53</v>
      </c>
      <c r="N1473" s="5">
        <v>61</v>
      </c>
      <c r="O1473" s="5">
        <v>69906</v>
      </c>
      <c r="P1473" t="s">
        <v>268</v>
      </c>
      <c r="Q1473" t="s">
        <v>55</v>
      </c>
      <c r="R1473" t="s">
        <v>42</v>
      </c>
      <c r="S1473" t="s">
        <v>1950</v>
      </c>
      <c r="T1473" t="s">
        <v>44</v>
      </c>
      <c r="U1473" t="s">
        <v>45</v>
      </c>
      <c r="V1473">
        <v>0</v>
      </c>
      <c r="W1473">
        <v>2017</v>
      </c>
      <c r="X1473" t="s">
        <v>321</v>
      </c>
      <c r="Y1473" t="s">
        <v>47</v>
      </c>
      <c r="Z1473" t="s">
        <v>58</v>
      </c>
      <c r="AA1473" t="s">
        <v>47</v>
      </c>
      <c r="AB1473" t="s">
        <v>255</v>
      </c>
    </row>
    <row r="1474" spans="1:28" x14ac:dyDescent="0.25">
      <c r="A1474" t="s">
        <v>1513</v>
      </c>
      <c r="B1474" t="s">
        <v>72</v>
      </c>
      <c r="C1474" t="s">
        <v>1514</v>
      </c>
      <c r="D1474" s="2">
        <v>43081101</v>
      </c>
      <c r="E1474" t="s">
        <v>51</v>
      </c>
      <c r="F1474" s="3">
        <v>7273</v>
      </c>
      <c r="G1474">
        <v>20170109</v>
      </c>
      <c r="H1474" s="4">
        <v>2029</v>
      </c>
      <c r="I1474">
        <v>1635771</v>
      </c>
      <c r="J1474" s="5">
        <v>2559</v>
      </c>
      <c r="K1474" t="s">
        <v>37</v>
      </c>
      <c r="L1474" t="s">
        <v>52</v>
      </c>
      <c r="M1474" t="s">
        <v>53</v>
      </c>
      <c r="N1474" s="5">
        <v>45</v>
      </c>
      <c r="O1474" s="5">
        <v>115155</v>
      </c>
      <c r="P1474" t="s">
        <v>268</v>
      </c>
      <c r="Q1474" t="s">
        <v>55</v>
      </c>
      <c r="R1474" t="s">
        <v>42</v>
      </c>
      <c r="S1474" t="s">
        <v>1951</v>
      </c>
      <c r="T1474" t="s">
        <v>44</v>
      </c>
      <c r="U1474" t="s">
        <v>45</v>
      </c>
      <c r="V1474">
        <v>0</v>
      </c>
      <c r="W1474">
        <v>2017</v>
      </c>
      <c r="X1474" t="s">
        <v>321</v>
      </c>
      <c r="Y1474" t="s">
        <v>47</v>
      </c>
      <c r="Z1474" t="s">
        <v>58</v>
      </c>
      <c r="AA1474" t="s">
        <v>47</v>
      </c>
      <c r="AB1474" t="s">
        <v>255</v>
      </c>
    </row>
    <row r="1475" spans="1:28" x14ac:dyDescent="0.25">
      <c r="A1475" t="s">
        <v>1513</v>
      </c>
      <c r="B1475" t="s">
        <v>72</v>
      </c>
      <c r="C1475" t="s">
        <v>1516</v>
      </c>
      <c r="D1475" s="2">
        <v>42981101</v>
      </c>
      <c r="E1475" t="s">
        <v>51</v>
      </c>
      <c r="F1475" s="3">
        <v>5233</v>
      </c>
      <c r="G1475">
        <v>20170109</v>
      </c>
      <c r="H1475" s="4">
        <v>1412</v>
      </c>
      <c r="I1475">
        <v>1631461</v>
      </c>
      <c r="J1475" s="5">
        <v>1487</v>
      </c>
      <c r="K1475" t="s">
        <v>37</v>
      </c>
      <c r="L1475" t="s">
        <v>52</v>
      </c>
      <c r="M1475" t="s">
        <v>53</v>
      </c>
      <c r="N1475" s="5">
        <v>41</v>
      </c>
      <c r="O1475" s="5">
        <v>60967</v>
      </c>
      <c r="P1475" t="s">
        <v>268</v>
      </c>
      <c r="Q1475" t="s">
        <v>68</v>
      </c>
      <c r="R1475" t="s">
        <v>42</v>
      </c>
      <c r="S1475" t="s">
        <v>1952</v>
      </c>
      <c r="T1475" t="s">
        <v>44</v>
      </c>
      <c r="U1475" t="s">
        <v>45</v>
      </c>
      <c r="V1475">
        <v>0</v>
      </c>
      <c r="W1475">
        <v>2017</v>
      </c>
      <c r="X1475" t="s">
        <v>321</v>
      </c>
      <c r="Y1475" t="s">
        <v>47</v>
      </c>
      <c r="Z1475" t="s">
        <v>58</v>
      </c>
      <c r="AA1475" t="s">
        <v>47</v>
      </c>
      <c r="AB1475" t="s">
        <v>255</v>
      </c>
    </row>
    <row r="1476" spans="1:28" x14ac:dyDescent="0.25">
      <c r="A1476" t="s">
        <v>1513</v>
      </c>
      <c r="B1476" t="s">
        <v>72</v>
      </c>
      <c r="C1476" t="s">
        <v>1516</v>
      </c>
      <c r="D1476" s="2">
        <v>42981101</v>
      </c>
      <c r="E1476" t="s">
        <v>64</v>
      </c>
      <c r="F1476" s="3" t="s">
        <v>1953</v>
      </c>
      <c r="G1476">
        <v>20170109</v>
      </c>
      <c r="H1476" s="4">
        <v>3</v>
      </c>
      <c r="I1476">
        <v>1631738</v>
      </c>
      <c r="J1476" s="5">
        <v>3902</v>
      </c>
      <c r="K1476" t="s">
        <v>37</v>
      </c>
      <c r="L1476" t="s">
        <v>52</v>
      </c>
      <c r="M1476" t="s">
        <v>53</v>
      </c>
      <c r="N1476" s="5">
        <v>3</v>
      </c>
      <c r="O1476" s="5">
        <v>10813</v>
      </c>
      <c r="P1476" t="s">
        <v>268</v>
      </c>
      <c r="Q1476" t="s">
        <v>55</v>
      </c>
      <c r="R1476" t="s">
        <v>42</v>
      </c>
      <c r="S1476" t="s">
        <v>1954</v>
      </c>
      <c r="T1476" t="s">
        <v>44</v>
      </c>
      <c r="U1476" t="s">
        <v>45</v>
      </c>
      <c r="V1476">
        <v>0</v>
      </c>
      <c r="W1476">
        <v>2017</v>
      </c>
      <c r="X1476" t="s">
        <v>321</v>
      </c>
      <c r="Y1476" t="s">
        <v>47</v>
      </c>
      <c r="Z1476" t="s">
        <v>76</v>
      </c>
      <c r="AA1476" t="s">
        <v>47</v>
      </c>
      <c r="AB1476" t="s">
        <v>47</v>
      </c>
    </row>
    <row r="1477" spans="1:28" x14ac:dyDescent="0.25">
      <c r="A1477" t="s">
        <v>1513</v>
      </c>
      <c r="B1477" t="s">
        <v>72</v>
      </c>
      <c r="C1477" t="s">
        <v>1521</v>
      </c>
      <c r="D1477" s="2">
        <v>42761101</v>
      </c>
      <c r="E1477" t="s">
        <v>51</v>
      </c>
      <c r="F1477" s="3">
        <v>3183</v>
      </c>
      <c r="G1477">
        <v>20170109</v>
      </c>
      <c r="H1477" s="4">
        <v>1330</v>
      </c>
      <c r="I1477">
        <v>1639668</v>
      </c>
      <c r="J1477" s="5">
        <v>3101</v>
      </c>
      <c r="K1477" t="s">
        <v>37</v>
      </c>
      <c r="L1477" t="s">
        <v>52</v>
      </c>
      <c r="M1477" t="s">
        <v>53</v>
      </c>
      <c r="N1477" s="5">
        <v>2</v>
      </c>
      <c r="O1477" s="5">
        <v>6202</v>
      </c>
      <c r="P1477" t="s">
        <v>268</v>
      </c>
      <c r="Q1477" t="s">
        <v>55</v>
      </c>
      <c r="R1477" t="s">
        <v>42</v>
      </c>
      <c r="S1477" t="s">
        <v>1955</v>
      </c>
      <c r="T1477" t="s">
        <v>44</v>
      </c>
      <c r="U1477" t="s">
        <v>45</v>
      </c>
      <c r="V1477">
        <v>0</v>
      </c>
      <c r="W1477">
        <v>2017</v>
      </c>
      <c r="X1477" t="s">
        <v>321</v>
      </c>
      <c r="Y1477" t="s">
        <v>47</v>
      </c>
      <c r="Z1477" t="s">
        <v>105</v>
      </c>
      <c r="AA1477" t="s">
        <v>47</v>
      </c>
      <c r="AB1477" t="s">
        <v>255</v>
      </c>
    </row>
    <row r="1478" spans="1:28" x14ac:dyDescent="0.25">
      <c r="A1478" t="s">
        <v>1513</v>
      </c>
      <c r="B1478" t="s">
        <v>72</v>
      </c>
      <c r="C1478" t="s">
        <v>1524</v>
      </c>
      <c r="D1478" s="2">
        <v>42761102</v>
      </c>
      <c r="E1478" t="s">
        <v>51</v>
      </c>
      <c r="F1478" s="3">
        <v>3099</v>
      </c>
      <c r="G1478">
        <v>20170109</v>
      </c>
      <c r="H1478" s="4">
        <v>913</v>
      </c>
      <c r="I1478">
        <v>1630647</v>
      </c>
      <c r="J1478" s="5">
        <v>2155</v>
      </c>
      <c r="K1478" t="s">
        <v>37</v>
      </c>
      <c r="L1478" t="s">
        <v>52</v>
      </c>
      <c r="M1478" t="s">
        <v>53</v>
      </c>
      <c r="N1478" s="5">
        <v>88</v>
      </c>
      <c r="O1478" s="5">
        <v>53710</v>
      </c>
      <c r="P1478" t="s">
        <v>268</v>
      </c>
      <c r="Q1478" t="s">
        <v>55</v>
      </c>
      <c r="R1478" t="s">
        <v>42</v>
      </c>
      <c r="S1478" t="s">
        <v>1956</v>
      </c>
      <c r="T1478" t="s">
        <v>44</v>
      </c>
      <c r="U1478" t="s">
        <v>45</v>
      </c>
      <c r="V1478">
        <v>0</v>
      </c>
      <c r="W1478">
        <v>2017</v>
      </c>
      <c r="X1478" t="s">
        <v>321</v>
      </c>
      <c r="Y1478" t="s">
        <v>47</v>
      </c>
      <c r="Z1478" t="s">
        <v>58</v>
      </c>
      <c r="AA1478" t="s">
        <v>47</v>
      </c>
      <c r="AB1478" t="s">
        <v>255</v>
      </c>
    </row>
    <row r="1479" spans="1:28" x14ac:dyDescent="0.25">
      <c r="A1479" t="s">
        <v>1513</v>
      </c>
      <c r="B1479" t="s">
        <v>72</v>
      </c>
      <c r="C1479" t="s">
        <v>1524</v>
      </c>
      <c r="D1479" s="2">
        <v>42761102</v>
      </c>
      <c r="E1479" t="s">
        <v>51</v>
      </c>
      <c r="F1479" s="3">
        <v>5153</v>
      </c>
      <c r="G1479">
        <v>20170109</v>
      </c>
      <c r="H1479" s="4">
        <v>1014</v>
      </c>
      <c r="I1479">
        <v>1630823</v>
      </c>
      <c r="J1479" s="5">
        <v>2294</v>
      </c>
      <c r="K1479" t="s">
        <v>37</v>
      </c>
      <c r="L1479" t="s">
        <v>52</v>
      </c>
      <c r="M1479" t="s">
        <v>53</v>
      </c>
      <c r="N1479" s="5">
        <v>2</v>
      </c>
      <c r="O1479" s="5">
        <v>4588</v>
      </c>
      <c r="P1479" t="s">
        <v>264</v>
      </c>
      <c r="Q1479" t="s">
        <v>55</v>
      </c>
      <c r="R1479" t="s">
        <v>42</v>
      </c>
      <c r="S1479" t="s">
        <v>1957</v>
      </c>
      <c r="T1479" t="s">
        <v>44</v>
      </c>
      <c r="U1479" t="s">
        <v>45</v>
      </c>
      <c r="V1479">
        <v>0</v>
      </c>
      <c r="W1479">
        <v>2017</v>
      </c>
      <c r="X1479" t="s">
        <v>321</v>
      </c>
      <c r="Y1479" t="s">
        <v>47</v>
      </c>
      <c r="Z1479" t="s">
        <v>58</v>
      </c>
      <c r="AA1479" t="s">
        <v>47</v>
      </c>
      <c r="AB1479" t="s">
        <v>255</v>
      </c>
    </row>
    <row r="1480" spans="1:28" x14ac:dyDescent="0.25">
      <c r="A1480" t="s">
        <v>1513</v>
      </c>
      <c r="B1480" t="s">
        <v>72</v>
      </c>
      <c r="C1480" t="s">
        <v>1652</v>
      </c>
      <c r="D1480" s="2">
        <v>192311141</v>
      </c>
      <c r="E1480" t="s">
        <v>64</v>
      </c>
      <c r="F1480" s="3" t="s">
        <v>1958</v>
      </c>
      <c r="G1480">
        <v>20170109</v>
      </c>
      <c r="H1480" s="4">
        <v>1002</v>
      </c>
      <c r="I1480">
        <v>1630946</v>
      </c>
      <c r="J1480" s="5">
        <v>3704</v>
      </c>
      <c r="K1480" t="s">
        <v>37</v>
      </c>
      <c r="L1480" t="s">
        <v>52</v>
      </c>
      <c r="M1480" t="s">
        <v>53</v>
      </c>
      <c r="N1480" s="5">
        <v>221</v>
      </c>
      <c r="O1480" s="5">
        <v>222140</v>
      </c>
      <c r="P1480" t="s">
        <v>264</v>
      </c>
      <c r="Q1480" t="s">
        <v>55</v>
      </c>
      <c r="R1480" t="s">
        <v>42</v>
      </c>
      <c r="S1480" t="s">
        <v>1959</v>
      </c>
      <c r="T1480" t="s">
        <v>44</v>
      </c>
      <c r="U1480" t="s">
        <v>45</v>
      </c>
      <c r="V1480">
        <v>0</v>
      </c>
      <c r="W1480">
        <v>2017</v>
      </c>
      <c r="X1480" t="s">
        <v>321</v>
      </c>
      <c r="Y1480" t="s">
        <v>47</v>
      </c>
      <c r="Z1480" t="s">
        <v>58</v>
      </c>
      <c r="AA1480" t="s">
        <v>47</v>
      </c>
      <c r="AB1480" t="s">
        <v>255</v>
      </c>
    </row>
    <row r="1481" spans="1:28" x14ac:dyDescent="0.25">
      <c r="A1481" t="s">
        <v>1513</v>
      </c>
      <c r="B1481" t="s">
        <v>72</v>
      </c>
      <c r="C1481" t="s">
        <v>1725</v>
      </c>
      <c r="D1481" s="2">
        <v>192401101</v>
      </c>
      <c r="E1481" t="s">
        <v>51</v>
      </c>
      <c r="F1481" s="3">
        <v>3283</v>
      </c>
      <c r="G1481">
        <v>20170109</v>
      </c>
      <c r="H1481" s="4">
        <v>706</v>
      </c>
      <c r="I1481">
        <v>1630298</v>
      </c>
      <c r="J1481" s="5">
        <v>1952</v>
      </c>
      <c r="K1481" t="s">
        <v>37</v>
      </c>
      <c r="L1481" t="s">
        <v>38</v>
      </c>
      <c r="M1481" t="s">
        <v>266</v>
      </c>
      <c r="N1481" s="5">
        <v>5</v>
      </c>
      <c r="O1481" s="5">
        <v>9760</v>
      </c>
      <c r="P1481" t="s">
        <v>383</v>
      </c>
      <c r="Q1481" t="s">
        <v>55</v>
      </c>
      <c r="R1481" t="s">
        <v>42</v>
      </c>
      <c r="S1481" t="s">
        <v>1960</v>
      </c>
      <c r="T1481" t="s">
        <v>44</v>
      </c>
      <c r="U1481" t="s">
        <v>45</v>
      </c>
      <c r="V1481">
        <v>0</v>
      </c>
      <c r="W1481">
        <v>2017</v>
      </c>
      <c r="X1481" t="s">
        <v>321</v>
      </c>
      <c r="Y1481" t="s">
        <v>47</v>
      </c>
      <c r="Z1481" t="s">
        <v>85</v>
      </c>
      <c r="AA1481" t="s">
        <v>47</v>
      </c>
      <c r="AB1481" t="s">
        <v>255</v>
      </c>
    </row>
    <row r="1482" spans="1:28" x14ac:dyDescent="0.25">
      <c r="A1482" t="s">
        <v>1513</v>
      </c>
      <c r="B1482" t="s">
        <v>72</v>
      </c>
      <c r="C1482" t="s">
        <v>1725</v>
      </c>
      <c r="D1482" s="2">
        <v>192401101</v>
      </c>
      <c r="E1482" t="s">
        <v>51</v>
      </c>
      <c r="F1482" s="3">
        <v>654897</v>
      </c>
      <c r="G1482">
        <v>20170109</v>
      </c>
      <c r="H1482" s="4">
        <v>759</v>
      </c>
      <c r="I1482">
        <v>1630434</v>
      </c>
      <c r="J1482" s="5">
        <v>731</v>
      </c>
      <c r="K1482" t="s">
        <v>37</v>
      </c>
      <c r="L1482" t="s">
        <v>52</v>
      </c>
      <c r="M1482" t="s">
        <v>53</v>
      </c>
      <c r="N1482" s="5">
        <v>7</v>
      </c>
      <c r="O1482" s="5">
        <v>5117</v>
      </c>
      <c r="P1482" t="s">
        <v>268</v>
      </c>
      <c r="Q1482" t="s">
        <v>55</v>
      </c>
      <c r="R1482" t="s">
        <v>42</v>
      </c>
      <c r="S1482" t="s">
        <v>1961</v>
      </c>
      <c r="T1482" t="s">
        <v>44</v>
      </c>
      <c r="U1482" t="s">
        <v>45</v>
      </c>
      <c r="V1482">
        <v>0</v>
      </c>
      <c r="W1482">
        <v>2017</v>
      </c>
      <c r="X1482" t="s">
        <v>321</v>
      </c>
      <c r="Y1482" t="s">
        <v>47</v>
      </c>
      <c r="Z1482" t="s">
        <v>58</v>
      </c>
      <c r="AA1482" t="s">
        <v>47</v>
      </c>
      <c r="AB1482" t="s">
        <v>255</v>
      </c>
    </row>
    <row r="1483" spans="1:28" x14ac:dyDescent="0.25">
      <c r="A1483" t="s">
        <v>1513</v>
      </c>
      <c r="B1483" t="s">
        <v>72</v>
      </c>
      <c r="C1483" t="s">
        <v>1725</v>
      </c>
      <c r="D1483" s="2">
        <v>192401101</v>
      </c>
      <c r="E1483" t="s">
        <v>51</v>
      </c>
      <c r="F1483" s="3">
        <v>3127</v>
      </c>
      <c r="G1483">
        <v>20170109</v>
      </c>
      <c r="H1483" s="4">
        <v>1135</v>
      </c>
      <c r="I1483">
        <v>1631069</v>
      </c>
      <c r="J1483" s="5">
        <v>287</v>
      </c>
      <c r="K1483" t="s">
        <v>37</v>
      </c>
      <c r="L1483" t="s">
        <v>52</v>
      </c>
      <c r="M1483" t="s">
        <v>53</v>
      </c>
      <c r="N1483" s="5">
        <v>3</v>
      </c>
      <c r="O1483" s="5">
        <v>861</v>
      </c>
      <c r="P1483" t="s">
        <v>1486</v>
      </c>
      <c r="Q1483" t="s">
        <v>55</v>
      </c>
      <c r="R1483" t="s">
        <v>42</v>
      </c>
      <c r="S1483" t="s">
        <v>1962</v>
      </c>
      <c r="T1483" t="s">
        <v>44</v>
      </c>
      <c r="U1483" t="s">
        <v>45</v>
      </c>
      <c r="V1483">
        <v>0</v>
      </c>
      <c r="W1483">
        <v>2017</v>
      </c>
      <c r="X1483" t="s">
        <v>321</v>
      </c>
      <c r="Y1483" t="s">
        <v>47</v>
      </c>
      <c r="Z1483" t="s">
        <v>58</v>
      </c>
      <c r="AA1483" t="s">
        <v>47</v>
      </c>
      <c r="AB1483" t="s">
        <v>255</v>
      </c>
    </row>
    <row r="1484" spans="1:28" x14ac:dyDescent="0.25">
      <c r="A1484" t="s">
        <v>1513</v>
      </c>
      <c r="B1484" t="s">
        <v>72</v>
      </c>
      <c r="C1484" t="s">
        <v>1544</v>
      </c>
      <c r="D1484" s="2">
        <v>192411101</v>
      </c>
      <c r="E1484" t="s">
        <v>35</v>
      </c>
      <c r="F1484" s="3">
        <v>4160</v>
      </c>
      <c r="G1484">
        <v>20170109</v>
      </c>
      <c r="H1484" s="4">
        <v>2215</v>
      </c>
      <c r="I1484">
        <v>1632328</v>
      </c>
      <c r="J1484" s="5">
        <v>2570</v>
      </c>
      <c r="K1484" t="s">
        <v>37</v>
      </c>
      <c r="L1484" t="s">
        <v>52</v>
      </c>
      <c r="M1484" t="s">
        <v>53</v>
      </c>
      <c r="N1484" s="5">
        <v>416</v>
      </c>
      <c r="O1484" s="5">
        <v>626894</v>
      </c>
      <c r="P1484" t="s">
        <v>258</v>
      </c>
      <c r="Q1484" t="s">
        <v>55</v>
      </c>
      <c r="R1484" t="s">
        <v>42</v>
      </c>
      <c r="S1484" t="s">
        <v>1963</v>
      </c>
      <c r="T1484" t="s">
        <v>44</v>
      </c>
      <c r="U1484" t="s">
        <v>45</v>
      </c>
      <c r="V1484">
        <v>0</v>
      </c>
      <c r="W1484">
        <v>2017</v>
      </c>
      <c r="X1484" t="s">
        <v>321</v>
      </c>
      <c r="Y1484" t="s">
        <v>47</v>
      </c>
      <c r="Z1484" t="s">
        <v>58</v>
      </c>
      <c r="AA1484" t="s">
        <v>47</v>
      </c>
      <c r="AB1484" t="s">
        <v>255</v>
      </c>
    </row>
    <row r="1485" spans="1:28" x14ac:dyDescent="0.25">
      <c r="A1485" t="s">
        <v>1513</v>
      </c>
      <c r="B1485" t="s">
        <v>72</v>
      </c>
      <c r="C1485" t="s">
        <v>1548</v>
      </c>
      <c r="D1485" s="2">
        <v>43351106</v>
      </c>
      <c r="E1485" t="s">
        <v>51</v>
      </c>
      <c r="F1485" s="3">
        <v>571</v>
      </c>
      <c r="G1485">
        <v>20170109</v>
      </c>
      <c r="H1485" s="4">
        <v>813</v>
      </c>
      <c r="I1485">
        <v>1630342</v>
      </c>
      <c r="J1485" s="5">
        <v>1593</v>
      </c>
      <c r="K1485" t="s">
        <v>37</v>
      </c>
      <c r="L1485" t="s">
        <v>52</v>
      </c>
      <c r="M1485" t="s">
        <v>53</v>
      </c>
      <c r="N1485" s="5">
        <v>3</v>
      </c>
      <c r="O1485" s="5">
        <v>4779</v>
      </c>
      <c r="P1485" t="s">
        <v>318</v>
      </c>
      <c r="Q1485" t="s">
        <v>55</v>
      </c>
      <c r="R1485" t="s">
        <v>42</v>
      </c>
      <c r="S1485" t="s">
        <v>1964</v>
      </c>
      <c r="T1485" t="s">
        <v>44</v>
      </c>
      <c r="U1485" t="s">
        <v>45</v>
      </c>
      <c r="V1485">
        <v>0</v>
      </c>
      <c r="W1485">
        <v>2017</v>
      </c>
      <c r="X1485" t="s">
        <v>321</v>
      </c>
      <c r="Y1485" t="s">
        <v>47</v>
      </c>
      <c r="Z1485" t="s">
        <v>58</v>
      </c>
      <c r="AA1485" t="s">
        <v>47</v>
      </c>
      <c r="AB1485" t="s">
        <v>255</v>
      </c>
    </row>
    <row r="1486" spans="1:28" x14ac:dyDescent="0.25">
      <c r="A1486" t="s">
        <v>1513</v>
      </c>
      <c r="B1486" t="s">
        <v>72</v>
      </c>
      <c r="C1486" t="s">
        <v>1699</v>
      </c>
      <c r="D1486" s="2">
        <v>42601101</v>
      </c>
      <c r="E1486" t="s">
        <v>125</v>
      </c>
      <c r="F1486" s="3">
        <v>5779</v>
      </c>
      <c r="G1486">
        <v>20170109</v>
      </c>
      <c r="H1486" s="4">
        <v>959</v>
      </c>
      <c r="I1486">
        <v>1630771</v>
      </c>
      <c r="J1486" s="5">
        <v>1831</v>
      </c>
      <c r="K1486" t="s">
        <v>37</v>
      </c>
      <c r="L1486" t="s">
        <v>52</v>
      </c>
      <c r="M1486" t="s">
        <v>53</v>
      </c>
      <c r="N1486" s="5">
        <v>5</v>
      </c>
      <c r="O1486" s="5">
        <v>9155</v>
      </c>
      <c r="P1486" t="s">
        <v>262</v>
      </c>
      <c r="Q1486" t="s">
        <v>55</v>
      </c>
      <c r="R1486" t="s">
        <v>42</v>
      </c>
      <c r="S1486" t="s">
        <v>1965</v>
      </c>
      <c r="T1486" t="s">
        <v>44</v>
      </c>
      <c r="U1486" t="s">
        <v>45</v>
      </c>
      <c r="V1486">
        <v>0</v>
      </c>
      <c r="W1486">
        <v>2017</v>
      </c>
      <c r="X1486" t="s">
        <v>321</v>
      </c>
      <c r="Y1486" t="s">
        <v>47</v>
      </c>
      <c r="Z1486" t="s">
        <v>58</v>
      </c>
      <c r="AA1486" t="s">
        <v>47</v>
      </c>
      <c r="AB1486" t="s">
        <v>255</v>
      </c>
    </row>
    <row r="1487" spans="1:28" x14ac:dyDescent="0.25">
      <c r="A1487" t="s">
        <v>1513</v>
      </c>
      <c r="B1487" t="s">
        <v>72</v>
      </c>
      <c r="C1487" t="s">
        <v>1699</v>
      </c>
      <c r="D1487" s="2">
        <v>42601101</v>
      </c>
      <c r="E1487" t="s">
        <v>51</v>
      </c>
      <c r="F1487" s="3">
        <v>1413</v>
      </c>
      <c r="G1487">
        <v>20170109</v>
      </c>
      <c r="H1487" s="4">
        <v>1556</v>
      </c>
      <c r="I1487">
        <v>1631690</v>
      </c>
      <c r="J1487" s="5">
        <v>2837</v>
      </c>
      <c r="K1487" t="s">
        <v>37</v>
      </c>
      <c r="L1487" t="s">
        <v>52</v>
      </c>
      <c r="M1487" t="s">
        <v>53</v>
      </c>
      <c r="N1487" s="5">
        <v>10</v>
      </c>
      <c r="O1487" s="5">
        <v>28370</v>
      </c>
      <c r="P1487" t="s">
        <v>262</v>
      </c>
      <c r="Q1487" t="s">
        <v>55</v>
      </c>
      <c r="R1487" t="s">
        <v>42</v>
      </c>
      <c r="S1487" t="s">
        <v>1966</v>
      </c>
      <c r="T1487" t="s">
        <v>44</v>
      </c>
      <c r="U1487" t="s">
        <v>45</v>
      </c>
      <c r="V1487">
        <v>0</v>
      </c>
      <c r="W1487">
        <v>2017</v>
      </c>
      <c r="X1487" t="s">
        <v>321</v>
      </c>
      <c r="Y1487" t="s">
        <v>47</v>
      </c>
      <c r="Z1487" t="s">
        <v>58</v>
      </c>
      <c r="AA1487" t="s">
        <v>47</v>
      </c>
      <c r="AB1487" t="s">
        <v>255</v>
      </c>
    </row>
    <row r="1488" spans="1:28" x14ac:dyDescent="0.25">
      <c r="A1488" t="s">
        <v>1513</v>
      </c>
      <c r="B1488" t="s">
        <v>72</v>
      </c>
      <c r="C1488" t="s">
        <v>1701</v>
      </c>
      <c r="D1488" s="2">
        <v>42601102</v>
      </c>
      <c r="E1488" t="s">
        <v>51</v>
      </c>
      <c r="F1488" s="3">
        <v>893</v>
      </c>
      <c r="G1488">
        <v>20170109</v>
      </c>
      <c r="H1488" s="4">
        <v>1209</v>
      </c>
      <c r="I1488">
        <v>1631170</v>
      </c>
      <c r="J1488" s="5">
        <v>1481</v>
      </c>
      <c r="K1488" t="s">
        <v>37</v>
      </c>
      <c r="L1488" t="s">
        <v>52</v>
      </c>
      <c r="M1488" t="s">
        <v>53</v>
      </c>
      <c r="N1488" s="5">
        <v>4</v>
      </c>
      <c r="O1488" s="5">
        <v>5924</v>
      </c>
      <c r="P1488" t="s">
        <v>262</v>
      </c>
      <c r="Q1488" t="s">
        <v>55</v>
      </c>
      <c r="R1488" t="s">
        <v>42</v>
      </c>
      <c r="S1488" t="s">
        <v>1967</v>
      </c>
      <c r="T1488" t="s">
        <v>44</v>
      </c>
      <c r="U1488" t="s">
        <v>45</v>
      </c>
      <c r="V1488">
        <v>0</v>
      </c>
      <c r="W1488">
        <v>2017</v>
      </c>
      <c r="X1488" t="s">
        <v>321</v>
      </c>
      <c r="Y1488" t="s">
        <v>47</v>
      </c>
      <c r="Z1488" t="s">
        <v>58</v>
      </c>
      <c r="AA1488" t="s">
        <v>47</v>
      </c>
      <c r="AB1488" t="s">
        <v>255</v>
      </c>
    </row>
    <row r="1489" spans="1:28" x14ac:dyDescent="0.25">
      <c r="A1489" t="s">
        <v>1513</v>
      </c>
      <c r="B1489" t="s">
        <v>72</v>
      </c>
      <c r="C1489" t="s">
        <v>1527</v>
      </c>
      <c r="D1489" s="2">
        <v>192251102</v>
      </c>
      <c r="E1489" t="s">
        <v>51</v>
      </c>
      <c r="F1489" s="3">
        <v>6115</v>
      </c>
      <c r="G1489">
        <v>20170109</v>
      </c>
      <c r="H1489" s="4">
        <v>1926</v>
      </c>
      <c r="I1489">
        <v>1632134</v>
      </c>
      <c r="J1489" s="5">
        <v>2422</v>
      </c>
      <c r="K1489" t="s">
        <v>37</v>
      </c>
      <c r="L1489" t="s">
        <v>52</v>
      </c>
      <c r="M1489" t="s">
        <v>53</v>
      </c>
      <c r="N1489" s="5">
        <v>1</v>
      </c>
      <c r="O1489" s="5">
        <v>2422</v>
      </c>
      <c r="P1489" t="s">
        <v>268</v>
      </c>
      <c r="Q1489" t="s">
        <v>55</v>
      </c>
      <c r="R1489" t="s">
        <v>42</v>
      </c>
      <c r="S1489" t="s">
        <v>1968</v>
      </c>
      <c r="T1489" t="s">
        <v>44</v>
      </c>
      <c r="U1489" t="s">
        <v>45</v>
      </c>
      <c r="V1489">
        <v>0</v>
      </c>
      <c r="W1489">
        <v>2017</v>
      </c>
      <c r="X1489" t="s">
        <v>321</v>
      </c>
      <c r="Y1489" t="s">
        <v>47</v>
      </c>
      <c r="Z1489" t="s">
        <v>58</v>
      </c>
      <c r="AA1489" t="s">
        <v>47</v>
      </c>
      <c r="AB1489" t="s">
        <v>255</v>
      </c>
    </row>
    <row r="1490" spans="1:28" x14ac:dyDescent="0.25">
      <c r="A1490" t="s">
        <v>1513</v>
      </c>
      <c r="B1490" t="s">
        <v>72</v>
      </c>
      <c r="C1490" t="s">
        <v>1557</v>
      </c>
      <c r="D1490" s="2">
        <v>42861101</v>
      </c>
      <c r="E1490" t="s">
        <v>35</v>
      </c>
      <c r="F1490" s="3">
        <v>76842</v>
      </c>
      <c r="G1490">
        <v>20170110</v>
      </c>
      <c r="H1490" s="4">
        <v>1730</v>
      </c>
      <c r="I1490">
        <v>1634723</v>
      </c>
      <c r="J1490" s="5">
        <v>1120</v>
      </c>
      <c r="K1490" t="s">
        <v>37</v>
      </c>
      <c r="L1490" t="s">
        <v>52</v>
      </c>
      <c r="M1490" t="s">
        <v>53</v>
      </c>
      <c r="N1490" s="5">
        <v>171</v>
      </c>
      <c r="O1490" s="5">
        <v>191436</v>
      </c>
      <c r="P1490" t="s">
        <v>275</v>
      </c>
      <c r="Q1490" t="s">
        <v>55</v>
      </c>
      <c r="R1490" t="s">
        <v>42</v>
      </c>
      <c r="S1490" t="s">
        <v>1969</v>
      </c>
      <c r="T1490" t="s">
        <v>44</v>
      </c>
      <c r="U1490" t="s">
        <v>45</v>
      </c>
      <c r="V1490">
        <v>0</v>
      </c>
      <c r="W1490">
        <v>2017</v>
      </c>
      <c r="X1490" t="s">
        <v>321</v>
      </c>
      <c r="Y1490" t="s">
        <v>47</v>
      </c>
      <c r="Z1490" t="s">
        <v>58</v>
      </c>
      <c r="AA1490" t="s">
        <v>47</v>
      </c>
      <c r="AB1490" t="s">
        <v>255</v>
      </c>
    </row>
    <row r="1491" spans="1:28" x14ac:dyDescent="0.25">
      <c r="A1491" t="s">
        <v>1513</v>
      </c>
      <c r="B1491" t="s">
        <v>72</v>
      </c>
      <c r="C1491" t="s">
        <v>1514</v>
      </c>
      <c r="D1491" s="2">
        <v>43081101</v>
      </c>
      <c r="E1491" t="s">
        <v>51</v>
      </c>
      <c r="F1491" s="3">
        <v>8481</v>
      </c>
      <c r="G1491">
        <v>20170110</v>
      </c>
      <c r="H1491" s="4">
        <v>805</v>
      </c>
      <c r="I1491">
        <v>1632657</v>
      </c>
      <c r="J1491" s="5">
        <v>2185</v>
      </c>
      <c r="K1491" t="s">
        <v>37</v>
      </c>
      <c r="L1491" t="s">
        <v>38</v>
      </c>
      <c r="M1491" t="s">
        <v>266</v>
      </c>
      <c r="N1491" s="5">
        <v>16</v>
      </c>
      <c r="O1491" s="5">
        <v>34960</v>
      </c>
      <c r="P1491" t="s">
        <v>275</v>
      </c>
      <c r="Q1491" t="s">
        <v>68</v>
      </c>
      <c r="R1491" t="s">
        <v>42</v>
      </c>
      <c r="S1491" t="s">
        <v>1970</v>
      </c>
      <c r="T1491" t="s">
        <v>44</v>
      </c>
      <c r="U1491" t="s">
        <v>45</v>
      </c>
      <c r="V1491">
        <v>0</v>
      </c>
      <c r="W1491">
        <v>2017</v>
      </c>
      <c r="X1491" t="s">
        <v>321</v>
      </c>
      <c r="Y1491" t="s">
        <v>47</v>
      </c>
      <c r="Z1491" t="s">
        <v>76</v>
      </c>
      <c r="AA1491" t="s">
        <v>47</v>
      </c>
      <c r="AB1491" t="s">
        <v>255</v>
      </c>
    </row>
    <row r="1492" spans="1:28" x14ac:dyDescent="0.25">
      <c r="A1492" t="s">
        <v>1513</v>
      </c>
      <c r="B1492" t="s">
        <v>72</v>
      </c>
      <c r="C1492" t="s">
        <v>1514</v>
      </c>
      <c r="D1492" s="2">
        <v>43081101</v>
      </c>
      <c r="E1492" t="s">
        <v>51</v>
      </c>
      <c r="F1492" s="3">
        <v>1579</v>
      </c>
      <c r="G1492">
        <v>20170110</v>
      </c>
      <c r="H1492" s="4">
        <v>449</v>
      </c>
      <c r="I1492">
        <v>1632488</v>
      </c>
      <c r="J1492" s="5">
        <v>845</v>
      </c>
      <c r="K1492" t="s">
        <v>37</v>
      </c>
      <c r="L1492" t="s">
        <v>38</v>
      </c>
      <c r="M1492" t="s">
        <v>266</v>
      </c>
      <c r="N1492" s="5">
        <v>17</v>
      </c>
      <c r="O1492" s="5">
        <v>14365</v>
      </c>
      <c r="P1492" t="s">
        <v>268</v>
      </c>
      <c r="Q1492" t="s">
        <v>55</v>
      </c>
      <c r="R1492" t="s">
        <v>42</v>
      </c>
      <c r="S1492" t="s">
        <v>1971</v>
      </c>
      <c r="T1492" t="s">
        <v>44</v>
      </c>
      <c r="U1492" t="s">
        <v>45</v>
      </c>
      <c r="V1492">
        <v>0</v>
      </c>
      <c r="W1492">
        <v>2017</v>
      </c>
      <c r="X1492" t="s">
        <v>321</v>
      </c>
      <c r="Y1492" t="s">
        <v>47</v>
      </c>
      <c r="Z1492" t="s">
        <v>58</v>
      </c>
      <c r="AA1492" t="s">
        <v>47</v>
      </c>
      <c r="AB1492" t="s">
        <v>255</v>
      </c>
    </row>
    <row r="1493" spans="1:28" x14ac:dyDescent="0.25">
      <c r="A1493" t="s">
        <v>1513</v>
      </c>
      <c r="B1493" t="s">
        <v>72</v>
      </c>
      <c r="C1493" t="s">
        <v>1786</v>
      </c>
      <c r="D1493" s="2">
        <v>192461101</v>
      </c>
      <c r="E1493" t="s">
        <v>51</v>
      </c>
      <c r="F1493" s="3">
        <v>4115</v>
      </c>
      <c r="G1493">
        <v>20170110</v>
      </c>
      <c r="H1493" s="4">
        <v>2310</v>
      </c>
      <c r="I1493">
        <v>1635202</v>
      </c>
      <c r="J1493" s="5">
        <v>879</v>
      </c>
      <c r="K1493" t="s">
        <v>37</v>
      </c>
      <c r="L1493" t="s">
        <v>52</v>
      </c>
      <c r="M1493" t="s">
        <v>53</v>
      </c>
      <c r="N1493" s="5">
        <v>4</v>
      </c>
      <c r="O1493" s="5">
        <v>3516</v>
      </c>
      <c r="P1493" t="s">
        <v>268</v>
      </c>
      <c r="Q1493" t="s">
        <v>55</v>
      </c>
      <c r="R1493" t="s">
        <v>42</v>
      </c>
      <c r="S1493" t="s">
        <v>1972</v>
      </c>
      <c r="T1493" t="s">
        <v>44</v>
      </c>
      <c r="U1493" t="s">
        <v>45</v>
      </c>
      <c r="V1493">
        <v>0</v>
      </c>
      <c r="W1493">
        <v>2017</v>
      </c>
      <c r="X1493" t="s">
        <v>321</v>
      </c>
      <c r="Y1493" t="s">
        <v>47</v>
      </c>
      <c r="Z1493" t="s">
        <v>76</v>
      </c>
      <c r="AA1493" t="s">
        <v>47</v>
      </c>
      <c r="AB1493" t="s">
        <v>255</v>
      </c>
    </row>
    <row r="1494" spans="1:28" x14ac:dyDescent="0.25">
      <c r="A1494" t="s">
        <v>1513</v>
      </c>
      <c r="B1494" t="s">
        <v>72</v>
      </c>
      <c r="C1494" t="s">
        <v>1516</v>
      </c>
      <c r="D1494" s="2">
        <v>42981101</v>
      </c>
      <c r="E1494" t="s">
        <v>35</v>
      </c>
      <c r="F1494" s="3">
        <v>1260</v>
      </c>
      <c r="G1494">
        <v>20170110</v>
      </c>
      <c r="H1494" s="4">
        <v>1839</v>
      </c>
      <c r="I1494">
        <v>1635588</v>
      </c>
      <c r="J1494" s="5">
        <v>1511</v>
      </c>
      <c r="K1494" t="s">
        <v>37</v>
      </c>
      <c r="L1494" t="s">
        <v>52</v>
      </c>
      <c r="M1494" t="s">
        <v>59</v>
      </c>
      <c r="N1494" s="5">
        <v>95</v>
      </c>
      <c r="O1494" s="5">
        <v>111625</v>
      </c>
      <c r="P1494" t="s">
        <v>262</v>
      </c>
      <c r="Q1494" t="s">
        <v>55</v>
      </c>
      <c r="R1494" t="s">
        <v>42</v>
      </c>
      <c r="S1494" t="s">
        <v>1973</v>
      </c>
      <c r="T1494" t="s">
        <v>44</v>
      </c>
      <c r="U1494" t="s">
        <v>45</v>
      </c>
      <c r="V1494">
        <v>0</v>
      </c>
      <c r="W1494">
        <v>2017</v>
      </c>
      <c r="X1494" t="s">
        <v>321</v>
      </c>
      <c r="Y1494" t="s">
        <v>47</v>
      </c>
      <c r="Z1494" t="s">
        <v>58</v>
      </c>
      <c r="AA1494" t="s">
        <v>47</v>
      </c>
      <c r="AB1494" t="s">
        <v>255</v>
      </c>
    </row>
    <row r="1495" spans="1:28" x14ac:dyDescent="0.25">
      <c r="A1495" t="s">
        <v>1513</v>
      </c>
      <c r="B1495" t="s">
        <v>72</v>
      </c>
      <c r="C1495" t="s">
        <v>1521</v>
      </c>
      <c r="D1495" s="2">
        <v>42761101</v>
      </c>
      <c r="E1495" t="s">
        <v>51</v>
      </c>
      <c r="F1495" s="3">
        <v>8561</v>
      </c>
      <c r="G1495">
        <v>20170110</v>
      </c>
      <c r="H1495" s="4">
        <v>1515</v>
      </c>
      <c r="I1495">
        <v>1633970</v>
      </c>
      <c r="J1495" s="5">
        <v>1251</v>
      </c>
      <c r="K1495" t="s">
        <v>37</v>
      </c>
      <c r="L1495" t="s">
        <v>52</v>
      </c>
      <c r="M1495" t="s">
        <v>53</v>
      </c>
      <c r="N1495" s="5">
        <v>15</v>
      </c>
      <c r="O1495" s="5">
        <v>18765</v>
      </c>
      <c r="P1495" t="s">
        <v>268</v>
      </c>
      <c r="Q1495" t="s">
        <v>68</v>
      </c>
      <c r="R1495" t="s">
        <v>42</v>
      </c>
      <c r="S1495" t="s">
        <v>1974</v>
      </c>
      <c r="T1495" t="s">
        <v>44</v>
      </c>
      <c r="U1495" t="s">
        <v>45</v>
      </c>
      <c r="V1495">
        <v>0</v>
      </c>
      <c r="W1495">
        <v>2017</v>
      </c>
      <c r="X1495" t="s">
        <v>321</v>
      </c>
      <c r="Y1495" t="s">
        <v>47</v>
      </c>
      <c r="Z1495" t="s">
        <v>76</v>
      </c>
      <c r="AA1495" t="s">
        <v>47</v>
      </c>
      <c r="AB1495" t="s">
        <v>255</v>
      </c>
    </row>
    <row r="1496" spans="1:28" x14ac:dyDescent="0.25">
      <c r="A1496" t="s">
        <v>1513</v>
      </c>
      <c r="B1496" t="s">
        <v>72</v>
      </c>
      <c r="C1496" t="s">
        <v>1521</v>
      </c>
      <c r="D1496" s="2">
        <v>42761101</v>
      </c>
      <c r="E1496" t="s">
        <v>51</v>
      </c>
      <c r="F1496" s="3">
        <v>3173</v>
      </c>
      <c r="G1496">
        <v>20170110</v>
      </c>
      <c r="H1496" s="4">
        <v>1512</v>
      </c>
      <c r="I1496">
        <v>1633956</v>
      </c>
      <c r="J1496" s="5">
        <v>1784</v>
      </c>
      <c r="K1496" t="s">
        <v>37</v>
      </c>
      <c r="L1496" t="s">
        <v>52</v>
      </c>
      <c r="M1496" t="s">
        <v>53</v>
      </c>
      <c r="N1496" s="5">
        <v>2</v>
      </c>
      <c r="O1496" s="5">
        <v>3568</v>
      </c>
      <c r="P1496" t="s">
        <v>338</v>
      </c>
      <c r="Q1496" t="s">
        <v>55</v>
      </c>
      <c r="R1496" t="s">
        <v>42</v>
      </c>
      <c r="S1496" t="s">
        <v>1975</v>
      </c>
      <c r="T1496" t="s">
        <v>44</v>
      </c>
      <c r="U1496" t="s">
        <v>45</v>
      </c>
      <c r="V1496">
        <v>0</v>
      </c>
      <c r="W1496">
        <v>2017</v>
      </c>
      <c r="X1496" t="s">
        <v>321</v>
      </c>
      <c r="Y1496" t="s">
        <v>47</v>
      </c>
      <c r="Z1496" t="s">
        <v>58</v>
      </c>
      <c r="AA1496" t="s">
        <v>47</v>
      </c>
      <c r="AB1496" t="s">
        <v>255</v>
      </c>
    </row>
    <row r="1497" spans="1:28" x14ac:dyDescent="0.25">
      <c r="A1497" t="s">
        <v>1513</v>
      </c>
      <c r="B1497" t="s">
        <v>72</v>
      </c>
      <c r="C1497" t="s">
        <v>1521</v>
      </c>
      <c r="D1497" s="2">
        <v>42761101</v>
      </c>
      <c r="E1497" t="s">
        <v>51</v>
      </c>
      <c r="F1497" s="3">
        <v>7085</v>
      </c>
      <c r="G1497">
        <v>20170110</v>
      </c>
      <c r="H1497" s="4">
        <v>1725</v>
      </c>
      <c r="I1497">
        <v>1634687</v>
      </c>
      <c r="J1497" s="5">
        <v>1733</v>
      </c>
      <c r="K1497" t="s">
        <v>37</v>
      </c>
      <c r="L1497" t="s">
        <v>52</v>
      </c>
      <c r="M1497" t="s">
        <v>53</v>
      </c>
      <c r="N1497" s="5">
        <v>4</v>
      </c>
      <c r="O1497" s="5">
        <v>2714</v>
      </c>
      <c r="P1497" t="s">
        <v>268</v>
      </c>
      <c r="Q1497" t="s">
        <v>55</v>
      </c>
      <c r="R1497" t="s">
        <v>42</v>
      </c>
      <c r="S1497" t="s">
        <v>1976</v>
      </c>
      <c r="T1497" t="s">
        <v>44</v>
      </c>
      <c r="U1497" t="s">
        <v>45</v>
      </c>
      <c r="V1497">
        <v>0</v>
      </c>
      <c r="W1497">
        <v>2017</v>
      </c>
      <c r="X1497" t="s">
        <v>321</v>
      </c>
      <c r="Y1497" t="s">
        <v>47</v>
      </c>
      <c r="Z1497" t="s">
        <v>58</v>
      </c>
      <c r="AA1497" t="s">
        <v>47</v>
      </c>
      <c r="AB1497" t="s">
        <v>255</v>
      </c>
    </row>
    <row r="1498" spans="1:28" x14ac:dyDescent="0.25">
      <c r="A1498" t="s">
        <v>1513</v>
      </c>
      <c r="B1498" t="s">
        <v>72</v>
      </c>
      <c r="C1498" t="s">
        <v>1524</v>
      </c>
      <c r="D1498" s="2">
        <v>42761102</v>
      </c>
      <c r="E1498" t="s">
        <v>250</v>
      </c>
      <c r="F1498" s="3" t="s">
        <v>1977</v>
      </c>
      <c r="G1498">
        <v>20170110</v>
      </c>
      <c r="H1498" s="4">
        <v>948</v>
      </c>
      <c r="I1498">
        <v>1632845</v>
      </c>
      <c r="J1498" s="5">
        <v>1874</v>
      </c>
      <c r="K1498" t="s">
        <v>37</v>
      </c>
      <c r="L1498" t="s">
        <v>52</v>
      </c>
      <c r="M1498" t="s">
        <v>59</v>
      </c>
      <c r="N1498" s="5">
        <v>4</v>
      </c>
      <c r="O1498" s="5">
        <v>7496</v>
      </c>
      <c r="P1498" t="s">
        <v>275</v>
      </c>
      <c r="Q1498" t="s">
        <v>55</v>
      </c>
      <c r="R1498" t="s">
        <v>42</v>
      </c>
      <c r="S1498" t="s">
        <v>1978</v>
      </c>
      <c r="T1498" t="s">
        <v>44</v>
      </c>
      <c r="U1498" t="s">
        <v>45</v>
      </c>
      <c r="V1498">
        <v>0</v>
      </c>
      <c r="W1498">
        <v>2017</v>
      </c>
      <c r="X1498" t="s">
        <v>321</v>
      </c>
      <c r="Y1498" t="s">
        <v>47</v>
      </c>
      <c r="Z1498" t="s">
        <v>58</v>
      </c>
      <c r="AA1498" t="s">
        <v>47</v>
      </c>
      <c r="AB1498" t="s">
        <v>255</v>
      </c>
    </row>
    <row r="1499" spans="1:28" x14ac:dyDescent="0.25">
      <c r="A1499" t="s">
        <v>1513</v>
      </c>
      <c r="B1499" t="s">
        <v>72</v>
      </c>
      <c r="C1499" t="s">
        <v>1524</v>
      </c>
      <c r="D1499" s="2">
        <v>42761102</v>
      </c>
      <c r="E1499" t="s">
        <v>51</v>
      </c>
      <c r="F1499" s="3">
        <v>1801</v>
      </c>
      <c r="G1499">
        <v>20170110</v>
      </c>
      <c r="H1499" s="4">
        <v>1702</v>
      </c>
      <c r="I1499">
        <v>1634566</v>
      </c>
      <c r="J1499" s="5">
        <v>85</v>
      </c>
      <c r="K1499" t="s">
        <v>37</v>
      </c>
      <c r="L1499" t="s">
        <v>52</v>
      </c>
      <c r="M1499" t="s">
        <v>53</v>
      </c>
      <c r="N1499" s="5">
        <v>10</v>
      </c>
      <c r="O1499" s="5">
        <v>850</v>
      </c>
      <c r="P1499" t="s">
        <v>268</v>
      </c>
      <c r="Q1499" t="s">
        <v>55</v>
      </c>
      <c r="R1499" t="s">
        <v>42</v>
      </c>
      <c r="S1499" t="s">
        <v>1979</v>
      </c>
      <c r="T1499" t="s">
        <v>44</v>
      </c>
      <c r="U1499" t="s">
        <v>45</v>
      </c>
      <c r="V1499">
        <v>0</v>
      </c>
      <c r="W1499">
        <v>2017</v>
      </c>
      <c r="X1499" t="s">
        <v>321</v>
      </c>
      <c r="Y1499" t="s">
        <v>47</v>
      </c>
      <c r="Z1499" t="s">
        <v>58</v>
      </c>
      <c r="AA1499" t="s">
        <v>47</v>
      </c>
      <c r="AB1499" t="s">
        <v>255</v>
      </c>
    </row>
    <row r="1500" spans="1:28" x14ac:dyDescent="0.25">
      <c r="A1500" t="s">
        <v>1513</v>
      </c>
      <c r="B1500" t="s">
        <v>72</v>
      </c>
      <c r="C1500" t="s">
        <v>1524</v>
      </c>
      <c r="D1500" s="2">
        <v>42761102</v>
      </c>
      <c r="E1500" t="s">
        <v>250</v>
      </c>
      <c r="F1500" s="3" t="s">
        <v>1980</v>
      </c>
      <c r="G1500">
        <v>20170110</v>
      </c>
      <c r="H1500" s="4">
        <v>2114</v>
      </c>
      <c r="I1500">
        <v>1637989</v>
      </c>
      <c r="J1500" s="5">
        <v>1266</v>
      </c>
      <c r="K1500" t="s">
        <v>37</v>
      </c>
      <c r="L1500" t="s">
        <v>52</v>
      </c>
      <c r="M1500" t="s">
        <v>53</v>
      </c>
      <c r="N1500" s="5">
        <v>128</v>
      </c>
      <c r="O1500" s="5">
        <v>5173</v>
      </c>
      <c r="P1500" t="s">
        <v>268</v>
      </c>
      <c r="Q1500" t="s">
        <v>68</v>
      </c>
      <c r="R1500" t="s">
        <v>42</v>
      </c>
      <c r="S1500" t="s">
        <v>1981</v>
      </c>
      <c r="T1500" t="s">
        <v>44</v>
      </c>
      <c r="U1500" t="s">
        <v>45</v>
      </c>
      <c r="V1500">
        <v>0</v>
      </c>
      <c r="W1500">
        <v>2017</v>
      </c>
      <c r="X1500" t="s">
        <v>321</v>
      </c>
      <c r="Y1500" t="s">
        <v>47</v>
      </c>
      <c r="Z1500" t="s">
        <v>58</v>
      </c>
      <c r="AA1500" t="s">
        <v>47</v>
      </c>
      <c r="AB1500" t="s">
        <v>255</v>
      </c>
    </row>
    <row r="1501" spans="1:28" x14ac:dyDescent="0.25">
      <c r="A1501" t="s">
        <v>1513</v>
      </c>
      <c r="B1501" t="s">
        <v>72</v>
      </c>
      <c r="C1501" t="s">
        <v>1595</v>
      </c>
      <c r="D1501" s="2">
        <v>42761104</v>
      </c>
      <c r="E1501" t="s">
        <v>51</v>
      </c>
      <c r="F1501" s="3">
        <v>1757</v>
      </c>
      <c r="G1501">
        <v>20170110</v>
      </c>
      <c r="H1501" s="4">
        <v>1051</v>
      </c>
      <c r="I1501">
        <v>1633702</v>
      </c>
      <c r="J1501" s="5">
        <v>1786</v>
      </c>
      <c r="K1501" t="s">
        <v>37</v>
      </c>
      <c r="L1501" t="s">
        <v>52</v>
      </c>
      <c r="M1501" t="s">
        <v>53</v>
      </c>
      <c r="N1501" s="5">
        <v>16</v>
      </c>
      <c r="O1501" s="5">
        <v>28576</v>
      </c>
      <c r="P1501" t="s">
        <v>268</v>
      </c>
      <c r="Q1501" t="s">
        <v>55</v>
      </c>
      <c r="R1501" t="s">
        <v>42</v>
      </c>
      <c r="S1501" t="s">
        <v>1982</v>
      </c>
      <c r="T1501" t="s">
        <v>44</v>
      </c>
      <c r="U1501" t="s">
        <v>45</v>
      </c>
      <c r="V1501">
        <v>0</v>
      </c>
      <c r="W1501">
        <v>2017</v>
      </c>
      <c r="X1501" t="s">
        <v>321</v>
      </c>
      <c r="Y1501" t="s">
        <v>47</v>
      </c>
      <c r="Z1501" t="s">
        <v>58</v>
      </c>
      <c r="AA1501" t="s">
        <v>47</v>
      </c>
      <c r="AB1501" t="s">
        <v>255</v>
      </c>
    </row>
    <row r="1502" spans="1:28" x14ac:dyDescent="0.25">
      <c r="A1502" t="s">
        <v>1513</v>
      </c>
      <c r="B1502" t="s">
        <v>72</v>
      </c>
      <c r="C1502" t="s">
        <v>1600</v>
      </c>
      <c r="D1502" s="2">
        <v>192311142</v>
      </c>
      <c r="E1502" t="s">
        <v>51</v>
      </c>
      <c r="F1502" s="3">
        <v>4599</v>
      </c>
      <c r="G1502">
        <v>20170110</v>
      </c>
      <c r="H1502" s="4">
        <v>1136</v>
      </c>
      <c r="I1502">
        <v>1633088</v>
      </c>
      <c r="J1502" s="5">
        <v>1868</v>
      </c>
      <c r="K1502" t="s">
        <v>37</v>
      </c>
      <c r="L1502" t="s">
        <v>52</v>
      </c>
      <c r="M1502" t="s">
        <v>53</v>
      </c>
      <c r="N1502" s="5">
        <v>7</v>
      </c>
      <c r="O1502" s="5">
        <v>13076</v>
      </c>
      <c r="P1502" t="s">
        <v>275</v>
      </c>
      <c r="Q1502" t="s">
        <v>55</v>
      </c>
      <c r="R1502" t="s">
        <v>42</v>
      </c>
      <c r="S1502" t="s">
        <v>1983</v>
      </c>
      <c r="T1502" t="s">
        <v>44</v>
      </c>
      <c r="U1502" t="s">
        <v>45</v>
      </c>
      <c r="V1502">
        <v>0</v>
      </c>
      <c r="W1502">
        <v>2017</v>
      </c>
      <c r="X1502" t="s">
        <v>321</v>
      </c>
      <c r="Y1502" t="s">
        <v>47</v>
      </c>
      <c r="Z1502" t="s">
        <v>58</v>
      </c>
      <c r="AA1502" t="s">
        <v>47</v>
      </c>
      <c r="AB1502" t="s">
        <v>255</v>
      </c>
    </row>
    <row r="1503" spans="1:28" x14ac:dyDescent="0.25">
      <c r="A1503" t="s">
        <v>1513</v>
      </c>
      <c r="B1503" t="s">
        <v>72</v>
      </c>
      <c r="C1503" t="s">
        <v>1725</v>
      </c>
      <c r="D1503" s="2">
        <v>192401101</v>
      </c>
      <c r="E1503" t="s">
        <v>51</v>
      </c>
      <c r="F1503" s="3">
        <v>8437</v>
      </c>
      <c r="G1503">
        <v>20170110</v>
      </c>
      <c r="H1503" s="4">
        <v>1611</v>
      </c>
      <c r="I1503">
        <v>1635231</v>
      </c>
      <c r="J1503" s="5">
        <v>229</v>
      </c>
      <c r="K1503" t="s">
        <v>37</v>
      </c>
      <c r="L1503" t="s">
        <v>52</v>
      </c>
      <c r="M1503" t="s">
        <v>53</v>
      </c>
      <c r="N1503" s="5">
        <v>32</v>
      </c>
      <c r="O1503" s="5">
        <v>7328</v>
      </c>
      <c r="P1503" t="s">
        <v>264</v>
      </c>
      <c r="Q1503" t="s">
        <v>55</v>
      </c>
      <c r="R1503" t="s">
        <v>42</v>
      </c>
      <c r="S1503" t="s">
        <v>1984</v>
      </c>
      <c r="T1503" t="s">
        <v>44</v>
      </c>
      <c r="U1503" t="s">
        <v>45</v>
      </c>
      <c r="V1503">
        <v>0</v>
      </c>
      <c r="W1503">
        <v>2017</v>
      </c>
      <c r="X1503" t="s">
        <v>321</v>
      </c>
      <c r="Y1503" t="s">
        <v>47</v>
      </c>
      <c r="Z1503" t="s">
        <v>58</v>
      </c>
      <c r="AA1503" t="s">
        <v>47</v>
      </c>
      <c r="AB1503" t="s">
        <v>255</v>
      </c>
    </row>
    <row r="1504" spans="1:28" x14ac:dyDescent="0.25">
      <c r="A1504" t="s">
        <v>1513</v>
      </c>
      <c r="B1504" t="s">
        <v>72</v>
      </c>
      <c r="C1504" t="s">
        <v>1548</v>
      </c>
      <c r="D1504" s="2">
        <v>43351106</v>
      </c>
      <c r="E1504" t="s">
        <v>35</v>
      </c>
      <c r="F1504" s="3">
        <v>38632</v>
      </c>
      <c r="G1504">
        <v>20170110</v>
      </c>
      <c r="H1504" s="4">
        <v>1224</v>
      </c>
      <c r="I1504">
        <v>1633199</v>
      </c>
      <c r="J1504" s="5">
        <v>666</v>
      </c>
      <c r="K1504" t="s">
        <v>37</v>
      </c>
      <c r="L1504" t="s">
        <v>52</v>
      </c>
      <c r="M1504" t="s">
        <v>53</v>
      </c>
      <c r="N1504" s="5">
        <v>259</v>
      </c>
      <c r="O1504" s="5">
        <v>17964</v>
      </c>
      <c r="P1504" t="s">
        <v>275</v>
      </c>
      <c r="Q1504" t="s">
        <v>55</v>
      </c>
      <c r="R1504" t="s">
        <v>42</v>
      </c>
      <c r="S1504" t="s">
        <v>1985</v>
      </c>
      <c r="T1504" t="s">
        <v>44</v>
      </c>
      <c r="U1504" t="s">
        <v>45</v>
      </c>
      <c r="V1504">
        <v>0</v>
      </c>
      <c r="W1504">
        <v>2017</v>
      </c>
      <c r="X1504" t="s">
        <v>321</v>
      </c>
      <c r="Y1504" t="s">
        <v>47</v>
      </c>
      <c r="Z1504" t="s">
        <v>58</v>
      </c>
      <c r="AA1504" t="s">
        <v>47</v>
      </c>
      <c r="AB1504" t="s">
        <v>255</v>
      </c>
    </row>
    <row r="1505" spans="1:28" x14ac:dyDescent="0.25">
      <c r="A1505" t="s">
        <v>1513</v>
      </c>
      <c r="B1505" t="s">
        <v>72</v>
      </c>
      <c r="C1505" t="s">
        <v>1699</v>
      </c>
      <c r="D1505" s="2">
        <v>42601101</v>
      </c>
      <c r="E1505" t="s">
        <v>51</v>
      </c>
      <c r="F1505" s="3">
        <v>1311</v>
      </c>
      <c r="G1505">
        <v>20170110</v>
      </c>
      <c r="H1505" s="4">
        <v>800</v>
      </c>
      <c r="I1505">
        <v>1632630</v>
      </c>
      <c r="J1505" s="5">
        <v>582</v>
      </c>
      <c r="K1505" t="s">
        <v>37</v>
      </c>
      <c r="L1505" t="s">
        <v>52</v>
      </c>
      <c r="M1505" t="s">
        <v>53</v>
      </c>
      <c r="N1505" s="5">
        <v>13</v>
      </c>
      <c r="O1505" s="5">
        <v>7566</v>
      </c>
      <c r="P1505" t="s">
        <v>275</v>
      </c>
      <c r="Q1505" t="s">
        <v>55</v>
      </c>
      <c r="R1505" t="s">
        <v>42</v>
      </c>
      <c r="S1505" t="s">
        <v>1986</v>
      </c>
      <c r="T1505" t="s">
        <v>44</v>
      </c>
      <c r="U1505" t="s">
        <v>45</v>
      </c>
      <c r="V1505">
        <v>0</v>
      </c>
      <c r="W1505">
        <v>2017</v>
      </c>
      <c r="X1505" t="s">
        <v>321</v>
      </c>
      <c r="Y1505" t="s">
        <v>47</v>
      </c>
      <c r="Z1505" t="s">
        <v>58</v>
      </c>
      <c r="AA1505" t="s">
        <v>47</v>
      </c>
      <c r="AB1505" t="s">
        <v>255</v>
      </c>
    </row>
    <row r="1506" spans="1:28" x14ac:dyDescent="0.25">
      <c r="A1506" t="s">
        <v>1513</v>
      </c>
      <c r="B1506" t="s">
        <v>72</v>
      </c>
      <c r="C1506" t="s">
        <v>1529</v>
      </c>
      <c r="D1506" s="2">
        <v>42661103</v>
      </c>
      <c r="E1506" t="s">
        <v>35</v>
      </c>
      <c r="F1506" s="3">
        <v>37506</v>
      </c>
      <c r="G1506">
        <v>20170110</v>
      </c>
      <c r="H1506" s="4">
        <v>1348</v>
      </c>
      <c r="I1506">
        <v>1633520</v>
      </c>
      <c r="J1506" s="5">
        <v>1900</v>
      </c>
      <c r="K1506" t="s">
        <v>37</v>
      </c>
      <c r="L1506" t="s">
        <v>52</v>
      </c>
      <c r="M1506" t="s">
        <v>53</v>
      </c>
      <c r="N1506" s="5">
        <v>89</v>
      </c>
      <c r="O1506" s="5">
        <v>122926</v>
      </c>
      <c r="P1506" t="s">
        <v>268</v>
      </c>
      <c r="Q1506" t="s">
        <v>138</v>
      </c>
      <c r="R1506" t="s">
        <v>42</v>
      </c>
      <c r="S1506" t="s">
        <v>1987</v>
      </c>
      <c r="T1506" t="s">
        <v>44</v>
      </c>
      <c r="U1506" t="s">
        <v>45</v>
      </c>
      <c r="V1506">
        <v>0</v>
      </c>
      <c r="W1506">
        <v>2017</v>
      </c>
      <c r="X1506" t="s">
        <v>321</v>
      </c>
      <c r="Y1506" t="s">
        <v>47</v>
      </c>
      <c r="Z1506" t="s">
        <v>58</v>
      </c>
      <c r="AA1506" t="s">
        <v>47</v>
      </c>
      <c r="AB1506" t="s">
        <v>255</v>
      </c>
    </row>
    <row r="1507" spans="1:28" x14ac:dyDescent="0.25">
      <c r="A1507" t="s">
        <v>1513</v>
      </c>
      <c r="B1507" t="s">
        <v>72</v>
      </c>
      <c r="C1507" t="s">
        <v>1557</v>
      </c>
      <c r="D1507" s="2">
        <v>42861101</v>
      </c>
      <c r="E1507" t="s">
        <v>51</v>
      </c>
      <c r="F1507" s="3">
        <v>4599</v>
      </c>
      <c r="G1507">
        <v>20170111</v>
      </c>
      <c r="H1507" s="4">
        <v>1520</v>
      </c>
      <c r="I1507">
        <v>1640218</v>
      </c>
      <c r="J1507" s="5">
        <v>28</v>
      </c>
      <c r="K1507" t="s">
        <v>37</v>
      </c>
      <c r="L1507" t="s">
        <v>52</v>
      </c>
      <c r="M1507" t="s">
        <v>59</v>
      </c>
      <c r="N1507" s="5">
        <v>4</v>
      </c>
      <c r="O1507" s="5">
        <v>112</v>
      </c>
      <c r="P1507" t="s">
        <v>262</v>
      </c>
      <c r="Q1507" t="s">
        <v>55</v>
      </c>
      <c r="R1507" t="s">
        <v>42</v>
      </c>
      <c r="S1507" t="s">
        <v>1988</v>
      </c>
      <c r="T1507" t="s">
        <v>44</v>
      </c>
      <c r="U1507" t="s">
        <v>45</v>
      </c>
      <c r="V1507">
        <v>0</v>
      </c>
      <c r="W1507">
        <v>2017</v>
      </c>
      <c r="X1507" t="s">
        <v>321</v>
      </c>
      <c r="Y1507" t="s">
        <v>47</v>
      </c>
      <c r="Z1507" t="s">
        <v>76</v>
      </c>
      <c r="AA1507" t="s">
        <v>47</v>
      </c>
      <c r="AB1507" t="s">
        <v>255</v>
      </c>
    </row>
    <row r="1508" spans="1:28" x14ac:dyDescent="0.25">
      <c r="A1508" t="s">
        <v>1513</v>
      </c>
      <c r="B1508" t="s">
        <v>72</v>
      </c>
      <c r="C1508" t="s">
        <v>1516</v>
      </c>
      <c r="D1508" s="2">
        <v>42981101</v>
      </c>
      <c r="E1508" t="s">
        <v>51</v>
      </c>
      <c r="F1508" s="3">
        <v>5233</v>
      </c>
      <c r="G1508">
        <v>20170111</v>
      </c>
      <c r="H1508" s="4">
        <v>29</v>
      </c>
      <c r="I1508">
        <v>1638185</v>
      </c>
      <c r="J1508" s="5">
        <v>1111</v>
      </c>
      <c r="K1508" t="s">
        <v>37</v>
      </c>
      <c r="L1508" t="s">
        <v>52</v>
      </c>
      <c r="M1508" t="s">
        <v>53</v>
      </c>
      <c r="N1508" s="5">
        <v>41</v>
      </c>
      <c r="O1508" s="5">
        <v>45551</v>
      </c>
      <c r="P1508" t="s">
        <v>268</v>
      </c>
      <c r="Q1508" t="s">
        <v>55</v>
      </c>
      <c r="R1508" t="s">
        <v>42</v>
      </c>
      <c r="S1508" t="s">
        <v>1989</v>
      </c>
      <c r="T1508" t="s">
        <v>44</v>
      </c>
      <c r="U1508" t="s">
        <v>45</v>
      </c>
      <c r="V1508">
        <v>0</v>
      </c>
      <c r="W1508">
        <v>2017</v>
      </c>
      <c r="X1508" t="s">
        <v>321</v>
      </c>
      <c r="Y1508" t="s">
        <v>47</v>
      </c>
      <c r="Z1508" t="s">
        <v>58</v>
      </c>
      <c r="AA1508" t="s">
        <v>47</v>
      </c>
      <c r="AB1508" t="s">
        <v>255</v>
      </c>
    </row>
    <row r="1509" spans="1:28" x14ac:dyDescent="0.25">
      <c r="A1509" t="s">
        <v>1513</v>
      </c>
      <c r="B1509" t="s">
        <v>72</v>
      </c>
      <c r="C1509" t="s">
        <v>1516</v>
      </c>
      <c r="D1509" s="2">
        <v>42981101</v>
      </c>
      <c r="E1509" t="s">
        <v>51</v>
      </c>
      <c r="F1509" s="3">
        <v>1457</v>
      </c>
      <c r="G1509">
        <v>20170111</v>
      </c>
      <c r="H1509" s="4">
        <v>805</v>
      </c>
      <c r="I1509">
        <v>1638984</v>
      </c>
      <c r="J1509" s="5">
        <v>624</v>
      </c>
      <c r="K1509" t="s">
        <v>37</v>
      </c>
      <c r="L1509" t="s">
        <v>52</v>
      </c>
      <c r="M1509" t="s">
        <v>53</v>
      </c>
      <c r="N1509" s="5">
        <v>9</v>
      </c>
      <c r="O1509" s="5">
        <v>5616</v>
      </c>
      <c r="P1509" t="s">
        <v>268</v>
      </c>
      <c r="Q1509" t="s">
        <v>55</v>
      </c>
      <c r="R1509" t="s">
        <v>42</v>
      </c>
      <c r="S1509" t="s">
        <v>1990</v>
      </c>
      <c r="T1509" t="s">
        <v>44</v>
      </c>
      <c r="U1509" t="s">
        <v>45</v>
      </c>
      <c r="V1509">
        <v>0</v>
      </c>
      <c r="W1509">
        <v>2017</v>
      </c>
      <c r="X1509" t="s">
        <v>321</v>
      </c>
      <c r="Y1509" t="s">
        <v>47</v>
      </c>
      <c r="Z1509" t="s">
        <v>58</v>
      </c>
      <c r="AA1509" t="s">
        <v>47</v>
      </c>
      <c r="AB1509" t="s">
        <v>255</v>
      </c>
    </row>
    <row r="1510" spans="1:28" x14ac:dyDescent="0.25">
      <c r="A1510" t="s">
        <v>1513</v>
      </c>
      <c r="B1510" t="s">
        <v>72</v>
      </c>
      <c r="C1510" t="s">
        <v>1521</v>
      </c>
      <c r="D1510" s="2">
        <v>42761101</v>
      </c>
      <c r="E1510" t="s">
        <v>51</v>
      </c>
      <c r="F1510" s="3">
        <v>8259</v>
      </c>
      <c r="G1510">
        <v>20170111</v>
      </c>
      <c r="H1510" s="4">
        <v>1701</v>
      </c>
      <c r="I1510">
        <v>1640399</v>
      </c>
      <c r="J1510" s="5">
        <v>89</v>
      </c>
      <c r="K1510" t="s">
        <v>37</v>
      </c>
      <c r="L1510" t="s">
        <v>52</v>
      </c>
      <c r="M1510" t="s">
        <v>53</v>
      </c>
      <c r="N1510" s="5">
        <v>2</v>
      </c>
      <c r="O1510" s="5">
        <v>178</v>
      </c>
      <c r="P1510" t="s">
        <v>268</v>
      </c>
      <c r="Q1510" t="s">
        <v>55</v>
      </c>
      <c r="R1510" t="s">
        <v>42</v>
      </c>
      <c r="S1510" t="s">
        <v>1991</v>
      </c>
      <c r="T1510" t="s">
        <v>44</v>
      </c>
      <c r="U1510" t="s">
        <v>45</v>
      </c>
      <c r="V1510">
        <v>0</v>
      </c>
      <c r="W1510">
        <v>2017</v>
      </c>
      <c r="X1510" t="s">
        <v>321</v>
      </c>
      <c r="Y1510" t="s">
        <v>47</v>
      </c>
      <c r="Z1510" t="s">
        <v>76</v>
      </c>
      <c r="AA1510" t="s">
        <v>47</v>
      </c>
      <c r="AB1510" t="s">
        <v>255</v>
      </c>
    </row>
    <row r="1511" spans="1:28" x14ac:dyDescent="0.25">
      <c r="A1511" t="s">
        <v>1513</v>
      </c>
      <c r="B1511" t="s">
        <v>72</v>
      </c>
      <c r="C1511" t="s">
        <v>1524</v>
      </c>
      <c r="D1511" s="2">
        <v>42761102</v>
      </c>
      <c r="E1511" t="s">
        <v>125</v>
      </c>
      <c r="F1511" s="3">
        <v>5989</v>
      </c>
      <c r="G1511">
        <v>20170111</v>
      </c>
      <c r="H1511" s="4">
        <v>2319</v>
      </c>
      <c r="I1511">
        <v>1640874</v>
      </c>
      <c r="J1511" s="5">
        <v>789</v>
      </c>
      <c r="K1511" t="s">
        <v>37</v>
      </c>
      <c r="L1511" t="s">
        <v>52</v>
      </c>
      <c r="M1511" t="s">
        <v>53</v>
      </c>
      <c r="N1511" s="5">
        <v>50</v>
      </c>
      <c r="O1511" s="5">
        <v>39450</v>
      </c>
      <c r="P1511" t="s">
        <v>268</v>
      </c>
      <c r="Q1511" t="s">
        <v>55</v>
      </c>
      <c r="R1511" t="s">
        <v>214</v>
      </c>
      <c r="S1511" t="s">
        <v>1992</v>
      </c>
      <c r="T1511" t="s">
        <v>44</v>
      </c>
      <c r="U1511" t="s">
        <v>45</v>
      </c>
      <c r="V1511">
        <v>0</v>
      </c>
      <c r="W1511">
        <v>2017</v>
      </c>
      <c r="X1511" t="s">
        <v>321</v>
      </c>
      <c r="Y1511" t="s">
        <v>47</v>
      </c>
      <c r="Z1511" t="s">
        <v>295</v>
      </c>
      <c r="AA1511" t="s">
        <v>47</v>
      </c>
      <c r="AB1511" t="s">
        <v>255</v>
      </c>
    </row>
    <row r="1512" spans="1:28" x14ac:dyDescent="0.25">
      <c r="A1512" t="s">
        <v>1513</v>
      </c>
      <c r="B1512" t="s">
        <v>72</v>
      </c>
      <c r="C1512" t="s">
        <v>1531</v>
      </c>
      <c r="D1512" s="2">
        <v>192221101</v>
      </c>
      <c r="E1512" t="s">
        <v>51</v>
      </c>
      <c r="F1512" s="3">
        <v>4365</v>
      </c>
      <c r="G1512">
        <v>20170111</v>
      </c>
      <c r="H1512" s="4">
        <v>1120</v>
      </c>
      <c r="I1512">
        <v>1639677</v>
      </c>
      <c r="J1512" s="5">
        <v>340</v>
      </c>
      <c r="K1512" t="s">
        <v>37</v>
      </c>
      <c r="L1512" t="s">
        <v>52</v>
      </c>
      <c r="M1512" t="s">
        <v>53</v>
      </c>
      <c r="N1512" s="5">
        <v>4</v>
      </c>
      <c r="O1512" s="5">
        <v>1360</v>
      </c>
      <c r="P1512" t="s">
        <v>268</v>
      </c>
      <c r="Q1512" t="s">
        <v>55</v>
      </c>
      <c r="R1512" t="s">
        <v>42</v>
      </c>
      <c r="S1512" t="s">
        <v>1993</v>
      </c>
      <c r="T1512" t="s">
        <v>44</v>
      </c>
      <c r="U1512" t="s">
        <v>45</v>
      </c>
      <c r="V1512">
        <v>0</v>
      </c>
      <c r="W1512">
        <v>2017</v>
      </c>
      <c r="X1512" t="s">
        <v>321</v>
      </c>
      <c r="Y1512" t="s">
        <v>47</v>
      </c>
      <c r="Z1512" t="s">
        <v>58</v>
      </c>
      <c r="AA1512" t="s">
        <v>47</v>
      </c>
      <c r="AB1512" t="s">
        <v>255</v>
      </c>
    </row>
    <row r="1513" spans="1:28" x14ac:dyDescent="0.25">
      <c r="A1513" t="s">
        <v>1513</v>
      </c>
      <c r="B1513" t="s">
        <v>72</v>
      </c>
      <c r="C1513" t="s">
        <v>1531</v>
      </c>
      <c r="D1513" s="2">
        <v>192221101</v>
      </c>
      <c r="E1513" t="s">
        <v>51</v>
      </c>
      <c r="F1513" s="3">
        <v>1707</v>
      </c>
      <c r="G1513">
        <v>20170111</v>
      </c>
      <c r="H1513" s="4">
        <v>1005</v>
      </c>
      <c r="I1513">
        <v>1639395</v>
      </c>
      <c r="J1513" s="5">
        <v>1551</v>
      </c>
      <c r="K1513" t="s">
        <v>37</v>
      </c>
      <c r="L1513" t="s">
        <v>52</v>
      </c>
      <c r="M1513" t="s">
        <v>53</v>
      </c>
      <c r="N1513" s="5">
        <v>6</v>
      </c>
      <c r="O1513" s="5">
        <v>9306</v>
      </c>
      <c r="P1513" t="s">
        <v>268</v>
      </c>
      <c r="Q1513" t="s">
        <v>55</v>
      </c>
      <c r="R1513" t="s">
        <v>42</v>
      </c>
      <c r="S1513" t="s">
        <v>1994</v>
      </c>
      <c r="T1513" t="s">
        <v>44</v>
      </c>
      <c r="U1513" t="s">
        <v>45</v>
      </c>
      <c r="V1513">
        <v>0</v>
      </c>
      <c r="W1513">
        <v>2017</v>
      </c>
      <c r="X1513" t="s">
        <v>321</v>
      </c>
      <c r="Y1513" t="s">
        <v>47</v>
      </c>
      <c r="Z1513" t="s">
        <v>58</v>
      </c>
      <c r="AA1513" t="s">
        <v>47</v>
      </c>
      <c r="AB1513" t="s">
        <v>255</v>
      </c>
    </row>
    <row r="1514" spans="1:28" x14ac:dyDescent="0.25">
      <c r="A1514" t="s">
        <v>1513</v>
      </c>
      <c r="B1514" t="s">
        <v>72</v>
      </c>
      <c r="C1514" t="s">
        <v>1531</v>
      </c>
      <c r="D1514" s="2">
        <v>192221101</v>
      </c>
      <c r="E1514" t="s">
        <v>51</v>
      </c>
      <c r="F1514" s="3">
        <v>1879</v>
      </c>
      <c r="G1514">
        <v>20170111</v>
      </c>
      <c r="H1514" s="4">
        <v>1319</v>
      </c>
      <c r="I1514">
        <v>1639605</v>
      </c>
      <c r="J1514" s="5">
        <v>1608</v>
      </c>
      <c r="K1514" t="s">
        <v>37</v>
      </c>
      <c r="L1514" t="s">
        <v>52</v>
      </c>
      <c r="M1514" t="s">
        <v>53</v>
      </c>
      <c r="N1514" s="5">
        <v>16</v>
      </c>
      <c r="O1514" s="5">
        <v>10800</v>
      </c>
      <c r="P1514" t="s">
        <v>264</v>
      </c>
      <c r="Q1514" t="s">
        <v>138</v>
      </c>
      <c r="R1514" t="s">
        <v>42</v>
      </c>
      <c r="S1514" t="s">
        <v>1995</v>
      </c>
      <c r="T1514" t="s">
        <v>44</v>
      </c>
      <c r="U1514" t="s">
        <v>45</v>
      </c>
      <c r="V1514">
        <v>0</v>
      </c>
      <c r="W1514">
        <v>2017</v>
      </c>
      <c r="X1514" t="s">
        <v>321</v>
      </c>
      <c r="Y1514" t="s">
        <v>47</v>
      </c>
      <c r="Z1514" t="s">
        <v>58</v>
      </c>
      <c r="AA1514" t="s">
        <v>47</v>
      </c>
      <c r="AB1514" t="s">
        <v>255</v>
      </c>
    </row>
    <row r="1515" spans="1:28" x14ac:dyDescent="0.25">
      <c r="A1515" t="s">
        <v>1513</v>
      </c>
      <c r="B1515" t="s">
        <v>72</v>
      </c>
      <c r="C1515" t="s">
        <v>1669</v>
      </c>
      <c r="D1515" s="2">
        <v>42681101</v>
      </c>
      <c r="E1515" t="s">
        <v>51</v>
      </c>
      <c r="F1515" s="3">
        <v>5395</v>
      </c>
      <c r="G1515">
        <v>20170111</v>
      </c>
      <c r="H1515" s="4">
        <v>849</v>
      </c>
      <c r="I1515">
        <v>1639110</v>
      </c>
      <c r="J1515" s="5">
        <v>1658</v>
      </c>
      <c r="K1515" t="s">
        <v>37</v>
      </c>
      <c r="L1515" t="s">
        <v>38</v>
      </c>
      <c r="M1515" t="s">
        <v>266</v>
      </c>
      <c r="N1515" s="5">
        <v>1</v>
      </c>
      <c r="O1515" s="5">
        <v>1658</v>
      </c>
      <c r="P1515" t="s">
        <v>268</v>
      </c>
      <c r="Q1515" t="s">
        <v>55</v>
      </c>
      <c r="R1515" t="s">
        <v>42</v>
      </c>
      <c r="S1515" t="s">
        <v>1996</v>
      </c>
      <c r="T1515" t="s">
        <v>44</v>
      </c>
      <c r="U1515" t="s">
        <v>45</v>
      </c>
      <c r="V1515">
        <v>0</v>
      </c>
      <c r="W1515">
        <v>2017</v>
      </c>
      <c r="X1515" t="s">
        <v>321</v>
      </c>
      <c r="Y1515" t="s">
        <v>47</v>
      </c>
      <c r="Z1515" t="s">
        <v>76</v>
      </c>
      <c r="AA1515" t="s">
        <v>47</v>
      </c>
      <c r="AB1515" t="s">
        <v>255</v>
      </c>
    </row>
    <row r="1516" spans="1:28" x14ac:dyDescent="0.25">
      <c r="A1516" t="s">
        <v>1513</v>
      </c>
      <c r="B1516" t="s">
        <v>72</v>
      </c>
      <c r="C1516" t="s">
        <v>1669</v>
      </c>
      <c r="D1516" s="2">
        <v>42681101</v>
      </c>
      <c r="E1516" t="s">
        <v>51</v>
      </c>
      <c r="F1516" s="3">
        <v>1729</v>
      </c>
      <c r="G1516">
        <v>20170111</v>
      </c>
      <c r="H1516" s="4">
        <v>1233</v>
      </c>
      <c r="I1516">
        <v>1639774</v>
      </c>
      <c r="J1516" s="5">
        <v>1668</v>
      </c>
      <c r="K1516" t="s">
        <v>37</v>
      </c>
      <c r="L1516" t="s">
        <v>52</v>
      </c>
      <c r="M1516" t="s">
        <v>53</v>
      </c>
      <c r="N1516" s="5">
        <v>7</v>
      </c>
      <c r="O1516" s="5">
        <v>11676</v>
      </c>
      <c r="P1516" t="s">
        <v>268</v>
      </c>
      <c r="Q1516" t="s">
        <v>68</v>
      </c>
      <c r="R1516" t="s">
        <v>42</v>
      </c>
      <c r="S1516" t="s">
        <v>1997</v>
      </c>
      <c r="T1516" t="s">
        <v>44</v>
      </c>
      <c r="U1516" t="s">
        <v>45</v>
      </c>
      <c r="V1516">
        <v>0</v>
      </c>
      <c r="W1516">
        <v>2017</v>
      </c>
      <c r="X1516" t="s">
        <v>321</v>
      </c>
      <c r="Y1516" t="s">
        <v>47</v>
      </c>
      <c r="Z1516" t="s">
        <v>58</v>
      </c>
      <c r="AA1516" t="s">
        <v>47</v>
      </c>
      <c r="AB1516" t="s">
        <v>255</v>
      </c>
    </row>
    <row r="1517" spans="1:28" x14ac:dyDescent="0.25">
      <c r="A1517" t="s">
        <v>1513</v>
      </c>
      <c r="B1517" t="s">
        <v>72</v>
      </c>
      <c r="C1517" t="s">
        <v>1548</v>
      </c>
      <c r="D1517" s="2">
        <v>43351106</v>
      </c>
      <c r="E1517" t="s">
        <v>51</v>
      </c>
      <c r="F1517" s="3">
        <v>4123</v>
      </c>
      <c r="G1517">
        <v>20170111</v>
      </c>
      <c r="H1517" s="4">
        <v>105</v>
      </c>
      <c r="I1517">
        <v>1638293</v>
      </c>
      <c r="J1517" s="5">
        <v>1090</v>
      </c>
      <c r="K1517" t="s">
        <v>37</v>
      </c>
      <c r="L1517" t="s">
        <v>52</v>
      </c>
      <c r="M1517" t="s">
        <v>53</v>
      </c>
      <c r="N1517" s="5">
        <v>107</v>
      </c>
      <c r="O1517" s="5">
        <v>57882</v>
      </c>
      <c r="P1517" t="s">
        <v>264</v>
      </c>
      <c r="Q1517" t="s">
        <v>55</v>
      </c>
      <c r="R1517" t="s">
        <v>42</v>
      </c>
      <c r="S1517" t="s">
        <v>1998</v>
      </c>
      <c r="T1517" t="s">
        <v>44</v>
      </c>
      <c r="U1517" t="s">
        <v>45</v>
      </c>
      <c r="V1517">
        <v>0</v>
      </c>
      <c r="W1517">
        <v>2017</v>
      </c>
      <c r="X1517" t="s">
        <v>321</v>
      </c>
      <c r="Y1517" t="s">
        <v>47</v>
      </c>
      <c r="Z1517" t="s">
        <v>76</v>
      </c>
      <c r="AA1517" t="s">
        <v>47</v>
      </c>
      <c r="AB1517" t="s">
        <v>255</v>
      </c>
    </row>
    <row r="1518" spans="1:28" x14ac:dyDescent="0.25">
      <c r="A1518" t="s">
        <v>1513</v>
      </c>
      <c r="B1518" t="s">
        <v>72</v>
      </c>
      <c r="C1518" t="s">
        <v>1699</v>
      </c>
      <c r="D1518" s="2">
        <v>42601101</v>
      </c>
      <c r="E1518" t="s">
        <v>35</v>
      </c>
      <c r="F1518" s="3">
        <v>3700</v>
      </c>
      <c r="G1518">
        <v>20170111</v>
      </c>
      <c r="H1518" s="4">
        <v>1520</v>
      </c>
      <c r="I1518">
        <v>1640169</v>
      </c>
      <c r="J1518" s="5">
        <v>1515</v>
      </c>
      <c r="K1518" t="s">
        <v>37</v>
      </c>
      <c r="L1518" t="s">
        <v>52</v>
      </c>
      <c r="M1518" t="s">
        <v>59</v>
      </c>
      <c r="N1518" s="5">
        <v>243</v>
      </c>
      <c r="O1518" s="5">
        <v>18939</v>
      </c>
      <c r="P1518" t="s">
        <v>262</v>
      </c>
      <c r="Q1518" t="s">
        <v>68</v>
      </c>
      <c r="R1518" t="s">
        <v>42</v>
      </c>
      <c r="S1518" t="s">
        <v>1999</v>
      </c>
      <c r="T1518" t="s">
        <v>44</v>
      </c>
      <c r="U1518" t="s">
        <v>45</v>
      </c>
      <c r="V1518">
        <v>0</v>
      </c>
      <c r="W1518">
        <v>2017</v>
      </c>
      <c r="X1518" t="s">
        <v>321</v>
      </c>
      <c r="Y1518" t="s">
        <v>47</v>
      </c>
      <c r="Z1518" t="s">
        <v>58</v>
      </c>
      <c r="AA1518" t="s">
        <v>47</v>
      </c>
      <c r="AB1518" t="s">
        <v>255</v>
      </c>
    </row>
    <row r="1519" spans="1:28" x14ac:dyDescent="0.25">
      <c r="A1519" t="s">
        <v>1513</v>
      </c>
      <c r="B1519" t="s">
        <v>72</v>
      </c>
      <c r="C1519" t="s">
        <v>1709</v>
      </c>
      <c r="D1519" s="2">
        <v>192021122</v>
      </c>
      <c r="E1519" t="s">
        <v>125</v>
      </c>
      <c r="F1519" s="3">
        <v>4571</v>
      </c>
      <c r="G1519">
        <v>20170118</v>
      </c>
      <c r="H1519" s="4">
        <v>415</v>
      </c>
      <c r="I1519">
        <v>1645681</v>
      </c>
      <c r="J1519" s="5">
        <v>986</v>
      </c>
      <c r="K1519" t="s">
        <v>37</v>
      </c>
      <c r="L1519" t="s">
        <v>52</v>
      </c>
      <c r="M1519" t="s">
        <v>53</v>
      </c>
      <c r="N1519" s="5">
        <v>131</v>
      </c>
      <c r="O1519" s="5">
        <v>69074</v>
      </c>
      <c r="P1519" t="s">
        <v>560</v>
      </c>
      <c r="Q1519" t="s">
        <v>68</v>
      </c>
      <c r="R1519" t="s">
        <v>42</v>
      </c>
      <c r="S1519" t="s">
        <v>2000</v>
      </c>
      <c r="T1519" t="s">
        <v>44</v>
      </c>
      <c r="U1519" t="s">
        <v>45</v>
      </c>
      <c r="V1519">
        <v>0</v>
      </c>
      <c r="W1519">
        <v>2017</v>
      </c>
      <c r="X1519" t="s">
        <v>321</v>
      </c>
      <c r="Y1519" t="s">
        <v>47</v>
      </c>
      <c r="Z1519" t="s">
        <v>58</v>
      </c>
      <c r="AA1519" t="s">
        <v>47</v>
      </c>
      <c r="AB1519" t="s">
        <v>255</v>
      </c>
    </row>
    <row r="1520" spans="1:28" x14ac:dyDescent="0.25">
      <c r="A1520" t="s">
        <v>1513</v>
      </c>
      <c r="B1520" t="s">
        <v>33</v>
      </c>
      <c r="C1520" t="s">
        <v>1751</v>
      </c>
      <c r="D1520" s="2">
        <v>192461102</v>
      </c>
      <c r="E1520" t="s">
        <v>51</v>
      </c>
      <c r="F1520" s="3">
        <v>3717</v>
      </c>
      <c r="G1520">
        <v>20170118</v>
      </c>
      <c r="H1520" s="4">
        <v>1140</v>
      </c>
      <c r="I1520">
        <v>1646052</v>
      </c>
      <c r="J1520" s="5">
        <v>265</v>
      </c>
      <c r="K1520" t="s">
        <v>37</v>
      </c>
      <c r="L1520" t="s">
        <v>52</v>
      </c>
      <c r="M1520" t="s">
        <v>53</v>
      </c>
      <c r="N1520" s="5">
        <v>2</v>
      </c>
      <c r="O1520" s="5">
        <v>530</v>
      </c>
      <c r="P1520" t="s">
        <v>268</v>
      </c>
      <c r="Q1520" t="s">
        <v>55</v>
      </c>
      <c r="R1520" t="s">
        <v>42</v>
      </c>
      <c r="S1520" t="s">
        <v>2001</v>
      </c>
      <c r="T1520" t="s">
        <v>44</v>
      </c>
      <c r="U1520" t="s">
        <v>45</v>
      </c>
      <c r="V1520">
        <v>0</v>
      </c>
      <c r="W1520">
        <v>2017</v>
      </c>
      <c r="X1520" t="s">
        <v>321</v>
      </c>
      <c r="Y1520" t="s">
        <v>47</v>
      </c>
      <c r="Z1520" t="s">
        <v>76</v>
      </c>
      <c r="AA1520" t="s">
        <v>47</v>
      </c>
      <c r="AB1520" t="s">
        <v>255</v>
      </c>
    </row>
    <row r="1521" spans="1:28" x14ac:dyDescent="0.25">
      <c r="A1521" t="s">
        <v>1513</v>
      </c>
      <c r="B1521" t="s">
        <v>72</v>
      </c>
      <c r="C1521" t="s">
        <v>1835</v>
      </c>
      <c r="D1521" s="2">
        <v>192381102</v>
      </c>
      <c r="E1521" t="s">
        <v>51</v>
      </c>
      <c r="F1521" s="3">
        <v>1909</v>
      </c>
      <c r="G1521">
        <v>20170118</v>
      </c>
      <c r="H1521" s="4">
        <v>1908</v>
      </c>
      <c r="I1521">
        <v>1648406</v>
      </c>
      <c r="J1521" s="5">
        <v>901</v>
      </c>
      <c r="K1521" t="s">
        <v>37</v>
      </c>
      <c r="L1521" t="s">
        <v>52</v>
      </c>
      <c r="M1521" t="s">
        <v>53</v>
      </c>
      <c r="N1521" s="5">
        <v>24</v>
      </c>
      <c r="O1521" s="5">
        <v>21624</v>
      </c>
      <c r="P1521" t="s">
        <v>2002</v>
      </c>
      <c r="Q1521" t="s">
        <v>55</v>
      </c>
      <c r="R1521" t="s">
        <v>42</v>
      </c>
      <c r="S1521" t="s">
        <v>2003</v>
      </c>
      <c r="T1521" t="s">
        <v>44</v>
      </c>
      <c r="U1521" t="s">
        <v>45</v>
      </c>
      <c r="V1521">
        <v>0</v>
      </c>
      <c r="W1521">
        <v>2017</v>
      </c>
      <c r="X1521" t="s">
        <v>321</v>
      </c>
      <c r="Y1521" t="s">
        <v>47</v>
      </c>
      <c r="Z1521" t="s">
        <v>76</v>
      </c>
      <c r="AA1521" t="s">
        <v>47</v>
      </c>
      <c r="AB1521" t="s">
        <v>255</v>
      </c>
    </row>
    <row r="1522" spans="1:28" x14ac:dyDescent="0.25">
      <c r="A1522" t="s">
        <v>1513</v>
      </c>
      <c r="B1522" t="s">
        <v>72</v>
      </c>
      <c r="C1522" t="s">
        <v>1516</v>
      </c>
      <c r="D1522" s="2">
        <v>42981101</v>
      </c>
      <c r="E1522" t="s">
        <v>51</v>
      </c>
      <c r="F1522" s="3">
        <v>5823</v>
      </c>
      <c r="G1522">
        <v>20170118</v>
      </c>
      <c r="H1522" s="4">
        <v>1501</v>
      </c>
      <c r="I1522">
        <v>1646586</v>
      </c>
      <c r="J1522" s="5">
        <v>1256</v>
      </c>
      <c r="K1522" t="s">
        <v>37</v>
      </c>
      <c r="L1522" t="s">
        <v>52</v>
      </c>
      <c r="M1522" t="s">
        <v>53</v>
      </c>
      <c r="N1522" s="5">
        <v>5</v>
      </c>
      <c r="O1522" s="5">
        <v>6280</v>
      </c>
      <c r="P1522" t="s">
        <v>268</v>
      </c>
      <c r="Q1522" t="s">
        <v>55</v>
      </c>
      <c r="R1522" t="s">
        <v>42</v>
      </c>
      <c r="S1522" t="s">
        <v>2004</v>
      </c>
      <c r="T1522" t="s">
        <v>44</v>
      </c>
      <c r="U1522" t="s">
        <v>45</v>
      </c>
      <c r="V1522">
        <v>0</v>
      </c>
      <c r="W1522">
        <v>2017</v>
      </c>
      <c r="X1522" t="s">
        <v>321</v>
      </c>
      <c r="Y1522" t="s">
        <v>47</v>
      </c>
      <c r="Z1522" t="s">
        <v>101</v>
      </c>
      <c r="AA1522" t="s">
        <v>47</v>
      </c>
      <c r="AB1522" t="s">
        <v>255</v>
      </c>
    </row>
    <row r="1523" spans="1:28" x14ac:dyDescent="0.25">
      <c r="A1523" t="s">
        <v>1513</v>
      </c>
      <c r="B1523" t="s">
        <v>72</v>
      </c>
      <c r="C1523" t="s">
        <v>1521</v>
      </c>
      <c r="D1523" s="2">
        <v>42761101</v>
      </c>
      <c r="E1523" t="s">
        <v>250</v>
      </c>
      <c r="F1523" s="3" t="s">
        <v>2005</v>
      </c>
      <c r="G1523">
        <v>20170118</v>
      </c>
      <c r="H1523" s="4">
        <v>1425</v>
      </c>
      <c r="I1523" t="s">
        <v>2006</v>
      </c>
      <c r="J1523" s="5">
        <v>388</v>
      </c>
      <c r="K1523" t="s">
        <v>37</v>
      </c>
      <c r="L1523" t="s">
        <v>52</v>
      </c>
      <c r="M1523" t="s">
        <v>53</v>
      </c>
      <c r="N1523" s="5">
        <v>177</v>
      </c>
      <c r="O1523" s="5">
        <v>68466</v>
      </c>
      <c r="P1523" t="s">
        <v>268</v>
      </c>
      <c r="Q1523" t="s">
        <v>55</v>
      </c>
      <c r="R1523" t="s">
        <v>42</v>
      </c>
      <c r="S1523" t="s">
        <v>2007</v>
      </c>
      <c r="T1523" t="s">
        <v>44</v>
      </c>
      <c r="U1523" t="s">
        <v>45</v>
      </c>
      <c r="V1523">
        <v>0</v>
      </c>
      <c r="W1523">
        <v>2017</v>
      </c>
      <c r="X1523" t="s">
        <v>321</v>
      </c>
      <c r="Y1523" t="s">
        <v>47</v>
      </c>
      <c r="Z1523" t="s">
        <v>76</v>
      </c>
      <c r="AA1523" t="s">
        <v>47</v>
      </c>
      <c r="AB1523" t="s">
        <v>255</v>
      </c>
    </row>
    <row r="1524" spans="1:28" x14ac:dyDescent="0.25">
      <c r="A1524" t="s">
        <v>1513</v>
      </c>
      <c r="B1524" t="s">
        <v>72</v>
      </c>
      <c r="C1524" t="s">
        <v>1600</v>
      </c>
      <c r="D1524" s="2">
        <v>192311142</v>
      </c>
      <c r="E1524" t="s">
        <v>35</v>
      </c>
      <c r="F1524" s="3">
        <v>6054</v>
      </c>
      <c r="G1524">
        <v>20170118</v>
      </c>
      <c r="H1524" s="4">
        <v>1458</v>
      </c>
      <c r="I1524">
        <v>1646619</v>
      </c>
      <c r="J1524" s="5">
        <v>1532</v>
      </c>
      <c r="K1524" t="s">
        <v>37</v>
      </c>
      <c r="L1524" t="s">
        <v>52</v>
      </c>
      <c r="M1524" t="s">
        <v>59</v>
      </c>
      <c r="N1524" s="5">
        <v>565</v>
      </c>
      <c r="O1524" s="5">
        <v>62542</v>
      </c>
      <c r="P1524" t="s">
        <v>275</v>
      </c>
      <c r="Q1524" t="s">
        <v>55</v>
      </c>
      <c r="R1524" t="s">
        <v>42</v>
      </c>
      <c r="S1524" t="s">
        <v>2008</v>
      </c>
      <c r="T1524" t="s">
        <v>44</v>
      </c>
      <c r="U1524" t="s">
        <v>45</v>
      </c>
      <c r="V1524">
        <v>0</v>
      </c>
      <c r="W1524">
        <v>2017</v>
      </c>
      <c r="X1524" t="s">
        <v>321</v>
      </c>
      <c r="Y1524" t="s">
        <v>47</v>
      </c>
      <c r="Z1524" t="s">
        <v>101</v>
      </c>
      <c r="AA1524" t="s">
        <v>47</v>
      </c>
      <c r="AB1524" t="s">
        <v>255</v>
      </c>
    </row>
    <row r="1525" spans="1:28" x14ac:dyDescent="0.25">
      <c r="A1525" t="s">
        <v>1513</v>
      </c>
      <c r="B1525" t="s">
        <v>72</v>
      </c>
      <c r="C1525" t="s">
        <v>1603</v>
      </c>
      <c r="D1525" s="2">
        <v>192221102</v>
      </c>
      <c r="E1525" t="s">
        <v>35</v>
      </c>
      <c r="F1525" s="3">
        <v>6084</v>
      </c>
      <c r="G1525">
        <v>20170118</v>
      </c>
      <c r="H1525" s="4">
        <v>1428</v>
      </c>
      <c r="I1525">
        <v>1646451</v>
      </c>
      <c r="J1525" s="5">
        <v>1851</v>
      </c>
      <c r="K1525" t="s">
        <v>37</v>
      </c>
      <c r="L1525" t="s">
        <v>52</v>
      </c>
      <c r="M1525" t="s">
        <v>53</v>
      </c>
      <c r="N1525" s="5">
        <v>117</v>
      </c>
      <c r="O1525" s="5">
        <v>132061</v>
      </c>
      <c r="P1525" t="s">
        <v>268</v>
      </c>
      <c r="Q1525" t="s">
        <v>55</v>
      </c>
      <c r="R1525" t="s">
        <v>42</v>
      </c>
      <c r="S1525" t="s">
        <v>2009</v>
      </c>
      <c r="T1525" t="s">
        <v>44</v>
      </c>
      <c r="U1525" t="s">
        <v>45</v>
      </c>
      <c r="V1525">
        <v>0</v>
      </c>
      <c r="W1525">
        <v>2017</v>
      </c>
      <c r="X1525" t="s">
        <v>321</v>
      </c>
      <c r="Y1525" t="s">
        <v>47</v>
      </c>
      <c r="Z1525" t="s">
        <v>101</v>
      </c>
      <c r="AA1525" t="s">
        <v>47</v>
      </c>
      <c r="AB1525" t="s">
        <v>255</v>
      </c>
    </row>
    <row r="1526" spans="1:28" x14ac:dyDescent="0.25">
      <c r="A1526" t="s">
        <v>1513</v>
      </c>
      <c r="B1526" t="s">
        <v>72</v>
      </c>
      <c r="C1526" t="s">
        <v>1603</v>
      </c>
      <c r="D1526" s="2">
        <v>192221102</v>
      </c>
      <c r="E1526" t="s">
        <v>51</v>
      </c>
      <c r="F1526" s="3">
        <v>4651</v>
      </c>
      <c r="G1526">
        <v>20170118</v>
      </c>
      <c r="H1526" s="4">
        <v>1419</v>
      </c>
      <c r="I1526">
        <v>1648814</v>
      </c>
      <c r="J1526" s="5">
        <v>1646</v>
      </c>
      <c r="K1526" t="s">
        <v>37</v>
      </c>
      <c r="L1526" t="s">
        <v>52</v>
      </c>
      <c r="M1526" t="s">
        <v>59</v>
      </c>
      <c r="N1526" s="5">
        <v>5</v>
      </c>
      <c r="O1526" s="5">
        <v>8230</v>
      </c>
      <c r="P1526" t="s">
        <v>275</v>
      </c>
      <c r="Q1526" t="s">
        <v>55</v>
      </c>
      <c r="R1526" t="s">
        <v>42</v>
      </c>
      <c r="S1526" t="s">
        <v>2010</v>
      </c>
      <c r="T1526" t="s">
        <v>44</v>
      </c>
      <c r="U1526" t="s">
        <v>45</v>
      </c>
      <c r="V1526">
        <v>0</v>
      </c>
      <c r="W1526">
        <v>2017</v>
      </c>
      <c r="X1526" t="s">
        <v>321</v>
      </c>
      <c r="Y1526" t="s">
        <v>47</v>
      </c>
      <c r="Z1526" t="s">
        <v>76</v>
      </c>
      <c r="AA1526" t="s">
        <v>47</v>
      </c>
      <c r="AB1526" t="s">
        <v>255</v>
      </c>
    </row>
    <row r="1527" spans="1:28" x14ac:dyDescent="0.25">
      <c r="A1527" t="s">
        <v>1513</v>
      </c>
      <c r="B1527" t="s">
        <v>72</v>
      </c>
      <c r="C1527" t="s">
        <v>1608</v>
      </c>
      <c r="D1527" s="2">
        <v>42841111</v>
      </c>
      <c r="E1527" t="s">
        <v>250</v>
      </c>
      <c r="F1527" s="3" t="s">
        <v>2011</v>
      </c>
      <c r="G1527">
        <v>20170118</v>
      </c>
      <c r="H1527" s="4">
        <v>1643</v>
      </c>
      <c r="I1527">
        <v>1647122</v>
      </c>
      <c r="J1527" s="5">
        <v>1570</v>
      </c>
      <c r="K1527" t="s">
        <v>37</v>
      </c>
      <c r="L1527" t="s">
        <v>52</v>
      </c>
      <c r="M1527" t="s">
        <v>53</v>
      </c>
      <c r="N1527" s="5">
        <v>5</v>
      </c>
      <c r="O1527" s="5">
        <v>7805</v>
      </c>
      <c r="P1527" t="s">
        <v>283</v>
      </c>
      <c r="Q1527" t="s">
        <v>55</v>
      </c>
      <c r="R1527" t="s">
        <v>42</v>
      </c>
      <c r="S1527" t="s">
        <v>2012</v>
      </c>
      <c r="T1527" t="s">
        <v>44</v>
      </c>
      <c r="U1527" t="s">
        <v>45</v>
      </c>
      <c r="V1527">
        <v>0</v>
      </c>
      <c r="W1527">
        <v>2017</v>
      </c>
      <c r="X1527" t="s">
        <v>321</v>
      </c>
      <c r="Y1527" t="s">
        <v>47</v>
      </c>
      <c r="Z1527" t="s">
        <v>76</v>
      </c>
      <c r="AA1527" t="s">
        <v>47</v>
      </c>
      <c r="AB1527" t="s">
        <v>255</v>
      </c>
    </row>
    <row r="1528" spans="1:28" x14ac:dyDescent="0.25">
      <c r="A1528" t="s">
        <v>1513</v>
      </c>
      <c r="B1528" t="s">
        <v>72</v>
      </c>
      <c r="C1528" t="s">
        <v>1612</v>
      </c>
      <c r="D1528" s="2">
        <v>42841112</v>
      </c>
      <c r="E1528" t="s">
        <v>51</v>
      </c>
      <c r="F1528" s="3">
        <v>7291</v>
      </c>
      <c r="G1528">
        <v>20170118</v>
      </c>
      <c r="H1528" s="4">
        <v>1154</v>
      </c>
      <c r="I1528">
        <v>1646083</v>
      </c>
      <c r="J1528" s="5">
        <v>326</v>
      </c>
      <c r="K1528" t="s">
        <v>37</v>
      </c>
      <c r="L1528" t="s">
        <v>38</v>
      </c>
      <c r="M1528" t="s">
        <v>266</v>
      </c>
      <c r="N1528" s="5">
        <v>2</v>
      </c>
      <c r="O1528" s="5">
        <v>652</v>
      </c>
      <c r="P1528" t="s">
        <v>275</v>
      </c>
      <c r="Q1528" t="s">
        <v>55</v>
      </c>
      <c r="R1528" t="s">
        <v>42</v>
      </c>
      <c r="S1528" t="s">
        <v>2013</v>
      </c>
      <c r="T1528" t="s">
        <v>44</v>
      </c>
      <c r="U1528" t="s">
        <v>45</v>
      </c>
      <c r="V1528">
        <v>0</v>
      </c>
      <c r="W1528">
        <v>2017</v>
      </c>
      <c r="X1528" t="s">
        <v>321</v>
      </c>
      <c r="Y1528" t="s">
        <v>47</v>
      </c>
      <c r="Z1528" t="s">
        <v>58</v>
      </c>
      <c r="AA1528" t="s">
        <v>47</v>
      </c>
      <c r="AB1528" t="s">
        <v>255</v>
      </c>
    </row>
    <row r="1529" spans="1:28" x14ac:dyDescent="0.25">
      <c r="A1529" t="s">
        <v>1513</v>
      </c>
      <c r="B1529" t="s">
        <v>72</v>
      </c>
      <c r="C1529" t="s">
        <v>1699</v>
      </c>
      <c r="D1529" s="2">
        <v>42601101</v>
      </c>
      <c r="E1529" t="s">
        <v>51</v>
      </c>
      <c r="F1529" s="3">
        <v>1311</v>
      </c>
      <c r="G1529">
        <v>20170118</v>
      </c>
      <c r="H1529" s="4">
        <v>1541</v>
      </c>
      <c r="I1529">
        <v>1646802</v>
      </c>
      <c r="J1529" s="5">
        <v>1170</v>
      </c>
      <c r="K1529" t="s">
        <v>37</v>
      </c>
      <c r="L1529" t="s">
        <v>38</v>
      </c>
      <c r="M1529" t="s">
        <v>266</v>
      </c>
      <c r="N1529" s="5">
        <v>13</v>
      </c>
      <c r="O1529" s="5">
        <v>15210</v>
      </c>
      <c r="P1529" t="s">
        <v>275</v>
      </c>
      <c r="Q1529" t="s">
        <v>55</v>
      </c>
      <c r="R1529" t="s">
        <v>42</v>
      </c>
      <c r="S1529" t="s">
        <v>2014</v>
      </c>
      <c r="T1529" t="s">
        <v>44</v>
      </c>
      <c r="U1529" t="s">
        <v>45</v>
      </c>
      <c r="V1529">
        <v>0</v>
      </c>
      <c r="W1529">
        <v>2017</v>
      </c>
      <c r="X1529" t="s">
        <v>321</v>
      </c>
      <c r="Y1529" t="s">
        <v>47</v>
      </c>
      <c r="Z1529" t="s">
        <v>58</v>
      </c>
      <c r="AA1529" t="s">
        <v>47</v>
      </c>
      <c r="AB1529" t="s">
        <v>255</v>
      </c>
    </row>
    <row r="1530" spans="1:28" x14ac:dyDescent="0.25">
      <c r="A1530" t="s">
        <v>1513</v>
      </c>
      <c r="B1530" t="s">
        <v>72</v>
      </c>
      <c r="C1530" t="s">
        <v>1673</v>
      </c>
      <c r="D1530" s="2">
        <v>43381101</v>
      </c>
      <c r="E1530" t="s">
        <v>51</v>
      </c>
      <c r="F1530" s="3">
        <v>7527</v>
      </c>
      <c r="G1530">
        <v>20170118</v>
      </c>
      <c r="H1530" s="4">
        <v>1047</v>
      </c>
      <c r="I1530">
        <v>1646050</v>
      </c>
      <c r="J1530" s="5">
        <v>1473</v>
      </c>
      <c r="K1530" t="s">
        <v>37</v>
      </c>
      <c r="L1530" t="s">
        <v>38</v>
      </c>
      <c r="M1530" t="s">
        <v>266</v>
      </c>
      <c r="N1530" s="5">
        <v>2</v>
      </c>
      <c r="O1530" s="5">
        <v>2946</v>
      </c>
      <c r="P1530" t="s">
        <v>268</v>
      </c>
      <c r="Q1530" t="s">
        <v>55</v>
      </c>
      <c r="R1530" t="s">
        <v>42</v>
      </c>
      <c r="S1530" t="s">
        <v>2015</v>
      </c>
      <c r="T1530" t="s">
        <v>44</v>
      </c>
      <c r="U1530" t="s">
        <v>45</v>
      </c>
      <c r="V1530">
        <v>0</v>
      </c>
      <c r="W1530">
        <v>2017</v>
      </c>
      <c r="X1530" t="s">
        <v>321</v>
      </c>
      <c r="Y1530" t="s">
        <v>47</v>
      </c>
      <c r="Z1530" t="s">
        <v>101</v>
      </c>
      <c r="AA1530" t="s">
        <v>47</v>
      </c>
      <c r="AB1530" t="s">
        <v>255</v>
      </c>
    </row>
    <row r="1531" spans="1:28" x14ac:dyDescent="0.25">
      <c r="A1531" t="s">
        <v>1513</v>
      </c>
      <c r="B1531" t="s">
        <v>72</v>
      </c>
      <c r="C1531" t="s">
        <v>1673</v>
      </c>
      <c r="D1531" s="2">
        <v>43381101</v>
      </c>
      <c r="E1531" t="s">
        <v>35</v>
      </c>
      <c r="F1531" s="3">
        <v>83354</v>
      </c>
      <c r="G1531">
        <v>20170118</v>
      </c>
      <c r="H1531" s="4">
        <v>1254</v>
      </c>
      <c r="I1531">
        <v>1646194</v>
      </c>
      <c r="J1531" s="5">
        <v>568</v>
      </c>
      <c r="K1531" t="s">
        <v>37</v>
      </c>
      <c r="L1531" t="s">
        <v>52</v>
      </c>
      <c r="M1531" t="s">
        <v>53</v>
      </c>
      <c r="N1531" s="5">
        <v>37</v>
      </c>
      <c r="O1531" s="5">
        <v>24864</v>
      </c>
      <c r="P1531" t="s">
        <v>268</v>
      </c>
      <c r="Q1531" t="s">
        <v>55</v>
      </c>
      <c r="R1531" t="s">
        <v>42</v>
      </c>
      <c r="S1531" t="s">
        <v>2016</v>
      </c>
      <c r="T1531" t="s">
        <v>44</v>
      </c>
      <c r="U1531" t="s">
        <v>45</v>
      </c>
      <c r="V1531">
        <v>0</v>
      </c>
      <c r="W1531">
        <v>2017</v>
      </c>
      <c r="X1531" t="s">
        <v>321</v>
      </c>
      <c r="Y1531" t="s">
        <v>47</v>
      </c>
      <c r="Z1531" t="s">
        <v>58</v>
      </c>
      <c r="AA1531" t="s">
        <v>47</v>
      </c>
      <c r="AB1531" t="s">
        <v>255</v>
      </c>
    </row>
    <row r="1532" spans="1:28" x14ac:dyDescent="0.25">
      <c r="A1532" t="s">
        <v>1513</v>
      </c>
      <c r="B1532" t="s">
        <v>33</v>
      </c>
      <c r="C1532" t="s">
        <v>1529</v>
      </c>
      <c r="D1532" s="2">
        <v>42661103</v>
      </c>
      <c r="E1532" t="s">
        <v>51</v>
      </c>
      <c r="F1532" s="3">
        <v>3651</v>
      </c>
      <c r="G1532">
        <v>20170118</v>
      </c>
      <c r="H1532" s="4">
        <v>1217</v>
      </c>
      <c r="I1532">
        <v>1646119</v>
      </c>
      <c r="J1532" s="5">
        <v>1755</v>
      </c>
      <c r="K1532" t="s">
        <v>37</v>
      </c>
      <c r="L1532" t="s">
        <v>52</v>
      </c>
      <c r="M1532" t="s">
        <v>59</v>
      </c>
      <c r="N1532" s="5">
        <v>17</v>
      </c>
      <c r="O1532" s="5">
        <v>27209</v>
      </c>
      <c r="P1532" t="s">
        <v>268</v>
      </c>
      <c r="Q1532" t="s">
        <v>68</v>
      </c>
      <c r="R1532" t="s">
        <v>42</v>
      </c>
      <c r="S1532" t="s">
        <v>2017</v>
      </c>
      <c r="T1532" t="s">
        <v>44</v>
      </c>
      <c r="U1532" t="s">
        <v>45</v>
      </c>
      <c r="V1532">
        <v>0</v>
      </c>
      <c r="W1532">
        <v>2017</v>
      </c>
      <c r="X1532" t="s">
        <v>321</v>
      </c>
      <c r="Y1532" t="s">
        <v>47</v>
      </c>
      <c r="Z1532" t="s">
        <v>105</v>
      </c>
      <c r="AA1532" t="s">
        <v>47</v>
      </c>
      <c r="AB1532" t="s">
        <v>255</v>
      </c>
    </row>
    <row r="1533" spans="1:28" x14ac:dyDescent="0.25">
      <c r="A1533" t="s">
        <v>1513</v>
      </c>
      <c r="B1533" t="s">
        <v>72</v>
      </c>
      <c r="C1533" t="s">
        <v>1514</v>
      </c>
      <c r="D1533" s="2">
        <v>43081101</v>
      </c>
      <c r="E1533" t="s">
        <v>51</v>
      </c>
      <c r="F1533" s="3">
        <v>551</v>
      </c>
      <c r="G1533">
        <v>20170119</v>
      </c>
      <c r="H1533" s="4">
        <v>253</v>
      </c>
      <c r="I1533">
        <v>1649783</v>
      </c>
      <c r="J1533" s="5">
        <v>682</v>
      </c>
      <c r="K1533" t="s">
        <v>37</v>
      </c>
      <c r="L1533" t="s">
        <v>52</v>
      </c>
      <c r="M1533" t="s">
        <v>53</v>
      </c>
      <c r="N1533" s="5">
        <v>17</v>
      </c>
      <c r="O1533" s="5">
        <v>11594</v>
      </c>
      <c r="P1533" t="s">
        <v>268</v>
      </c>
      <c r="Q1533" t="s">
        <v>55</v>
      </c>
      <c r="R1533" t="s">
        <v>42</v>
      </c>
      <c r="S1533" t="s">
        <v>2018</v>
      </c>
      <c r="T1533" t="s">
        <v>44</v>
      </c>
      <c r="U1533" t="s">
        <v>45</v>
      </c>
      <c r="V1533">
        <v>0</v>
      </c>
      <c r="W1533">
        <v>2017</v>
      </c>
      <c r="X1533" t="s">
        <v>321</v>
      </c>
      <c r="Y1533" t="s">
        <v>47</v>
      </c>
      <c r="Z1533" t="s">
        <v>58</v>
      </c>
      <c r="AA1533" t="s">
        <v>47</v>
      </c>
      <c r="AB1533" t="s">
        <v>255</v>
      </c>
    </row>
    <row r="1534" spans="1:28" x14ac:dyDescent="0.25">
      <c r="A1534" t="s">
        <v>1513</v>
      </c>
      <c r="B1534" t="s">
        <v>72</v>
      </c>
      <c r="C1534" t="s">
        <v>1673</v>
      </c>
      <c r="D1534" s="2">
        <v>43381101</v>
      </c>
      <c r="E1534" t="s">
        <v>250</v>
      </c>
      <c r="F1534" s="3" t="s">
        <v>2019</v>
      </c>
      <c r="G1534">
        <v>20170119</v>
      </c>
      <c r="H1534" s="4">
        <v>956</v>
      </c>
      <c r="I1534">
        <v>1650538</v>
      </c>
      <c r="J1534" s="5">
        <v>404</v>
      </c>
      <c r="K1534" t="s">
        <v>37</v>
      </c>
      <c r="L1534" t="s">
        <v>52</v>
      </c>
      <c r="M1534" t="s">
        <v>53</v>
      </c>
      <c r="N1534" s="5">
        <v>37</v>
      </c>
      <c r="O1534" s="5">
        <v>13453</v>
      </c>
      <c r="P1534" t="s">
        <v>268</v>
      </c>
      <c r="Q1534" t="s">
        <v>55</v>
      </c>
      <c r="R1534" t="s">
        <v>42</v>
      </c>
      <c r="S1534" t="s">
        <v>2020</v>
      </c>
      <c r="T1534" t="s">
        <v>44</v>
      </c>
      <c r="U1534" t="s">
        <v>45</v>
      </c>
      <c r="V1534">
        <v>0</v>
      </c>
      <c r="W1534">
        <v>2017</v>
      </c>
      <c r="X1534" t="s">
        <v>321</v>
      </c>
      <c r="Y1534" t="s">
        <v>47</v>
      </c>
      <c r="Z1534" t="s">
        <v>58</v>
      </c>
      <c r="AA1534" t="s">
        <v>47</v>
      </c>
      <c r="AB1534" t="s">
        <v>255</v>
      </c>
    </row>
    <row r="1535" spans="1:28" x14ac:dyDescent="0.25">
      <c r="A1535" t="s">
        <v>1513</v>
      </c>
      <c r="B1535" t="s">
        <v>72</v>
      </c>
      <c r="C1535" t="s">
        <v>1598</v>
      </c>
      <c r="D1535" s="2">
        <v>192321121</v>
      </c>
      <c r="E1535" t="s">
        <v>51</v>
      </c>
      <c r="F1535" s="3">
        <v>1803</v>
      </c>
      <c r="G1535">
        <v>20170120</v>
      </c>
      <c r="H1535" s="4">
        <v>808</v>
      </c>
      <c r="I1535">
        <v>1653293</v>
      </c>
      <c r="J1535" s="5">
        <v>597</v>
      </c>
      <c r="K1535" t="s">
        <v>37</v>
      </c>
      <c r="L1535" t="s">
        <v>52</v>
      </c>
      <c r="M1535" t="s">
        <v>53</v>
      </c>
      <c r="N1535" s="5">
        <v>41</v>
      </c>
      <c r="O1535" s="5">
        <v>24477</v>
      </c>
      <c r="P1535" t="s">
        <v>264</v>
      </c>
      <c r="Q1535" t="s">
        <v>55</v>
      </c>
      <c r="R1535" t="s">
        <v>42</v>
      </c>
      <c r="S1535" t="s">
        <v>2021</v>
      </c>
      <c r="T1535" t="s">
        <v>44</v>
      </c>
      <c r="U1535" t="s">
        <v>45</v>
      </c>
      <c r="V1535">
        <v>0</v>
      </c>
      <c r="W1535">
        <v>2017</v>
      </c>
      <c r="X1535" t="s">
        <v>321</v>
      </c>
      <c r="Y1535" t="s">
        <v>47</v>
      </c>
      <c r="Z1535" t="s">
        <v>58</v>
      </c>
      <c r="AA1535" t="s">
        <v>47</v>
      </c>
      <c r="AB1535" t="s">
        <v>255</v>
      </c>
    </row>
    <row r="1536" spans="1:28" x14ac:dyDescent="0.25">
      <c r="A1536" t="s">
        <v>1513</v>
      </c>
      <c r="B1536" t="s">
        <v>72</v>
      </c>
      <c r="C1536" t="s">
        <v>1600</v>
      </c>
      <c r="D1536" s="2">
        <v>192311142</v>
      </c>
      <c r="E1536" t="s">
        <v>51</v>
      </c>
      <c r="F1536" s="3">
        <v>3789</v>
      </c>
      <c r="G1536">
        <v>20170120</v>
      </c>
      <c r="H1536" s="4">
        <v>749</v>
      </c>
      <c r="I1536">
        <v>1652023</v>
      </c>
      <c r="J1536" s="5">
        <v>362</v>
      </c>
      <c r="K1536" t="s">
        <v>37</v>
      </c>
      <c r="L1536" t="s">
        <v>52</v>
      </c>
      <c r="M1536" t="s">
        <v>53</v>
      </c>
      <c r="N1536" s="5">
        <v>2</v>
      </c>
      <c r="O1536" s="5">
        <v>724</v>
      </c>
      <c r="P1536" t="s">
        <v>278</v>
      </c>
      <c r="Q1536" t="s">
        <v>55</v>
      </c>
      <c r="R1536" t="s">
        <v>42</v>
      </c>
      <c r="S1536" t="s">
        <v>2022</v>
      </c>
      <c r="T1536" t="s">
        <v>44</v>
      </c>
      <c r="U1536" t="s">
        <v>45</v>
      </c>
      <c r="V1536">
        <v>0</v>
      </c>
      <c r="W1536">
        <v>2017</v>
      </c>
      <c r="X1536" t="s">
        <v>321</v>
      </c>
      <c r="Y1536" t="s">
        <v>47</v>
      </c>
      <c r="Z1536" t="s">
        <v>76</v>
      </c>
      <c r="AA1536" t="s">
        <v>47</v>
      </c>
      <c r="AB1536" t="s">
        <v>255</v>
      </c>
    </row>
    <row r="1537" spans="1:28" x14ac:dyDescent="0.25">
      <c r="A1537" t="s">
        <v>1513</v>
      </c>
      <c r="B1537" t="s">
        <v>72</v>
      </c>
      <c r="C1537" t="s">
        <v>1529</v>
      </c>
      <c r="D1537" s="2">
        <v>42661103</v>
      </c>
      <c r="E1537" t="s">
        <v>51</v>
      </c>
      <c r="F1537" s="3">
        <v>2823</v>
      </c>
      <c r="G1537">
        <v>20170120</v>
      </c>
      <c r="H1537" s="4">
        <v>724</v>
      </c>
      <c r="I1537">
        <v>1653014</v>
      </c>
      <c r="J1537" s="5">
        <v>312</v>
      </c>
      <c r="K1537" t="s">
        <v>37</v>
      </c>
      <c r="L1537" t="s">
        <v>52</v>
      </c>
      <c r="M1537" t="s">
        <v>53</v>
      </c>
      <c r="N1537" s="5">
        <v>251</v>
      </c>
      <c r="O1537" s="5">
        <v>78312</v>
      </c>
      <c r="P1537" t="s">
        <v>268</v>
      </c>
      <c r="Q1537" t="s">
        <v>55</v>
      </c>
      <c r="R1537" t="s">
        <v>42</v>
      </c>
      <c r="S1537" t="s">
        <v>2023</v>
      </c>
      <c r="T1537" t="s">
        <v>44</v>
      </c>
      <c r="U1537" t="s">
        <v>45</v>
      </c>
      <c r="V1537">
        <v>0</v>
      </c>
      <c r="W1537">
        <v>2017</v>
      </c>
      <c r="X1537" t="s">
        <v>321</v>
      </c>
      <c r="Y1537" t="s">
        <v>47</v>
      </c>
      <c r="Z1537" t="s">
        <v>76</v>
      </c>
      <c r="AA1537" t="s">
        <v>47</v>
      </c>
      <c r="AB1537" t="s">
        <v>255</v>
      </c>
    </row>
    <row r="1538" spans="1:28" x14ac:dyDescent="0.25">
      <c r="A1538" t="s">
        <v>1513</v>
      </c>
      <c r="B1538" t="s">
        <v>72</v>
      </c>
      <c r="C1538" t="s">
        <v>1524</v>
      </c>
      <c r="D1538" s="2">
        <v>42761102</v>
      </c>
      <c r="E1538" t="s">
        <v>35</v>
      </c>
      <c r="F1538" s="3">
        <v>31304</v>
      </c>
      <c r="G1538">
        <v>20170121</v>
      </c>
      <c r="H1538" s="4">
        <v>2320</v>
      </c>
      <c r="I1538">
        <v>1657760</v>
      </c>
      <c r="J1538" s="5">
        <v>2170</v>
      </c>
      <c r="K1538" t="s">
        <v>37</v>
      </c>
      <c r="L1538" t="s">
        <v>52</v>
      </c>
      <c r="M1538" t="s">
        <v>53</v>
      </c>
      <c r="N1538" s="5">
        <v>134</v>
      </c>
      <c r="O1538" s="5">
        <v>121680</v>
      </c>
      <c r="P1538" t="s">
        <v>268</v>
      </c>
      <c r="Q1538" t="s">
        <v>55</v>
      </c>
      <c r="R1538" t="s">
        <v>42</v>
      </c>
      <c r="S1538" t="s">
        <v>2024</v>
      </c>
      <c r="T1538" t="s">
        <v>44</v>
      </c>
      <c r="U1538" t="s">
        <v>45</v>
      </c>
      <c r="V1538">
        <v>0</v>
      </c>
      <c r="W1538">
        <v>2017</v>
      </c>
      <c r="X1538" t="s">
        <v>321</v>
      </c>
      <c r="Y1538" t="s">
        <v>47</v>
      </c>
      <c r="Z1538" t="s">
        <v>58</v>
      </c>
      <c r="AA1538" t="s">
        <v>47</v>
      </c>
      <c r="AB1538" t="s">
        <v>255</v>
      </c>
    </row>
    <row r="1539" spans="1:28" x14ac:dyDescent="0.25">
      <c r="A1539" t="s">
        <v>1513</v>
      </c>
      <c r="B1539" t="s">
        <v>72</v>
      </c>
      <c r="C1539" t="s">
        <v>1598</v>
      </c>
      <c r="D1539" s="2">
        <v>192321121</v>
      </c>
      <c r="E1539" t="s">
        <v>51</v>
      </c>
      <c r="F1539" s="3">
        <v>7333</v>
      </c>
      <c r="G1539">
        <v>20170121</v>
      </c>
      <c r="H1539" s="4">
        <v>1200</v>
      </c>
      <c r="I1539">
        <v>1656548</v>
      </c>
      <c r="J1539" s="5">
        <v>1776</v>
      </c>
      <c r="K1539" t="s">
        <v>37</v>
      </c>
      <c r="L1539" t="s">
        <v>52</v>
      </c>
      <c r="M1539" t="s">
        <v>53</v>
      </c>
      <c r="N1539" s="5">
        <v>1</v>
      </c>
      <c r="O1539" s="5">
        <v>1776</v>
      </c>
      <c r="P1539" t="s">
        <v>262</v>
      </c>
      <c r="Q1539" t="s">
        <v>55</v>
      </c>
      <c r="R1539" t="s">
        <v>42</v>
      </c>
      <c r="S1539" t="s">
        <v>2025</v>
      </c>
      <c r="T1539" t="s">
        <v>44</v>
      </c>
      <c r="U1539" t="s">
        <v>45</v>
      </c>
      <c r="V1539">
        <v>0</v>
      </c>
      <c r="W1539">
        <v>2017</v>
      </c>
      <c r="X1539" t="s">
        <v>321</v>
      </c>
      <c r="Y1539" t="s">
        <v>47</v>
      </c>
      <c r="Z1539" t="s">
        <v>58</v>
      </c>
      <c r="AA1539" t="s">
        <v>47</v>
      </c>
      <c r="AB1539" t="s">
        <v>255</v>
      </c>
    </row>
    <row r="1540" spans="1:28" x14ac:dyDescent="0.25">
      <c r="A1540" t="s">
        <v>1513</v>
      </c>
      <c r="B1540" t="s">
        <v>72</v>
      </c>
      <c r="C1540" t="s">
        <v>1600</v>
      </c>
      <c r="D1540" s="2">
        <v>192311142</v>
      </c>
      <c r="E1540" t="s">
        <v>51</v>
      </c>
      <c r="F1540" s="3">
        <v>3769</v>
      </c>
      <c r="G1540">
        <v>20170121</v>
      </c>
      <c r="H1540" s="4">
        <v>54</v>
      </c>
      <c r="I1540">
        <v>1655381</v>
      </c>
      <c r="J1540" s="5">
        <v>603</v>
      </c>
      <c r="K1540" t="s">
        <v>37</v>
      </c>
      <c r="L1540" t="s">
        <v>52</v>
      </c>
      <c r="M1540" t="s">
        <v>53</v>
      </c>
      <c r="N1540" s="5">
        <v>15</v>
      </c>
      <c r="O1540" s="5">
        <v>9045</v>
      </c>
      <c r="P1540" t="s">
        <v>268</v>
      </c>
      <c r="Q1540" t="s">
        <v>55</v>
      </c>
      <c r="R1540" t="s">
        <v>42</v>
      </c>
      <c r="S1540" t="s">
        <v>2026</v>
      </c>
      <c r="T1540" t="s">
        <v>44</v>
      </c>
      <c r="U1540" t="s">
        <v>45</v>
      </c>
      <c r="V1540">
        <v>0</v>
      </c>
      <c r="W1540">
        <v>2017</v>
      </c>
      <c r="X1540" t="s">
        <v>321</v>
      </c>
      <c r="Y1540" t="s">
        <v>47</v>
      </c>
      <c r="Z1540" t="s">
        <v>76</v>
      </c>
      <c r="AA1540" t="s">
        <v>47</v>
      </c>
      <c r="AB1540" t="s">
        <v>255</v>
      </c>
    </row>
    <row r="1541" spans="1:28" x14ac:dyDescent="0.25">
      <c r="A1541" t="s">
        <v>1513</v>
      </c>
      <c r="B1541" t="s">
        <v>72</v>
      </c>
      <c r="C1541" t="s">
        <v>1608</v>
      </c>
      <c r="D1541" s="2">
        <v>42841111</v>
      </c>
      <c r="E1541" t="s">
        <v>35</v>
      </c>
      <c r="F1541" s="3">
        <v>445166</v>
      </c>
      <c r="G1541">
        <v>20170121</v>
      </c>
      <c r="H1541" s="4">
        <v>2151</v>
      </c>
      <c r="I1541">
        <v>1657406</v>
      </c>
      <c r="J1541" s="5">
        <v>1192</v>
      </c>
      <c r="K1541" t="s">
        <v>37</v>
      </c>
      <c r="L1541" t="s">
        <v>52</v>
      </c>
      <c r="M1541" t="s">
        <v>59</v>
      </c>
      <c r="N1541" s="5">
        <v>317</v>
      </c>
      <c r="O1541" s="5">
        <v>286999</v>
      </c>
      <c r="P1541" t="s">
        <v>1843</v>
      </c>
      <c r="Q1541" t="s">
        <v>55</v>
      </c>
      <c r="R1541" t="s">
        <v>42</v>
      </c>
      <c r="S1541" t="s">
        <v>2027</v>
      </c>
      <c r="T1541" t="s">
        <v>44</v>
      </c>
      <c r="U1541" t="s">
        <v>45</v>
      </c>
      <c r="V1541">
        <v>0</v>
      </c>
      <c r="W1541">
        <v>2017</v>
      </c>
      <c r="X1541" t="s">
        <v>321</v>
      </c>
      <c r="Y1541" t="s">
        <v>47</v>
      </c>
      <c r="Z1541" t="s">
        <v>58</v>
      </c>
      <c r="AA1541" t="s">
        <v>47</v>
      </c>
      <c r="AB1541" t="s">
        <v>255</v>
      </c>
    </row>
    <row r="1542" spans="1:28" x14ac:dyDescent="0.25">
      <c r="A1542" t="s">
        <v>1513</v>
      </c>
      <c r="B1542" t="s">
        <v>72</v>
      </c>
      <c r="C1542" t="s">
        <v>1612</v>
      </c>
      <c r="D1542" s="2">
        <v>42841112</v>
      </c>
      <c r="E1542" t="s">
        <v>51</v>
      </c>
      <c r="F1542" s="3">
        <v>9289</v>
      </c>
      <c r="G1542">
        <v>20170121</v>
      </c>
      <c r="H1542" s="4">
        <v>2316</v>
      </c>
      <c r="I1542">
        <v>1657750</v>
      </c>
      <c r="J1542" s="5">
        <v>947</v>
      </c>
      <c r="K1542" t="s">
        <v>37</v>
      </c>
      <c r="L1542" t="s">
        <v>52</v>
      </c>
      <c r="M1542" t="s">
        <v>59</v>
      </c>
      <c r="N1542" s="5">
        <v>54</v>
      </c>
      <c r="O1542" s="5">
        <v>36615</v>
      </c>
      <c r="P1542" t="s">
        <v>338</v>
      </c>
      <c r="Q1542" t="s">
        <v>55</v>
      </c>
      <c r="R1542" t="s">
        <v>42</v>
      </c>
      <c r="S1542" t="s">
        <v>2028</v>
      </c>
      <c r="T1542" t="s">
        <v>44</v>
      </c>
      <c r="U1542" t="s">
        <v>45</v>
      </c>
      <c r="V1542">
        <v>0</v>
      </c>
      <c r="W1542">
        <v>2017</v>
      </c>
      <c r="X1542" t="s">
        <v>321</v>
      </c>
      <c r="Y1542" t="s">
        <v>47</v>
      </c>
      <c r="Z1542" t="s">
        <v>58</v>
      </c>
      <c r="AA1542" t="s">
        <v>47</v>
      </c>
      <c r="AB1542" t="s">
        <v>255</v>
      </c>
    </row>
    <row r="1543" spans="1:28" x14ac:dyDescent="0.25">
      <c r="A1543" t="s">
        <v>1513</v>
      </c>
      <c r="B1543" t="s">
        <v>72</v>
      </c>
      <c r="C1543" t="s">
        <v>1544</v>
      </c>
      <c r="D1543" s="2">
        <v>192411101</v>
      </c>
      <c r="E1543" t="s">
        <v>35</v>
      </c>
      <c r="F1543" s="3">
        <v>4086</v>
      </c>
      <c r="G1543">
        <v>20170121</v>
      </c>
      <c r="H1543" s="4">
        <v>333</v>
      </c>
      <c r="I1543">
        <v>1655460</v>
      </c>
      <c r="J1543" s="5">
        <v>827</v>
      </c>
      <c r="K1543" t="s">
        <v>37</v>
      </c>
      <c r="L1543" t="s">
        <v>52</v>
      </c>
      <c r="M1543" t="s">
        <v>53</v>
      </c>
      <c r="N1543" s="5">
        <v>58</v>
      </c>
      <c r="O1543" s="5">
        <v>41570</v>
      </c>
      <c r="P1543" t="s">
        <v>1486</v>
      </c>
      <c r="Q1543" t="s">
        <v>68</v>
      </c>
      <c r="R1543" t="s">
        <v>42</v>
      </c>
      <c r="S1543" t="s">
        <v>2029</v>
      </c>
      <c r="T1543" t="s">
        <v>44</v>
      </c>
      <c r="U1543" t="s">
        <v>45</v>
      </c>
      <c r="V1543">
        <v>0</v>
      </c>
      <c r="W1543">
        <v>2017</v>
      </c>
      <c r="X1543" t="s">
        <v>321</v>
      </c>
      <c r="Y1543" t="s">
        <v>47</v>
      </c>
      <c r="Z1543" t="s">
        <v>58</v>
      </c>
      <c r="AA1543" t="s">
        <v>47</v>
      </c>
      <c r="AB1543" t="s">
        <v>255</v>
      </c>
    </row>
    <row r="1544" spans="1:28" x14ac:dyDescent="0.25">
      <c r="A1544" t="s">
        <v>1513</v>
      </c>
      <c r="B1544" t="s">
        <v>72</v>
      </c>
      <c r="C1544" t="s">
        <v>1544</v>
      </c>
      <c r="D1544" s="2">
        <v>192411101</v>
      </c>
      <c r="E1544" t="s">
        <v>51</v>
      </c>
      <c r="F1544" s="3">
        <v>4137</v>
      </c>
      <c r="G1544">
        <v>20170121</v>
      </c>
      <c r="H1544" s="4">
        <v>928</v>
      </c>
      <c r="I1544">
        <v>1656470</v>
      </c>
      <c r="J1544" s="5">
        <v>246</v>
      </c>
      <c r="K1544" t="s">
        <v>37</v>
      </c>
      <c r="L1544" t="s">
        <v>346</v>
      </c>
      <c r="M1544" t="s">
        <v>1474</v>
      </c>
      <c r="N1544" s="5">
        <v>72</v>
      </c>
      <c r="O1544" s="5">
        <v>17712</v>
      </c>
      <c r="P1544" t="s">
        <v>264</v>
      </c>
      <c r="Q1544" t="s">
        <v>55</v>
      </c>
      <c r="R1544" t="s">
        <v>42</v>
      </c>
      <c r="S1544" t="s">
        <v>2030</v>
      </c>
      <c r="T1544" t="s">
        <v>44</v>
      </c>
      <c r="U1544" t="s">
        <v>45</v>
      </c>
      <c r="V1544">
        <v>0</v>
      </c>
      <c r="W1544">
        <v>2017</v>
      </c>
      <c r="X1544" t="s">
        <v>321</v>
      </c>
      <c r="Y1544" t="s">
        <v>47</v>
      </c>
      <c r="Z1544" t="s">
        <v>76</v>
      </c>
      <c r="AA1544" t="s">
        <v>47</v>
      </c>
      <c r="AB1544" t="s">
        <v>255</v>
      </c>
    </row>
    <row r="1545" spans="1:28" x14ac:dyDescent="0.25">
      <c r="A1545" t="s">
        <v>1513</v>
      </c>
      <c r="B1545" t="s">
        <v>72</v>
      </c>
      <c r="C1545" t="s">
        <v>1544</v>
      </c>
      <c r="D1545" s="2">
        <v>192411101</v>
      </c>
      <c r="E1545" t="s">
        <v>51</v>
      </c>
      <c r="F1545" s="3">
        <v>4185</v>
      </c>
      <c r="G1545">
        <v>20170121</v>
      </c>
      <c r="H1545" s="4">
        <v>730</v>
      </c>
      <c r="I1545">
        <v>1655765</v>
      </c>
      <c r="J1545" s="5">
        <v>645</v>
      </c>
      <c r="K1545" t="s">
        <v>37</v>
      </c>
      <c r="L1545" t="s">
        <v>38</v>
      </c>
      <c r="M1545" t="s">
        <v>2031</v>
      </c>
      <c r="N1545" s="5">
        <v>14</v>
      </c>
      <c r="O1545" s="5">
        <v>9030</v>
      </c>
      <c r="P1545" t="s">
        <v>383</v>
      </c>
      <c r="Q1545" t="s">
        <v>55</v>
      </c>
      <c r="R1545" t="s">
        <v>42</v>
      </c>
      <c r="S1545" t="s">
        <v>2032</v>
      </c>
      <c r="T1545" t="s">
        <v>44</v>
      </c>
      <c r="U1545" t="s">
        <v>45</v>
      </c>
      <c r="V1545">
        <v>0</v>
      </c>
      <c r="W1545">
        <v>2017</v>
      </c>
      <c r="X1545" t="s">
        <v>321</v>
      </c>
      <c r="Y1545" t="s">
        <v>47</v>
      </c>
      <c r="Z1545" t="s">
        <v>58</v>
      </c>
      <c r="AA1545" t="s">
        <v>47</v>
      </c>
      <c r="AB1545" t="s">
        <v>255</v>
      </c>
    </row>
    <row r="1546" spans="1:28" x14ac:dyDescent="0.25">
      <c r="A1546" t="s">
        <v>1513</v>
      </c>
      <c r="B1546" t="s">
        <v>72</v>
      </c>
      <c r="C1546" t="s">
        <v>1524</v>
      </c>
      <c r="D1546" s="2">
        <v>42761102</v>
      </c>
      <c r="E1546" t="s">
        <v>51</v>
      </c>
      <c r="F1546" s="3">
        <v>90655</v>
      </c>
      <c r="G1546">
        <v>20170122</v>
      </c>
      <c r="H1546" s="4">
        <v>712</v>
      </c>
      <c r="I1546">
        <v>1659444</v>
      </c>
      <c r="J1546" s="5">
        <v>421</v>
      </c>
      <c r="K1546" t="s">
        <v>37</v>
      </c>
      <c r="L1546" t="s">
        <v>52</v>
      </c>
      <c r="M1546" t="s">
        <v>53</v>
      </c>
      <c r="N1546" s="5">
        <v>145</v>
      </c>
      <c r="O1546" s="5">
        <v>21229</v>
      </c>
      <c r="P1546" t="s">
        <v>463</v>
      </c>
      <c r="Q1546" t="s">
        <v>55</v>
      </c>
      <c r="R1546" t="s">
        <v>42</v>
      </c>
      <c r="S1546" t="s">
        <v>2033</v>
      </c>
      <c r="T1546" t="s">
        <v>44</v>
      </c>
      <c r="U1546" t="s">
        <v>45</v>
      </c>
      <c r="V1546">
        <v>0</v>
      </c>
      <c r="W1546">
        <v>2017</v>
      </c>
      <c r="X1546" t="s">
        <v>321</v>
      </c>
      <c r="Y1546" t="s">
        <v>47</v>
      </c>
      <c r="Z1546" t="s">
        <v>76</v>
      </c>
      <c r="AA1546" t="s">
        <v>47</v>
      </c>
      <c r="AB1546" t="s">
        <v>255</v>
      </c>
    </row>
    <row r="1547" spans="1:28" x14ac:dyDescent="0.25">
      <c r="A1547" t="s">
        <v>1513</v>
      </c>
      <c r="B1547" t="s">
        <v>72</v>
      </c>
      <c r="C1547" t="s">
        <v>1524</v>
      </c>
      <c r="D1547" s="2">
        <v>42761102</v>
      </c>
      <c r="E1547" t="s">
        <v>250</v>
      </c>
      <c r="F1547" s="3" t="s">
        <v>2034</v>
      </c>
      <c r="G1547">
        <v>20170122</v>
      </c>
      <c r="H1547" s="4">
        <v>914</v>
      </c>
      <c r="I1547">
        <v>1660366</v>
      </c>
      <c r="J1547" s="5">
        <v>568</v>
      </c>
      <c r="K1547" t="s">
        <v>37</v>
      </c>
      <c r="L1547" t="s">
        <v>52</v>
      </c>
      <c r="M1547" t="s">
        <v>53</v>
      </c>
      <c r="N1547" s="5">
        <v>4</v>
      </c>
      <c r="O1547" s="5">
        <v>2272</v>
      </c>
      <c r="P1547" t="s">
        <v>264</v>
      </c>
      <c r="Q1547" t="s">
        <v>55</v>
      </c>
      <c r="R1547" t="s">
        <v>42</v>
      </c>
      <c r="S1547" t="s">
        <v>2035</v>
      </c>
      <c r="T1547" t="s">
        <v>44</v>
      </c>
      <c r="U1547" t="s">
        <v>45</v>
      </c>
      <c r="V1547">
        <v>0</v>
      </c>
      <c r="W1547">
        <v>2017</v>
      </c>
      <c r="X1547" t="s">
        <v>321</v>
      </c>
      <c r="Y1547" t="s">
        <v>47</v>
      </c>
      <c r="Z1547" t="s">
        <v>295</v>
      </c>
      <c r="AA1547" t="s">
        <v>47</v>
      </c>
      <c r="AB1547" t="s">
        <v>255</v>
      </c>
    </row>
    <row r="1548" spans="1:28" x14ac:dyDescent="0.25">
      <c r="A1548" t="s">
        <v>1513</v>
      </c>
      <c r="B1548" t="s">
        <v>72</v>
      </c>
      <c r="C1548" t="s">
        <v>1531</v>
      </c>
      <c r="D1548" s="2">
        <v>192221101</v>
      </c>
      <c r="E1548" t="s">
        <v>51</v>
      </c>
      <c r="F1548" s="3">
        <v>1815</v>
      </c>
      <c r="G1548">
        <v>20170122</v>
      </c>
      <c r="H1548" s="4">
        <v>133</v>
      </c>
      <c r="I1548">
        <v>1658053</v>
      </c>
      <c r="J1548" s="5">
        <v>1967</v>
      </c>
      <c r="K1548" t="s">
        <v>37</v>
      </c>
      <c r="L1548" t="s">
        <v>52</v>
      </c>
      <c r="M1548" t="s">
        <v>59</v>
      </c>
      <c r="N1548" s="5">
        <v>29</v>
      </c>
      <c r="O1548" s="5">
        <v>57043</v>
      </c>
      <c r="P1548" t="s">
        <v>268</v>
      </c>
      <c r="Q1548" t="s">
        <v>55</v>
      </c>
      <c r="R1548" t="s">
        <v>42</v>
      </c>
      <c r="S1548" t="s">
        <v>2036</v>
      </c>
      <c r="T1548" t="s">
        <v>44</v>
      </c>
      <c r="U1548" t="s">
        <v>45</v>
      </c>
      <c r="V1548">
        <v>0</v>
      </c>
      <c r="W1548">
        <v>2017</v>
      </c>
      <c r="X1548" t="s">
        <v>321</v>
      </c>
      <c r="Y1548" t="s">
        <v>47</v>
      </c>
      <c r="Z1548" t="s">
        <v>58</v>
      </c>
      <c r="AA1548" t="s">
        <v>47</v>
      </c>
      <c r="AB1548" t="s">
        <v>255</v>
      </c>
    </row>
    <row r="1549" spans="1:28" x14ac:dyDescent="0.25">
      <c r="A1549" t="s">
        <v>1513</v>
      </c>
      <c r="B1549" t="s">
        <v>72</v>
      </c>
      <c r="C1549" t="s">
        <v>1608</v>
      </c>
      <c r="D1549" s="2">
        <v>42841111</v>
      </c>
      <c r="E1549" t="s">
        <v>51</v>
      </c>
      <c r="F1549" s="3">
        <v>8223</v>
      </c>
      <c r="G1549">
        <v>20170122</v>
      </c>
      <c r="H1549" s="4">
        <v>736</v>
      </c>
      <c r="I1549">
        <v>1659534</v>
      </c>
      <c r="J1549" s="5">
        <v>654</v>
      </c>
      <c r="K1549" t="s">
        <v>37</v>
      </c>
      <c r="L1549" t="s">
        <v>52</v>
      </c>
      <c r="M1549" t="s">
        <v>53</v>
      </c>
      <c r="N1549" s="5">
        <v>4</v>
      </c>
      <c r="O1549" s="5">
        <v>2616</v>
      </c>
      <c r="P1549" t="s">
        <v>383</v>
      </c>
      <c r="Q1549" t="s">
        <v>55</v>
      </c>
      <c r="R1549" t="s">
        <v>42</v>
      </c>
      <c r="S1549" t="s">
        <v>2037</v>
      </c>
      <c r="T1549" t="s">
        <v>44</v>
      </c>
      <c r="U1549" t="s">
        <v>45</v>
      </c>
      <c r="V1549">
        <v>0</v>
      </c>
      <c r="W1549">
        <v>2017</v>
      </c>
      <c r="X1549" t="s">
        <v>321</v>
      </c>
      <c r="Y1549" t="s">
        <v>47</v>
      </c>
      <c r="Z1549" t="s">
        <v>58</v>
      </c>
      <c r="AA1549" t="s">
        <v>47</v>
      </c>
      <c r="AB1549" t="s">
        <v>255</v>
      </c>
    </row>
    <row r="1550" spans="1:28" x14ac:dyDescent="0.25">
      <c r="A1550" t="s">
        <v>1513</v>
      </c>
      <c r="B1550" t="s">
        <v>72</v>
      </c>
      <c r="C1550" t="s">
        <v>1612</v>
      </c>
      <c r="D1550" s="2">
        <v>42841112</v>
      </c>
      <c r="E1550" t="s">
        <v>51</v>
      </c>
      <c r="F1550" s="3">
        <v>7287</v>
      </c>
      <c r="G1550">
        <v>20170122</v>
      </c>
      <c r="H1550" s="4">
        <v>744</v>
      </c>
      <c r="I1550">
        <v>1659576</v>
      </c>
      <c r="J1550" s="5">
        <v>374</v>
      </c>
      <c r="K1550" t="s">
        <v>37</v>
      </c>
      <c r="L1550" t="s">
        <v>38</v>
      </c>
      <c r="M1550" t="s">
        <v>266</v>
      </c>
      <c r="N1550" s="5">
        <v>17</v>
      </c>
      <c r="O1550" s="5">
        <v>6358</v>
      </c>
      <c r="P1550" t="s">
        <v>383</v>
      </c>
      <c r="Q1550" t="s">
        <v>55</v>
      </c>
      <c r="R1550" t="s">
        <v>42</v>
      </c>
      <c r="S1550" t="s">
        <v>2038</v>
      </c>
      <c r="T1550" t="s">
        <v>44</v>
      </c>
      <c r="U1550" t="s">
        <v>45</v>
      </c>
      <c r="V1550">
        <v>0</v>
      </c>
      <c r="W1550">
        <v>2017</v>
      </c>
      <c r="X1550" t="s">
        <v>321</v>
      </c>
      <c r="Y1550" t="s">
        <v>47</v>
      </c>
      <c r="Z1550" t="s">
        <v>295</v>
      </c>
      <c r="AA1550" t="s">
        <v>47</v>
      </c>
      <c r="AB1550" t="s">
        <v>47</v>
      </c>
    </row>
    <row r="1551" spans="1:28" x14ac:dyDescent="0.25">
      <c r="A1551" t="s">
        <v>1513</v>
      </c>
      <c r="B1551" t="s">
        <v>72</v>
      </c>
      <c r="C1551" t="s">
        <v>1775</v>
      </c>
      <c r="D1551" s="2">
        <v>192431109</v>
      </c>
      <c r="E1551" t="s">
        <v>51</v>
      </c>
      <c r="F1551" s="3">
        <v>6259</v>
      </c>
      <c r="G1551">
        <v>20170122</v>
      </c>
      <c r="H1551" s="4">
        <v>1343</v>
      </c>
      <c r="I1551">
        <v>1661587</v>
      </c>
      <c r="J1551" s="5">
        <v>168</v>
      </c>
      <c r="K1551" t="s">
        <v>37</v>
      </c>
      <c r="L1551" t="s">
        <v>52</v>
      </c>
      <c r="M1551" t="s">
        <v>59</v>
      </c>
      <c r="N1551" s="5">
        <v>17</v>
      </c>
      <c r="O1551" s="5">
        <v>2856</v>
      </c>
      <c r="P1551" t="s">
        <v>262</v>
      </c>
      <c r="Q1551" t="s">
        <v>55</v>
      </c>
      <c r="R1551" t="s">
        <v>42</v>
      </c>
      <c r="S1551" t="s">
        <v>2039</v>
      </c>
      <c r="T1551" t="s">
        <v>44</v>
      </c>
      <c r="U1551" t="s">
        <v>45</v>
      </c>
      <c r="V1551">
        <v>0</v>
      </c>
      <c r="W1551">
        <v>2017</v>
      </c>
      <c r="X1551" t="s">
        <v>321</v>
      </c>
      <c r="Y1551" t="s">
        <v>47</v>
      </c>
      <c r="Z1551" t="s">
        <v>58</v>
      </c>
      <c r="AA1551" t="s">
        <v>47</v>
      </c>
      <c r="AB1551" t="s">
        <v>255</v>
      </c>
    </row>
    <row r="1552" spans="1:28" x14ac:dyDescent="0.25">
      <c r="A1552" t="s">
        <v>1513</v>
      </c>
      <c r="B1552" t="s">
        <v>72</v>
      </c>
      <c r="C1552" t="s">
        <v>1544</v>
      </c>
      <c r="D1552" s="2">
        <v>192411101</v>
      </c>
      <c r="E1552" t="s">
        <v>35</v>
      </c>
      <c r="F1552" s="3">
        <v>4086</v>
      </c>
      <c r="G1552">
        <v>20170122</v>
      </c>
      <c r="H1552" s="4">
        <v>646</v>
      </c>
      <c r="I1552">
        <v>1659328</v>
      </c>
      <c r="J1552" s="5">
        <v>2133</v>
      </c>
      <c r="K1552" t="s">
        <v>37</v>
      </c>
      <c r="L1552" t="s">
        <v>52</v>
      </c>
      <c r="M1552" t="s">
        <v>53</v>
      </c>
      <c r="N1552" s="5">
        <v>58</v>
      </c>
      <c r="O1552" s="5">
        <v>123714</v>
      </c>
      <c r="P1552" t="s">
        <v>383</v>
      </c>
      <c r="Q1552" t="s">
        <v>55</v>
      </c>
      <c r="R1552" t="s">
        <v>42</v>
      </c>
      <c r="S1552" t="s">
        <v>2040</v>
      </c>
      <c r="T1552" t="s">
        <v>44</v>
      </c>
      <c r="U1552" t="s">
        <v>45</v>
      </c>
      <c r="V1552">
        <v>0</v>
      </c>
      <c r="W1552">
        <v>2017</v>
      </c>
      <c r="X1552" t="s">
        <v>321</v>
      </c>
      <c r="Y1552" t="s">
        <v>47</v>
      </c>
      <c r="Z1552" t="s">
        <v>76</v>
      </c>
      <c r="AA1552" t="s">
        <v>47</v>
      </c>
      <c r="AB1552" t="s">
        <v>255</v>
      </c>
    </row>
    <row r="1553" spans="1:28" x14ac:dyDescent="0.25">
      <c r="A1553" t="s">
        <v>1513</v>
      </c>
      <c r="B1553" t="s">
        <v>72</v>
      </c>
      <c r="C1553" t="s">
        <v>2041</v>
      </c>
      <c r="D1553" s="2">
        <v>192151133</v>
      </c>
      <c r="E1553" t="s">
        <v>51</v>
      </c>
      <c r="F1553" s="3">
        <v>4401</v>
      </c>
      <c r="G1553">
        <v>20170122</v>
      </c>
      <c r="H1553" s="4">
        <v>2223</v>
      </c>
      <c r="I1553">
        <v>1662544</v>
      </c>
      <c r="J1553" s="5">
        <v>692</v>
      </c>
      <c r="K1553" t="s">
        <v>37</v>
      </c>
      <c r="L1553" t="s">
        <v>52</v>
      </c>
      <c r="M1553" t="s">
        <v>53</v>
      </c>
      <c r="N1553" s="5">
        <v>5</v>
      </c>
      <c r="O1553" s="5">
        <v>3460</v>
      </c>
      <c r="P1553" t="s">
        <v>600</v>
      </c>
      <c r="Q1553" t="s">
        <v>55</v>
      </c>
      <c r="R1553" t="s">
        <v>42</v>
      </c>
      <c r="S1553" t="s">
        <v>2042</v>
      </c>
      <c r="T1553" t="s">
        <v>44</v>
      </c>
      <c r="U1553" t="s">
        <v>45</v>
      </c>
      <c r="V1553">
        <v>0</v>
      </c>
      <c r="W1553">
        <v>2017</v>
      </c>
      <c r="X1553" t="s">
        <v>321</v>
      </c>
      <c r="Y1553" t="s">
        <v>47</v>
      </c>
      <c r="Z1553" t="s">
        <v>76</v>
      </c>
      <c r="AA1553" t="s">
        <v>47</v>
      </c>
      <c r="AB1553" t="s">
        <v>255</v>
      </c>
    </row>
    <row r="1554" spans="1:28" x14ac:dyDescent="0.25">
      <c r="A1554" t="s">
        <v>1513</v>
      </c>
      <c r="B1554" t="s">
        <v>72</v>
      </c>
      <c r="C1554" t="s">
        <v>1673</v>
      </c>
      <c r="D1554" s="2">
        <v>43381101</v>
      </c>
      <c r="E1554" t="s">
        <v>35</v>
      </c>
      <c r="F1554" s="3">
        <v>474</v>
      </c>
      <c r="G1554">
        <v>20170122</v>
      </c>
      <c r="H1554" s="4">
        <v>205</v>
      </c>
      <c r="I1554">
        <v>1658149</v>
      </c>
      <c r="J1554" s="5">
        <v>546</v>
      </c>
      <c r="K1554" t="s">
        <v>37</v>
      </c>
      <c r="L1554" t="s">
        <v>38</v>
      </c>
      <c r="M1554" t="s">
        <v>266</v>
      </c>
      <c r="N1554" s="5">
        <v>217</v>
      </c>
      <c r="O1554" s="5">
        <v>118482</v>
      </c>
      <c r="P1554" t="s">
        <v>268</v>
      </c>
      <c r="Q1554" t="s">
        <v>138</v>
      </c>
      <c r="R1554" t="s">
        <v>42</v>
      </c>
      <c r="S1554" t="s">
        <v>2043</v>
      </c>
      <c r="T1554" t="s">
        <v>44</v>
      </c>
      <c r="U1554" t="s">
        <v>45</v>
      </c>
      <c r="V1554">
        <v>0</v>
      </c>
      <c r="W1554">
        <v>2017</v>
      </c>
      <c r="X1554" t="s">
        <v>321</v>
      </c>
      <c r="Y1554" t="s">
        <v>47</v>
      </c>
      <c r="Z1554" t="s">
        <v>101</v>
      </c>
      <c r="AA1554" t="s">
        <v>47</v>
      </c>
      <c r="AB1554" t="s">
        <v>255</v>
      </c>
    </row>
    <row r="1555" spans="1:28" x14ac:dyDescent="0.25">
      <c r="A1555" t="s">
        <v>1513</v>
      </c>
      <c r="B1555" t="s">
        <v>72</v>
      </c>
      <c r="C1555" t="s">
        <v>1673</v>
      </c>
      <c r="D1555" s="2">
        <v>43381101</v>
      </c>
      <c r="E1555" t="s">
        <v>51</v>
      </c>
      <c r="F1555" s="3">
        <v>2653</v>
      </c>
      <c r="G1555">
        <v>20170122</v>
      </c>
      <c r="H1555" s="4">
        <v>1041</v>
      </c>
      <c r="I1555">
        <v>1660436</v>
      </c>
      <c r="J1555" s="5">
        <v>1540</v>
      </c>
      <c r="K1555" t="s">
        <v>37</v>
      </c>
      <c r="L1555" t="s">
        <v>52</v>
      </c>
      <c r="M1555" t="s">
        <v>59</v>
      </c>
      <c r="N1555" s="5">
        <v>8</v>
      </c>
      <c r="O1555" s="5">
        <v>12320</v>
      </c>
      <c r="P1555" t="s">
        <v>268</v>
      </c>
      <c r="Q1555" t="s">
        <v>55</v>
      </c>
      <c r="R1555" t="s">
        <v>42</v>
      </c>
      <c r="S1555" t="s">
        <v>2044</v>
      </c>
      <c r="T1555" t="s">
        <v>44</v>
      </c>
      <c r="U1555" t="s">
        <v>45</v>
      </c>
      <c r="V1555">
        <v>0</v>
      </c>
      <c r="W1555">
        <v>2017</v>
      </c>
      <c r="X1555" t="s">
        <v>321</v>
      </c>
      <c r="Y1555" t="s">
        <v>47</v>
      </c>
      <c r="Z1555" t="s">
        <v>58</v>
      </c>
      <c r="AA1555" t="s">
        <v>47</v>
      </c>
      <c r="AB1555" t="s">
        <v>255</v>
      </c>
    </row>
    <row r="1556" spans="1:28" x14ac:dyDescent="0.25">
      <c r="A1556" t="s">
        <v>1513</v>
      </c>
      <c r="B1556" t="s">
        <v>72</v>
      </c>
      <c r="C1556" t="s">
        <v>1673</v>
      </c>
      <c r="D1556" s="2">
        <v>43381101</v>
      </c>
      <c r="E1556" t="s">
        <v>51</v>
      </c>
      <c r="F1556" s="3">
        <v>8989</v>
      </c>
      <c r="G1556">
        <v>20170122</v>
      </c>
      <c r="H1556" s="4">
        <v>1154</v>
      </c>
      <c r="I1556">
        <v>1660722</v>
      </c>
      <c r="J1556" s="5">
        <v>1492</v>
      </c>
      <c r="K1556" t="s">
        <v>37</v>
      </c>
      <c r="L1556" t="s">
        <v>52</v>
      </c>
      <c r="M1556" t="s">
        <v>53</v>
      </c>
      <c r="N1556" s="5">
        <v>6</v>
      </c>
      <c r="O1556" s="5">
        <v>8952</v>
      </c>
      <c r="P1556" t="s">
        <v>1457</v>
      </c>
      <c r="Q1556" t="s">
        <v>55</v>
      </c>
      <c r="R1556" t="s">
        <v>42</v>
      </c>
      <c r="S1556" t="s">
        <v>2045</v>
      </c>
      <c r="T1556" t="s">
        <v>44</v>
      </c>
      <c r="U1556" t="s">
        <v>45</v>
      </c>
      <c r="V1556">
        <v>0</v>
      </c>
      <c r="W1556">
        <v>2017</v>
      </c>
      <c r="X1556" t="s">
        <v>321</v>
      </c>
      <c r="Y1556" t="s">
        <v>47</v>
      </c>
      <c r="Z1556" t="s">
        <v>58</v>
      </c>
      <c r="AA1556" t="s">
        <v>47</v>
      </c>
      <c r="AB1556" t="s">
        <v>255</v>
      </c>
    </row>
    <row r="1557" spans="1:28" x14ac:dyDescent="0.25">
      <c r="A1557" t="s">
        <v>1513</v>
      </c>
      <c r="B1557" t="s">
        <v>72</v>
      </c>
      <c r="C1557" t="s">
        <v>2046</v>
      </c>
      <c r="D1557" s="2">
        <v>192251101</v>
      </c>
      <c r="E1557" t="s">
        <v>51</v>
      </c>
      <c r="F1557" s="3">
        <v>1907</v>
      </c>
      <c r="G1557">
        <v>20170122</v>
      </c>
      <c r="H1557" s="4">
        <v>1144</v>
      </c>
      <c r="I1557">
        <v>1660670</v>
      </c>
      <c r="J1557" s="5">
        <v>340</v>
      </c>
      <c r="K1557" t="s">
        <v>37</v>
      </c>
      <c r="L1557" t="s">
        <v>38</v>
      </c>
      <c r="M1557" t="s">
        <v>266</v>
      </c>
      <c r="N1557" s="5">
        <v>16</v>
      </c>
      <c r="O1557" s="5">
        <v>5440</v>
      </c>
      <c r="P1557" t="s">
        <v>448</v>
      </c>
      <c r="Q1557" t="s">
        <v>55</v>
      </c>
      <c r="R1557" t="s">
        <v>42</v>
      </c>
      <c r="S1557" t="s">
        <v>2047</v>
      </c>
      <c r="T1557" t="s">
        <v>44</v>
      </c>
      <c r="U1557" t="s">
        <v>45</v>
      </c>
      <c r="V1557">
        <v>0</v>
      </c>
      <c r="W1557">
        <v>2017</v>
      </c>
      <c r="X1557" t="s">
        <v>321</v>
      </c>
      <c r="Y1557" t="s">
        <v>47</v>
      </c>
      <c r="Z1557" t="s">
        <v>58</v>
      </c>
      <c r="AA1557" t="s">
        <v>47</v>
      </c>
      <c r="AB1557" t="s">
        <v>255</v>
      </c>
    </row>
    <row r="1558" spans="1:28" x14ac:dyDescent="0.25">
      <c r="A1558" t="s">
        <v>1513</v>
      </c>
      <c r="B1558" t="s">
        <v>72</v>
      </c>
      <c r="C1558" t="s">
        <v>1539</v>
      </c>
      <c r="D1558" s="2">
        <v>42871101</v>
      </c>
      <c r="E1558" t="s">
        <v>51</v>
      </c>
      <c r="F1558" s="3">
        <v>4773</v>
      </c>
      <c r="G1558">
        <v>20170122</v>
      </c>
      <c r="H1558" s="4">
        <v>1204</v>
      </c>
      <c r="I1558">
        <v>1660776</v>
      </c>
      <c r="J1558" s="5">
        <v>196</v>
      </c>
      <c r="K1558" t="s">
        <v>37</v>
      </c>
      <c r="L1558" t="s">
        <v>52</v>
      </c>
      <c r="M1558" t="s">
        <v>59</v>
      </c>
      <c r="N1558" s="5">
        <v>10</v>
      </c>
      <c r="O1558" s="5">
        <v>1960</v>
      </c>
      <c r="P1558" t="s">
        <v>1475</v>
      </c>
      <c r="Q1558" t="s">
        <v>55</v>
      </c>
      <c r="R1558" t="s">
        <v>214</v>
      </c>
      <c r="S1558" t="s">
        <v>2048</v>
      </c>
      <c r="T1558" t="s">
        <v>44</v>
      </c>
      <c r="U1558" t="s">
        <v>45</v>
      </c>
      <c r="V1558">
        <v>0</v>
      </c>
      <c r="W1558">
        <v>2017</v>
      </c>
      <c r="X1558" t="s">
        <v>321</v>
      </c>
      <c r="Y1558" t="s">
        <v>47</v>
      </c>
      <c r="Z1558" t="s">
        <v>295</v>
      </c>
      <c r="AA1558" t="s">
        <v>47</v>
      </c>
      <c r="AB1558" t="s">
        <v>255</v>
      </c>
    </row>
    <row r="1559" spans="1:28" x14ac:dyDescent="0.25">
      <c r="A1559" t="s">
        <v>1513</v>
      </c>
      <c r="B1559" t="s">
        <v>33</v>
      </c>
      <c r="C1559" t="s">
        <v>1682</v>
      </c>
      <c r="D1559" s="2">
        <v>42661104</v>
      </c>
      <c r="E1559" t="s">
        <v>51</v>
      </c>
      <c r="F1559" s="3">
        <v>5365</v>
      </c>
      <c r="G1559">
        <v>20170122</v>
      </c>
      <c r="H1559" s="4">
        <v>151</v>
      </c>
      <c r="I1559">
        <v>1658097</v>
      </c>
      <c r="J1559" s="5">
        <v>705</v>
      </c>
      <c r="K1559" t="s">
        <v>37</v>
      </c>
      <c r="L1559" t="s">
        <v>52</v>
      </c>
      <c r="M1559" t="s">
        <v>53</v>
      </c>
      <c r="N1559" s="5">
        <v>50</v>
      </c>
      <c r="O1559" s="5">
        <v>3525</v>
      </c>
      <c r="P1559" t="s">
        <v>268</v>
      </c>
      <c r="Q1559" t="s">
        <v>55</v>
      </c>
      <c r="R1559" t="s">
        <v>42</v>
      </c>
      <c r="S1559" t="s">
        <v>2049</v>
      </c>
      <c r="T1559" t="s">
        <v>44</v>
      </c>
      <c r="U1559" t="s">
        <v>45</v>
      </c>
      <c r="V1559">
        <v>0</v>
      </c>
      <c r="W1559">
        <v>2017</v>
      </c>
      <c r="X1559" t="s">
        <v>321</v>
      </c>
      <c r="Y1559" t="s">
        <v>47</v>
      </c>
      <c r="Z1559" t="s">
        <v>58</v>
      </c>
      <c r="AA1559" t="s">
        <v>47</v>
      </c>
      <c r="AB1559" t="s">
        <v>255</v>
      </c>
    </row>
    <row r="1560" spans="1:28" x14ac:dyDescent="0.25">
      <c r="A1560" t="s">
        <v>1513</v>
      </c>
      <c r="B1560" t="s">
        <v>33</v>
      </c>
      <c r="C1560" t="s">
        <v>1751</v>
      </c>
      <c r="D1560" s="2">
        <v>192461102</v>
      </c>
      <c r="E1560" t="s">
        <v>51</v>
      </c>
      <c r="F1560" s="3">
        <v>3711</v>
      </c>
      <c r="G1560">
        <v>20170123</v>
      </c>
      <c r="H1560" s="4">
        <v>1204</v>
      </c>
      <c r="I1560">
        <v>1663955</v>
      </c>
      <c r="J1560" s="5">
        <v>649</v>
      </c>
      <c r="K1560" t="s">
        <v>37</v>
      </c>
      <c r="L1560" t="s">
        <v>52</v>
      </c>
      <c r="M1560" t="s">
        <v>53</v>
      </c>
      <c r="N1560" s="5">
        <v>1</v>
      </c>
      <c r="O1560" s="5">
        <v>649</v>
      </c>
      <c r="P1560" t="s">
        <v>268</v>
      </c>
      <c r="Q1560" t="s">
        <v>68</v>
      </c>
      <c r="R1560" t="s">
        <v>42</v>
      </c>
      <c r="S1560" t="s">
        <v>2050</v>
      </c>
      <c r="T1560" t="s">
        <v>44</v>
      </c>
      <c r="U1560" t="s">
        <v>45</v>
      </c>
      <c r="V1560">
        <v>0</v>
      </c>
      <c r="W1560">
        <v>2017</v>
      </c>
      <c r="X1560" t="s">
        <v>321</v>
      </c>
      <c r="Y1560" t="s">
        <v>47</v>
      </c>
      <c r="Z1560" t="s">
        <v>76</v>
      </c>
      <c r="AA1560" t="s">
        <v>47</v>
      </c>
      <c r="AB1560" t="s">
        <v>255</v>
      </c>
    </row>
    <row r="1561" spans="1:28" x14ac:dyDescent="0.25">
      <c r="A1561" t="s">
        <v>1513</v>
      </c>
      <c r="B1561" t="s">
        <v>72</v>
      </c>
      <c r="C1561" t="s">
        <v>1603</v>
      </c>
      <c r="D1561" s="2">
        <v>192221102</v>
      </c>
      <c r="E1561" t="s">
        <v>35</v>
      </c>
      <c r="F1561" s="3">
        <v>56048</v>
      </c>
      <c r="G1561">
        <v>20170123</v>
      </c>
      <c r="H1561" s="4">
        <v>750</v>
      </c>
      <c r="I1561">
        <v>1663109</v>
      </c>
      <c r="J1561" s="5">
        <v>507</v>
      </c>
      <c r="K1561" t="s">
        <v>37</v>
      </c>
      <c r="L1561" t="s">
        <v>52</v>
      </c>
      <c r="M1561" t="s">
        <v>59</v>
      </c>
      <c r="N1561" s="5">
        <v>117</v>
      </c>
      <c r="O1561" s="5">
        <v>64904</v>
      </c>
      <c r="P1561" t="s">
        <v>268</v>
      </c>
      <c r="Q1561" t="s">
        <v>55</v>
      </c>
      <c r="R1561" t="s">
        <v>42</v>
      </c>
      <c r="S1561" t="s">
        <v>2051</v>
      </c>
      <c r="T1561" t="s">
        <v>44</v>
      </c>
      <c r="U1561" t="s">
        <v>45</v>
      </c>
      <c r="V1561">
        <v>0</v>
      </c>
      <c r="W1561">
        <v>2017</v>
      </c>
      <c r="X1561" t="s">
        <v>321</v>
      </c>
      <c r="Y1561" t="s">
        <v>47</v>
      </c>
      <c r="Z1561" t="s">
        <v>58</v>
      </c>
      <c r="AA1561" t="s">
        <v>47</v>
      </c>
      <c r="AB1561" t="s">
        <v>255</v>
      </c>
    </row>
    <row r="1562" spans="1:28" x14ac:dyDescent="0.25">
      <c r="A1562" t="s">
        <v>1513</v>
      </c>
      <c r="B1562" t="s">
        <v>33</v>
      </c>
      <c r="C1562" t="s">
        <v>1529</v>
      </c>
      <c r="D1562" s="2">
        <v>42661103</v>
      </c>
      <c r="E1562" t="s">
        <v>51</v>
      </c>
      <c r="F1562" s="3">
        <v>2853</v>
      </c>
      <c r="G1562">
        <v>20170123</v>
      </c>
      <c r="H1562" s="4">
        <v>845</v>
      </c>
      <c r="I1562">
        <v>1663288</v>
      </c>
      <c r="J1562" s="5">
        <v>423</v>
      </c>
      <c r="K1562" t="s">
        <v>37</v>
      </c>
      <c r="L1562" t="s">
        <v>52</v>
      </c>
      <c r="M1562" t="s">
        <v>59</v>
      </c>
      <c r="N1562" s="5">
        <v>93</v>
      </c>
      <c r="O1562" s="5">
        <v>32239</v>
      </c>
      <c r="P1562" t="s">
        <v>268</v>
      </c>
      <c r="Q1562" t="s">
        <v>681</v>
      </c>
      <c r="R1562" t="s">
        <v>42</v>
      </c>
      <c r="S1562" t="s">
        <v>2052</v>
      </c>
      <c r="T1562" t="s">
        <v>44</v>
      </c>
      <c r="U1562" t="s">
        <v>45</v>
      </c>
      <c r="V1562">
        <v>0</v>
      </c>
      <c r="W1562">
        <v>2017</v>
      </c>
      <c r="X1562" t="s">
        <v>321</v>
      </c>
      <c r="Y1562" t="s">
        <v>47</v>
      </c>
      <c r="Z1562" t="s">
        <v>58</v>
      </c>
      <c r="AA1562" t="s">
        <v>47</v>
      </c>
      <c r="AB1562" t="s">
        <v>255</v>
      </c>
    </row>
    <row r="1563" spans="1:28" x14ac:dyDescent="0.25">
      <c r="A1563" t="s">
        <v>1513</v>
      </c>
      <c r="B1563" t="s">
        <v>33</v>
      </c>
      <c r="C1563" t="s">
        <v>1529</v>
      </c>
      <c r="D1563" s="2">
        <v>42661103</v>
      </c>
      <c r="E1563" t="s">
        <v>250</v>
      </c>
      <c r="F1563" s="3" t="s">
        <v>2053</v>
      </c>
      <c r="G1563">
        <v>20170123</v>
      </c>
      <c r="H1563" s="4">
        <v>845</v>
      </c>
      <c r="I1563">
        <v>1664091</v>
      </c>
      <c r="J1563" s="5">
        <v>555</v>
      </c>
      <c r="K1563" t="s">
        <v>37</v>
      </c>
      <c r="L1563" t="s">
        <v>52</v>
      </c>
      <c r="M1563" t="s">
        <v>53</v>
      </c>
      <c r="N1563" s="5">
        <v>1</v>
      </c>
      <c r="O1563" s="5">
        <v>555</v>
      </c>
      <c r="P1563" t="s">
        <v>268</v>
      </c>
      <c r="Q1563" t="s">
        <v>55</v>
      </c>
      <c r="R1563" t="s">
        <v>42</v>
      </c>
      <c r="S1563" t="s">
        <v>2054</v>
      </c>
      <c r="T1563" t="s">
        <v>44</v>
      </c>
      <c r="U1563" t="s">
        <v>45</v>
      </c>
      <c r="V1563">
        <v>0</v>
      </c>
      <c r="W1563">
        <v>2017</v>
      </c>
      <c r="X1563" t="s">
        <v>321</v>
      </c>
      <c r="Y1563" t="s">
        <v>47</v>
      </c>
      <c r="Z1563" t="s">
        <v>101</v>
      </c>
      <c r="AA1563" t="s">
        <v>47</v>
      </c>
      <c r="AB1563" t="s">
        <v>255</v>
      </c>
    </row>
    <row r="1564" spans="1:28" x14ac:dyDescent="0.25">
      <c r="A1564" t="s">
        <v>1513</v>
      </c>
      <c r="B1564" t="s">
        <v>72</v>
      </c>
      <c r="C1564" t="s">
        <v>1516</v>
      </c>
      <c r="D1564" s="2">
        <v>42981101</v>
      </c>
      <c r="E1564" t="s">
        <v>35</v>
      </c>
      <c r="F1564" s="3">
        <v>1260</v>
      </c>
      <c r="G1564">
        <v>20170207</v>
      </c>
      <c r="H1564" s="4">
        <v>401</v>
      </c>
      <c r="I1564">
        <v>1677894</v>
      </c>
      <c r="J1564" s="5">
        <v>488</v>
      </c>
      <c r="K1564" t="s">
        <v>37</v>
      </c>
      <c r="L1564" t="s">
        <v>52</v>
      </c>
      <c r="M1564" t="s">
        <v>59</v>
      </c>
      <c r="N1564" s="5">
        <v>95</v>
      </c>
      <c r="O1564" s="5">
        <v>37336</v>
      </c>
      <c r="P1564" t="s">
        <v>258</v>
      </c>
      <c r="Q1564" t="s">
        <v>55</v>
      </c>
      <c r="R1564" t="s">
        <v>42</v>
      </c>
      <c r="S1564" t="s">
        <v>2055</v>
      </c>
      <c r="T1564" t="s">
        <v>44</v>
      </c>
      <c r="U1564" t="s">
        <v>45</v>
      </c>
      <c r="V1564">
        <v>0</v>
      </c>
      <c r="W1564">
        <v>2017</v>
      </c>
      <c r="X1564" t="s">
        <v>232</v>
      </c>
      <c r="Y1564" t="s">
        <v>47</v>
      </c>
      <c r="Z1564" t="s">
        <v>58</v>
      </c>
      <c r="AA1564" t="s">
        <v>47</v>
      </c>
      <c r="AB1564" t="s">
        <v>255</v>
      </c>
    </row>
    <row r="1565" spans="1:28" x14ac:dyDescent="0.25">
      <c r="A1565" t="s">
        <v>1513</v>
      </c>
      <c r="B1565" t="s">
        <v>72</v>
      </c>
      <c r="C1565" t="s">
        <v>1521</v>
      </c>
      <c r="D1565" s="2">
        <v>42761101</v>
      </c>
      <c r="E1565" t="s">
        <v>51</v>
      </c>
      <c r="F1565" s="3">
        <v>801579</v>
      </c>
      <c r="G1565">
        <v>20170207</v>
      </c>
      <c r="H1565" s="4">
        <v>410</v>
      </c>
      <c r="I1565">
        <v>1677713</v>
      </c>
      <c r="J1565" s="5">
        <v>874</v>
      </c>
      <c r="K1565" t="s">
        <v>37</v>
      </c>
      <c r="L1565" t="s">
        <v>52</v>
      </c>
      <c r="M1565" t="s">
        <v>59</v>
      </c>
      <c r="N1565" s="5">
        <v>4</v>
      </c>
      <c r="O1565" s="5">
        <v>3496</v>
      </c>
      <c r="P1565" t="s">
        <v>268</v>
      </c>
      <c r="Q1565" t="s">
        <v>55</v>
      </c>
      <c r="R1565" t="s">
        <v>42</v>
      </c>
      <c r="S1565" t="s">
        <v>2056</v>
      </c>
      <c r="T1565" t="s">
        <v>44</v>
      </c>
      <c r="U1565" t="s">
        <v>45</v>
      </c>
      <c r="V1565">
        <v>0</v>
      </c>
      <c r="W1565">
        <v>2017</v>
      </c>
      <c r="X1565" t="s">
        <v>232</v>
      </c>
      <c r="Y1565" t="s">
        <v>47</v>
      </c>
      <c r="Z1565" t="s">
        <v>76</v>
      </c>
      <c r="AA1565" t="s">
        <v>47</v>
      </c>
      <c r="AB1565" t="s">
        <v>255</v>
      </c>
    </row>
    <row r="1566" spans="1:28" x14ac:dyDescent="0.25">
      <c r="A1566" t="s">
        <v>1513</v>
      </c>
      <c r="B1566" t="s">
        <v>72</v>
      </c>
      <c r="C1566" t="s">
        <v>1521</v>
      </c>
      <c r="D1566" s="2">
        <v>42761101</v>
      </c>
      <c r="E1566" t="s">
        <v>51</v>
      </c>
      <c r="F1566" s="3">
        <v>6069</v>
      </c>
      <c r="G1566">
        <v>20170207</v>
      </c>
      <c r="H1566" s="4">
        <v>316</v>
      </c>
      <c r="I1566">
        <v>1679710</v>
      </c>
      <c r="J1566" s="5">
        <v>2024</v>
      </c>
      <c r="K1566" t="s">
        <v>37</v>
      </c>
      <c r="L1566" t="s">
        <v>52</v>
      </c>
      <c r="M1566" t="s">
        <v>53</v>
      </c>
      <c r="N1566" s="5">
        <v>35</v>
      </c>
      <c r="O1566" s="5">
        <v>41580</v>
      </c>
      <c r="P1566" t="s">
        <v>278</v>
      </c>
      <c r="Q1566" t="s">
        <v>55</v>
      </c>
      <c r="R1566" t="s">
        <v>42</v>
      </c>
      <c r="S1566" t="s">
        <v>2057</v>
      </c>
      <c r="T1566" t="s">
        <v>44</v>
      </c>
      <c r="U1566" t="s">
        <v>45</v>
      </c>
      <c r="V1566">
        <v>0</v>
      </c>
      <c r="W1566">
        <v>2017</v>
      </c>
      <c r="X1566" t="s">
        <v>232</v>
      </c>
      <c r="Y1566" t="s">
        <v>47</v>
      </c>
      <c r="Z1566" t="s">
        <v>105</v>
      </c>
      <c r="AA1566" t="s">
        <v>47</v>
      </c>
      <c r="AB1566" t="s">
        <v>255</v>
      </c>
    </row>
    <row r="1567" spans="1:28" x14ac:dyDescent="0.25">
      <c r="A1567" t="s">
        <v>1513</v>
      </c>
      <c r="B1567" t="s">
        <v>72</v>
      </c>
      <c r="C1567" t="s">
        <v>1521</v>
      </c>
      <c r="D1567" s="2">
        <v>42761101</v>
      </c>
      <c r="E1567" t="s">
        <v>51</v>
      </c>
      <c r="F1567" s="3">
        <v>3173</v>
      </c>
      <c r="G1567">
        <v>20170207</v>
      </c>
      <c r="H1567" s="4">
        <v>1025</v>
      </c>
      <c r="I1567">
        <v>1679718</v>
      </c>
      <c r="J1567" s="5">
        <v>1565</v>
      </c>
      <c r="K1567" t="s">
        <v>37</v>
      </c>
      <c r="L1567" t="s">
        <v>52</v>
      </c>
      <c r="M1567" t="s">
        <v>53</v>
      </c>
      <c r="N1567" s="5">
        <v>2</v>
      </c>
      <c r="O1567" s="5">
        <v>3130</v>
      </c>
      <c r="P1567" t="s">
        <v>268</v>
      </c>
      <c r="Q1567" t="s">
        <v>55</v>
      </c>
      <c r="R1567" t="s">
        <v>42</v>
      </c>
      <c r="S1567" t="s">
        <v>2058</v>
      </c>
      <c r="T1567" t="s">
        <v>44</v>
      </c>
      <c r="U1567" t="s">
        <v>45</v>
      </c>
      <c r="V1567">
        <v>0</v>
      </c>
      <c r="W1567">
        <v>2017</v>
      </c>
      <c r="X1567" t="s">
        <v>232</v>
      </c>
      <c r="Y1567" t="s">
        <v>47</v>
      </c>
      <c r="Z1567" t="s">
        <v>76</v>
      </c>
      <c r="AA1567" t="s">
        <v>47</v>
      </c>
      <c r="AB1567" t="s">
        <v>255</v>
      </c>
    </row>
    <row r="1568" spans="1:28" x14ac:dyDescent="0.25">
      <c r="A1568" t="s">
        <v>1513</v>
      </c>
      <c r="B1568" t="s">
        <v>72</v>
      </c>
      <c r="C1568" t="s">
        <v>1524</v>
      </c>
      <c r="D1568" s="2">
        <v>42761102</v>
      </c>
      <c r="E1568" t="s">
        <v>51</v>
      </c>
      <c r="F1568" s="3">
        <v>551</v>
      </c>
      <c r="G1568">
        <v>20170207</v>
      </c>
      <c r="H1568" s="4">
        <v>35</v>
      </c>
      <c r="I1568">
        <v>1677632</v>
      </c>
      <c r="J1568" s="5">
        <v>925</v>
      </c>
      <c r="K1568" t="s">
        <v>37</v>
      </c>
      <c r="L1568" t="s">
        <v>52</v>
      </c>
      <c r="M1568" t="s">
        <v>53</v>
      </c>
      <c r="N1568" s="5">
        <v>17</v>
      </c>
      <c r="O1568" s="5">
        <v>15725</v>
      </c>
      <c r="P1568" t="s">
        <v>268</v>
      </c>
      <c r="Q1568" t="s">
        <v>55</v>
      </c>
      <c r="R1568" t="s">
        <v>42</v>
      </c>
      <c r="S1568" t="s">
        <v>2059</v>
      </c>
      <c r="T1568" t="s">
        <v>44</v>
      </c>
      <c r="U1568" t="s">
        <v>45</v>
      </c>
      <c r="V1568">
        <v>0</v>
      </c>
      <c r="W1568">
        <v>2017</v>
      </c>
      <c r="X1568" t="s">
        <v>232</v>
      </c>
      <c r="Y1568" t="s">
        <v>47</v>
      </c>
      <c r="Z1568" t="s">
        <v>76</v>
      </c>
      <c r="AA1568" t="s">
        <v>47</v>
      </c>
      <c r="AB1568" t="s">
        <v>255</v>
      </c>
    </row>
    <row r="1569" spans="1:28" x14ac:dyDescent="0.25">
      <c r="A1569" t="s">
        <v>1513</v>
      </c>
      <c r="B1569" t="s">
        <v>72</v>
      </c>
      <c r="C1569" t="s">
        <v>1524</v>
      </c>
      <c r="D1569" s="2">
        <v>42761102</v>
      </c>
      <c r="E1569" t="s">
        <v>51</v>
      </c>
      <c r="F1569" s="3">
        <v>3071</v>
      </c>
      <c r="G1569">
        <v>20170207</v>
      </c>
      <c r="H1569" s="4">
        <v>1152</v>
      </c>
      <c r="I1569">
        <v>1680018</v>
      </c>
      <c r="J1569" s="5">
        <v>163</v>
      </c>
      <c r="K1569" t="s">
        <v>37</v>
      </c>
      <c r="L1569" t="s">
        <v>52</v>
      </c>
      <c r="M1569" t="s">
        <v>53</v>
      </c>
      <c r="N1569" s="5">
        <v>1</v>
      </c>
      <c r="O1569" s="5">
        <v>163</v>
      </c>
      <c r="P1569" t="s">
        <v>268</v>
      </c>
      <c r="Q1569" t="s">
        <v>55</v>
      </c>
      <c r="R1569" t="s">
        <v>42</v>
      </c>
      <c r="S1569" t="s">
        <v>2060</v>
      </c>
      <c r="T1569" t="s">
        <v>44</v>
      </c>
      <c r="U1569" t="s">
        <v>45</v>
      </c>
      <c r="V1569">
        <v>0</v>
      </c>
      <c r="W1569">
        <v>2017</v>
      </c>
      <c r="X1569" t="s">
        <v>232</v>
      </c>
      <c r="Y1569" t="s">
        <v>47</v>
      </c>
      <c r="Z1569" t="s">
        <v>76</v>
      </c>
      <c r="AA1569" t="s">
        <v>47</v>
      </c>
      <c r="AB1569" t="s">
        <v>255</v>
      </c>
    </row>
    <row r="1570" spans="1:28" x14ac:dyDescent="0.25">
      <c r="A1570" t="s">
        <v>1513</v>
      </c>
      <c r="B1570" t="s">
        <v>72</v>
      </c>
      <c r="C1570" t="s">
        <v>1524</v>
      </c>
      <c r="D1570" s="2">
        <v>42761102</v>
      </c>
      <c r="E1570" t="s">
        <v>51</v>
      </c>
      <c r="F1570" s="3">
        <v>3321</v>
      </c>
      <c r="G1570">
        <v>20170207</v>
      </c>
      <c r="H1570" s="4">
        <v>717</v>
      </c>
      <c r="I1570">
        <v>1679122</v>
      </c>
      <c r="J1570" s="5">
        <v>707</v>
      </c>
      <c r="K1570" t="s">
        <v>37</v>
      </c>
      <c r="L1570" t="s">
        <v>52</v>
      </c>
      <c r="M1570" t="s">
        <v>53</v>
      </c>
      <c r="N1570" s="5">
        <v>4</v>
      </c>
      <c r="O1570" s="5">
        <v>2828</v>
      </c>
      <c r="P1570" t="s">
        <v>268</v>
      </c>
      <c r="Q1570" t="s">
        <v>55</v>
      </c>
      <c r="R1570" t="s">
        <v>42</v>
      </c>
      <c r="S1570" t="s">
        <v>2061</v>
      </c>
      <c r="T1570" t="s">
        <v>44</v>
      </c>
      <c r="U1570" t="s">
        <v>45</v>
      </c>
      <c r="V1570">
        <v>0</v>
      </c>
      <c r="W1570">
        <v>2017</v>
      </c>
      <c r="X1570" t="s">
        <v>232</v>
      </c>
      <c r="Y1570" t="s">
        <v>47</v>
      </c>
      <c r="Z1570" t="s">
        <v>76</v>
      </c>
      <c r="AA1570" t="s">
        <v>47</v>
      </c>
      <c r="AB1570" t="s">
        <v>255</v>
      </c>
    </row>
    <row r="1571" spans="1:28" x14ac:dyDescent="0.25">
      <c r="A1571" t="s">
        <v>1513</v>
      </c>
      <c r="B1571" t="s">
        <v>72</v>
      </c>
      <c r="C1571" t="s">
        <v>1598</v>
      </c>
      <c r="D1571" s="2">
        <v>192321121</v>
      </c>
      <c r="E1571" t="s">
        <v>35</v>
      </c>
      <c r="F1571" s="3">
        <v>1690</v>
      </c>
      <c r="G1571">
        <v>20170207</v>
      </c>
      <c r="H1571" s="4">
        <v>231</v>
      </c>
      <c r="I1571">
        <v>1677429</v>
      </c>
      <c r="J1571" s="5">
        <v>606</v>
      </c>
      <c r="K1571" t="s">
        <v>37</v>
      </c>
      <c r="L1571" t="s">
        <v>52</v>
      </c>
      <c r="M1571" t="s">
        <v>53</v>
      </c>
      <c r="N1571" s="5">
        <v>57</v>
      </c>
      <c r="O1571" s="5">
        <v>53694</v>
      </c>
      <c r="P1571" t="s">
        <v>258</v>
      </c>
      <c r="Q1571" t="s">
        <v>55</v>
      </c>
      <c r="R1571" t="s">
        <v>42</v>
      </c>
      <c r="S1571" t="s">
        <v>2062</v>
      </c>
      <c r="T1571" t="s">
        <v>44</v>
      </c>
      <c r="U1571" t="s">
        <v>45</v>
      </c>
      <c r="V1571">
        <v>0</v>
      </c>
      <c r="W1571">
        <v>2017</v>
      </c>
      <c r="X1571" t="s">
        <v>232</v>
      </c>
      <c r="Y1571" t="s">
        <v>47</v>
      </c>
      <c r="Z1571" t="s">
        <v>58</v>
      </c>
      <c r="AA1571" t="s">
        <v>47</v>
      </c>
      <c r="AB1571" t="s">
        <v>255</v>
      </c>
    </row>
    <row r="1572" spans="1:28" x14ac:dyDescent="0.25">
      <c r="A1572" t="s">
        <v>1513</v>
      </c>
      <c r="B1572" t="s">
        <v>72</v>
      </c>
      <c r="C1572" t="s">
        <v>1531</v>
      </c>
      <c r="D1572" s="2">
        <v>192221101</v>
      </c>
      <c r="E1572" t="s">
        <v>35</v>
      </c>
      <c r="F1572" s="3">
        <v>2026</v>
      </c>
      <c r="G1572">
        <v>20170207</v>
      </c>
      <c r="H1572" s="4">
        <v>2130</v>
      </c>
      <c r="I1572">
        <v>1679549</v>
      </c>
      <c r="J1572" s="5">
        <v>806</v>
      </c>
      <c r="K1572" t="s">
        <v>37</v>
      </c>
      <c r="L1572" t="s">
        <v>52</v>
      </c>
      <c r="M1572" t="s">
        <v>53</v>
      </c>
      <c r="N1572" s="5">
        <v>9</v>
      </c>
      <c r="O1572" s="5">
        <v>7254</v>
      </c>
      <c r="P1572" t="s">
        <v>268</v>
      </c>
      <c r="Q1572" t="s">
        <v>55</v>
      </c>
      <c r="R1572" t="s">
        <v>42</v>
      </c>
      <c r="S1572" t="s">
        <v>2063</v>
      </c>
      <c r="T1572" t="s">
        <v>44</v>
      </c>
      <c r="U1572" t="s">
        <v>45</v>
      </c>
      <c r="V1572">
        <v>0</v>
      </c>
      <c r="W1572">
        <v>2017</v>
      </c>
      <c r="X1572" t="s">
        <v>232</v>
      </c>
      <c r="Y1572" t="s">
        <v>47</v>
      </c>
      <c r="Z1572" t="s">
        <v>295</v>
      </c>
      <c r="AA1572" t="s">
        <v>47</v>
      </c>
      <c r="AB1572" t="s">
        <v>255</v>
      </c>
    </row>
    <row r="1573" spans="1:28" x14ac:dyDescent="0.25">
      <c r="A1573" t="s">
        <v>1513</v>
      </c>
      <c r="B1573" t="s">
        <v>72</v>
      </c>
      <c r="C1573" t="s">
        <v>1531</v>
      </c>
      <c r="D1573" s="2">
        <v>192221101</v>
      </c>
      <c r="E1573" t="s">
        <v>51</v>
      </c>
      <c r="F1573" s="3">
        <v>1879</v>
      </c>
      <c r="G1573">
        <v>20170207</v>
      </c>
      <c r="H1573" s="4">
        <v>943</v>
      </c>
      <c r="I1573">
        <v>1681736</v>
      </c>
      <c r="J1573" s="5">
        <v>1900</v>
      </c>
      <c r="K1573" t="s">
        <v>37</v>
      </c>
      <c r="L1573" t="s">
        <v>52</v>
      </c>
      <c r="M1573" t="s">
        <v>53</v>
      </c>
      <c r="N1573" s="5">
        <v>16</v>
      </c>
      <c r="O1573" s="5">
        <v>30400</v>
      </c>
      <c r="P1573" t="s">
        <v>268</v>
      </c>
      <c r="Q1573" t="s">
        <v>55</v>
      </c>
      <c r="R1573" t="s">
        <v>42</v>
      </c>
      <c r="S1573" t="s">
        <v>2064</v>
      </c>
      <c r="T1573" t="s">
        <v>44</v>
      </c>
      <c r="U1573" t="s">
        <v>45</v>
      </c>
      <c r="V1573">
        <v>0</v>
      </c>
      <c r="W1573">
        <v>2017</v>
      </c>
      <c r="X1573" t="s">
        <v>232</v>
      </c>
      <c r="Y1573" t="s">
        <v>47</v>
      </c>
      <c r="Z1573" t="s">
        <v>76</v>
      </c>
      <c r="AA1573" t="s">
        <v>47</v>
      </c>
      <c r="AB1573" t="s">
        <v>255</v>
      </c>
    </row>
    <row r="1574" spans="1:28" x14ac:dyDescent="0.25">
      <c r="A1574" t="s">
        <v>1513</v>
      </c>
      <c r="B1574" t="s">
        <v>72</v>
      </c>
      <c r="C1574" t="s">
        <v>1669</v>
      </c>
      <c r="D1574" s="2">
        <v>42681101</v>
      </c>
      <c r="E1574" t="s">
        <v>51</v>
      </c>
      <c r="F1574" s="3">
        <v>2747</v>
      </c>
      <c r="G1574">
        <v>20170207</v>
      </c>
      <c r="H1574" s="4">
        <v>326</v>
      </c>
      <c r="I1574">
        <v>1677594</v>
      </c>
      <c r="J1574" s="5">
        <v>879</v>
      </c>
      <c r="K1574" t="s">
        <v>37</v>
      </c>
      <c r="L1574" t="s">
        <v>52</v>
      </c>
      <c r="M1574" t="s">
        <v>53</v>
      </c>
      <c r="N1574" s="5">
        <v>21</v>
      </c>
      <c r="O1574" s="5">
        <v>18459</v>
      </c>
      <c r="P1574" t="s">
        <v>275</v>
      </c>
      <c r="Q1574" t="s">
        <v>55</v>
      </c>
      <c r="R1574" t="s">
        <v>42</v>
      </c>
      <c r="S1574" t="s">
        <v>2065</v>
      </c>
      <c r="T1574" t="s">
        <v>44</v>
      </c>
      <c r="U1574" t="s">
        <v>45</v>
      </c>
      <c r="V1574">
        <v>0</v>
      </c>
      <c r="W1574">
        <v>2017</v>
      </c>
      <c r="X1574" t="s">
        <v>232</v>
      </c>
      <c r="Y1574" t="s">
        <v>47</v>
      </c>
      <c r="Z1574" t="s">
        <v>105</v>
      </c>
      <c r="AA1574" t="s">
        <v>47</v>
      </c>
      <c r="AB1574" t="s">
        <v>255</v>
      </c>
    </row>
    <row r="1575" spans="1:28" x14ac:dyDescent="0.25">
      <c r="A1575" t="s">
        <v>1513</v>
      </c>
      <c r="B1575" t="s">
        <v>72</v>
      </c>
      <c r="C1575" t="s">
        <v>1618</v>
      </c>
      <c r="D1575" s="2">
        <v>42681102</v>
      </c>
      <c r="E1575" t="s">
        <v>51</v>
      </c>
      <c r="F1575" s="3">
        <v>7093</v>
      </c>
      <c r="G1575">
        <v>20170207</v>
      </c>
      <c r="H1575" s="4">
        <v>843</v>
      </c>
      <c r="I1575">
        <v>1678957</v>
      </c>
      <c r="J1575" s="5">
        <v>346</v>
      </c>
      <c r="K1575" t="s">
        <v>37</v>
      </c>
      <c r="L1575" t="s">
        <v>52</v>
      </c>
      <c r="M1575" t="s">
        <v>53</v>
      </c>
      <c r="N1575" s="5">
        <v>26</v>
      </c>
      <c r="O1575" s="5">
        <v>8996</v>
      </c>
      <c r="P1575" t="s">
        <v>264</v>
      </c>
      <c r="Q1575" t="s">
        <v>55</v>
      </c>
      <c r="R1575" t="s">
        <v>42</v>
      </c>
      <c r="S1575" t="s">
        <v>2066</v>
      </c>
      <c r="T1575" t="s">
        <v>44</v>
      </c>
      <c r="U1575" t="s">
        <v>45</v>
      </c>
      <c r="V1575">
        <v>0</v>
      </c>
      <c r="W1575">
        <v>2017</v>
      </c>
      <c r="X1575" t="s">
        <v>232</v>
      </c>
      <c r="Y1575" t="s">
        <v>47</v>
      </c>
      <c r="Z1575" t="s">
        <v>58</v>
      </c>
      <c r="AA1575" t="s">
        <v>47</v>
      </c>
      <c r="AB1575" t="s">
        <v>255</v>
      </c>
    </row>
    <row r="1576" spans="1:28" x14ac:dyDescent="0.25">
      <c r="A1576" t="s">
        <v>1513</v>
      </c>
      <c r="B1576" t="s">
        <v>33</v>
      </c>
      <c r="C1576" t="s">
        <v>2067</v>
      </c>
      <c r="D1576" s="2">
        <v>43141101</v>
      </c>
      <c r="E1576" t="s">
        <v>51</v>
      </c>
      <c r="F1576" s="3">
        <v>78083</v>
      </c>
      <c r="G1576">
        <v>20170207</v>
      </c>
      <c r="H1576" s="4">
        <v>825</v>
      </c>
      <c r="I1576">
        <v>1678936</v>
      </c>
      <c r="J1576" s="5">
        <v>330</v>
      </c>
      <c r="K1576" t="s">
        <v>37</v>
      </c>
      <c r="L1576" t="s">
        <v>52</v>
      </c>
      <c r="M1576" t="s">
        <v>53</v>
      </c>
      <c r="N1576" s="5">
        <v>6</v>
      </c>
      <c r="O1576" s="5">
        <v>1490</v>
      </c>
      <c r="P1576" t="s">
        <v>258</v>
      </c>
      <c r="Q1576" t="s">
        <v>55</v>
      </c>
      <c r="R1576" t="s">
        <v>42</v>
      </c>
      <c r="S1576" t="s">
        <v>2068</v>
      </c>
      <c r="T1576" t="s">
        <v>44</v>
      </c>
      <c r="U1576" t="s">
        <v>45</v>
      </c>
      <c r="V1576">
        <v>0</v>
      </c>
      <c r="W1576">
        <v>2017</v>
      </c>
      <c r="X1576" t="s">
        <v>232</v>
      </c>
      <c r="Y1576" t="s">
        <v>47</v>
      </c>
      <c r="Z1576" t="s">
        <v>76</v>
      </c>
      <c r="AA1576" t="s">
        <v>47</v>
      </c>
      <c r="AB1576" t="s">
        <v>255</v>
      </c>
    </row>
    <row r="1577" spans="1:28" x14ac:dyDescent="0.25">
      <c r="A1577" t="s">
        <v>1513</v>
      </c>
      <c r="B1577" t="s">
        <v>72</v>
      </c>
      <c r="C1577" t="s">
        <v>1701</v>
      </c>
      <c r="D1577" s="2">
        <v>42601102</v>
      </c>
      <c r="E1577" t="s">
        <v>35</v>
      </c>
      <c r="F1577" s="3">
        <v>1308</v>
      </c>
      <c r="G1577">
        <v>20170207</v>
      </c>
      <c r="H1577" s="4">
        <v>226</v>
      </c>
      <c r="I1577">
        <v>1677401</v>
      </c>
      <c r="J1577" s="5">
        <v>872</v>
      </c>
      <c r="K1577" t="s">
        <v>37</v>
      </c>
      <c r="L1577" t="s">
        <v>52</v>
      </c>
      <c r="M1577" t="s">
        <v>53</v>
      </c>
      <c r="N1577" s="5">
        <v>292</v>
      </c>
      <c r="O1577" s="5">
        <v>206364</v>
      </c>
      <c r="P1577" t="s">
        <v>258</v>
      </c>
      <c r="Q1577" t="s">
        <v>138</v>
      </c>
      <c r="R1577" t="s">
        <v>42</v>
      </c>
      <c r="S1577" t="s">
        <v>2069</v>
      </c>
      <c r="T1577" t="s">
        <v>44</v>
      </c>
      <c r="U1577" t="s">
        <v>45</v>
      </c>
      <c r="V1577">
        <v>0</v>
      </c>
      <c r="W1577">
        <v>2017</v>
      </c>
      <c r="X1577" t="s">
        <v>232</v>
      </c>
      <c r="Y1577" t="s">
        <v>47</v>
      </c>
      <c r="Z1577" t="s">
        <v>58</v>
      </c>
      <c r="AA1577" t="s">
        <v>47</v>
      </c>
      <c r="AB1577" t="s">
        <v>255</v>
      </c>
    </row>
    <row r="1578" spans="1:28" x14ac:dyDescent="0.25">
      <c r="A1578" t="s">
        <v>1513</v>
      </c>
      <c r="B1578" t="s">
        <v>33</v>
      </c>
      <c r="C1578" t="s">
        <v>1682</v>
      </c>
      <c r="D1578" s="2">
        <v>42661104</v>
      </c>
      <c r="E1578" t="s">
        <v>35</v>
      </c>
      <c r="F1578" s="3">
        <v>34008</v>
      </c>
      <c r="G1578">
        <v>20170207</v>
      </c>
      <c r="H1578" s="4">
        <v>359</v>
      </c>
      <c r="I1578">
        <v>1677687</v>
      </c>
      <c r="J1578" s="5">
        <v>542</v>
      </c>
      <c r="K1578" t="s">
        <v>37</v>
      </c>
      <c r="L1578" t="s">
        <v>52</v>
      </c>
      <c r="M1578" t="s">
        <v>53</v>
      </c>
      <c r="N1578" s="5">
        <v>298</v>
      </c>
      <c r="O1578" s="5">
        <v>68528</v>
      </c>
      <c r="P1578" t="s">
        <v>268</v>
      </c>
      <c r="Q1578" t="s">
        <v>55</v>
      </c>
      <c r="R1578" t="s">
        <v>42</v>
      </c>
      <c r="S1578" t="s">
        <v>2070</v>
      </c>
      <c r="T1578" t="s">
        <v>44</v>
      </c>
      <c r="U1578" t="s">
        <v>45</v>
      </c>
      <c r="V1578">
        <v>0</v>
      </c>
      <c r="W1578">
        <v>2017</v>
      </c>
      <c r="X1578" t="s">
        <v>232</v>
      </c>
      <c r="Y1578" t="s">
        <v>47</v>
      </c>
      <c r="Z1578" t="s">
        <v>58</v>
      </c>
      <c r="AA1578" t="s">
        <v>47</v>
      </c>
      <c r="AB1578" t="s">
        <v>255</v>
      </c>
    </row>
    <row r="1579" spans="1:28" x14ac:dyDescent="0.25">
      <c r="A1579" t="s">
        <v>1513</v>
      </c>
      <c r="B1579" t="s">
        <v>33</v>
      </c>
      <c r="C1579" t="s">
        <v>1682</v>
      </c>
      <c r="D1579" s="2">
        <v>42661104</v>
      </c>
      <c r="E1579" t="s">
        <v>51</v>
      </c>
      <c r="F1579" s="3">
        <v>5415</v>
      </c>
      <c r="G1579">
        <v>20170207</v>
      </c>
      <c r="H1579" s="4">
        <v>546</v>
      </c>
      <c r="I1579">
        <v>1677989</v>
      </c>
      <c r="J1579" s="5">
        <v>888</v>
      </c>
      <c r="K1579" t="s">
        <v>37</v>
      </c>
      <c r="L1579" t="s">
        <v>52</v>
      </c>
      <c r="M1579" t="s">
        <v>59</v>
      </c>
      <c r="N1579" s="5">
        <v>22</v>
      </c>
      <c r="O1579" s="5">
        <v>19536</v>
      </c>
      <c r="P1579" t="s">
        <v>268</v>
      </c>
      <c r="Q1579" t="s">
        <v>55</v>
      </c>
      <c r="R1579" t="s">
        <v>42</v>
      </c>
      <c r="S1579" t="s">
        <v>2071</v>
      </c>
      <c r="T1579" t="s">
        <v>44</v>
      </c>
      <c r="U1579" t="s">
        <v>45</v>
      </c>
      <c r="V1579">
        <v>0</v>
      </c>
      <c r="W1579">
        <v>2017</v>
      </c>
      <c r="X1579" t="s">
        <v>232</v>
      </c>
      <c r="Y1579" t="s">
        <v>47</v>
      </c>
      <c r="Z1579" t="s">
        <v>76</v>
      </c>
      <c r="AA1579" t="s">
        <v>47</v>
      </c>
      <c r="AB1579" t="s">
        <v>255</v>
      </c>
    </row>
    <row r="1580" spans="1:28" x14ac:dyDescent="0.25">
      <c r="A1580" t="s">
        <v>1513</v>
      </c>
      <c r="B1580" t="s">
        <v>72</v>
      </c>
      <c r="C1580" t="s">
        <v>1685</v>
      </c>
      <c r="D1580" s="2">
        <v>192171103</v>
      </c>
      <c r="E1580" t="s">
        <v>35</v>
      </c>
      <c r="F1580" s="3">
        <v>2936</v>
      </c>
      <c r="G1580">
        <v>20170207</v>
      </c>
      <c r="H1580" s="4">
        <v>431</v>
      </c>
      <c r="I1580">
        <v>1678835</v>
      </c>
      <c r="J1580" s="5">
        <v>1698</v>
      </c>
      <c r="K1580" t="s">
        <v>37</v>
      </c>
      <c r="L1580" t="s">
        <v>52</v>
      </c>
      <c r="M1580" t="s">
        <v>53</v>
      </c>
      <c r="N1580" s="5">
        <v>290</v>
      </c>
      <c r="O1580" s="5">
        <v>475244</v>
      </c>
      <c r="P1580" t="s">
        <v>258</v>
      </c>
      <c r="Q1580" t="s">
        <v>55</v>
      </c>
      <c r="R1580" t="s">
        <v>42</v>
      </c>
      <c r="S1580" t="s">
        <v>2072</v>
      </c>
      <c r="T1580" t="s">
        <v>44</v>
      </c>
      <c r="U1580" t="s">
        <v>45</v>
      </c>
      <c r="V1580">
        <v>0</v>
      </c>
      <c r="W1580">
        <v>2017</v>
      </c>
      <c r="X1580" t="s">
        <v>232</v>
      </c>
      <c r="Y1580" t="s">
        <v>47</v>
      </c>
      <c r="Z1580" t="s">
        <v>101</v>
      </c>
      <c r="AA1580" t="s">
        <v>47</v>
      </c>
      <c r="AB1580" t="s">
        <v>255</v>
      </c>
    </row>
    <row r="1581" spans="1:28" x14ac:dyDescent="0.25">
      <c r="A1581" t="s">
        <v>1513</v>
      </c>
      <c r="B1581" t="s">
        <v>72</v>
      </c>
      <c r="C1581" t="s">
        <v>1557</v>
      </c>
      <c r="D1581" s="2">
        <v>42861101</v>
      </c>
      <c r="E1581" t="s">
        <v>51</v>
      </c>
      <c r="F1581" s="3">
        <v>5689</v>
      </c>
      <c r="G1581">
        <v>20170209</v>
      </c>
      <c r="H1581" s="4">
        <v>818</v>
      </c>
      <c r="I1581">
        <v>1682859</v>
      </c>
      <c r="J1581" s="5">
        <v>407</v>
      </c>
      <c r="K1581" t="s">
        <v>37</v>
      </c>
      <c r="L1581" t="s">
        <v>52</v>
      </c>
      <c r="M1581" t="s">
        <v>59</v>
      </c>
      <c r="N1581" s="5">
        <v>5</v>
      </c>
      <c r="O1581" s="5">
        <v>2035</v>
      </c>
      <c r="P1581" t="s">
        <v>338</v>
      </c>
      <c r="Q1581" t="s">
        <v>55</v>
      </c>
      <c r="R1581" t="s">
        <v>42</v>
      </c>
      <c r="S1581" t="s">
        <v>2073</v>
      </c>
      <c r="T1581" t="s">
        <v>44</v>
      </c>
      <c r="U1581" t="s">
        <v>45</v>
      </c>
      <c r="V1581">
        <v>0</v>
      </c>
      <c r="W1581">
        <v>2017</v>
      </c>
      <c r="X1581" t="s">
        <v>232</v>
      </c>
      <c r="Y1581" t="s">
        <v>47</v>
      </c>
      <c r="Z1581" t="s">
        <v>58</v>
      </c>
      <c r="AA1581" t="s">
        <v>47</v>
      </c>
      <c r="AB1581" t="s">
        <v>255</v>
      </c>
    </row>
    <row r="1582" spans="1:28" x14ac:dyDescent="0.25">
      <c r="A1582" t="s">
        <v>1513</v>
      </c>
      <c r="B1582" t="s">
        <v>72</v>
      </c>
      <c r="C1582" t="s">
        <v>1557</v>
      </c>
      <c r="D1582" s="2">
        <v>42861101</v>
      </c>
      <c r="E1582" t="s">
        <v>51</v>
      </c>
      <c r="F1582" s="3">
        <v>6073</v>
      </c>
      <c r="G1582">
        <v>20170209</v>
      </c>
      <c r="H1582" s="4">
        <v>1159</v>
      </c>
      <c r="I1582">
        <v>1683246</v>
      </c>
      <c r="J1582" s="5">
        <v>1745</v>
      </c>
      <c r="K1582" t="s">
        <v>37</v>
      </c>
      <c r="L1582" t="s">
        <v>52</v>
      </c>
      <c r="M1582" t="s">
        <v>59</v>
      </c>
      <c r="N1582" s="5">
        <v>7</v>
      </c>
      <c r="O1582" s="5">
        <v>12215</v>
      </c>
      <c r="P1582" t="s">
        <v>275</v>
      </c>
      <c r="Q1582" t="s">
        <v>55</v>
      </c>
      <c r="R1582" t="s">
        <v>42</v>
      </c>
      <c r="S1582" t="s">
        <v>2074</v>
      </c>
      <c r="T1582" t="s">
        <v>44</v>
      </c>
      <c r="U1582" t="s">
        <v>45</v>
      </c>
      <c r="V1582">
        <v>0</v>
      </c>
      <c r="W1582">
        <v>2017</v>
      </c>
      <c r="X1582" t="s">
        <v>232</v>
      </c>
      <c r="Y1582" t="s">
        <v>47</v>
      </c>
      <c r="Z1582" t="s">
        <v>105</v>
      </c>
      <c r="AA1582" t="s">
        <v>47</v>
      </c>
      <c r="AB1582" t="s">
        <v>255</v>
      </c>
    </row>
    <row r="1583" spans="1:28" x14ac:dyDescent="0.25">
      <c r="A1583" t="s">
        <v>1513</v>
      </c>
      <c r="B1583" t="s">
        <v>72</v>
      </c>
      <c r="C1583" t="s">
        <v>2075</v>
      </c>
      <c r="D1583" s="2">
        <v>192381103</v>
      </c>
      <c r="E1583" t="s">
        <v>51</v>
      </c>
      <c r="F1583" s="3">
        <v>6527</v>
      </c>
      <c r="G1583">
        <v>20170209</v>
      </c>
      <c r="H1583" s="4">
        <v>744</v>
      </c>
      <c r="I1583">
        <v>1682821</v>
      </c>
      <c r="J1583" s="5">
        <v>279</v>
      </c>
      <c r="K1583" t="s">
        <v>37</v>
      </c>
      <c r="L1583" t="s">
        <v>38</v>
      </c>
      <c r="M1583" t="s">
        <v>266</v>
      </c>
      <c r="N1583" s="5">
        <v>6</v>
      </c>
      <c r="O1583" s="5">
        <v>1674</v>
      </c>
      <c r="P1583" t="s">
        <v>275</v>
      </c>
      <c r="Q1583" t="s">
        <v>55</v>
      </c>
      <c r="R1583" t="s">
        <v>42</v>
      </c>
      <c r="S1583" t="s">
        <v>2076</v>
      </c>
      <c r="T1583" t="s">
        <v>44</v>
      </c>
      <c r="U1583" t="s">
        <v>45</v>
      </c>
      <c r="V1583">
        <v>0</v>
      </c>
      <c r="W1583">
        <v>2017</v>
      </c>
      <c r="X1583" t="s">
        <v>232</v>
      </c>
      <c r="Y1583" t="s">
        <v>47</v>
      </c>
      <c r="Z1583" t="s">
        <v>76</v>
      </c>
      <c r="AA1583" t="s">
        <v>47</v>
      </c>
      <c r="AB1583" t="s">
        <v>255</v>
      </c>
    </row>
    <row r="1584" spans="1:28" x14ac:dyDescent="0.25">
      <c r="A1584" t="s">
        <v>1513</v>
      </c>
      <c r="B1584" t="s">
        <v>72</v>
      </c>
      <c r="C1584" t="s">
        <v>1516</v>
      </c>
      <c r="D1584" s="2">
        <v>42981101</v>
      </c>
      <c r="E1584" t="s">
        <v>51</v>
      </c>
      <c r="F1584" s="3">
        <v>94127</v>
      </c>
      <c r="G1584">
        <v>20170209</v>
      </c>
      <c r="H1584" s="4">
        <v>915</v>
      </c>
      <c r="I1584">
        <v>1682966</v>
      </c>
      <c r="J1584" s="5">
        <v>405</v>
      </c>
      <c r="K1584" t="s">
        <v>37</v>
      </c>
      <c r="L1584" t="s">
        <v>52</v>
      </c>
      <c r="M1584" t="s">
        <v>53</v>
      </c>
      <c r="N1584" s="5">
        <v>5</v>
      </c>
      <c r="O1584" s="5">
        <v>2025</v>
      </c>
      <c r="P1584" t="s">
        <v>268</v>
      </c>
      <c r="Q1584" t="s">
        <v>55</v>
      </c>
      <c r="R1584" t="s">
        <v>42</v>
      </c>
      <c r="S1584" t="s">
        <v>2077</v>
      </c>
      <c r="T1584" t="s">
        <v>44</v>
      </c>
      <c r="U1584" t="s">
        <v>45</v>
      </c>
      <c r="V1584">
        <v>0</v>
      </c>
      <c r="W1584">
        <v>2017</v>
      </c>
      <c r="X1584" t="s">
        <v>232</v>
      </c>
      <c r="Y1584" t="s">
        <v>47</v>
      </c>
      <c r="Z1584" t="s">
        <v>58</v>
      </c>
      <c r="AA1584" t="s">
        <v>47</v>
      </c>
      <c r="AB1584" t="s">
        <v>255</v>
      </c>
    </row>
    <row r="1585" spans="1:28" x14ac:dyDescent="0.25">
      <c r="A1585" t="s">
        <v>1513</v>
      </c>
      <c r="B1585" t="s">
        <v>72</v>
      </c>
      <c r="C1585" t="s">
        <v>1521</v>
      </c>
      <c r="D1585" s="2">
        <v>42761101</v>
      </c>
      <c r="E1585" t="s">
        <v>51</v>
      </c>
      <c r="F1585" s="3">
        <v>3163</v>
      </c>
      <c r="G1585">
        <v>20170209</v>
      </c>
      <c r="H1585" s="4">
        <v>909</v>
      </c>
      <c r="I1585">
        <v>1683016</v>
      </c>
      <c r="J1585" s="5">
        <v>321</v>
      </c>
      <c r="K1585" t="s">
        <v>37</v>
      </c>
      <c r="L1585" t="s">
        <v>52</v>
      </c>
      <c r="M1585" t="s">
        <v>53</v>
      </c>
      <c r="N1585" s="5">
        <v>39</v>
      </c>
      <c r="O1585" s="5">
        <v>12519</v>
      </c>
      <c r="P1585" t="s">
        <v>338</v>
      </c>
      <c r="Q1585" t="s">
        <v>55</v>
      </c>
      <c r="R1585" t="s">
        <v>42</v>
      </c>
      <c r="S1585" t="s">
        <v>2078</v>
      </c>
      <c r="T1585" t="s">
        <v>44</v>
      </c>
      <c r="U1585" t="s">
        <v>45</v>
      </c>
      <c r="V1585">
        <v>0</v>
      </c>
      <c r="W1585">
        <v>2017</v>
      </c>
      <c r="X1585" t="s">
        <v>232</v>
      </c>
      <c r="Y1585" t="s">
        <v>47</v>
      </c>
      <c r="Z1585" t="s">
        <v>58</v>
      </c>
      <c r="AA1585" t="s">
        <v>47</v>
      </c>
      <c r="AB1585" t="s">
        <v>255</v>
      </c>
    </row>
    <row r="1586" spans="1:28" x14ac:dyDescent="0.25">
      <c r="A1586" t="s">
        <v>1513</v>
      </c>
      <c r="B1586" t="s">
        <v>72</v>
      </c>
      <c r="C1586" t="s">
        <v>1521</v>
      </c>
      <c r="D1586" s="2">
        <v>42761101</v>
      </c>
      <c r="E1586" t="s">
        <v>51</v>
      </c>
      <c r="F1586" s="3">
        <v>1931</v>
      </c>
      <c r="G1586">
        <v>20170209</v>
      </c>
      <c r="H1586" s="4">
        <v>1428</v>
      </c>
      <c r="I1586">
        <v>1683640</v>
      </c>
      <c r="J1586" s="5">
        <v>465</v>
      </c>
      <c r="K1586" t="s">
        <v>37</v>
      </c>
      <c r="L1586" t="s">
        <v>52</v>
      </c>
      <c r="M1586" t="s">
        <v>53</v>
      </c>
      <c r="N1586" s="5">
        <v>9</v>
      </c>
      <c r="O1586" s="5">
        <v>4185</v>
      </c>
      <c r="P1586" t="s">
        <v>278</v>
      </c>
      <c r="Q1586" t="s">
        <v>55</v>
      </c>
      <c r="R1586" t="s">
        <v>42</v>
      </c>
      <c r="S1586" t="s">
        <v>2079</v>
      </c>
      <c r="T1586" t="s">
        <v>44</v>
      </c>
      <c r="U1586" t="s">
        <v>45</v>
      </c>
      <c r="V1586">
        <v>0</v>
      </c>
      <c r="W1586">
        <v>2017</v>
      </c>
      <c r="X1586" t="s">
        <v>232</v>
      </c>
      <c r="Y1586" t="s">
        <v>47</v>
      </c>
      <c r="Z1586" t="s">
        <v>58</v>
      </c>
      <c r="AA1586" t="s">
        <v>47</v>
      </c>
      <c r="AB1586" t="s">
        <v>255</v>
      </c>
    </row>
    <row r="1587" spans="1:28" x14ac:dyDescent="0.25">
      <c r="A1587" t="s">
        <v>1513</v>
      </c>
      <c r="B1587" t="s">
        <v>72</v>
      </c>
      <c r="C1587" t="s">
        <v>1524</v>
      </c>
      <c r="D1587" s="2">
        <v>42761102</v>
      </c>
      <c r="E1587" t="s">
        <v>51</v>
      </c>
      <c r="F1587" s="3">
        <v>3961</v>
      </c>
      <c r="G1587">
        <v>20170209</v>
      </c>
      <c r="H1587" s="4">
        <v>1608</v>
      </c>
      <c r="I1587">
        <v>1683856</v>
      </c>
      <c r="J1587" s="5">
        <v>2817</v>
      </c>
      <c r="K1587" t="s">
        <v>37</v>
      </c>
      <c r="L1587" t="s">
        <v>52</v>
      </c>
      <c r="M1587" t="s">
        <v>53</v>
      </c>
      <c r="N1587" s="5">
        <v>26</v>
      </c>
      <c r="O1587" s="5">
        <v>43631</v>
      </c>
      <c r="P1587" t="s">
        <v>264</v>
      </c>
      <c r="Q1587" t="s">
        <v>55</v>
      </c>
      <c r="R1587" t="s">
        <v>42</v>
      </c>
      <c r="S1587" t="s">
        <v>2080</v>
      </c>
      <c r="T1587" t="s">
        <v>44</v>
      </c>
      <c r="U1587" t="s">
        <v>45</v>
      </c>
      <c r="V1587">
        <v>0</v>
      </c>
      <c r="W1587">
        <v>2017</v>
      </c>
      <c r="X1587" t="s">
        <v>232</v>
      </c>
      <c r="Y1587" t="s">
        <v>47</v>
      </c>
      <c r="Z1587" t="s">
        <v>58</v>
      </c>
      <c r="AA1587" t="s">
        <v>47</v>
      </c>
      <c r="AB1587" t="s">
        <v>255</v>
      </c>
    </row>
    <row r="1588" spans="1:28" x14ac:dyDescent="0.25">
      <c r="A1588" t="s">
        <v>1513</v>
      </c>
      <c r="B1588" t="s">
        <v>72</v>
      </c>
      <c r="C1588" t="s">
        <v>1600</v>
      </c>
      <c r="D1588" s="2">
        <v>192311142</v>
      </c>
      <c r="E1588" t="s">
        <v>35</v>
      </c>
      <c r="F1588" s="3">
        <v>6054</v>
      </c>
      <c r="G1588">
        <v>20170209</v>
      </c>
      <c r="H1588" s="4">
        <v>1009</v>
      </c>
      <c r="I1588">
        <v>1683053</v>
      </c>
      <c r="J1588" s="5">
        <v>234</v>
      </c>
      <c r="K1588" t="s">
        <v>37</v>
      </c>
      <c r="L1588" t="s">
        <v>52</v>
      </c>
      <c r="M1588" t="s">
        <v>59</v>
      </c>
      <c r="N1588" s="5">
        <v>551</v>
      </c>
      <c r="O1588" s="5">
        <v>40158</v>
      </c>
      <c r="P1588" t="s">
        <v>264</v>
      </c>
      <c r="Q1588" t="s">
        <v>55</v>
      </c>
      <c r="R1588" t="s">
        <v>42</v>
      </c>
      <c r="S1588" t="s">
        <v>2081</v>
      </c>
      <c r="T1588" t="s">
        <v>44</v>
      </c>
      <c r="U1588" t="s">
        <v>45</v>
      </c>
      <c r="V1588">
        <v>0</v>
      </c>
      <c r="W1588">
        <v>2017</v>
      </c>
      <c r="X1588" t="s">
        <v>232</v>
      </c>
      <c r="Y1588" t="s">
        <v>47</v>
      </c>
      <c r="Z1588" t="s">
        <v>76</v>
      </c>
      <c r="AA1588" t="s">
        <v>47</v>
      </c>
      <c r="AB1588" t="s">
        <v>255</v>
      </c>
    </row>
    <row r="1589" spans="1:28" x14ac:dyDescent="0.25">
      <c r="A1589" t="s">
        <v>1513</v>
      </c>
      <c r="B1589" t="s">
        <v>72</v>
      </c>
      <c r="C1589" t="s">
        <v>2082</v>
      </c>
      <c r="D1589" s="2">
        <v>192221103</v>
      </c>
      <c r="E1589" t="s">
        <v>51</v>
      </c>
      <c r="F1589" s="3">
        <v>2505</v>
      </c>
      <c r="G1589">
        <v>20170209</v>
      </c>
      <c r="H1589" s="4">
        <v>439</v>
      </c>
      <c r="I1589">
        <v>1682851</v>
      </c>
      <c r="J1589" s="5">
        <v>2216</v>
      </c>
      <c r="K1589" t="s">
        <v>37</v>
      </c>
      <c r="L1589" t="s">
        <v>38</v>
      </c>
      <c r="M1589" t="s">
        <v>266</v>
      </c>
      <c r="N1589" s="5">
        <v>35</v>
      </c>
      <c r="O1589" s="5">
        <v>77560</v>
      </c>
      <c r="P1589" t="s">
        <v>283</v>
      </c>
      <c r="Q1589" t="s">
        <v>55</v>
      </c>
      <c r="R1589" t="s">
        <v>42</v>
      </c>
      <c r="S1589" t="s">
        <v>2083</v>
      </c>
      <c r="T1589" t="s">
        <v>44</v>
      </c>
      <c r="U1589" t="s">
        <v>45</v>
      </c>
      <c r="V1589">
        <v>0</v>
      </c>
      <c r="W1589">
        <v>2017</v>
      </c>
      <c r="X1589" t="s">
        <v>232</v>
      </c>
      <c r="Y1589" t="s">
        <v>47</v>
      </c>
      <c r="Z1589" t="s">
        <v>58</v>
      </c>
      <c r="AA1589" t="s">
        <v>47</v>
      </c>
      <c r="AB1589" t="s">
        <v>255</v>
      </c>
    </row>
    <row r="1590" spans="1:28" x14ac:dyDescent="0.25">
      <c r="A1590" t="s">
        <v>1513</v>
      </c>
      <c r="B1590" t="s">
        <v>72</v>
      </c>
      <c r="C1590" t="s">
        <v>2082</v>
      </c>
      <c r="D1590" s="2">
        <v>192221103</v>
      </c>
      <c r="E1590" t="s">
        <v>35</v>
      </c>
      <c r="F1590" s="3" t="s">
        <v>2084</v>
      </c>
      <c r="G1590">
        <v>20170209</v>
      </c>
      <c r="H1590" s="4">
        <v>1303</v>
      </c>
      <c r="I1590">
        <v>1683446</v>
      </c>
      <c r="J1590" s="5">
        <v>1859</v>
      </c>
      <c r="K1590" t="s">
        <v>37</v>
      </c>
      <c r="L1590" t="s">
        <v>52</v>
      </c>
      <c r="M1590" t="s">
        <v>53</v>
      </c>
      <c r="N1590" s="5">
        <v>2653</v>
      </c>
      <c r="O1590" s="5">
        <v>1247182</v>
      </c>
      <c r="P1590" t="s">
        <v>275</v>
      </c>
      <c r="Q1590" t="s">
        <v>138</v>
      </c>
      <c r="R1590" t="s">
        <v>42</v>
      </c>
      <c r="S1590" t="s">
        <v>2085</v>
      </c>
      <c r="T1590" t="s">
        <v>44</v>
      </c>
      <c r="U1590" t="s">
        <v>45</v>
      </c>
      <c r="V1590">
        <v>0</v>
      </c>
      <c r="W1590">
        <v>2017</v>
      </c>
      <c r="X1590" t="s">
        <v>232</v>
      </c>
      <c r="Y1590" t="s">
        <v>47</v>
      </c>
      <c r="Z1590" t="s">
        <v>101</v>
      </c>
      <c r="AA1590" t="s">
        <v>47</v>
      </c>
      <c r="AB1590" t="s">
        <v>255</v>
      </c>
    </row>
    <row r="1591" spans="1:28" x14ac:dyDescent="0.25">
      <c r="A1591" t="s">
        <v>1513</v>
      </c>
      <c r="B1591" t="s">
        <v>72</v>
      </c>
      <c r="C1591" t="s">
        <v>1608</v>
      </c>
      <c r="D1591" s="2">
        <v>42841111</v>
      </c>
      <c r="E1591" t="s">
        <v>35</v>
      </c>
      <c r="F1591" s="3">
        <v>445166</v>
      </c>
      <c r="G1591">
        <v>20170209</v>
      </c>
      <c r="H1591" s="4">
        <v>1223</v>
      </c>
      <c r="I1591">
        <v>1683371</v>
      </c>
      <c r="J1591" s="5">
        <v>507</v>
      </c>
      <c r="K1591" t="s">
        <v>37</v>
      </c>
      <c r="L1591" t="s">
        <v>52</v>
      </c>
      <c r="M1591" t="s">
        <v>53</v>
      </c>
      <c r="N1591" s="5">
        <v>315</v>
      </c>
      <c r="O1591" s="5">
        <v>65541</v>
      </c>
      <c r="P1591" t="s">
        <v>283</v>
      </c>
      <c r="Q1591" t="s">
        <v>55</v>
      </c>
      <c r="R1591" t="s">
        <v>42</v>
      </c>
      <c r="S1591" t="s">
        <v>2086</v>
      </c>
      <c r="T1591" t="s">
        <v>44</v>
      </c>
      <c r="U1591" t="s">
        <v>45</v>
      </c>
      <c r="V1591">
        <v>0</v>
      </c>
      <c r="W1591">
        <v>2017</v>
      </c>
      <c r="X1591" t="s">
        <v>232</v>
      </c>
      <c r="Y1591" t="s">
        <v>47</v>
      </c>
      <c r="Z1591" t="s">
        <v>101</v>
      </c>
      <c r="AA1591" t="s">
        <v>47</v>
      </c>
      <c r="AB1591" t="s">
        <v>255</v>
      </c>
    </row>
    <row r="1592" spans="1:28" x14ac:dyDescent="0.25">
      <c r="A1592" t="s">
        <v>1513</v>
      </c>
      <c r="B1592" t="s">
        <v>72</v>
      </c>
      <c r="C1592" t="s">
        <v>1725</v>
      </c>
      <c r="D1592" s="2">
        <v>192401101</v>
      </c>
      <c r="E1592" t="s">
        <v>35</v>
      </c>
      <c r="F1592" s="3">
        <v>37202</v>
      </c>
      <c r="G1592">
        <v>20170209</v>
      </c>
      <c r="H1592" s="4">
        <v>35</v>
      </c>
      <c r="I1592">
        <v>1682655</v>
      </c>
      <c r="J1592" s="5">
        <v>883</v>
      </c>
      <c r="K1592" t="s">
        <v>37</v>
      </c>
      <c r="L1592" t="s">
        <v>346</v>
      </c>
      <c r="M1592" t="s">
        <v>347</v>
      </c>
      <c r="N1592" s="5">
        <v>64</v>
      </c>
      <c r="O1592" s="5">
        <v>56512</v>
      </c>
      <c r="P1592" t="s">
        <v>268</v>
      </c>
      <c r="Q1592" t="s">
        <v>55</v>
      </c>
      <c r="R1592" t="s">
        <v>42</v>
      </c>
      <c r="S1592" t="s">
        <v>2087</v>
      </c>
      <c r="T1592" t="s">
        <v>44</v>
      </c>
      <c r="U1592" t="s">
        <v>45</v>
      </c>
      <c r="V1592">
        <v>0</v>
      </c>
      <c r="W1592">
        <v>2017</v>
      </c>
      <c r="X1592" t="s">
        <v>232</v>
      </c>
      <c r="Y1592" t="s">
        <v>47</v>
      </c>
      <c r="Z1592" t="s">
        <v>76</v>
      </c>
      <c r="AA1592" t="s">
        <v>47</v>
      </c>
      <c r="AB1592" t="s">
        <v>255</v>
      </c>
    </row>
    <row r="1593" spans="1:28" x14ac:dyDescent="0.25">
      <c r="A1593" t="s">
        <v>1513</v>
      </c>
      <c r="B1593" t="s">
        <v>72</v>
      </c>
      <c r="C1593" t="s">
        <v>1669</v>
      </c>
      <c r="D1593" s="2">
        <v>42681101</v>
      </c>
      <c r="E1593" t="s">
        <v>35</v>
      </c>
      <c r="F1593" s="3">
        <v>2026</v>
      </c>
      <c r="G1593">
        <v>20170209</v>
      </c>
      <c r="H1593" s="4">
        <v>2346</v>
      </c>
      <c r="I1593">
        <v>1684385</v>
      </c>
      <c r="J1593" s="5">
        <v>2504</v>
      </c>
      <c r="K1593" t="s">
        <v>37</v>
      </c>
      <c r="L1593" t="s">
        <v>38</v>
      </c>
      <c r="M1593" t="s">
        <v>266</v>
      </c>
      <c r="N1593" s="5">
        <v>25</v>
      </c>
      <c r="O1593" s="5">
        <v>62600</v>
      </c>
      <c r="P1593" t="s">
        <v>268</v>
      </c>
      <c r="Q1593" t="s">
        <v>55</v>
      </c>
      <c r="R1593" t="s">
        <v>42</v>
      </c>
      <c r="S1593" t="s">
        <v>2088</v>
      </c>
      <c r="T1593" t="s">
        <v>44</v>
      </c>
      <c r="U1593" t="s">
        <v>45</v>
      </c>
      <c r="V1593">
        <v>0</v>
      </c>
      <c r="W1593">
        <v>2017</v>
      </c>
      <c r="X1593" t="s">
        <v>232</v>
      </c>
      <c r="Y1593" t="s">
        <v>47</v>
      </c>
      <c r="Z1593" t="s">
        <v>76</v>
      </c>
      <c r="AA1593" t="s">
        <v>47</v>
      </c>
      <c r="AB1593" t="s">
        <v>255</v>
      </c>
    </row>
    <row r="1594" spans="1:28" x14ac:dyDescent="0.25">
      <c r="A1594" t="s">
        <v>1513</v>
      </c>
      <c r="B1594" t="s">
        <v>72</v>
      </c>
      <c r="C1594" t="s">
        <v>1699</v>
      </c>
      <c r="D1594" s="2">
        <v>42601101</v>
      </c>
      <c r="E1594" t="s">
        <v>51</v>
      </c>
      <c r="F1594" s="3">
        <v>821</v>
      </c>
      <c r="G1594">
        <v>20170209</v>
      </c>
      <c r="H1594" s="4">
        <v>31</v>
      </c>
      <c r="I1594">
        <v>1682652</v>
      </c>
      <c r="J1594" s="5">
        <v>747</v>
      </c>
      <c r="K1594" t="s">
        <v>37</v>
      </c>
      <c r="L1594" t="s">
        <v>52</v>
      </c>
      <c r="M1594" t="s">
        <v>53</v>
      </c>
      <c r="N1594" s="5">
        <v>63</v>
      </c>
      <c r="O1594" s="5">
        <v>24051</v>
      </c>
      <c r="P1594" t="s">
        <v>262</v>
      </c>
      <c r="Q1594" t="s">
        <v>55</v>
      </c>
      <c r="R1594" t="s">
        <v>42</v>
      </c>
      <c r="S1594" t="s">
        <v>2089</v>
      </c>
      <c r="T1594" t="s">
        <v>44</v>
      </c>
      <c r="U1594" t="s">
        <v>45</v>
      </c>
      <c r="V1594">
        <v>0</v>
      </c>
      <c r="W1594">
        <v>2017</v>
      </c>
      <c r="X1594" t="s">
        <v>232</v>
      </c>
      <c r="Y1594" t="s">
        <v>47</v>
      </c>
      <c r="Z1594" t="s">
        <v>58</v>
      </c>
      <c r="AA1594" t="s">
        <v>47</v>
      </c>
      <c r="AB1594" t="s">
        <v>255</v>
      </c>
    </row>
    <row r="1595" spans="1:28" x14ac:dyDescent="0.25">
      <c r="A1595" t="s">
        <v>1513</v>
      </c>
      <c r="B1595" t="s">
        <v>72</v>
      </c>
      <c r="C1595" t="s">
        <v>1529</v>
      </c>
      <c r="D1595" s="2">
        <v>42661103</v>
      </c>
      <c r="E1595" t="s">
        <v>51</v>
      </c>
      <c r="F1595" s="3">
        <v>1659</v>
      </c>
      <c r="G1595">
        <v>20170209</v>
      </c>
      <c r="H1595" s="4">
        <v>728</v>
      </c>
      <c r="I1595">
        <v>1682804</v>
      </c>
      <c r="J1595" s="5">
        <v>431</v>
      </c>
      <c r="K1595" t="s">
        <v>37</v>
      </c>
      <c r="L1595" t="s">
        <v>52</v>
      </c>
      <c r="M1595" t="s">
        <v>53</v>
      </c>
      <c r="N1595" s="5">
        <v>47</v>
      </c>
      <c r="O1595" s="5">
        <v>20257</v>
      </c>
      <c r="P1595" t="s">
        <v>268</v>
      </c>
      <c r="Q1595" t="s">
        <v>55</v>
      </c>
      <c r="R1595" t="s">
        <v>42</v>
      </c>
      <c r="S1595" t="s">
        <v>2090</v>
      </c>
      <c r="T1595" t="s">
        <v>44</v>
      </c>
      <c r="U1595" t="s">
        <v>45</v>
      </c>
      <c r="V1595">
        <v>0</v>
      </c>
      <c r="W1595">
        <v>2017</v>
      </c>
      <c r="X1595" t="s">
        <v>232</v>
      </c>
      <c r="Y1595" t="s">
        <v>47</v>
      </c>
      <c r="Z1595" t="s">
        <v>76</v>
      </c>
      <c r="AA1595" t="s">
        <v>47</v>
      </c>
      <c r="AB1595" t="s">
        <v>255</v>
      </c>
    </row>
    <row r="1596" spans="1:28" x14ac:dyDescent="0.25">
      <c r="A1596" t="s">
        <v>1513</v>
      </c>
      <c r="B1596" t="s">
        <v>33</v>
      </c>
      <c r="C1596" t="s">
        <v>1682</v>
      </c>
      <c r="D1596" s="2">
        <v>42661104</v>
      </c>
      <c r="E1596" t="s">
        <v>51</v>
      </c>
      <c r="F1596" s="3">
        <v>8831</v>
      </c>
      <c r="G1596">
        <v>20170209</v>
      </c>
      <c r="H1596" s="4">
        <v>1018</v>
      </c>
      <c r="I1596">
        <v>1683066</v>
      </c>
      <c r="J1596" s="5">
        <v>438</v>
      </c>
      <c r="K1596" t="s">
        <v>37</v>
      </c>
      <c r="L1596" t="s">
        <v>52</v>
      </c>
      <c r="M1596" t="s">
        <v>53</v>
      </c>
      <c r="N1596" s="5">
        <v>31</v>
      </c>
      <c r="O1596" s="5">
        <v>13578</v>
      </c>
      <c r="P1596" t="s">
        <v>268</v>
      </c>
      <c r="Q1596" t="s">
        <v>55</v>
      </c>
      <c r="R1596" t="s">
        <v>42</v>
      </c>
      <c r="S1596" t="s">
        <v>2091</v>
      </c>
      <c r="T1596" t="s">
        <v>44</v>
      </c>
      <c r="U1596" t="s">
        <v>45</v>
      </c>
      <c r="V1596">
        <v>0</v>
      </c>
      <c r="W1596">
        <v>2017</v>
      </c>
      <c r="X1596" t="s">
        <v>232</v>
      </c>
      <c r="Y1596" t="s">
        <v>47</v>
      </c>
      <c r="Z1596" t="s">
        <v>58</v>
      </c>
      <c r="AA1596" t="s">
        <v>47</v>
      </c>
      <c r="AB1596" t="s">
        <v>255</v>
      </c>
    </row>
    <row r="1597" spans="1:28" x14ac:dyDescent="0.25">
      <c r="A1597" t="s">
        <v>1513</v>
      </c>
      <c r="B1597" t="s">
        <v>72</v>
      </c>
      <c r="C1597" t="s">
        <v>1514</v>
      </c>
      <c r="D1597" s="2">
        <v>43081101</v>
      </c>
      <c r="E1597" t="s">
        <v>51</v>
      </c>
      <c r="F1597" s="3">
        <v>5651</v>
      </c>
      <c r="G1597">
        <v>20170217</v>
      </c>
      <c r="H1597" s="4">
        <v>1202</v>
      </c>
      <c r="I1597">
        <v>1695273</v>
      </c>
      <c r="J1597" s="5">
        <v>474</v>
      </c>
      <c r="K1597" t="s">
        <v>37</v>
      </c>
      <c r="L1597" t="s">
        <v>52</v>
      </c>
      <c r="M1597" t="s">
        <v>53</v>
      </c>
      <c r="N1597" s="5">
        <v>8</v>
      </c>
      <c r="O1597" s="5">
        <v>2448</v>
      </c>
      <c r="P1597" t="s">
        <v>268</v>
      </c>
      <c r="Q1597" t="s">
        <v>55</v>
      </c>
      <c r="R1597" t="s">
        <v>42</v>
      </c>
      <c r="S1597" t="s">
        <v>2092</v>
      </c>
      <c r="T1597" t="s">
        <v>44</v>
      </c>
      <c r="U1597" t="s">
        <v>45</v>
      </c>
      <c r="V1597">
        <v>0</v>
      </c>
      <c r="W1597">
        <v>2017</v>
      </c>
      <c r="X1597" t="s">
        <v>232</v>
      </c>
      <c r="Y1597" t="s">
        <v>47</v>
      </c>
      <c r="Z1597" t="s">
        <v>76</v>
      </c>
      <c r="AA1597" t="s">
        <v>47</v>
      </c>
      <c r="AB1597" t="s">
        <v>255</v>
      </c>
    </row>
    <row r="1598" spans="1:28" x14ac:dyDescent="0.25">
      <c r="A1598" t="s">
        <v>1513</v>
      </c>
      <c r="B1598" t="s">
        <v>72</v>
      </c>
      <c r="C1598" t="s">
        <v>1612</v>
      </c>
      <c r="D1598" s="2">
        <v>42841112</v>
      </c>
      <c r="E1598" t="s">
        <v>51</v>
      </c>
      <c r="F1598" s="3">
        <v>4427</v>
      </c>
      <c r="G1598">
        <v>20170217</v>
      </c>
      <c r="H1598" s="4">
        <v>1101</v>
      </c>
      <c r="I1598">
        <v>1694634</v>
      </c>
      <c r="J1598" s="5">
        <v>319</v>
      </c>
      <c r="K1598" t="s">
        <v>37</v>
      </c>
      <c r="L1598" t="s">
        <v>52</v>
      </c>
      <c r="M1598" t="s">
        <v>53</v>
      </c>
      <c r="N1598" s="5">
        <v>82</v>
      </c>
      <c r="O1598" s="5">
        <v>26158</v>
      </c>
      <c r="P1598" t="s">
        <v>264</v>
      </c>
      <c r="Q1598" t="s">
        <v>55</v>
      </c>
      <c r="R1598" t="s">
        <v>42</v>
      </c>
      <c r="S1598" t="s">
        <v>2093</v>
      </c>
      <c r="T1598" t="s">
        <v>44</v>
      </c>
      <c r="U1598" t="s">
        <v>45</v>
      </c>
      <c r="V1598">
        <v>0</v>
      </c>
      <c r="W1598">
        <v>2017</v>
      </c>
      <c r="X1598" t="s">
        <v>232</v>
      </c>
      <c r="Y1598" t="s">
        <v>47</v>
      </c>
      <c r="Z1598" t="s">
        <v>58</v>
      </c>
      <c r="AA1598" t="s">
        <v>47</v>
      </c>
      <c r="AB1598" t="s">
        <v>255</v>
      </c>
    </row>
    <row r="1599" spans="1:28" x14ac:dyDescent="0.25">
      <c r="A1599" t="s">
        <v>1513</v>
      </c>
      <c r="B1599" t="s">
        <v>72</v>
      </c>
      <c r="C1599" t="s">
        <v>1612</v>
      </c>
      <c r="D1599" s="2">
        <v>42841112</v>
      </c>
      <c r="E1599" t="s">
        <v>35</v>
      </c>
      <c r="F1599" s="3">
        <v>1294</v>
      </c>
      <c r="G1599">
        <v>20170217</v>
      </c>
      <c r="H1599" s="4">
        <v>1157</v>
      </c>
      <c r="I1599">
        <v>1695296</v>
      </c>
      <c r="J1599" s="5">
        <v>773</v>
      </c>
      <c r="K1599" t="s">
        <v>37</v>
      </c>
      <c r="L1599" t="s">
        <v>52</v>
      </c>
      <c r="M1599" t="s">
        <v>53</v>
      </c>
      <c r="N1599" s="5">
        <v>544</v>
      </c>
      <c r="O1599" s="5">
        <v>118435</v>
      </c>
      <c r="P1599" t="s">
        <v>264</v>
      </c>
      <c r="Q1599" t="s">
        <v>68</v>
      </c>
      <c r="R1599" t="s">
        <v>42</v>
      </c>
      <c r="S1599" t="s">
        <v>2094</v>
      </c>
      <c r="T1599" t="s">
        <v>44</v>
      </c>
      <c r="U1599" t="s">
        <v>45</v>
      </c>
      <c r="V1599">
        <v>0</v>
      </c>
      <c r="W1599">
        <v>2017</v>
      </c>
      <c r="X1599" t="s">
        <v>232</v>
      </c>
      <c r="Y1599" t="s">
        <v>47</v>
      </c>
      <c r="Z1599" t="s">
        <v>105</v>
      </c>
      <c r="AA1599" t="s">
        <v>47</v>
      </c>
      <c r="AB1599" t="s">
        <v>255</v>
      </c>
    </row>
    <row r="1600" spans="1:28" x14ac:dyDescent="0.25">
      <c r="A1600" t="s">
        <v>1513</v>
      </c>
      <c r="B1600" t="s">
        <v>72</v>
      </c>
      <c r="C1600" t="s">
        <v>2095</v>
      </c>
      <c r="D1600" s="2">
        <v>192101101</v>
      </c>
      <c r="E1600" t="s">
        <v>51</v>
      </c>
      <c r="F1600" s="3">
        <v>6529</v>
      </c>
      <c r="G1600">
        <v>20170217</v>
      </c>
      <c r="H1600" s="4">
        <v>1127</v>
      </c>
      <c r="I1600">
        <v>1694961</v>
      </c>
      <c r="J1600" s="5">
        <v>178</v>
      </c>
      <c r="K1600" t="s">
        <v>37</v>
      </c>
      <c r="L1600" t="s">
        <v>52</v>
      </c>
      <c r="M1600" t="s">
        <v>53</v>
      </c>
      <c r="N1600" s="5">
        <v>3</v>
      </c>
      <c r="O1600" s="5">
        <v>534</v>
      </c>
      <c r="P1600" t="s">
        <v>262</v>
      </c>
      <c r="Q1600" t="s">
        <v>55</v>
      </c>
      <c r="R1600" t="s">
        <v>42</v>
      </c>
      <c r="S1600" t="s">
        <v>2096</v>
      </c>
      <c r="T1600" t="s">
        <v>44</v>
      </c>
      <c r="U1600" t="s">
        <v>45</v>
      </c>
      <c r="V1600">
        <v>0</v>
      </c>
      <c r="W1600">
        <v>2017</v>
      </c>
      <c r="X1600" t="s">
        <v>232</v>
      </c>
      <c r="Y1600" t="s">
        <v>47</v>
      </c>
      <c r="Z1600" t="s">
        <v>76</v>
      </c>
      <c r="AA1600" t="s">
        <v>47</v>
      </c>
      <c r="AB1600" t="s">
        <v>255</v>
      </c>
    </row>
    <row r="1601" spans="1:28" x14ac:dyDescent="0.25">
      <c r="A1601" t="s">
        <v>1513</v>
      </c>
      <c r="B1601" t="s">
        <v>72</v>
      </c>
      <c r="C1601" t="s">
        <v>2097</v>
      </c>
      <c r="D1601" s="2">
        <v>192291121</v>
      </c>
      <c r="E1601" t="s">
        <v>64</v>
      </c>
      <c r="F1601" s="3" t="s">
        <v>2098</v>
      </c>
      <c r="G1601">
        <v>20170218</v>
      </c>
      <c r="H1601" s="4">
        <v>351</v>
      </c>
      <c r="I1601">
        <v>1698869</v>
      </c>
      <c r="J1601" s="5">
        <v>414</v>
      </c>
      <c r="K1601" t="s">
        <v>37</v>
      </c>
      <c r="L1601" t="s">
        <v>52</v>
      </c>
      <c r="M1601" t="s">
        <v>53</v>
      </c>
      <c r="N1601" s="5">
        <v>230</v>
      </c>
      <c r="O1601" s="5">
        <v>27697</v>
      </c>
      <c r="P1601" t="s">
        <v>268</v>
      </c>
      <c r="Q1601" t="s">
        <v>55</v>
      </c>
      <c r="R1601" t="s">
        <v>42</v>
      </c>
      <c r="S1601" t="s">
        <v>2099</v>
      </c>
      <c r="T1601" t="s">
        <v>44</v>
      </c>
      <c r="U1601" t="s">
        <v>45</v>
      </c>
      <c r="V1601">
        <v>0</v>
      </c>
      <c r="W1601">
        <v>2017</v>
      </c>
      <c r="X1601" t="s">
        <v>232</v>
      </c>
      <c r="Y1601" t="s">
        <v>47</v>
      </c>
      <c r="Z1601" t="s">
        <v>58</v>
      </c>
      <c r="AA1601" t="s">
        <v>47</v>
      </c>
      <c r="AB1601" t="s">
        <v>47</v>
      </c>
    </row>
    <row r="1602" spans="1:28" x14ac:dyDescent="0.25">
      <c r="A1602" t="s">
        <v>1513</v>
      </c>
      <c r="B1602" t="s">
        <v>72</v>
      </c>
      <c r="C1602" t="s">
        <v>1516</v>
      </c>
      <c r="D1602" s="2">
        <v>42981101</v>
      </c>
      <c r="E1602" t="s">
        <v>51</v>
      </c>
      <c r="F1602" s="3">
        <v>7415</v>
      </c>
      <c r="G1602">
        <v>20170218</v>
      </c>
      <c r="H1602" s="4">
        <v>424</v>
      </c>
      <c r="I1602">
        <v>1699084</v>
      </c>
      <c r="J1602" s="5">
        <v>570</v>
      </c>
      <c r="K1602" t="s">
        <v>37</v>
      </c>
      <c r="L1602" t="s">
        <v>52</v>
      </c>
      <c r="M1602" t="s">
        <v>53</v>
      </c>
      <c r="N1602" s="5">
        <v>5</v>
      </c>
      <c r="O1602" s="5">
        <v>2850</v>
      </c>
      <c r="P1602" t="s">
        <v>268</v>
      </c>
      <c r="Q1602" t="s">
        <v>55</v>
      </c>
      <c r="R1602" t="s">
        <v>42</v>
      </c>
      <c r="S1602" t="s">
        <v>2100</v>
      </c>
      <c r="T1602" t="s">
        <v>44</v>
      </c>
      <c r="U1602" t="s">
        <v>45</v>
      </c>
      <c r="V1602">
        <v>0</v>
      </c>
      <c r="W1602">
        <v>2017</v>
      </c>
      <c r="X1602" t="s">
        <v>232</v>
      </c>
      <c r="Y1602" t="s">
        <v>47</v>
      </c>
      <c r="Z1602" t="s">
        <v>76</v>
      </c>
      <c r="AA1602" t="s">
        <v>47</v>
      </c>
      <c r="AB1602" t="s">
        <v>255</v>
      </c>
    </row>
    <row r="1603" spans="1:28" x14ac:dyDescent="0.25">
      <c r="A1603" t="s">
        <v>1513</v>
      </c>
      <c r="B1603" t="s">
        <v>72</v>
      </c>
      <c r="C1603" t="s">
        <v>1524</v>
      </c>
      <c r="D1603" s="2">
        <v>42761102</v>
      </c>
      <c r="E1603" t="s">
        <v>51</v>
      </c>
      <c r="F1603" s="3">
        <v>1687</v>
      </c>
      <c r="G1603">
        <v>20170218</v>
      </c>
      <c r="H1603" s="4">
        <v>649</v>
      </c>
      <c r="I1603">
        <v>1699000</v>
      </c>
      <c r="J1603" s="5">
        <v>641</v>
      </c>
      <c r="K1603" t="s">
        <v>37</v>
      </c>
      <c r="L1603" t="s">
        <v>52</v>
      </c>
      <c r="M1603" t="s">
        <v>53</v>
      </c>
      <c r="N1603" s="5">
        <v>6</v>
      </c>
      <c r="O1603" s="5">
        <v>3846</v>
      </c>
      <c r="P1603" t="s">
        <v>343</v>
      </c>
      <c r="Q1603" t="s">
        <v>55</v>
      </c>
      <c r="R1603" t="s">
        <v>42</v>
      </c>
      <c r="S1603" t="s">
        <v>2101</v>
      </c>
      <c r="T1603" t="s">
        <v>44</v>
      </c>
      <c r="U1603" t="s">
        <v>45</v>
      </c>
      <c r="V1603">
        <v>0</v>
      </c>
      <c r="W1603">
        <v>2017</v>
      </c>
      <c r="X1603" t="s">
        <v>232</v>
      </c>
      <c r="Y1603" t="s">
        <v>47</v>
      </c>
      <c r="Z1603" t="s">
        <v>76</v>
      </c>
      <c r="AA1603" t="s">
        <v>47</v>
      </c>
      <c r="AB1603" t="s">
        <v>255</v>
      </c>
    </row>
    <row r="1604" spans="1:28" x14ac:dyDescent="0.25">
      <c r="A1604" t="s">
        <v>1513</v>
      </c>
      <c r="B1604" t="s">
        <v>72</v>
      </c>
      <c r="C1604" t="s">
        <v>1524</v>
      </c>
      <c r="D1604" s="2">
        <v>42761102</v>
      </c>
      <c r="E1604" t="s">
        <v>51</v>
      </c>
      <c r="F1604" s="3">
        <v>6793</v>
      </c>
      <c r="G1604">
        <v>20170218</v>
      </c>
      <c r="H1604" s="4">
        <v>408</v>
      </c>
      <c r="I1604">
        <v>1698868</v>
      </c>
      <c r="J1604" s="5">
        <v>442</v>
      </c>
      <c r="K1604" t="s">
        <v>37</v>
      </c>
      <c r="L1604" t="s">
        <v>52</v>
      </c>
      <c r="M1604" t="s">
        <v>53</v>
      </c>
      <c r="N1604" s="5">
        <v>8</v>
      </c>
      <c r="O1604" s="5">
        <v>3536</v>
      </c>
      <c r="P1604" t="s">
        <v>383</v>
      </c>
      <c r="Q1604" t="s">
        <v>55</v>
      </c>
      <c r="R1604" t="s">
        <v>42</v>
      </c>
      <c r="S1604" t="s">
        <v>2102</v>
      </c>
      <c r="T1604" t="s">
        <v>44</v>
      </c>
      <c r="U1604" t="s">
        <v>45</v>
      </c>
      <c r="V1604">
        <v>0</v>
      </c>
      <c r="W1604">
        <v>2017</v>
      </c>
      <c r="X1604" t="s">
        <v>232</v>
      </c>
      <c r="Y1604" t="s">
        <v>47</v>
      </c>
      <c r="Z1604" t="s">
        <v>76</v>
      </c>
      <c r="AA1604" t="s">
        <v>47</v>
      </c>
      <c r="AB1604" t="s">
        <v>255</v>
      </c>
    </row>
    <row r="1605" spans="1:28" x14ac:dyDescent="0.25">
      <c r="A1605" t="s">
        <v>1513</v>
      </c>
      <c r="B1605" t="s">
        <v>72</v>
      </c>
      <c r="C1605" t="s">
        <v>1673</v>
      </c>
      <c r="D1605" s="2">
        <v>43381101</v>
      </c>
      <c r="E1605" t="s">
        <v>51</v>
      </c>
      <c r="F1605" s="3">
        <v>2345</v>
      </c>
      <c r="G1605">
        <v>20170218</v>
      </c>
      <c r="H1605" s="4">
        <v>805</v>
      </c>
      <c r="I1605">
        <v>1699127</v>
      </c>
      <c r="J1605" s="5">
        <v>585</v>
      </c>
      <c r="K1605" t="s">
        <v>37</v>
      </c>
      <c r="L1605" t="s">
        <v>52</v>
      </c>
      <c r="M1605" t="s">
        <v>53</v>
      </c>
      <c r="N1605" s="5">
        <v>3</v>
      </c>
      <c r="O1605" s="5">
        <v>1755</v>
      </c>
      <c r="P1605" t="s">
        <v>318</v>
      </c>
      <c r="Q1605" t="s">
        <v>55</v>
      </c>
      <c r="R1605" t="s">
        <v>42</v>
      </c>
      <c r="S1605" t="s">
        <v>2103</v>
      </c>
      <c r="T1605" t="s">
        <v>44</v>
      </c>
      <c r="U1605" t="s">
        <v>45</v>
      </c>
      <c r="V1605">
        <v>0</v>
      </c>
      <c r="W1605">
        <v>2017</v>
      </c>
      <c r="X1605" t="s">
        <v>232</v>
      </c>
      <c r="Y1605" t="s">
        <v>47</v>
      </c>
      <c r="Z1605" t="s">
        <v>58</v>
      </c>
      <c r="AA1605" t="s">
        <v>47</v>
      </c>
      <c r="AB1605" t="s">
        <v>255</v>
      </c>
    </row>
    <row r="1606" spans="1:28" x14ac:dyDescent="0.25">
      <c r="A1606" t="s">
        <v>1513</v>
      </c>
      <c r="B1606" t="s">
        <v>72</v>
      </c>
      <c r="C1606" t="s">
        <v>1529</v>
      </c>
      <c r="D1606" s="2">
        <v>42661103</v>
      </c>
      <c r="E1606" t="s">
        <v>35</v>
      </c>
      <c r="F1606" s="3">
        <v>37506</v>
      </c>
      <c r="G1606">
        <v>20170218</v>
      </c>
      <c r="H1606" s="4">
        <v>1019</v>
      </c>
      <c r="I1606">
        <v>1699420</v>
      </c>
      <c r="J1606" s="5">
        <v>822</v>
      </c>
      <c r="K1606" t="s">
        <v>37</v>
      </c>
      <c r="L1606" t="s">
        <v>52</v>
      </c>
      <c r="M1606" t="s">
        <v>59</v>
      </c>
      <c r="N1606" s="5">
        <v>89</v>
      </c>
      <c r="O1606" s="5">
        <v>35363</v>
      </c>
      <c r="P1606" t="s">
        <v>268</v>
      </c>
      <c r="Q1606" t="s">
        <v>55</v>
      </c>
      <c r="R1606" t="s">
        <v>42</v>
      </c>
      <c r="S1606" t="s">
        <v>2104</v>
      </c>
      <c r="T1606" t="s">
        <v>44</v>
      </c>
      <c r="U1606" t="s">
        <v>45</v>
      </c>
      <c r="V1606">
        <v>0</v>
      </c>
      <c r="W1606">
        <v>2017</v>
      </c>
      <c r="X1606" t="s">
        <v>232</v>
      </c>
      <c r="Y1606" t="s">
        <v>47</v>
      </c>
      <c r="Z1606" t="s">
        <v>76</v>
      </c>
      <c r="AA1606" t="s">
        <v>47</v>
      </c>
      <c r="AB1606" t="s">
        <v>255</v>
      </c>
    </row>
    <row r="1607" spans="1:28" x14ac:dyDescent="0.25">
      <c r="A1607" t="s">
        <v>1513</v>
      </c>
      <c r="B1607" t="s">
        <v>72</v>
      </c>
      <c r="C1607" t="s">
        <v>1557</v>
      </c>
      <c r="D1607" s="2">
        <v>42861101</v>
      </c>
      <c r="E1607" t="s">
        <v>51</v>
      </c>
      <c r="F1607" s="3">
        <v>5113</v>
      </c>
      <c r="G1607">
        <v>20170220</v>
      </c>
      <c r="H1607" s="4">
        <v>2050</v>
      </c>
      <c r="I1607">
        <v>1708048</v>
      </c>
      <c r="J1607" s="5">
        <v>1079</v>
      </c>
      <c r="K1607" t="s">
        <v>37</v>
      </c>
      <c r="L1607" t="s">
        <v>52</v>
      </c>
      <c r="M1607" t="s">
        <v>53</v>
      </c>
      <c r="N1607" s="5">
        <v>6</v>
      </c>
      <c r="O1607" s="5">
        <v>4814</v>
      </c>
      <c r="P1607" t="s">
        <v>262</v>
      </c>
      <c r="Q1607" t="s">
        <v>55</v>
      </c>
      <c r="R1607" t="s">
        <v>42</v>
      </c>
      <c r="S1607" t="s">
        <v>2105</v>
      </c>
      <c r="T1607" t="s">
        <v>44</v>
      </c>
      <c r="U1607" t="s">
        <v>45</v>
      </c>
      <c r="V1607">
        <v>0</v>
      </c>
      <c r="W1607">
        <v>2017</v>
      </c>
      <c r="X1607" t="s">
        <v>232</v>
      </c>
      <c r="Y1607" t="s">
        <v>47</v>
      </c>
      <c r="Z1607" t="s">
        <v>76</v>
      </c>
      <c r="AA1607" t="s">
        <v>47</v>
      </c>
      <c r="AB1607" t="s">
        <v>255</v>
      </c>
    </row>
    <row r="1608" spans="1:28" x14ac:dyDescent="0.25">
      <c r="A1608" t="s">
        <v>1513</v>
      </c>
      <c r="B1608" t="s">
        <v>72</v>
      </c>
      <c r="C1608" t="s">
        <v>1514</v>
      </c>
      <c r="D1608" s="2">
        <v>43081101</v>
      </c>
      <c r="E1608" t="s">
        <v>51</v>
      </c>
      <c r="F1608" s="3">
        <v>5651</v>
      </c>
      <c r="G1608">
        <v>20170220</v>
      </c>
      <c r="H1608" s="4">
        <v>1641</v>
      </c>
      <c r="I1608">
        <v>1704236</v>
      </c>
      <c r="J1608" s="5">
        <v>1254</v>
      </c>
      <c r="K1608" t="s">
        <v>37</v>
      </c>
      <c r="L1608" t="s">
        <v>52</v>
      </c>
      <c r="M1608" t="s">
        <v>53</v>
      </c>
      <c r="N1608" s="5">
        <v>34</v>
      </c>
      <c r="O1608" s="5">
        <v>40192</v>
      </c>
      <c r="P1608" t="s">
        <v>268</v>
      </c>
      <c r="Q1608" t="s">
        <v>55</v>
      </c>
      <c r="R1608" t="s">
        <v>56</v>
      </c>
      <c r="S1608" t="s">
        <v>2106</v>
      </c>
      <c r="T1608" t="s">
        <v>44</v>
      </c>
      <c r="U1608" t="s">
        <v>45</v>
      </c>
      <c r="V1608">
        <v>0</v>
      </c>
      <c r="W1608">
        <v>2017</v>
      </c>
      <c r="X1608" t="s">
        <v>232</v>
      </c>
      <c r="Y1608" t="s">
        <v>47</v>
      </c>
      <c r="Z1608" t="s">
        <v>76</v>
      </c>
      <c r="AA1608" t="s">
        <v>47</v>
      </c>
      <c r="AB1608" t="s">
        <v>255</v>
      </c>
    </row>
    <row r="1609" spans="1:28" x14ac:dyDescent="0.25">
      <c r="A1609" t="s">
        <v>1513</v>
      </c>
      <c r="B1609" t="s">
        <v>72</v>
      </c>
      <c r="C1609" t="s">
        <v>1600</v>
      </c>
      <c r="D1609" s="2">
        <v>192311142</v>
      </c>
      <c r="E1609" t="s">
        <v>125</v>
      </c>
      <c r="F1609" s="3">
        <v>1599</v>
      </c>
      <c r="G1609">
        <v>20170220</v>
      </c>
      <c r="H1609" s="4">
        <v>1953</v>
      </c>
      <c r="I1609">
        <v>1705782</v>
      </c>
      <c r="J1609" s="5">
        <v>1028</v>
      </c>
      <c r="K1609" t="s">
        <v>37</v>
      </c>
      <c r="L1609" t="s">
        <v>52</v>
      </c>
      <c r="M1609" t="s">
        <v>53</v>
      </c>
      <c r="N1609" s="5">
        <v>122</v>
      </c>
      <c r="O1609" s="5">
        <v>35879</v>
      </c>
      <c r="P1609" t="s">
        <v>275</v>
      </c>
      <c r="Q1609" t="s">
        <v>55</v>
      </c>
      <c r="R1609" t="s">
        <v>42</v>
      </c>
      <c r="S1609" t="s">
        <v>2107</v>
      </c>
      <c r="T1609" t="s">
        <v>44</v>
      </c>
      <c r="U1609" t="s">
        <v>45</v>
      </c>
      <c r="V1609">
        <v>0</v>
      </c>
      <c r="W1609">
        <v>2017</v>
      </c>
      <c r="X1609" t="s">
        <v>232</v>
      </c>
      <c r="Y1609" t="s">
        <v>47</v>
      </c>
      <c r="Z1609" t="s">
        <v>58</v>
      </c>
      <c r="AA1609" t="s">
        <v>47</v>
      </c>
      <c r="AB1609" t="s">
        <v>255</v>
      </c>
    </row>
    <row r="1610" spans="1:28" x14ac:dyDescent="0.25">
      <c r="A1610" t="s">
        <v>1513</v>
      </c>
      <c r="B1610" t="s">
        <v>72</v>
      </c>
      <c r="C1610" t="s">
        <v>1608</v>
      </c>
      <c r="D1610" s="2">
        <v>42841111</v>
      </c>
      <c r="E1610" t="s">
        <v>35</v>
      </c>
      <c r="F1610" s="3">
        <v>445166</v>
      </c>
      <c r="G1610">
        <v>20170220</v>
      </c>
      <c r="H1610" s="4">
        <v>322</v>
      </c>
      <c r="I1610">
        <v>1702367</v>
      </c>
      <c r="J1610" s="5">
        <v>841</v>
      </c>
      <c r="K1610" t="s">
        <v>37</v>
      </c>
      <c r="L1610" t="s">
        <v>38</v>
      </c>
      <c r="M1610" t="s">
        <v>266</v>
      </c>
      <c r="N1610" s="5">
        <v>314</v>
      </c>
      <c r="O1610" s="5">
        <v>264074</v>
      </c>
      <c r="P1610" t="s">
        <v>258</v>
      </c>
      <c r="Q1610" t="s">
        <v>55</v>
      </c>
      <c r="R1610" t="s">
        <v>42</v>
      </c>
      <c r="S1610" t="s">
        <v>2108</v>
      </c>
      <c r="T1610" t="s">
        <v>44</v>
      </c>
      <c r="U1610" t="s">
        <v>45</v>
      </c>
      <c r="V1610">
        <v>0</v>
      </c>
      <c r="W1610">
        <v>2017</v>
      </c>
      <c r="X1610" t="s">
        <v>232</v>
      </c>
      <c r="Y1610" t="s">
        <v>47</v>
      </c>
      <c r="Z1610" t="s">
        <v>101</v>
      </c>
      <c r="AA1610" t="s">
        <v>47</v>
      </c>
      <c r="AB1610" t="s">
        <v>255</v>
      </c>
    </row>
    <row r="1611" spans="1:28" x14ac:dyDescent="0.25">
      <c r="A1611" t="s">
        <v>1513</v>
      </c>
      <c r="B1611" t="s">
        <v>72</v>
      </c>
      <c r="C1611" t="s">
        <v>1612</v>
      </c>
      <c r="D1611" s="2">
        <v>42841112</v>
      </c>
      <c r="E1611" t="s">
        <v>64</v>
      </c>
      <c r="F1611" s="3">
        <v>6591</v>
      </c>
      <c r="G1611">
        <v>20170220</v>
      </c>
      <c r="H1611" s="4">
        <v>940</v>
      </c>
      <c r="I1611">
        <v>1702931</v>
      </c>
      <c r="J1611" s="5">
        <v>320</v>
      </c>
      <c r="K1611" t="s">
        <v>37</v>
      </c>
      <c r="L1611" t="s">
        <v>346</v>
      </c>
      <c r="M1611" t="s">
        <v>347</v>
      </c>
      <c r="N1611" s="5">
        <v>1</v>
      </c>
      <c r="O1611" s="5">
        <v>320</v>
      </c>
      <c r="P1611" t="s">
        <v>258</v>
      </c>
      <c r="Q1611" t="s">
        <v>55</v>
      </c>
      <c r="R1611" t="s">
        <v>42</v>
      </c>
      <c r="S1611" t="s">
        <v>2109</v>
      </c>
      <c r="T1611" t="s">
        <v>44</v>
      </c>
      <c r="U1611" t="s">
        <v>45</v>
      </c>
      <c r="V1611">
        <v>0</v>
      </c>
      <c r="W1611">
        <v>2017</v>
      </c>
      <c r="X1611" t="s">
        <v>232</v>
      </c>
      <c r="Y1611" t="s">
        <v>47</v>
      </c>
      <c r="Z1611" t="s">
        <v>58</v>
      </c>
      <c r="AA1611" t="s">
        <v>47</v>
      </c>
      <c r="AB1611" t="s">
        <v>255</v>
      </c>
    </row>
    <row r="1612" spans="1:28" x14ac:dyDescent="0.25">
      <c r="A1612" t="s">
        <v>1513</v>
      </c>
      <c r="B1612" t="s">
        <v>72</v>
      </c>
      <c r="C1612" t="s">
        <v>1725</v>
      </c>
      <c r="D1612" s="2">
        <v>192401101</v>
      </c>
      <c r="E1612" t="s">
        <v>35</v>
      </c>
      <c r="F1612" s="3">
        <v>3174</v>
      </c>
      <c r="G1612">
        <v>20170220</v>
      </c>
      <c r="H1612" s="4">
        <v>1741</v>
      </c>
      <c r="I1612">
        <v>1705017</v>
      </c>
      <c r="J1612" s="5">
        <v>1467</v>
      </c>
      <c r="K1612" t="s">
        <v>37</v>
      </c>
      <c r="L1612" t="s">
        <v>52</v>
      </c>
      <c r="M1612" t="s">
        <v>59</v>
      </c>
      <c r="N1612" s="5">
        <v>133</v>
      </c>
      <c r="O1612" s="5">
        <v>156970</v>
      </c>
      <c r="P1612" t="s">
        <v>2002</v>
      </c>
      <c r="Q1612" t="s">
        <v>55</v>
      </c>
      <c r="R1612" t="s">
        <v>42</v>
      </c>
      <c r="S1612" t="s">
        <v>2110</v>
      </c>
      <c r="T1612" t="s">
        <v>44</v>
      </c>
      <c r="U1612" t="s">
        <v>45</v>
      </c>
      <c r="V1612">
        <v>0</v>
      </c>
      <c r="W1612">
        <v>2017</v>
      </c>
      <c r="X1612" t="s">
        <v>232</v>
      </c>
      <c r="Y1612" t="s">
        <v>47</v>
      </c>
      <c r="Z1612" t="s">
        <v>58</v>
      </c>
      <c r="AA1612" t="s">
        <v>47</v>
      </c>
      <c r="AB1612" t="s">
        <v>255</v>
      </c>
    </row>
    <row r="1613" spans="1:28" x14ac:dyDescent="0.25">
      <c r="A1613" t="s">
        <v>1513</v>
      </c>
      <c r="B1613" t="s">
        <v>72</v>
      </c>
      <c r="C1613" t="s">
        <v>1725</v>
      </c>
      <c r="D1613" s="2">
        <v>192401101</v>
      </c>
      <c r="E1613" t="s">
        <v>125</v>
      </c>
      <c r="F1613" s="3">
        <v>3155</v>
      </c>
      <c r="G1613">
        <v>20170220</v>
      </c>
      <c r="H1613" s="4">
        <v>1741</v>
      </c>
      <c r="I1613">
        <v>1708350</v>
      </c>
      <c r="J1613" s="5">
        <v>1745</v>
      </c>
      <c r="K1613" t="s">
        <v>37</v>
      </c>
      <c r="L1613" t="s">
        <v>52</v>
      </c>
      <c r="M1613" t="s">
        <v>53</v>
      </c>
      <c r="N1613" s="5">
        <v>465</v>
      </c>
      <c r="O1613" s="5">
        <v>811425</v>
      </c>
      <c r="P1613" t="s">
        <v>312</v>
      </c>
      <c r="Q1613" t="s">
        <v>55</v>
      </c>
      <c r="R1613" t="s">
        <v>42</v>
      </c>
      <c r="S1613" t="s">
        <v>2111</v>
      </c>
      <c r="T1613" t="s">
        <v>44</v>
      </c>
      <c r="U1613" t="s">
        <v>45</v>
      </c>
      <c r="V1613">
        <v>0</v>
      </c>
      <c r="W1613">
        <v>2017</v>
      </c>
      <c r="X1613" t="s">
        <v>232</v>
      </c>
      <c r="Y1613" t="s">
        <v>47</v>
      </c>
      <c r="Z1613" t="s">
        <v>58</v>
      </c>
      <c r="AA1613" t="s">
        <v>47</v>
      </c>
      <c r="AB1613" t="s">
        <v>255</v>
      </c>
    </row>
    <row r="1614" spans="1:28" x14ac:dyDescent="0.25">
      <c r="A1614" t="s">
        <v>1513</v>
      </c>
      <c r="B1614" t="s">
        <v>33</v>
      </c>
      <c r="C1614" t="s">
        <v>1615</v>
      </c>
      <c r="D1614" s="2">
        <v>43311102</v>
      </c>
      <c r="E1614" t="s">
        <v>35</v>
      </c>
      <c r="F1614" s="3">
        <v>532</v>
      </c>
      <c r="G1614">
        <v>20170220</v>
      </c>
      <c r="H1614" s="4">
        <v>1856</v>
      </c>
      <c r="I1614">
        <v>1705418</v>
      </c>
      <c r="J1614" s="5">
        <v>90</v>
      </c>
      <c r="K1614" t="s">
        <v>37</v>
      </c>
      <c r="L1614" t="s">
        <v>52</v>
      </c>
      <c r="M1614" t="s">
        <v>53</v>
      </c>
      <c r="N1614" s="5">
        <v>282</v>
      </c>
      <c r="O1614" s="5">
        <v>25380</v>
      </c>
      <c r="P1614" t="s">
        <v>264</v>
      </c>
      <c r="Q1614" t="s">
        <v>55</v>
      </c>
      <c r="R1614" t="s">
        <v>42</v>
      </c>
      <c r="S1614" t="s">
        <v>2112</v>
      </c>
      <c r="T1614" t="s">
        <v>44</v>
      </c>
      <c r="U1614" t="s">
        <v>45</v>
      </c>
      <c r="V1614">
        <v>0</v>
      </c>
      <c r="W1614">
        <v>2017</v>
      </c>
      <c r="X1614" t="s">
        <v>232</v>
      </c>
      <c r="Y1614" t="s">
        <v>47</v>
      </c>
      <c r="Z1614" t="s">
        <v>58</v>
      </c>
      <c r="AA1614" t="s">
        <v>47</v>
      </c>
      <c r="AB1614" t="s">
        <v>255</v>
      </c>
    </row>
    <row r="1615" spans="1:28" x14ac:dyDescent="0.25">
      <c r="A1615" t="s">
        <v>1513</v>
      </c>
      <c r="B1615" t="s">
        <v>33</v>
      </c>
      <c r="C1615" t="s">
        <v>2067</v>
      </c>
      <c r="D1615" s="2">
        <v>43141101</v>
      </c>
      <c r="E1615" t="s">
        <v>401</v>
      </c>
      <c r="F1615" s="3">
        <v>1079</v>
      </c>
      <c r="G1615">
        <v>20170220</v>
      </c>
      <c r="H1615" s="4">
        <v>2034</v>
      </c>
      <c r="I1615">
        <v>1705947</v>
      </c>
      <c r="J1615" s="5">
        <v>1508</v>
      </c>
      <c r="K1615" t="s">
        <v>37</v>
      </c>
      <c r="L1615" t="s">
        <v>52</v>
      </c>
      <c r="M1615" t="s">
        <v>53</v>
      </c>
      <c r="N1615" s="5">
        <v>57</v>
      </c>
      <c r="O1615" s="5">
        <v>48324</v>
      </c>
      <c r="P1615" t="s">
        <v>275</v>
      </c>
      <c r="Q1615" t="s">
        <v>68</v>
      </c>
      <c r="R1615" t="s">
        <v>42</v>
      </c>
      <c r="S1615" t="s">
        <v>2113</v>
      </c>
      <c r="T1615" t="s">
        <v>44</v>
      </c>
      <c r="U1615" t="s">
        <v>45</v>
      </c>
      <c r="V1615">
        <v>0</v>
      </c>
      <c r="W1615">
        <v>2017</v>
      </c>
      <c r="X1615" t="s">
        <v>232</v>
      </c>
      <c r="Y1615" t="s">
        <v>47</v>
      </c>
      <c r="Z1615" t="s">
        <v>58</v>
      </c>
      <c r="AA1615" t="s">
        <v>47</v>
      </c>
      <c r="AB1615" t="s">
        <v>255</v>
      </c>
    </row>
    <row r="1616" spans="1:28" x14ac:dyDescent="0.25">
      <c r="A1616" t="s">
        <v>1513</v>
      </c>
      <c r="B1616" t="s">
        <v>33</v>
      </c>
      <c r="C1616" t="s">
        <v>2067</v>
      </c>
      <c r="D1616" s="2">
        <v>43141101</v>
      </c>
      <c r="E1616" t="s">
        <v>51</v>
      </c>
      <c r="F1616" s="3">
        <v>1073</v>
      </c>
      <c r="G1616">
        <v>20170220</v>
      </c>
      <c r="H1616" s="4">
        <v>2348</v>
      </c>
      <c r="I1616">
        <v>1706765</v>
      </c>
      <c r="J1616" s="5">
        <v>2384</v>
      </c>
      <c r="K1616" t="s">
        <v>37</v>
      </c>
      <c r="L1616" t="s">
        <v>52</v>
      </c>
      <c r="M1616" t="s">
        <v>53</v>
      </c>
      <c r="N1616" s="5">
        <v>21</v>
      </c>
      <c r="O1616" s="5">
        <v>50064</v>
      </c>
      <c r="P1616" t="s">
        <v>268</v>
      </c>
      <c r="Q1616" t="s">
        <v>68</v>
      </c>
      <c r="R1616" t="s">
        <v>42</v>
      </c>
      <c r="S1616" t="s">
        <v>2114</v>
      </c>
      <c r="T1616" t="s">
        <v>44</v>
      </c>
      <c r="U1616" t="s">
        <v>45</v>
      </c>
      <c r="V1616">
        <v>0</v>
      </c>
      <c r="W1616">
        <v>2017</v>
      </c>
      <c r="X1616" t="s">
        <v>232</v>
      </c>
      <c r="Y1616" t="s">
        <v>47</v>
      </c>
      <c r="Z1616" t="s">
        <v>58</v>
      </c>
      <c r="AA1616" t="s">
        <v>47</v>
      </c>
      <c r="AB1616" t="s">
        <v>255</v>
      </c>
    </row>
    <row r="1617" spans="1:28" x14ac:dyDescent="0.25">
      <c r="A1617" t="s">
        <v>1513</v>
      </c>
      <c r="B1617" t="s">
        <v>33</v>
      </c>
      <c r="C1617" t="s">
        <v>2067</v>
      </c>
      <c r="D1617" s="2">
        <v>43141101</v>
      </c>
      <c r="E1617" t="s">
        <v>51</v>
      </c>
      <c r="F1617" s="3">
        <v>78083</v>
      </c>
      <c r="G1617">
        <v>20170220</v>
      </c>
      <c r="H1617" s="4">
        <v>2119</v>
      </c>
      <c r="I1617">
        <v>1706142</v>
      </c>
      <c r="J1617" s="5">
        <v>1459</v>
      </c>
      <c r="K1617" t="s">
        <v>37</v>
      </c>
      <c r="L1617" t="s">
        <v>52</v>
      </c>
      <c r="M1617" t="s">
        <v>59</v>
      </c>
      <c r="N1617" s="5">
        <v>6</v>
      </c>
      <c r="O1617" s="5">
        <v>8754</v>
      </c>
      <c r="P1617" t="s">
        <v>338</v>
      </c>
      <c r="Q1617" t="s">
        <v>68</v>
      </c>
      <c r="R1617" t="s">
        <v>42</v>
      </c>
      <c r="S1617" t="s">
        <v>2115</v>
      </c>
      <c r="T1617" t="s">
        <v>44</v>
      </c>
      <c r="U1617" t="s">
        <v>45</v>
      </c>
      <c r="V1617">
        <v>0</v>
      </c>
      <c r="W1617">
        <v>2017</v>
      </c>
      <c r="X1617" t="s">
        <v>232</v>
      </c>
      <c r="Y1617" t="s">
        <v>47</v>
      </c>
      <c r="Z1617" t="s">
        <v>105</v>
      </c>
      <c r="AA1617" t="s">
        <v>47</v>
      </c>
      <c r="AB1617" t="s">
        <v>255</v>
      </c>
    </row>
    <row r="1618" spans="1:28" x14ac:dyDescent="0.25">
      <c r="A1618" t="s">
        <v>1513</v>
      </c>
      <c r="B1618" t="s">
        <v>72</v>
      </c>
      <c r="C1618" t="s">
        <v>1699</v>
      </c>
      <c r="D1618" s="2">
        <v>42601101</v>
      </c>
      <c r="E1618" t="s">
        <v>35</v>
      </c>
      <c r="F1618" s="3">
        <v>37222</v>
      </c>
      <c r="G1618">
        <v>20170220</v>
      </c>
      <c r="H1618" s="4">
        <v>2125</v>
      </c>
      <c r="I1618">
        <v>1706809</v>
      </c>
      <c r="J1618" s="5">
        <v>863</v>
      </c>
      <c r="K1618" t="s">
        <v>37</v>
      </c>
      <c r="L1618" t="s">
        <v>52</v>
      </c>
      <c r="M1618" t="s">
        <v>53</v>
      </c>
      <c r="N1618" s="5">
        <v>149</v>
      </c>
      <c r="O1618" s="5">
        <v>44345</v>
      </c>
      <c r="P1618" t="s">
        <v>264</v>
      </c>
      <c r="Q1618" t="s">
        <v>55</v>
      </c>
      <c r="R1618" t="s">
        <v>42</v>
      </c>
      <c r="S1618" t="s">
        <v>2116</v>
      </c>
      <c r="T1618" t="s">
        <v>44</v>
      </c>
      <c r="U1618" t="s">
        <v>45</v>
      </c>
      <c r="V1618">
        <v>0</v>
      </c>
      <c r="W1618">
        <v>2017</v>
      </c>
      <c r="X1618" t="s">
        <v>232</v>
      </c>
      <c r="Y1618" t="s">
        <v>47</v>
      </c>
      <c r="Z1618" t="s">
        <v>58</v>
      </c>
      <c r="AA1618" t="s">
        <v>47</v>
      </c>
      <c r="AB1618" t="s">
        <v>255</v>
      </c>
    </row>
    <row r="1619" spans="1:28" x14ac:dyDescent="0.25">
      <c r="A1619" t="s">
        <v>1513</v>
      </c>
      <c r="B1619" t="s">
        <v>72</v>
      </c>
      <c r="C1619" t="s">
        <v>1739</v>
      </c>
      <c r="D1619" s="2">
        <v>42771115</v>
      </c>
      <c r="E1619" t="s">
        <v>51</v>
      </c>
      <c r="F1619" s="3">
        <v>3405</v>
      </c>
      <c r="G1619">
        <v>20170220</v>
      </c>
      <c r="H1619" s="4">
        <v>829</v>
      </c>
      <c r="I1619">
        <v>1702742</v>
      </c>
      <c r="J1619" s="5">
        <v>716</v>
      </c>
      <c r="K1619" t="s">
        <v>37</v>
      </c>
      <c r="L1619" t="s">
        <v>52</v>
      </c>
      <c r="M1619" t="s">
        <v>53</v>
      </c>
      <c r="N1619" s="5">
        <v>129</v>
      </c>
      <c r="O1619" s="5">
        <v>27302</v>
      </c>
      <c r="P1619" t="s">
        <v>271</v>
      </c>
      <c r="Q1619" t="s">
        <v>55</v>
      </c>
      <c r="R1619" t="s">
        <v>42</v>
      </c>
      <c r="S1619" t="s">
        <v>2117</v>
      </c>
      <c r="T1619" t="s">
        <v>44</v>
      </c>
      <c r="U1619" t="s">
        <v>45</v>
      </c>
      <c r="V1619">
        <v>0</v>
      </c>
      <c r="W1619">
        <v>2017</v>
      </c>
      <c r="X1619" t="s">
        <v>232</v>
      </c>
      <c r="Y1619" t="s">
        <v>47</v>
      </c>
      <c r="Z1619" t="s">
        <v>76</v>
      </c>
      <c r="AA1619" t="s">
        <v>47</v>
      </c>
      <c r="AB1619" t="s">
        <v>255</v>
      </c>
    </row>
    <row r="1620" spans="1:28" x14ac:dyDescent="0.25">
      <c r="A1620" t="s">
        <v>1513</v>
      </c>
      <c r="B1620" t="s">
        <v>72</v>
      </c>
      <c r="C1620" t="s">
        <v>1682</v>
      </c>
      <c r="D1620" s="2">
        <v>42661104</v>
      </c>
      <c r="E1620" t="s">
        <v>35</v>
      </c>
      <c r="F1620" s="3">
        <v>504</v>
      </c>
      <c r="G1620">
        <v>20170220</v>
      </c>
      <c r="H1620" s="4">
        <v>1440</v>
      </c>
      <c r="I1620">
        <v>1703577</v>
      </c>
      <c r="J1620" s="5">
        <v>1390</v>
      </c>
      <c r="K1620" t="s">
        <v>37</v>
      </c>
      <c r="L1620" t="s">
        <v>52</v>
      </c>
      <c r="M1620" t="s">
        <v>53</v>
      </c>
      <c r="N1620" s="5">
        <v>938</v>
      </c>
      <c r="O1620" s="5">
        <v>271604</v>
      </c>
      <c r="P1620" t="s">
        <v>268</v>
      </c>
      <c r="Q1620" t="s">
        <v>55</v>
      </c>
      <c r="R1620" t="s">
        <v>42</v>
      </c>
      <c r="S1620" t="s">
        <v>2118</v>
      </c>
      <c r="T1620" t="s">
        <v>44</v>
      </c>
      <c r="U1620" t="s">
        <v>45</v>
      </c>
      <c r="V1620">
        <v>0</v>
      </c>
      <c r="W1620">
        <v>2017</v>
      </c>
      <c r="X1620" t="s">
        <v>232</v>
      </c>
      <c r="Y1620" t="s">
        <v>47</v>
      </c>
      <c r="Z1620" t="s">
        <v>58</v>
      </c>
      <c r="AA1620" t="s">
        <v>47</v>
      </c>
      <c r="AB1620" t="s">
        <v>255</v>
      </c>
    </row>
    <row r="1621" spans="1:28" x14ac:dyDescent="0.25">
      <c r="A1621" t="s">
        <v>1513</v>
      </c>
      <c r="B1621" t="s">
        <v>33</v>
      </c>
      <c r="C1621" t="s">
        <v>1682</v>
      </c>
      <c r="D1621" s="2">
        <v>42661104</v>
      </c>
      <c r="E1621" t="s">
        <v>51</v>
      </c>
      <c r="F1621" s="3">
        <v>9215</v>
      </c>
      <c r="G1621">
        <v>20170220</v>
      </c>
      <c r="H1621" s="4">
        <v>1439</v>
      </c>
      <c r="I1621">
        <v>1706083</v>
      </c>
      <c r="J1621" s="5">
        <v>1645</v>
      </c>
      <c r="K1621" t="s">
        <v>37</v>
      </c>
      <c r="L1621" t="s">
        <v>52</v>
      </c>
      <c r="M1621" t="s">
        <v>53</v>
      </c>
      <c r="N1621" s="5">
        <v>8</v>
      </c>
      <c r="O1621" s="5">
        <v>13160</v>
      </c>
      <c r="P1621" t="s">
        <v>268</v>
      </c>
      <c r="Q1621" t="s">
        <v>55</v>
      </c>
      <c r="R1621" t="s">
        <v>42</v>
      </c>
      <c r="S1621" t="s">
        <v>2119</v>
      </c>
      <c r="T1621" t="s">
        <v>44</v>
      </c>
      <c r="U1621" t="s">
        <v>45</v>
      </c>
      <c r="V1621">
        <v>0</v>
      </c>
      <c r="W1621">
        <v>2017</v>
      </c>
      <c r="X1621" t="s">
        <v>232</v>
      </c>
      <c r="Y1621" t="s">
        <v>47</v>
      </c>
      <c r="Z1621" t="s">
        <v>295</v>
      </c>
      <c r="AA1621" t="s">
        <v>47</v>
      </c>
      <c r="AB1621" t="s">
        <v>255</v>
      </c>
    </row>
    <row r="1622" spans="1:28" x14ac:dyDescent="0.25">
      <c r="A1622" t="s">
        <v>1513</v>
      </c>
      <c r="B1622" t="s">
        <v>72</v>
      </c>
      <c r="C1622" t="s">
        <v>2120</v>
      </c>
      <c r="D1622" s="2">
        <v>192341102</v>
      </c>
      <c r="E1622" t="s">
        <v>51</v>
      </c>
      <c r="F1622" s="3">
        <v>5301</v>
      </c>
      <c r="G1622">
        <v>20170221</v>
      </c>
      <c r="H1622" s="4">
        <v>1231</v>
      </c>
      <c r="I1622">
        <v>1708531</v>
      </c>
      <c r="J1622" s="5">
        <v>266</v>
      </c>
      <c r="K1622" t="s">
        <v>37</v>
      </c>
      <c r="L1622" t="s">
        <v>52</v>
      </c>
      <c r="M1622" t="s">
        <v>53</v>
      </c>
      <c r="N1622" s="5">
        <v>4</v>
      </c>
      <c r="O1622" s="5">
        <v>1064</v>
      </c>
      <c r="P1622" t="s">
        <v>268</v>
      </c>
      <c r="Q1622" t="s">
        <v>55</v>
      </c>
      <c r="R1622" t="s">
        <v>42</v>
      </c>
      <c r="S1622" t="s">
        <v>2121</v>
      </c>
      <c r="T1622" t="s">
        <v>44</v>
      </c>
      <c r="U1622" t="s">
        <v>45</v>
      </c>
      <c r="V1622">
        <v>0</v>
      </c>
      <c r="W1622">
        <v>2017</v>
      </c>
      <c r="X1622" t="s">
        <v>232</v>
      </c>
      <c r="Y1622" t="s">
        <v>47</v>
      </c>
      <c r="Z1622" t="s">
        <v>76</v>
      </c>
      <c r="AA1622" t="s">
        <v>47</v>
      </c>
      <c r="AB1622" t="s">
        <v>255</v>
      </c>
    </row>
    <row r="1623" spans="1:28" x14ac:dyDescent="0.25">
      <c r="A1623" t="s">
        <v>1513</v>
      </c>
      <c r="B1623" t="s">
        <v>33</v>
      </c>
      <c r="C1623" t="s">
        <v>2067</v>
      </c>
      <c r="D1623" s="2">
        <v>43141101</v>
      </c>
      <c r="E1623" t="s">
        <v>51</v>
      </c>
      <c r="F1623" s="3">
        <v>4539</v>
      </c>
      <c r="G1623">
        <v>20170221</v>
      </c>
      <c r="H1623" s="4">
        <v>534</v>
      </c>
      <c r="I1623">
        <v>1707450</v>
      </c>
      <c r="J1623" s="5">
        <v>481</v>
      </c>
      <c r="K1623" t="s">
        <v>37</v>
      </c>
      <c r="L1623" t="s">
        <v>52</v>
      </c>
      <c r="M1623" t="s">
        <v>53</v>
      </c>
      <c r="N1623" s="5">
        <v>4</v>
      </c>
      <c r="O1623" s="5">
        <v>1924</v>
      </c>
      <c r="P1623" t="s">
        <v>278</v>
      </c>
      <c r="Q1623" t="s">
        <v>55</v>
      </c>
      <c r="R1623" t="s">
        <v>42</v>
      </c>
      <c r="S1623" t="s">
        <v>2122</v>
      </c>
      <c r="T1623" t="s">
        <v>44</v>
      </c>
      <c r="U1623" t="s">
        <v>45</v>
      </c>
      <c r="V1623">
        <v>0</v>
      </c>
      <c r="W1623">
        <v>2017</v>
      </c>
      <c r="X1623" t="s">
        <v>232</v>
      </c>
      <c r="Y1623" t="s">
        <v>47</v>
      </c>
      <c r="Z1623" t="s">
        <v>76</v>
      </c>
      <c r="AA1623" t="s">
        <v>47</v>
      </c>
      <c r="AB1623" t="s">
        <v>255</v>
      </c>
    </row>
    <row r="1624" spans="1:28" x14ac:dyDescent="0.25">
      <c r="A1624" t="s">
        <v>1513</v>
      </c>
      <c r="B1624" t="s">
        <v>72</v>
      </c>
      <c r="C1624" t="s">
        <v>2123</v>
      </c>
      <c r="D1624" s="2">
        <v>43311108</v>
      </c>
      <c r="E1624" t="s">
        <v>51</v>
      </c>
      <c r="F1624" s="3">
        <v>513427</v>
      </c>
      <c r="G1624">
        <v>20170222</v>
      </c>
      <c r="H1624" s="4">
        <v>1501</v>
      </c>
      <c r="I1624">
        <v>1710847</v>
      </c>
      <c r="J1624" s="5">
        <v>238</v>
      </c>
      <c r="K1624" t="s">
        <v>37</v>
      </c>
      <c r="L1624" t="s">
        <v>52</v>
      </c>
      <c r="M1624" t="s">
        <v>53</v>
      </c>
      <c r="N1624" s="5">
        <v>56</v>
      </c>
      <c r="O1624" s="5">
        <v>5957</v>
      </c>
      <c r="P1624" t="s">
        <v>262</v>
      </c>
      <c r="Q1624" t="s">
        <v>55</v>
      </c>
      <c r="R1624" t="s">
        <v>42</v>
      </c>
      <c r="S1624" t="s">
        <v>2124</v>
      </c>
      <c r="T1624" t="s">
        <v>44</v>
      </c>
      <c r="U1624" t="s">
        <v>45</v>
      </c>
      <c r="V1624">
        <v>0</v>
      </c>
      <c r="W1624">
        <v>2017</v>
      </c>
      <c r="X1624" t="s">
        <v>232</v>
      </c>
      <c r="Y1624" t="s">
        <v>47</v>
      </c>
      <c r="Z1624" t="s">
        <v>58</v>
      </c>
      <c r="AA1624" t="s">
        <v>47</v>
      </c>
      <c r="AB1624" t="s">
        <v>47</v>
      </c>
    </row>
    <row r="1625" spans="1:28" x14ac:dyDescent="0.25">
      <c r="A1625" t="s">
        <v>1513</v>
      </c>
      <c r="B1625" t="s">
        <v>72</v>
      </c>
      <c r="C1625" t="s">
        <v>1536</v>
      </c>
      <c r="D1625" s="2">
        <v>42281105</v>
      </c>
      <c r="E1625" t="s">
        <v>35</v>
      </c>
      <c r="F1625" s="3">
        <v>1904</v>
      </c>
      <c r="G1625">
        <v>20170222</v>
      </c>
      <c r="H1625" s="4">
        <v>1450</v>
      </c>
      <c r="I1625">
        <v>1710908</v>
      </c>
      <c r="J1625" s="5">
        <v>590</v>
      </c>
      <c r="K1625" t="s">
        <v>37</v>
      </c>
      <c r="L1625" t="s">
        <v>52</v>
      </c>
      <c r="M1625" t="s">
        <v>53</v>
      </c>
      <c r="N1625" s="5">
        <v>357</v>
      </c>
      <c r="O1625" s="5">
        <v>62400</v>
      </c>
      <c r="P1625" t="s">
        <v>600</v>
      </c>
      <c r="Q1625" t="s">
        <v>55</v>
      </c>
      <c r="R1625" t="s">
        <v>42</v>
      </c>
      <c r="S1625" t="s">
        <v>2125</v>
      </c>
      <c r="T1625" t="s">
        <v>44</v>
      </c>
      <c r="U1625" t="s">
        <v>45</v>
      </c>
      <c r="V1625">
        <v>0</v>
      </c>
      <c r="W1625">
        <v>2017</v>
      </c>
      <c r="X1625" t="s">
        <v>232</v>
      </c>
      <c r="Y1625" t="s">
        <v>47</v>
      </c>
      <c r="Z1625" t="s">
        <v>101</v>
      </c>
      <c r="AA1625" t="s">
        <v>47</v>
      </c>
      <c r="AB1625" t="s">
        <v>255</v>
      </c>
    </row>
    <row r="1626" spans="1:28" x14ac:dyDescent="0.25">
      <c r="A1626" t="s">
        <v>1513</v>
      </c>
      <c r="B1626" t="s">
        <v>72</v>
      </c>
      <c r="C1626" t="s">
        <v>1709</v>
      </c>
      <c r="D1626" s="2">
        <v>192021122</v>
      </c>
      <c r="E1626" t="s">
        <v>35</v>
      </c>
      <c r="F1626" s="3">
        <v>4218</v>
      </c>
      <c r="G1626">
        <v>20170406</v>
      </c>
      <c r="H1626" s="4">
        <v>147</v>
      </c>
      <c r="I1626">
        <v>1745114</v>
      </c>
      <c r="J1626" s="5">
        <v>586</v>
      </c>
      <c r="K1626" t="s">
        <v>37</v>
      </c>
      <c r="L1626" t="s">
        <v>52</v>
      </c>
      <c r="M1626" t="s">
        <v>53</v>
      </c>
      <c r="N1626" s="5">
        <v>21</v>
      </c>
      <c r="O1626" s="5">
        <v>8806</v>
      </c>
      <c r="P1626" t="s">
        <v>1108</v>
      </c>
      <c r="Q1626" t="s">
        <v>55</v>
      </c>
      <c r="R1626" t="s">
        <v>42</v>
      </c>
      <c r="S1626" t="s">
        <v>2126</v>
      </c>
      <c r="T1626" t="s">
        <v>44</v>
      </c>
      <c r="U1626" t="s">
        <v>45</v>
      </c>
      <c r="V1626">
        <v>0</v>
      </c>
      <c r="W1626">
        <v>2017</v>
      </c>
      <c r="X1626" t="s">
        <v>46</v>
      </c>
      <c r="Y1626" t="s">
        <v>47</v>
      </c>
      <c r="Z1626" t="s">
        <v>101</v>
      </c>
      <c r="AA1626" t="s">
        <v>47</v>
      </c>
      <c r="AB1626" t="s">
        <v>255</v>
      </c>
    </row>
    <row r="1627" spans="1:28" x14ac:dyDescent="0.25">
      <c r="A1627" t="s">
        <v>1513</v>
      </c>
      <c r="B1627" t="s">
        <v>72</v>
      </c>
      <c r="C1627" t="s">
        <v>1514</v>
      </c>
      <c r="D1627" s="2">
        <v>43081101</v>
      </c>
      <c r="E1627" t="s">
        <v>64</v>
      </c>
      <c r="F1627" s="3" t="s">
        <v>2127</v>
      </c>
      <c r="G1627">
        <v>20170406</v>
      </c>
      <c r="H1627" s="4">
        <v>1934</v>
      </c>
      <c r="I1627">
        <v>1747547</v>
      </c>
      <c r="J1627" s="5">
        <v>1197</v>
      </c>
      <c r="K1627" t="s">
        <v>37</v>
      </c>
      <c r="L1627" t="s">
        <v>52</v>
      </c>
      <c r="M1627" t="s">
        <v>53</v>
      </c>
      <c r="N1627" s="5">
        <v>111</v>
      </c>
      <c r="O1627" s="5">
        <v>129435</v>
      </c>
      <c r="P1627" t="s">
        <v>268</v>
      </c>
      <c r="Q1627" t="s">
        <v>55</v>
      </c>
      <c r="R1627" t="s">
        <v>42</v>
      </c>
      <c r="S1627" t="s">
        <v>2128</v>
      </c>
      <c r="T1627" t="s">
        <v>44</v>
      </c>
      <c r="U1627" t="s">
        <v>45</v>
      </c>
      <c r="V1627">
        <v>0</v>
      </c>
      <c r="W1627">
        <v>2017</v>
      </c>
      <c r="X1627" t="s">
        <v>46</v>
      </c>
      <c r="Y1627" t="s">
        <v>47</v>
      </c>
      <c r="Z1627" t="s">
        <v>58</v>
      </c>
      <c r="AA1627" t="s">
        <v>47</v>
      </c>
      <c r="AB1627" t="s">
        <v>47</v>
      </c>
    </row>
    <row r="1628" spans="1:28" x14ac:dyDescent="0.25">
      <c r="A1628" t="s">
        <v>1513</v>
      </c>
      <c r="B1628" t="s">
        <v>72</v>
      </c>
      <c r="C1628" t="s">
        <v>1514</v>
      </c>
      <c r="D1628" s="2">
        <v>43081101</v>
      </c>
      <c r="E1628" t="s">
        <v>51</v>
      </c>
      <c r="F1628" s="3">
        <v>8127</v>
      </c>
      <c r="G1628">
        <v>20170406</v>
      </c>
      <c r="H1628" s="4">
        <v>1847</v>
      </c>
      <c r="I1628">
        <v>1746093</v>
      </c>
      <c r="J1628" s="5">
        <v>1437</v>
      </c>
      <c r="K1628" t="s">
        <v>37</v>
      </c>
      <c r="L1628" t="s">
        <v>52</v>
      </c>
      <c r="M1628" t="s">
        <v>53</v>
      </c>
      <c r="N1628" s="5">
        <v>21</v>
      </c>
      <c r="O1628" s="5">
        <v>30177</v>
      </c>
      <c r="P1628" t="s">
        <v>268</v>
      </c>
      <c r="Q1628" t="s">
        <v>55</v>
      </c>
      <c r="R1628" t="s">
        <v>42</v>
      </c>
      <c r="S1628" t="s">
        <v>2129</v>
      </c>
      <c r="T1628" t="s">
        <v>44</v>
      </c>
      <c r="U1628" t="s">
        <v>45</v>
      </c>
      <c r="V1628">
        <v>0</v>
      </c>
      <c r="W1628">
        <v>2017</v>
      </c>
      <c r="X1628" t="s">
        <v>46</v>
      </c>
      <c r="Y1628" t="s">
        <v>47</v>
      </c>
      <c r="Z1628" t="s">
        <v>58</v>
      </c>
      <c r="AA1628" t="s">
        <v>47</v>
      </c>
      <c r="AB1628" t="s">
        <v>255</v>
      </c>
    </row>
    <row r="1629" spans="1:28" x14ac:dyDescent="0.25">
      <c r="A1629" t="s">
        <v>1513</v>
      </c>
      <c r="B1629" t="s">
        <v>72</v>
      </c>
      <c r="C1629" t="s">
        <v>1514</v>
      </c>
      <c r="D1629" s="2">
        <v>43081101</v>
      </c>
      <c r="E1629" t="s">
        <v>51</v>
      </c>
      <c r="F1629" s="3">
        <v>5087</v>
      </c>
      <c r="G1629">
        <v>20170406</v>
      </c>
      <c r="H1629" s="4">
        <v>1931</v>
      </c>
      <c r="I1629">
        <v>1751113</v>
      </c>
      <c r="J1629" s="5">
        <v>1364</v>
      </c>
      <c r="K1629" t="s">
        <v>37</v>
      </c>
      <c r="L1629" t="s">
        <v>52</v>
      </c>
      <c r="M1629" t="s">
        <v>53</v>
      </c>
      <c r="N1629" s="5">
        <v>10</v>
      </c>
      <c r="O1629" s="5">
        <v>13640</v>
      </c>
      <c r="P1629" t="s">
        <v>268</v>
      </c>
      <c r="Q1629" t="s">
        <v>55</v>
      </c>
      <c r="R1629" t="s">
        <v>42</v>
      </c>
      <c r="S1629" t="s">
        <v>2130</v>
      </c>
      <c r="T1629" t="s">
        <v>44</v>
      </c>
      <c r="U1629" t="s">
        <v>45</v>
      </c>
      <c r="V1629">
        <v>0</v>
      </c>
      <c r="W1629">
        <v>2017</v>
      </c>
      <c r="X1629" t="s">
        <v>46</v>
      </c>
      <c r="Y1629" t="s">
        <v>47</v>
      </c>
      <c r="Z1629" t="s">
        <v>58</v>
      </c>
      <c r="AA1629" t="s">
        <v>47</v>
      </c>
      <c r="AB1629" t="s">
        <v>255</v>
      </c>
    </row>
    <row r="1630" spans="1:28" x14ac:dyDescent="0.25">
      <c r="A1630" t="s">
        <v>1513</v>
      </c>
      <c r="B1630" t="s">
        <v>72</v>
      </c>
      <c r="C1630" t="s">
        <v>1835</v>
      </c>
      <c r="D1630" s="2">
        <v>192381102</v>
      </c>
      <c r="E1630" t="s">
        <v>51</v>
      </c>
      <c r="F1630" s="3">
        <v>1929</v>
      </c>
      <c r="G1630">
        <v>20170406</v>
      </c>
      <c r="H1630" s="4">
        <v>540</v>
      </c>
      <c r="I1630">
        <v>1745261</v>
      </c>
      <c r="J1630" s="5">
        <v>1760</v>
      </c>
      <c r="K1630" t="s">
        <v>37</v>
      </c>
      <c r="L1630" t="s">
        <v>38</v>
      </c>
      <c r="M1630" t="s">
        <v>266</v>
      </c>
      <c r="N1630" s="5">
        <v>7</v>
      </c>
      <c r="O1630" s="5">
        <v>12320</v>
      </c>
      <c r="P1630" t="s">
        <v>262</v>
      </c>
      <c r="Q1630" t="s">
        <v>55</v>
      </c>
      <c r="R1630" t="s">
        <v>42</v>
      </c>
      <c r="S1630" t="s">
        <v>2131</v>
      </c>
      <c r="T1630" t="s">
        <v>44</v>
      </c>
      <c r="U1630" t="s">
        <v>45</v>
      </c>
      <c r="V1630">
        <v>0</v>
      </c>
      <c r="W1630">
        <v>2017</v>
      </c>
      <c r="X1630" t="s">
        <v>46</v>
      </c>
      <c r="Y1630" t="s">
        <v>47</v>
      </c>
      <c r="Z1630" t="s">
        <v>58</v>
      </c>
      <c r="AA1630" t="s">
        <v>47</v>
      </c>
      <c r="AB1630" t="s">
        <v>255</v>
      </c>
    </row>
    <row r="1631" spans="1:28" x14ac:dyDescent="0.25">
      <c r="A1631" t="s">
        <v>1513</v>
      </c>
      <c r="B1631" t="s">
        <v>72</v>
      </c>
      <c r="C1631" t="s">
        <v>1516</v>
      </c>
      <c r="D1631" s="2">
        <v>42981101</v>
      </c>
      <c r="E1631" t="s">
        <v>51</v>
      </c>
      <c r="F1631" s="3">
        <v>1719</v>
      </c>
      <c r="G1631">
        <v>20170406</v>
      </c>
      <c r="H1631" s="4">
        <v>1833</v>
      </c>
      <c r="I1631">
        <v>1745940</v>
      </c>
      <c r="J1631" s="5">
        <v>2472</v>
      </c>
      <c r="K1631" t="s">
        <v>37</v>
      </c>
      <c r="L1631" t="s">
        <v>38</v>
      </c>
      <c r="M1631" t="s">
        <v>266</v>
      </c>
      <c r="N1631" s="5">
        <v>5</v>
      </c>
      <c r="O1631" s="5">
        <v>12360</v>
      </c>
      <c r="P1631" t="s">
        <v>268</v>
      </c>
      <c r="Q1631" t="s">
        <v>55</v>
      </c>
      <c r="R1631" t="s">
        <v>42</v>
      </c>
      <c r="S1631" t="s">
        <v>2132</v>
      </c>
      <c r="T1631" t="s">
        <v>44</v>
      </c>
      <c r="U1631" t="s">
        <v>45</v>
      </c>
      <c r="V1631">
        <v>0</v>
      </c>
      <c r="W1631">
        <v>2017</v>
      </c>
      <c r="X1631" t="s">
        <v>46</v>
      </c>
      <c r="Y1631" t="s">
        <v>47</v>
      </c>
      <c r="Z1631" t="s">
        <v>58</v>
      </c>
      <c r="AA1631" t="s">
        <v>47</v>
      </c>
      <c r="AB1631" t="s">
        <v>255</v>
      </c>
    </row>
    <row r="1632" spans="1:28" x14ac:dyDescent="0.25">
      <c r="A1632" t="s">
        <v>1513</v>
      </c>
      <c r="B1632" t="s">
        <v>72</v>
      </c>
      <c r="C1632" t="s">
        <v>1516</v>
      </c>
      <c r="D1632" s="2">
        <v>42981101</v>
      </c>
      <c r="E1632" t="s">
        <v>51</v>
      </c>
      <c r="F1632" s="3">
        <v>6645</v>
      </c>
      <c r="G1632">
        <v>20170406</v>
      </c>
      <c r="H1632" s="4">
        <v>1910</v>
      </c>
      <c r="I1632">
        <v>1746107</v>
      </c>
      <c r="J1632" s="5">
        <v>1310</v>
      </c>
      <c r="K1632" t="s">
        <v>37</v>
      </c>
      <c r="L1632" t="s">
        <v>52</v>
      </c>
      <c r="M1632" t="s">
        <v>53</v>
      </c>
      <c r="N1632" s="5">
        <v>12</v>
      </c>
      <c r="O1632" s="5">
        <v>15720</v>
      </c>
      <c r="P1632" t="s">
        <v>268</v>
      </c>
      <c r="Q1632" t="s">
        <v>55</v>
      </c>
      <c r="R1632" t="s">
        <v>42</v>
      </c>
      <c r="S1632" t="s">
        <v>2133</v>
      </c>
      <c r="T1632" t="s">
        <v>44</v>
      </c>
      <c r="U1632" t="s">
        <v>45</v>
      </c>
      <c r="V1632">
        <v>0</v>
      </c>
      <c r="W1632">
        <v>2017</v>
      </c>
      <c r="X1632" t="s">
        <v>46</v>
      </c>
      <c r="Y1632" t="s">
        <v>47</v>
      </c>
      <c r="Z1632" t="s">
        <v>58</v>
      </c>
      <c r="AA1632" t="s">
        <v>47</v>
      </c>
      <c r="AB1632" t="s">
        <v>255</v>
      </c>
    </row>
    <row r="1633" spans="1:28" x14ac:dyDescent="0.25">
      <c r="A1633" t="s">
        <v>1513</v>
      </c>
      <c r="B1633" t="s">
        <v>72</v>
      </c>
      <c r="C1633" t="s">
        <v>1516</v>
      </c>
      <c r="D1633" s="2">
        <v>42981101</v>
      </c>
      <c r="E1633" t="s">
        <v>51</v>
      </c>
      <c r="F1633" s="3">
        <v>3041</v>
      </c>
      <c r="G1633">
        <v>20170406</v>
      </c>
      <c r="H1633" s="4">
        <v>2029</v>
      </c>
      <c r="I1633">
        <v>1746809</v>
      </c>
      <c r="J1633" s="5">
        <v>1055</v>
      </c>
      <c r="K1633" t="s">
        <v>37</v>
      </c>
      <c r="L1633" t="s">
        <v>52</v>
      </c>
      <c r="M1633" t="s">
        <v>53</v>
      </c>
      <c r="N1633" s="5">
        <v>30</v>
      </c>
      <c r="O1633" s="5">
        <v>31650</v>
      </c>
      <c r="P1633" t="s">
        <v>2134</v>
      </c>
      <c r="Q1633" t="s">
        <v>55</v>
      </c>
      <c r="R1633" t="s">
        <v>42</v>
      </c>
      <c r="S1633" t="s">
        <v>2135</v>
      </c>
      <c r="T1633" t="s">
        <v>44</v>
      </c>
      <c r="U1633" t="s">
        <v>45</v>
      </c>
      <c r="V1633">
        <v>0</v>
      </c>
      <c r="W1633">
        <v>2017</v>
      </c>
      <c r="X1633" t="s">
        <v>46</v>
      </c>
      <c r="Y1633" t="s">
        <v>47</v>
      </c>
      <c r="Z1633" t="s">
        <v>58</v>
      </c>
      <c r="AA1633" t="s">
        <v>47</v>
      </c>
      <c r="AB1633" t="s">
        <v>255</v>
      </c>
    </row>
    <row r="1634" spans="1:28" x14ac:dyDescent="0.25">
      <c r="A1634" t="s">
        <v>1513</v>
      </c>
      <c r="B1634" t="s">
        <v>72</v>
      </c>
      <c r="C1634" t="s">
        <v>1516</v>
      </c>
      <c r="D1634" s="2">
        <v>42981101</v>
      </c>
      <c r="E1634" t="s">
        <v>51</v>
      </c>
      <c r="F1634" s="3">
        <v>8639</v>
      </c>
      <c r="G1634">
        <v>20170406</v>
      </c>
      <c r="H1634" s="4">
        <v>1924</v>
      </c>
      <c r="I1634">
        <v>1746221</v>
      </c>
      <c r="J1634" s="5">
        <v>2544</v>
      </c>
      <c r="K1634" t="s">
        <v>37</v>
      </c>
      <c r="L1634" t="s">
        <v>52</v>
      </c>
      <c r="M1634" t="s">
        <v>53</v>
      </c>
      <c r="N1634" s="5">
        <v>6</v>
      </c>
      <c r="O1634" s="5">
        <v>15264</v>
      </c>
      <c r="P1634" t="s">
        <v>283</v>
      </c>
      <c r="Q1634" t="s">
        <v>55</v>
      </c>
      <c r="R1634" t="s">
        <v>42</v>
      </c>
      <c r="S1634" t="s">
        <v>2136</v>
      </c>
      <c r="T1634" t="s">
        <v>44</v>
      </c>
      <c r="U1634" t="s">
        <v>45</v>
      </c>
      <c r="V1634">
        <v>0</v>
      </c>
      <c r="W1634">
        <v>2017</v>
      </c>
      <c r="X1634" t="s">
        <v>46</v>
      </c>
      <c r="Y1634" t="s">
        <v>47</v>
      </c>
      <c r="Z1634" t="s">
        <v>76</v>
      </c>
      <c r="AA1634" t="s">
        <v>47</v>
      </c>
      <c r="AB1634" t="s">
        <v>255</v>
      </c>
    </row>
    <row r="1635" spans="1:28" x14ac:dyDescent="0.25">
      <c r="A1635" t="s">
        <v>1513</v>
      </c>
      <c r="B1635" t="s">
        <v>72</v>
      </c>
      <c r="C1635" t="s">
        <v>1521</v>
      </c>
      <c r="D1635" s="2">
        <v>42761101</v>
      </c>
      <c r="E1635" t="s">
        <v>51</v>
      </c>
      <c r="F1635" s="3">
        <v>8595</v>
      </c>
      <c r="G1635">
        <v>20170406</v>
      </c>
      <c r="H1635" s="4">
        <v>25</v>
      </c>
      <c r="I1635">
        <v>1745025</v>
      </c>
      <c r="J1635" s="5">
        <v>278</v>
      </c>
      <c r="K1635" t="s">
        <v>37</v>
      </c>
      <c r="L1635" t="s">
        <v>52</v>
      </c>
      <c r="M1635" t="s">
        <v>53</v>
      </c>
      <c r="N1635" s="5">
        <v>2</v>
      </c>
      <c r="O1635" s="5">
        <v>556</v>
      </c>
      <c r="P1635" t="s">
        <v>318</v>
      </c>
      <c r="Q1635" t="s">
        <v>55</v>
      </c>
      <c r="R1635" t="s">
        <v>42</v>
      </c>
      <c r="S1635" t="s">
        <v>2137</v>
      </c>
      <c r="T1635" t="s">
        <v>44</v>
      </c>
      <c r="U1635" t="s">
        <v>45</v>
      </c>
      <c r="V1635">
        <v>42984508</v>
      </c>
      <c r="W1635">
        <v>2017</v>
      </c>
      <c r="X1635" t="s">
        <v>46</v>
      </c>
      <c r="Y1635" t="s">
        <v>47</v>
      </c>
      <c r="Z1635" t="s">
        <v>58</v>
      </c>
      <c r="AA1635" t="s">
        <v>47</v>
      </c>
      <c r="AB1635" t="s">
        <v>255</v>
      </c>
    </row>
    <row r="1636" spans="1:28" x14ac:dyDescent="0.25">
      <c r="A1636" t="s">
        <v>1513</v>
      </c>
      <c r="B1636" t="s">
        <v>72</v>
      </c>
      <c r="C1636" t="s">
        <v>1521</v>
      </c>
      <c r="D1636" s="2">
        <v>42761101</v>
      </c>
      <c r="E1636" t="s">
        <v>51</v>
      </c>
      <c r="F1636" s="3">
        <v>6069</v>
      </c>
      <c r="G1636">
        <v>20170406</v>
      </c>
      <c r="H1636" s="4">
        <v>1902</v>
      </c>
      <c r="I1636">
        <v>1746177</v>
      </c>
      <c r="J1636" s="5">
        <v>2734</v>
      </c>
      <c r="K1636" t="s">
        <v>37</v>
      </c>
      <c r="L1636" t="s">
        <v>52</v>
      </c>
      <c r="M1636" t="s">
        <v>53</v>
      </c>
      <c r="N1636" s="5">
        <v>52</v>
      </c>
      <c r="O1636" s="5">
        <v>78664</v>
      </c>
      <c r="P1636" t="s">
        <v>275</v>
      </c>
      <c r="Q1636" t="s">
        <v>55</v>
      </c>
      <c r="R1636" t="s">
        <v>42</v>
      </c>
      <c r="S1636" t="s">
        <v>2138</v>
      </c>
      <c r="T1636" t="s">
        <v>44</v>
      </c>
      <c r="U1636" t="s">
        <v>45</v>
      </c>
      <c r="V1636">
        <v>0</v>
      </c>
      <c r="W1636">
        <v>2017</v>
      </c>
      <c r="X1636" t="s">
        <v>46</v>
      </c>
      <c r="Y1636" t="s">
        <v>47</v>
      </c>
      <c r="Z1636" t="s">
        <v>105</v>
      </c>
      <c r="AA1636" t="s">
        <v>47</v>
      </c>
      <c r="AB1636" t="s">
        <v>255</v>
      </c>
    </row>
    <row r="1637" spans="1:28" x14ac:dyDescent="0.25">
      <c r="A1637" t="s">
        <v>1513</v>
      </c>
      <c r="B1637" t="s">
        <v>72</v>
      </c>
      <c r="C1637" t="s">
        <v>1521</v>
      </c>
      <c r="D1637" s="2">
        <v>42761101</v>
      </c>
      <c r="E1637" t="s">
        <v>51</v>
      </c>
      <c r="F1637" s="3">
        <v>3015</v>
      </c>
      <c r="G1637">
        <v>20170406</v>
      </c>
      <c r="H1637" s="4">
        <v>2306</v>
      </c>
      <c r="I1637">
        <v>1748639</v>
      </c>
      <c r="J1637" s="5">
        <v>2524</v>
      </c>
      <c r="K1637" t="s">
        <v>37</v>
      </c>
      <c r="L1637" t="s">
        <v>52</v>
      </c>
      <c r="M1637" t="s">
        <v>53</v>
      </c>
      <c r="N1637" s="5">
        <v>10</v>
      </c>
      <c r="O1637" s="5">
        <v>25240</v>
      </c>
      <c r="P1637" t="s">
        <v>268</v>
      </c>
      <c r="Q1637" t="s">
        <v>55</v>
      </c>
      <c r="R1637" t="s">
        <v>42</v>
      </c>
      <c r="S1637" t="s">
        <v>2139</v>
      </c>
      <c r="T1637" t="s">
        <v>44</v>
      </c>
      <c r="U1637" t="s">
        <v>45</v>
      </c>
      <c r="V1637">
        <v>0</v>
      </c>
      <c r="W1637">
        <v>2017</v>
      </c>
      <c r="X1637" t="s">
        <v>46</v>
      </c>
      <c r="Y1637" t="s">
        <v>47</v>
      </c>
      <c r="Z1637" t="s">
        <v>58</v>
      </c>
      <c r="AA1637" t="s">
        <v>47</v>
      </c>
      <c r="AB1637" t="s">
        <v>255</v>
      </c>
    </row>
    <row r="1638" spans="1:28" x14ac:dyDescent="0.25">
      <c r="A1638" t="s">
        <v>1513</v>
      </c>
      <c r="B1638" t="s">
        <v>72</v>
      </c>
      <c r="C1638" t="s">
        <v>1524</v>
      </c>
      <c r="D1638" s="2">
        <v>42761102</v>
      </c>
      <c r="E1638" t="s">
        <v>250</v>
      </c>
      <c r="F1638" s="3" t="s">
        <v>2140</v>
      </c>
      <c r="G1638">
        <v>20170406</v>
      </c>
      <c r="H1638" s="4">
        <v>1914</v>
      </c>
      <c r="I1638">
        <v>1749127</v>
      </c>
      <c r="J1638" s="5">
        <v>1476</v>
      </c>
      <c r="K1638" t="s">
        <v>37</v>
      </c>
      <c r="L1638" t="s">
        <v>52</v>
      </c>
      <c r="M1638" t="s">
        <v>53</v>
      </c>
      <c r="N1638" s="5">
        <v>1</v>
      </c>
      <c r="O1638" s="5">
        <v>1476</v>
      </c>
      <c r="P1638" t="s">
        <v>283</v>
      </c>
      <c r="Q1638" t="s">
        <v>55</v>
      </c>
      <c r="R1638" t="s">
        <v>42</v>
      </c>
      <c r="S1638" t="s">
        <v>2141</v>
      </c>
      <c r="T1638" t="s">
        <v>44</v>
      </c>
      <c r="U1638" t="s">
        <v>45</v>
      </c>
      <c r="V1638">
        <v>0</v>
      </c>
      <c r="W1638">
        <v>2017</v>
      </c>
      <c r="X1638" t="s">
        <v>46</v>
      </c>
      <c r="Y1638" t="s">
        <v>47</v>
      </c>
      <c r="Z1638" t="s">
        <v>58</v>
      </c>
      <c r="AA1638" t="s">
        <v>47</v>
      </c>
      <c r="AB1638" t="s">
        <v>255</v>
      </c>
    </row>
    <row r="1639" spans="1:28" x14ac:dyDescent="0.25">
      <c r="A1639" t="s">
        <v>1513</v>
      </c>
      <c r="B1639" t="s">
        <v>72</v>
      </c>
      <c r="C1639" t="s">
        <v>1652</v>
      </c>
      <c r="D1639" s="2">
        <v>192311141</v>
      </c>
      <c r="E1639" t="s">
        <v>35</v>
      </c>
      <c r="F1639" s="3">
        <v>95324</v>
      </c>
      <c r="G1639">
        <v>20170406</v>
      </c>
      <c r="H1639" s="4">
        <v>137</v>
      </c>
      <c r="I1639">
        <v>1745074</v>
      </c>
      <c r="J1639" s="5">
        <v>516</v>
      </c>
      <c r="K1639" t="s">
        <v>37</v>
      </c>
      <c r="L1639" t="s">
        <v>52</v>
      </c>
      <c r="M1639" t="s">
        <v>53</v>
      </c>
      <c r="N1639" s="5">
        <v>223</v>
      </c>
      <c r="O1639" s="5">
        <v>114508</v>
      </c>
      <c r="P1639" t="s">
        <v>548</v>
      </c>
      <c r="Q1639" t="s">
        <v>55</v>
      </c>
      <c r="R1639" t="s">
        <v>42</v>
      </c>
      <c r="S1639" t="s">
        <v>2142</v>
      </c>
      <c r="T1639" t="s">
        <v>44</v>
      </c>
      <c r="U1639" t="s">
        <v>45</v>
      </c>
      <c r="V1639">
        <v>0</v>
      </c>
      <c r="W1639">
        <v>2017</v>
      </c>
      <c r="X1639" t="s">
        <v>46</v>
      </c>
      <c r="Y1639" t="s">
        <v>47</v>
      </c>
      <c r="Z1639" t="s">
        <v>58</v>
      </c>
      <c r="AA1639" t="s">
        <v>47</v>
      </c>
      <c r="AB1639" t="s">
        <v>255</v>
      </c>
    </row>
    <row r="1640" spans="1:28" x14ac:dyDescent="0.25">
      <c r="A1640" t="s">
        <v>1513</v>
      </c>
      <c r="B1640" t="s">
        <v>72</v>
      </c>
      <c r="C1640" t="s">
        <v>1608</v>
      </c>
      <c r="D1640" s="2">
        <v>42841111</v>
      </c>
      <c r="E1640" t="s">
        <v>64</v>
      </c>
      <c r="F1640" s="3" t="s">
        <v>2143</v>
      </c>
      <c r="G1640">
        <v>20170406</v>
      </c>
      <c r="H1640" s="4">
        <v>2013</v>
      </c>
      <c r="I1640">
        <v>1748482</v>
      </c>
      <c r="J1640" s="5">
        <v>1090</v>
      </c>
      <c r="K1640" t="s">
        <v>37</v>
      </c>
      <c r="L1640" t="s">
        <v>52</v>
      </c>
      <c r="M1640" t="s">
        <v>53</v>
      </c>
      <c r="N1640" s="5">
        <v>1039</v>
      </c>
      <c r="O1640" s="5">
        <v>975240</v>
      </c>
      <c r="P1640" t="s">
        <v>283</v>
      </c>
      <c r="Q1640" t="s">
        <v>55</v>
      </c>
      <c r="R1640" t="s">
        <v>42</v>
      </c>
      <c r="S1640" t="s">
        <v>2144</v>
      </c>
      <c r="T1640" t="s">
        <v>44</v>
      </c>
      <c r="U1640" t="s">
        <v>45</v>
      </c>
      <c r="V1640">
        <v>0</v>
      </c>
      <c r="W1640">
        <v>2017</v>
      </c>
      <c r="X1640" t="s">
        <v>46</v>
      </c>
      <c r="Y1640" t="s">
        <v>47</v>
      </c>
      <c r="Z1640" t="s">
        <v>58</v>
      </c>
      <c r="AA1640" t="s">
        <v>47</v>
      </c>
      <c r="AB1640" t="s">
        <v>47</v>
      </c>
    </row>
    <row r="1641" spans="1:28" x14ac:dyDescent="0.25">
      <c r="A1641" t="s">
        <v>1513</v>
      </c>
      <c r="B1641" t="s">
        <v>72</v>
      </c>
      <c r="C1641" t="s">
        <v>1612</v>
      </c>
      <c r="D1641" s="2">
        <v>42841112</v>
      </c>
      <c r="E1641" t="s">
        <v>35</v>
      </c>
      <c r="F1641" s="3">
        <v>1294</v>
      </c>
      <c r="G1641">
        <v>20170406</v>
      </c>
      <c r="H1641" s="4">
        <v>1725</v>
      </c>
      <c r="I1641">
        <v>1745838</v>
      </c>
      <c r="J1641" s="5">
        <v>2964</v>
      </c>
      <c r="K1641" t="s">
        <v>37</v>
      </c>
      <c r="L1641" t="s">
        <v>52</v>
      </c>
      <c r="M1641" t="s">
        <v>53</v>
      </c>
      <c r="N1641" s="5">
        <v>624</v>
      </c>
      <c r="O1641" s="5">
        <v>166036</v>
      </c>
      <c r="P1641" t="s">
        <v>268</v>
      </c>
      <c r="Q1641" t="s">
        <v>55</v>
      </c>
      <c r="R1641" t="s">
        <v>42</v>
      </c>
      <c r="S1641" t="s">
        <v>2145</v>
      </c>
      <c r="T1641" t="s">
        <v>44</v>
      </c>
      <c r="U1641" t="s">
        <v>45</v>
      </c>
      <c r="V1641">
        <v>0</v>
      </c>
      <c r="W1641">
        <v>2017</v>
      </c>
      <c r="X1641" t="s">
        <v>46</v>
      </c>
      <c r="Y1641" t="s">
        <v>47</v>
      </c>
      <c r="Z1641" t="s">
        <v>76</v>
      </c>
      <c r="AA1641" t="s">
        <v>47</v>
      </c>
      <c r="AB1641" t="s">
        <v>255</v>
      </c>
    </row>
    <row r="1642" spans="1:28" x14ac:dyDescent="0.25">
      <c r="A1642" t="s">
        <v>1513</v>
      </c>
      <c r="B1642" t="s">
        <v>72</v>
      </c>
      <c r="C1642" t="s">
        <v>1612</v>
      </c>
      <c r="D1642" s="2">
        <v>42841112</v>
      </c>
      <c r="E1642" t="s">
        <v>51</v>
      </c>
      <c r="F1642" s="3">
        <v>5621</v>
      </c>
      <c r="G1642">
        <v>20170406</v>
      </c>
      <c r="H1642" s="4">
        <v>2043</v>
      </c>
      <c r="I1642">
        <v>1747039</v>
      </c>
      <c r="J1642" s="5">
        <v>2393</v>
      </c>
      <c r="K1642" t="s">
        <v>37</v>
      </c>
      <c r="L1642" t="s">
        <v>52</v>
      </c>
      <c r="M1642" t="s">
        <v>53</v>
      </c>
      <c r="N1642" s="5">
        <v>16</v>
      </c>
      <c r="O1642" s="5">
        <v>38288</v>
      </c>
      <c r="P1642" t="s">
        <v>283</v>
      </c>
      <c r="Q1642" t="s">
        <v>55</v>
      </c>
      <c r="R1642" t="s">
        <v>42</v>
      </c>
      <c r="S1642" t="s">
        <v>2146</v>
      </c>
      <c r="T1642" t="s">
        <v>44</v>
      </c>
      <c r="U1642" t="s">
        <v>45</v>
      </c>
      <c r="V1642">
        <v>0</v>
      </c>
      <c r="W1642">
        <v>2017</v>
      </c>
      <c r="X1642" t="s">
        <v>46</v>
      </c>
      <c r="Y1642" t="s">
        <v>47</v>
      </c>
      <c r="Z1642" t="s">
        <v>58</v>
      </c>
      <c r="AA1642" t="s">
        <v>47</v>
      </c>
      <c r="AB1642" t="s">
        <v>255</v>
      </c>
    </row>
    <row r="1643" spans="1:28" x14ac:dyDescent="0.25">
      <c r="A1643" t="s">
        <v>1513</v>
      </c>
      <c r="B1643" t="s">
        <v>72</v>
      </c>
      <c r="C1643" t="s">
        <v>1775</v>
      </c>
      <c r="D1643" s="2">
        <v>192431109</v>
      </c>
      <c r="E1643" t="s">
        <v>51</v>
      </c>
      <c r="F1643" s="3">
        <v>6671</v>
      </c>
      <c r="G1643">
        <v>20170406</v>
      </c>
      <c r="H1643" s="4">
        <v>231</v>
      </c>
      <c r="I1643">
        <v>1745200</v>
      </c>
      <c r="J1643" s="5">
        <v>514</v>
      </c>
      <c r="K1643" t="s">
        <v>37</v>
      </c>
      <c r="L1643" t="s">
        <v>52</v>
      </c>
      <c r="M1643" t="s">
        <v>53</v>
      </c>
      <c r="N1643" s="5">
        <v>15</v>
      </c>
      <c r="O1643" s="5">
        <v>7710</v>
      </c>
      <c r="P1643" t="s">
        <v>1014</v>
      </c>
      <c r="Q1643" t="s">
        <v>55</v>
      </c>
      <c r="R1643" t="s">
        <v>42</v>
      </c>
      <c r="S1643" t="s">
        <v>2147</v>
      </c>
      <c r="T1643" t="s">
        <v>44</v>
      </c>
      <c r="U1643" t="s">
        <v>45</v>
      </c>
      <c r="V1643">
        <v>0</v>
      </c>
      <c r="W1643">
        <v>2017</v>
      </c>
      <c r="X1643" t="s">
        <v>46</v>
      </c>
      <c r="Y1643" t="s">
        <v>47</v>
      </c>
      <c r="Z1643" t="s">
        <v>58</v>
      </c>
      <c r="AA1643" t="s">
        <v>47</v>
      </c>
      <c r="AB1643" t="s">
        <v>255</v>
      </c>
    </row>
    <row r="1644" spans="1:28" x14ac:dyDescent="0.25">
      <c r="A1644" t="s">
        <v>1513</v>
      </c>
      <c r="B1644" t="s">
        <v>72</v>
      </c>
      <c r="C1644" t="s">
        <v>1725</v>
      </c>
      <c r="D1644" s="2">
        <v>192401101</v>
      </c>
      <c r="E1644" t="s">
        <v>51</v>
      </c>
      <c r="F1644" s="3">
        <v>3073</v>
      </c>
      <c r="G1644">
        <v>20170406</v>
      </c>
      <c r="H1644" s="4">
        <v>1334</v>
      </c>
      <c r="I1644">
        <v>1745565</v>
      </c>
      <c r="J1644" s="5">
        <v>356</v>
      </c>
      <c r="K1644" t="s">
        <v>37</v>
      </c>
      <c r="L1644" t="s">
        <v>52</v>
      </c>
      <c r="M1644" t="s">
        <v>53</v>
      </c>
      <c r="N1644" s="5">
        <v>170</v>
      </c>
      <c r="O1644" s="5">
        <v>60520</v>
      </c>
      <c r="P1644" t="s">
        <v>1813</v>
      </c>
      <c r="Q1644" t="s">
        <v>55</v>
      </c>
      <c r="R1644" t="s">
        <v>42</v>
      </c>
      <c r="S1644" t="s">
        <v>2148</v>
      </c>
      <c r="T1644" t="s">
        <v>44</v>
      </c>
      <c r="U1644" t="s">
        <v>45</v>
      </c>
      <c r="V1644">
        <v>0</v>
      </c>
      <c r="W1644">
        <v>2017</v>
      </c>
      <c r="X1644" t="s">
        <v>46</v>
      </c>
      <c r="Y1644" t="s">
        <v>47</v>
      </c>
      <c r="Z1644" t="s">
        <v>58</v>
      </c>
      <c r="AA1644" t="s">
        <v>47</v>
      </c>
      <c r="AB1644" t="s">
        <v>255</v>
      </c>
    </row>
    <row r="1645" spans="1:28" x14ac:dyDescent="0.25">
      <c r="A1645" t="s">
        <v>1513</v>
      </c>
      <c r="B1645" t="s">
        <v>33</v>
      </c>
      <c r="C1645" t="s">
        <v>1615</v>
      </c>
      <c r="D1645" s="2">
        <v>43311102</v>
      </c>
      <c r="E1645" t="s">
        <v>51</v>
      </c>
      <c r="F1645" s="3">
        <v>2307</v>
      </c>
      <c r="G1645">
        <v>20170406</v>
      </c>
      <c r="H1645" s="4">
        <v>2204</v>
      </c>
      <c r="I1645">
        <v>1748190</v>
      </c>
      <c r="J1645" s="5">
        <v>1006</v>
      </c>
      <c r="K1645" t="s">
        <v>37</v>
      </c>
      <c r="L1645" t="s">
        <v>52</v>
      </c>
      <c r="M1645" t="s">
        <v>53</v>
      </c>
      <c r="N1645" s="5">
        <v>39</v>
      </c>
      <c r="O1645" s="5">
        <v>39234</v>
      </c>
      <c r="P1645" t="s">
        <v>283</v>
      </c>
      <c r="Q1645" t="s">
        <v>55</v>
      </c>
      <c r="R1645" t="s">
        <v>42</v>
      </c>
      <c r="S1645" t="s">
        <v>2149</v>
      </c>
      <c r="T1645" t="s">
        <v>44</v>
      </c>
      <c r="U1645" t="s">
        <v>45</v>
      </c>
      <c r="V1645">
        <v>0</v>
      </c>
      <c r="W1645">
        <v>2017</v>
      </c>
      <c r="X1645" t="s">
        <v>46</v>
      </c>
      <c r="Y1645" t="s">
        <v>47</v>
      </c>
      <c r="Z1645" t="s">
        <v>58</v>
      </c>
      <c r="AA1645" t="s">
        <v>47</v>
      </c>
      <c r="AB1645" t="s">
        <v>255</v>
      </c>
    </row>
    <row r="1646" spans="1:28" x14ac:dyDescent="0.25">
      <c r="A1646" t="s">
        <v>1513</v>
      </c>
      <c r="B1646" t="s">
        <v>72</v>
      </c>
      <c r="C1646" t="s">
        <v>1544</v>
      </c>
      <c r="D1646" s="2">
        <v>192411101</v>
      </c>
      <c r="E1646" t="s">
        <v>35</v>
      </c>
      <c r="F1646" s="3">
        <v>2094</v>
      </c>
      <c r="G1646">
        <v>20170406</v>
      </c>
      <c r="H1646" s="4">
        <v>256</v>
      </c>
      <c r="I1646">
        <v>1745167</v>
      </c>
      <c r="J1646" s="5">
        <v>2511</v>
      </c>
      <c r="K1646" t="s">
        <v>37</v>
      </c>
      <c r="L1646" t="s">
        <v>52</v>
      </c>
      <c r="M1646" t="s">
        <v>53</v>
      </c>
      <c r="N1646" s="5">
        <v>304</v>
      </c>
      <c r="O1646" s="5">
        <v>104424</v>
      </c>
      <c r="P1646" t="s">
        <v>318</v>
      </c>
      <c r="Q1646" t="s">
        <v>55</v>
      </c>
      <c r="R1646" t="s">
        <v>42</v>
      </c>
      <c r="S1646" t="s">
        <v>2150</v>
      </c>
      <c r="T1646" t="s">
        <v>44</v>
      </c>
      <c r="U1646" t="s">
        <v>45</v>
      </c>
      <c r="V1646">
        <v>0</v>
      </c>
      <c r="W1646">
        <v>2017</v>
      </c>
      <c r="X1646" t="s">
        <v>46</v>
      </c>
      <c r="Y1646" t="s">
        <v>47</v>
      </c>
      <c r="Z1646" t="s">
        <v>105</v>
      </c>
      <c r="AA1646" t="s">
        <v>47</v>
      </c>
      <c r="AB1646" t="s">
        <v>255</v>
      </c>
    </row>
    <row r="1647" spans="1:28" x14ac:dyDescent="0.25">
      <c r="A1647" t="s">
        <v>1513</v>
      </c>
      <c r="B1647" t="s">
        <v>72</v>
      </c>
      <c r="C1647" t="s">
        <v>2095</v>
      </c>
      <c r="D1647" s="2">
        <v>192101101</v>
      </c>
      <c r="E1647" t="s">
        <v>51</v>
      </c>
      <c r="F1647" s="3">
        <v>5917</v>
      </c>
      <c r="G1647">
        <v>20170406</v>
      </c>
      <c r="H1647" s="4">
        <v>924</v>
      </c>
      <c r="I1647">
        <v>1745327</v>
      </c>
      <c r="J1647" s="5">
        <v>656</v>
      </c>
      <c r="K1647" t="s">
        <v>37</v>
      </c>
      <c r="L1647" t="s">
        <v>52</v>
      </c>
      <c r="M1647" t="s">
        <v>53</v>
      </c>
      <c r="N1647" s="5">
        <v>1</v>
      </c>
      <c r="O1647" s="5">
        <v>656</v>
      </c>
      <c r="P1647" t="s">
        <v>318</v>
      </c>
      <c r="Q1647" t="s">
        <v>55</v>
      </c>
      <c r="R1647" t="s">
        <v>42</v>
      </c>
      <c r="S1647" t="s">
        <v>2151</v>
      </c>
      <c r="T1647" t="s">
        <v>44</v>
      </c>
      <c r="U1647" t="s">
        <v>45</v>
      </c>
      <c r="V1647">
        <v>0</v>
      </c>
      <c r="W1647">
        <v>2017</v>
      </c>
      <c r="X1647" t="s">
        <v>46</v>
      </c>
      <c r="Y1647" t="s">
        <v>47</v>
      </c>
      <c r="Z1647" t="s">
        <v>58</v>
      </c>
      <c r="AA1647" t="s">
        <v>47</v>
      </c>
      <c r="AB1647" t="s">
        <v>255</v>
      </c>
    </row>
    <row r="1648" spans="1:28" x14ac:dyDescent="0.25">
      <c r="A1648" t="s">
        <v>1513</v>
      </c>
      <c r="B1648" t="s">
        <v>33</v>
      </c>
      <c r="C1648" t="s">
        <v>2067</v>
      </c>
      <c r="D1648" s="2">
        <v>43141101</v>
      </c>
      <c r="E1648" t="s">
        <v>51</v>
      </c>
      <c r="F1648" s="3">
        <v>4165</v>
      </c>
      <c r="G1648">
        <v>20170406</v>
      </c>
      <c r="H1648" s="4">
        <v>1244</v>
      </c>
      <c r="I1648">
        <v>1745500</v>
      </c>
      <c r="J1648" s="5">
        <v>257</v>
      </c>
      <c r="K1648" t="s">
        <v>37</v>
      </c>
      <c r="L1648" t="s">
        <v>52</v>
      </c>
      <c r="M1648" t="s">
        <v>59</v>
      </c>
      <c r="N1648" s="5">
        <v>3</v>
      </c>
      <c r="O1648" s="5">
        <v>771</v>
      </c>
      <c r="P1648" t="s">
        <v>268</v>
      </c>
      <c r="Q1648" t="s">
        <v>55</v>
      </c>
      <c r="R1648" t="s">
        <v>42</v>
      </c>
      <c r="S1648" t="s">
        <v>2152</v>
      </c>
      <c r="T1648" t="s">
        <v>44</v>
      </c>
      <c r="U1648" t="s">
        <v>45</v>
      </c>
      <c r="V1648">
        <v>0</v>
      </c>
      <c r="W1648">
        <v>2017</v>
      </c>
      <c r="X1648" t="s">
        <v>46</v>
      </c>
      <c r="Y1648" t="s">
        <v>47</v>
      </c>
      <c r="Z1648" t="s">
        <v>58</v>
      </c>
      <c r="AA1648" t="s">
        <v>47</v>
      </c>
      <c r="AB1648" t="s">
        <v>255</v>
      </c>
    </row>
    <row r="1649" spans="1:28" x14ac:dyDescent="0.25">
      <c r="A1649" t="s">
        <v>1513</v>
      </c>
      <c r="B1649" t="s">
        <v>33</v>
      </c>
      <c r="C1649" t="s">
        <v>2067</v>
      </c>
      <c r="D1649" s="2">
        <v>43141101</v>
      </c>
      <c r="E1649" t="s">
        <v>401</v>
      </c>
      <c r="F1649" s="3">
        <v>1325</v>
      </c>
      <c r="G1649">
        <v>20170406</v>
      </c>
      <c r="H1649" s="4">
        <v>2101</v>
      </c>
      <c r="I1649">
        <v>1747398</v>
      </c>
      <c r="J1649" s="5">
        <v>851</v>
      </c>
      <c r="K1649" t="s">
        <v>37</v>
      </c>
      <c r="L1649" t="s">
        <v>52</v>
      </c>
      <c r="M1649" t="s">
        <v>53</v>
      </c>
      <c r="N1649" s="5">
        <v>97</v>
      </c>
      <c r="O1649" s="5">
        <v>82547</v>
      </c>
      <c r="P1649" t="s">
        <v>283</v>
      </c>
      <c r="Q1649" t="s">
        <v>55</v>
      </c>
      <c r="R1649" t="s">
        <v>42</v>
      </c>
      <c r="S1649" t="s">
        <v>2153</v>
      </c>
      <c r="T1649" t="s">
        <v>44</v>
      </c>
      <c r="U1649" t="s">
        <v>45</v>
      </c>
      <c r="V1649">
        <v>0</v>
      </c>
      <c r="W1649">
        <v>2017</v>
      </c>
      <c r="X1649" t="s">
        <v>46</v>
      </c>
      <c r="Y1649" t="s">
        <v>47</v>
      </c>
      <c r="Z1649" t="s">
        <v>58</v>
      </c>
      <c r="AA1649" t="s">
        <v>47</v>
      </c>
      <c r="AB1649" t="s">
        <v>255</v>
      </c>
    </row>
    <row r="1650" spans="1:28" x14ac:dyDescent="0.25">
      <c r="A1650" t="s">
        <v>1513</v>
      </c>
      <c r="B1650" t="s">
        <v>72</v>
      </c>
      <c r="C1650" t="s">
        <v>1529</v>
      </c>
      <c r="D1650" s="2">
        <v>42661103</v>
      </c>
      <c r="E1650" t="s">
        <v>51</v>
      </c>
      <c r="F1650" s="3">
        <v>3807</v>
      </c>
      <c r="G1650">
        <v>20170406</v>
      </c>
      <c r="H1650" s="4">
        <v>1543</v>
      </c>
      <c r="I1650">
        <v>1745780</v>
      </c>
      <c r="J1650" s="5">
        <v>555</v>
      </c>
      <c r="K1650" t="s">
        <v>37</v>
      </c>
      <c r="L1650" t="s">
        <v>52</v>
      </c>
      <c r="M1650" t="s">
        <v>53</v>
      </c>
      <c r="N1650" s="5">
        <v>59</v>
      </c>
      <c r="O1650" s="5">
        <v>32745</v>
      </c>
      <c r="P1650" t="s">
        <v>268</v>
      </c>
      <c r="Q1650" t="s">
        <v>138</v>
      </c>
      <c r="R1650" t="s">
        <v>42</v>
      </c>
      <c r="S1650" t="s">
        <v>2154</v>
      </c>
      <c r="T1650" t="s">
        <v>44</v>
      </c>
      <c r="U1650" t="s">
        <v>45</v>
      </c>
      <c r="V1650">
        <v>0</v>
      </c>
      <c r="W1650">
        <v>2017</v>
      </c>
      <c r="X1650" t="s">
        <v>46</v>
      </c>
      <c r="Y1650" t="s">
        <v>47</v>
      </c>
      <c r="Z1650" t="s">
        <v>76</v>
      </c>
      <c r="AA1650" t="s">
        <v>47</v>
      </c>
      <c r="AB1650" t="s">
        <v>255</v>
      </c>
    </row>
    <row r="1651" spans="1:28" x14ac:dyDescent="0.25">
      <c r="A1651" t="s">
        <v>1513</v>
      </c>
      <c r="B1651" t="s">
        <v>72</v>
      </c>
      <c r="C1651" t="s">
        <v>1529</v>
      </c>
      <c r="D1651" s="2">
        <v>42661103</v>
      </c>
      <c r="E1651" t="s">
        <v>35</v>
      </c>
      <c r="F1651" s="3">
        <v>91948</v>
      </c>
      <c r="G1651">
        <v>20170406</v>
      </c>
      <c r="H1651" s="4">
        <v>2056</v>
      </c>
      <c r="I1651">
        <v>1747345</v>
      </c>
      <c r="J1651" s="5">
        <v>1333</v>
      </c>
      <c r="K1651" t="s">
        <v>37</v>
      </c>
      <c r="L1651" t="s">
        <v>52</v>
      </c>
      <c r="M1651" t="s">
        <v>53</v>
      </c>
      <c r="N1651" s="5">
        <v>119</v>
      </c>
      <c r="O1651" s="5">
        <v>57121</v>
      </c>
      <c r="P1651" t="s">
        <v>268</v>
      </c>
      <c r="Q1651" t="s">
        <v>55</v>
      </c>
      <c r="R1651" t="s">
        <v>42</v>
      </c>
      <c r="S1651" t="s">
        <v>2155</v>
      </c>
      <c r="T1651" t="s">
        <v>44</v>
      </c>
      <c r="U1651" t="s">
        <v>45</v>
      </c>
      <c r="V1651">
        <v>0</v>
      </c>
      <c r="W1651">
        <v>2017</v>
      </c>
      <c r="X1651" t="s">
        <v>46</v>
      </c>
      <c r="Y1651" t="s">
        <v>47</v>
      </c>
      <c r="Z1651" t="s">
        <v>58</v>
      </c>
      <c r="AA1651" t="s">
        <v>47</v>
      </c>
      <c r="AB1651" t="s">
        <v>255</v>
      </c>
    </row>
    <row r="1652" spans="1:28" x14ac:dyDescent="0.25">
      <c r="A1652" t="s">
        <v>1513</v>
      </c>
      <c r="B1652" t="s">
        <v>33</v>
      </c>
      <c r="C1652" t="s">
        <v>1529</v>
      </c>
      <c r="D1652" s="2">
        <v>42661103</v>
      </c>
      <c r="E1652" t="s">
        <v>51</v>
      </c>
      <c r="F1652" s="3">
        <v>3651</v>
      </c>
      <c r="G1652">
        <v>20170406</v>
      </c>
      <c r="H1652" s="4">
        <v>2109</v>
      </c>
      <c r="I1652">
        <v>1747443</v>
      </c>
      <c r="J1652" s="5">
        <v>1131</v>
      </c>
      <c r="K1652" t="s">
        <v>37</v>
      </c>
      <c r="L1652" t="s">
        <v>52</v>
      </c>
      <c r="M1652" t="s">
        <v>53</v>
      </c>
      <c r="N1652" s="5">
        <v>17</v>
      </c>
      <c r="O1652" s="5">
        <v>19227</v>
      </c>
      <c r="P1652" t="s">
        <v>283</v>
      </c>
      <c r="Q1652" t="s">
        <v>55</v>
      </c>
      <c r="R1652" t="s">
        <v>42</v>
      </c>
      <c r="S1652" t="s">
        <v>2156</v>
      </c>
      <c r="T1652" t="s">
        <v>44</v>
      </c>
      <c r="U1652" t="s">
        <v>45</v>
      </c>
      <c r="V1652">
        <v>0</v>
      </c>
      <c r="W1652">
        <v>2017</v>
      </c>
      <c r="X1652" t="s">
        <v>46</v>
      </c>
      <c r="Y1652" t="s">
        <v>47</v>
      </c>
      <c r="Z1652" t="s">
        <v>105</v>
      </c>
      <c r="AA1652" t="s">
        <v>47</v>
      </c>
      <c r="AB1652" t="s">
        <v>255</v>
      </c>
    </row>
    <row r="1653" spans="1:28" x14ac:dyDescent="0.25">
      <c r="A1653" t="s">
        <v>1513</v>
      </c>
      <c r="B1653" t="s">
        <v>33</v>
      </c>
      <c r="C1653" t="s">
        <v>1529</v>
      </c>
      <c r="D1653" s="2">
        <v>42661103</v>
      </c>
      <c r="E1653" t="s">
        <v>51</v>
      </c>
      <c r="F1653" s="3">
        <v>8049</v>
      </c>
      <c r="G1653">
        <v>20170406</v>
      </c>
      <c r="H1653" s="4">
        <v>2132</v>
      </c>
      <c r="I1653">
        <v>1747803</v>
      </c>
      <c r="J1653" s="5">
        <v>1279</v>
      </c>
      <c r="K1653" t="s">
        <v>37</v>
      </c>
      <c r="L1653" t="s">
        <v>52</v>
      </c>
      <c r="M1653" t="s">
        <v>53</v>
      </c>
      <c r="N1653" s="5">
        <v>5</v>
      </c>
      <c r="O1653" s="5">
        <v>2543</v>
      </c>
      <c r="P1653" t="s">
        <v>278</v>
      </c>
      <c r="Q1653" t="s">
        <v>55</v>
      </c>
      <c r="R1653" t="s">
        <v>42</v>
      </c>
      <c r="S1653" t="s">
        <v>2157</v>
      </c>
      <c r="T1653" t="s">
        <v>44</v>
      </c>
      <c r="U1653" t="s">
        <v>45</v>
      </c>
      <c r="V1653">
        <v>0</v>
      </c>
      <c r="W1653">
        <v>2017</v>
      </c>
      <c r="X1653" t="s">
        <v>46</v>
      </c>
      <c r="Y1653" t="s">
        <v>47</v>
      </c>
      <c r="Z1653" t="s">
        <v>58</v>
      </c>
      <c r="AA1653" t="s">
        <v>47</v>
      </c>
      <c r="AB1653" t="s">
        <v>255</v>
      </c>
    </row>
    <row r="1654" spans="1:28" x14ac:dyDescent="0.25">
      <c r="A1654" t="s">
        <v>1513</v>
      </c>
      <c r="B1654" t="s">
        <v>33</v>
      </c>
      <c r="C1654" t="s">
        <v>1682</v>
      </c>
      <c r="D1654" s="2">
        <v>42661104</v>
      </c>
      <c r="E1654" t="s">
        <v>51</v>
      </c>
      <c r="F1654" s="3">
        <v>8831</v>
      </c>
      <c r="G1654">
        <v>20170406</v>
      </c>
      <c r="H1654" s="4">
        <v>1829</v>
      </c>
      <c r="I1654">
        <v>1745935</v>
      </c>
      <c r="J1654" s="5">
        <v>1444</v>
      </c>
      <c r="K1654" t="s">
        <v>37</v>
      </c>
      <c r="L1654" t="s">
        <v>52</v>
      </c>
      <c r="M1654" t="s">
        <v>53</v>
      </c>
      <c r="N1654" s="5">
        <v>31</v>
      </c>
      <c r="O1654" s="5">
        <v>8287</v>
      </c>
      <c r="P1654" t="s">
        <v>268</v>
      </c>
      <c r="Q1654" t="s">
        <v>55</v>
      </c>
      <c r="R1654" t="s">
        <v>42</v>
      </c>
      <c r="S1654" t="s">
        <v>2158</v>
      </c>
      <c r="T1654" t="s">
        <v>44</v>
      </c>
      <c r="U1654" t="s">
        <v>45</v>
      </c>
      <c r="V1654">
        <v>0</v>
      </c>
      <c r="W1654">
        <v>2017</v>
      </c>
      <c r="X1654" t="s">
        <v>46</v>
      </c>
      <c r="Y1654" t="s">
        <v>47</v>
      </c>
      <c r="Z1654" t="s">
        <v>76</v>
      </c>
      <c r="AA1654" t="s">
        <v>47</v>
      </c>
      <c r="AB1654" t="s">
        <v>255</v>
      </c>
    </row>
    <row r="1655" spans="1:28" x14ac:dyDescent="0.25">
      <c r="A1655" t="s">
        <v>1513</v>
      </c>
      <c r="B1655" t="s">
        <v>72</v>
      </c>
      <c r="C1655" t="s">
        <v>1514</v>
      </c>
      <c r="D1655" s="2">
        <v>43081101</v>
      </c>
      <c r="E1655" t="s">
        <v>51</v>
      </c>
      <c r="F1655" s="3">
        <v>7343</v>
      </c>
      <c r="G1655">
        <v>20170407</v>
      </c>
      <c r="H1655" s="4">
        <v>1407</v>
      </c>
      <c r="I1655">
        <v>1750166</v>
      </c>
      <c r="J1655" s="5">
        <v>208</v>
      </c>
      <c r="K1655" t="s">
        <v>37</v>
      </c>
      <c r="L1655" t="s">
        <v>52</v>
      </c>
      <c r="M1655" t="s">
        <v>53</v>
      </c>
      <c r="N1655" s="5">
        <v>13</v>
      </c>
      <c r="O1655" s="5">
        <v>2704</v>
      </c>
      <c r="P1655" t="s">
        <v>268</v>
      </c>
      <c r="Q1655" t="s">
        <v>55</v>
      </c>
      <c r="R1655" t="s">
        <v>214</v>
      </c>
      <c r="S1655" t="s">
        <v>2159</v>
      </c>
      <c r="T1655" t="s">
        <v>44</v>
      </c>
      <c r="U1655" t="s">
        <v>45</v>
      </c>
      <c r="V1655">
        <v>0</v>
      </c>
      <c r="W1655">
        <v>2017</v>
      </c>
      <c r="X1655" t="s">
        <v>46</v>
      </c>
      <c r="Y1655" t="s">
        <v>47</v>
      </c>
      <c r="Z1655" t="s">
        <v>295</v>
      </c>
      <c r="AA1655" t="s">
        <v>47</v>
      </c>
      <c r="AB1655" t="s">
        <v>255</v>
      </c>
    </row>
    <row r="1656" spans="1:28" x14ac:dyDescent="0.25">
      <c r="A1656" t="s">
        <v>1513</v>
      </c>
      <c r="B1656" t="s">
        <v>72</v>
      </c>
      <c r="C1656" t="s">
        <v>1835</v>
      </c>
      <c r="D1656" s="2">
        <v>192381102</v>
      </c>
      <c r="E1656" t="s">
        <v>51</v>
      </c>
      <c r="F1656" s="3">
        <v>1909</v>
      </c>
      <c r="G1656">
        <v>20170407</v>
      </c>
      <c r="H1656" s="4">
        <v>17</v>
      </c>
      <c r="I1656">
        <v>1748995</v>
      </c>
      <c r="J1656" s="5">
        <v>938</v>
      </c>
      <c r="K1656" t="s">
        <v>37</v>
      </c>
      <c r="L1656" t="s">
        <v>52</v>
      </c>
      <c r="M1656" t="s">
        <v>59</v>
      </c>
      <c r="N1656" s="5">
        <v>24</v>
      </c>
      <c r="O1656" s="5">
        <v>22512</v>
      </c>
      <c r="P1656" t="s">
        <v>463</v>
      </c>
      <c r="Q1656" t="s">
        <v>55</v>
      </c>
      <c r="R1656" t="s">
        <v>42</v>
      </c>
      <c r="S1656" t="s">
        <v>2160</v>
      </c>
      <c r="T1656" t="s">
        <v>44</v>
      </c>
      <c r="U1656" t="s">
        <v>45</v>
      </c>
      <c r="V1656">
        <v>0</v>
      </c>
      <c r="W1656">
        <v>2017</v>
      </c>
      <c r="X1656" t="s">
        <v>46</v>
      </c>
      <c r="Y1656" t="s">
        <v>47</v>
      </c>
      <c r="Z1656" t="s">
        <v>76</v>
      </c>
      <c r="AA1656" t="s">
        <v>47</v>
      </c>
      <c r="AB1656" t="s">
        <v>255</v>
      </c>
    </row>
    <row r="1657" spans="1:28" x14ac:dyDescent="0.25">
      <c r="A1657" t="s">
        <v>1513</v>
      </c>
      <c r="B1657" t="s">
        <v>72</v>
      </c>
      <c r="C1657" t="s">
        <v>1598</v>
      </c>
      <c r="D1657" s="2">
        <v>192321121</v>
      </c>
      <c r="E1657" t="s">
        <v>51</v>
      </c>
      <c r="F1657" s="3">
        <v>1659</v>
      </c>
      <c r="G1657">
        <v>20170407</v>
      </c>
      <c r="H1657" s="4">
        <v>743</v>
      </c>
      <c r="I1657">
        <v>1749889</v>
      </c>
      <c r="J1657" s="5">
        <v>1832</v>
      </c>
      <c r="K1657" t="s">
        <v>37</v>
      </c>
      <c r="L1657" t="s">
        <v>52</v>
      </c>
      <c r="M1657" t="s">
        <v>53</v>
      </c>
      <c r="N1657" s="5">
        <v>4</v>
      </c>
      <c r="O1657" s="5">
        <v>7328</v>
      </c>
      <c r="P1657" t="s">
        <v>262</v>
      </c>
      <c r="Q1657" t="s">
        <v>55</v>
      </c>
      <c r="R1657" t="s">
        <v>42</v>
      </c>
      <c r="S1657" t="s">
        <v>2161</v>
      </c>
      <c r="T1657" t="s">
        <v>44</v>
      </c>
      <c r="U1657" t="s">
        <v>45</v>
      </c>
      <c r="V1657">
        <v>0</v>
      </c>
      <c r="W1657">
        <v>2017</v>
      </c>
      <c r="X1657" t="s">
        <v>46</v>
      </c>
      <c r="Y1657" t="s">
        <v>47</v>
      </c>
      <c r="Z1657" t="s">
        <v>58</v>
      </c>
      <c r="AA1657" t="s">
        <v>47</v>
      </c>
      <c r="AB1657" t="s">
        <v>255</v>
      </c>
    </row>
    <row r="1658" spans="1:28" x14ac:dyDescent="0.25">
      <c r="A1658" t="s">
        <v>1513</v>
      </c>
      <c r="B1658" t="s">
        <v>72</v>
      </c>
      <c r="C1658" t="s">
        <v>1608</v>
      </c>
      <c r="D1658" s="2">
        <v>42841111</v>
      </c>
      <c r="E1658" t="s">
        <v>64</v>
      </c>
      <c r="F1658" s="3" t="s">
        <v>2162</v>
      </c>
      <c r="G1658">
        <v>20170407</v>
      </c>
      <c r="H1658" s="4">
        <v>1423</v>
      </c>
      <c r="I1658">
        <v>1751068</v>
      </c>
      <c r="J1658" s="5">
        <v>2802</v>
      </c>
      <c r="K1658" t="s">
        <v>37</v>
      </c>
      <c r="L1658" t="s">
        <v>52</v>
      </c>
      <c r="M1658" t="s">
        <v>53</v>
      </c>
      <c r="N1658" s="5">
        <v>2452</v>
      </c>
      <c r="O1658" s="5">
        <v>132368</v>
      </c>
      <c r="P1658" t="s">
        <v>318</v>
      </c>
      <c r="Q1658" t="s">
        <v>55</v>
      </c>
      <c r="R1658" t="s">
        <v>42</v>
      </c>
      <c r="S1658" t="s">
        <v>2163</v>
      </c>
      <c r="T1658" t="s">
        <v>44</v>
      </c>
      <c r="U1658" t="s">
        <v>45</v>
      </c>
      <c r="V1658">
        <v>0</v>
      </c>
      <c r="W1658">
        <v>2017</v>
      </c>
      <c r="X1658" t="s">
        <v>46</v>
      </c>
      <c r="Y1658" t="s">
        <v>47</v>
      </c>
      <c r="Z1658" t="s">
        <v>85</v>
      </c>
      <c r="AA1658" t="s">
        <v>47</v>
      </c>
      <c r="AB1658" t="s">
        <v>47</v>
      </c>
    </row>
    <row r="1659" spans="1:28" x14ac:dyDescent="0.25">
      <c r="A1659" t="s">
        <v>1513</v>
      </c>
      <c r="B1659" t="s">
        <v>72</v>
      </c>
      <c r="C1659" t="s">
        <v>1725</v>
      </c>
      <c r="D1659" s="2">
        <v>192401101</v>
      </c>
      <c r="E1659" t="s">
        <v>51</v>
      </c>
      <c r="F1659" s="3">
        <v>654897</v>
      </c>
      <c r="G1659">
        <v>20170407</v>
      </c>
      <c r="H1659" s="4">
        <v>717</v>
      </c>
      <c r="I1659">
        <v>1749779</v>
      </c>
      <c r="J1659" s="5">
        <v>1847</v>
      </c>
      <c r="K1659" t="s">
        <v>37</v>
      </c>
      <c r="L1659" t="s">
        <v>52</v>
      </c>
      <c r="M1659" t="s">
        <v>53</v>
      </c>
      <c r="N1659" s="5">
        <v>7</v>
      </c>
      <c r="O1659" s="5">
        <v>4145</v>
      </c>
      <c r="P1659" t="s">
        <v>268</v>
      </c>
      <c r="Q1659" t="s">
        <v>55</v>
      </c>
      <c r="R1659" t="s">
        <v>42</v>
      </c>
      <c r="S1659" t="s">
        <v>2164</v>
      </c>
      <c r="T1659" t="s">
        <v>44</v>
      </c>
      <c r="U1659" t="s">
        <v>45</v>
      </c>
      <c r="V1659">
        <v>0</v>
      </c>
      <c r="W1659">
        <v>2017</v>
      </c>
      <c r="X1659" t="s">
        <v>46</v>
      </c>
      <c r="Y1659" t="s">
        <v>47</v>
      </c>
      <c r="Z1659" t="s">
        <v>76</v>
      </c>
      <c r="AA1659" t="s">
        <v>47</v>
      </c>
      <c r="AB1659" t="s">
        <v>255</v>
      </c>
    </row>
    <row r="1660" spans="1:28" x14ac:dyDescent="0.25">
      <c r="A1660" t="s">
        <v>1513</v>
      </c>
      <c r="B1660" t="s">
        <v>72</v>
      </c>
      <c r="C1660" t="s">
        <v>1539</v>
      </c>
      <c r="D1660" s="2">
        <v>42871101</v>
      </c>
      <c r="E1660" t="s">
        <v>35</v>
      </c>
      <c r="F1660" s="3">
        <v>1276</v>
      </c>
      <c r="G1660">
        <v>20170407</v>
      </c>
      <c r="H1660" s="4">
        <v>1903</v>
      </c>
      <c r="I1660">
        <v>1751575</v>
      </c>
      <c r="J1660" s="5">
        <v>888</v>
      </c>
      <c r="K1660" t="s">
        <v>37</v>
      </c>
      <c r="L1660" t="s">
        <v>52</v>
      </c>
      <c r="M1660" t="s">
        <v>53</v>
      </c>
      <c r="N1660" s="5">
        <v>291</v>
      </c>
      <c r="O1660" s="5">
        <v>127434</v>
      </c>
      <c r="P1660" t="s">
        <v>258</v>
      </c>
      <c r="Q1660" t="s">
        <v>55</v>
      </c>
      <c r="R1660" t="s">
        <v>42</v>
      </c>
      <c r="S1660" t="s">
        <v>2165</v>
      </c>
      <c r="T1660" t="s">
        <v>44</v>
      </c>
      <c r="U1660" t="s">
        <v>45</v>
      </c>
      <c r="V1660">
        <v>0</v>
      </c>
      <c r="W1660">
        <v>2017</v>
      </c>
      <c r="X1660" t="s">
        <v>46</v>
      </c>
      <c r="Y1660" t="s">
        <v>47</v>
      </c>
      <c r="Z1660" t="s">
        <v>58</v>
      </c>
      <c r="AA1660" t="s">
        <v>47</v>
      </c>
      <c r="AB1660" t="s">
        <v>255</v>
      </c>
    </row>
    <row r="1661" spans="1:28" x14ac:dyDescent="0.25">
      <c r="A1661" t="s">
        <v>1513</v>
      </c>
      <c r="B1661" t="s">
        <v>72</v>
      </c>
      <c r="C1661" t="s">
        <v>1600</v>
      </c>
      <c r="D1661" s="2">
        <v>192311142</v>
      </c>
      <c r="E1661" t="s">
        <v>51</v>
      </c>
      <c r="F1661" s="3">
        <v>1949</v>
      </c>
      <c r="G1661">
        <v>20170421</v>
      </c>
      <c r="H1661" s="4">
        <v>1424</v>
      </c>
      <c r="I1661">
        <v>1764233</v>
      </c>
      <c r="J1661" s="5">
        <v>759</v>
      </c>
      <c r="K1661" t="s">
        <v>37</v>
      </c>
      <c r="L1661" t="s">
        <v>52</v>
      </c>
      <c r="M1661" t="s">
        <v>53</v>
      </c>
      <c r="N1661" s="5">
        <v>5</v>
      </c>
      <c r="O1661" s="5">
        <v>3795</v>
      </c>
      <c r="P1661" t="s">
        <v>268</v>
      </c>
      <c r="Q1661" t="s">
        <v>55</v>
      </c>
      <c r="R1661" t="s">
        <v>56</v>
      </c>
      <c r="S1661" t="s">
        <v>2166</v>
      </c>
      <c r="T1661" t="s">
        <v>44</v>
      </c>
      <c r="U1661" t="s">
        <v>45</v>
      </c>
      <c r="V1661">
        <v>42999178</v>
      </c>
      <c r="W1661">
        <v>2017</v>
      </c>
      <c r="X1661" t="s">
        <v>46</v>
      </c>
      <c r="Y1661" t="s">
        <v>47</v>
      </c>
      <c r="Z1661" t="s">
        <v>58</v>
      </c>
      <c r="AA1661" t="s">
        <v>47</v>
      </c>
      <c r="AB1661" t="s">
        <v>255</v>
      </c>
    </row>
    <row r="1662" spans="1:28" x14ac:dyDescent="0.25">
      <c r="A1662" t="s">
        <v>1513</v>
      </c>
      <c r="B1662" t="s">
        <v>72</v>
      </c>
      <c r="C1662" t="s">
        <v>1598</v>
      </c>
      <c r="D1662" s="2">
        <v>192321121</v>
      </c>
      <c r="E1662" t="s">
        <v>51</v>
      </c>
      <c r="F1662" s="3">
        <v>1837</v>
      </c>
      <c r="G1662">
        <v>20170618</v>
      </c>
      <c r="H1662" s="4">
        <v>1056</v>
      </c>
      <c r="I1662">
        <v>1807649</v>
      </c>
      <c r="J1662" s="5">
        <v>198</v>
      </c>
      <c r="K1662" t="s">
        <v>37</v>
      </c>
      <c r="L1662" t="s">
        <v>467</v>
      </c>
      <c r="M1662" t="s">
        <v>468</v>
      </c>
      <c r="N1662" s="5">
        <v>6</v>
      </c>
      <c r="O1662" s="5">
        <v>1188</v>
      </c>
      <c r="P1662" t="s">
        <v>2167</v>
      </c>
      <c r="Q1662" t="s">
        <v>68</v>
      </c>
      <c r="R1662" t="s">
        <v>42</v>
      </c>
      <c r="S1662" t="s">
        <v>2168</v>
      </c>
      <c r="T1662" t="s">
        <v>44</v>
      </c>
      <c r="U1662" t="s">
        <v>45</v>
      </c>
      <c r="V1662">
        <v>0</v>
      </c>
      <c r="W1662">
        <v>2017</v>
      </c>
      <c r="X1662" t="s">
        <v>88</v>
      </c>
      <c r="Y1662" t="s">
        <v>47</v>
      </c>
      <c r="Z1662" t="s">
        <v>101</v>
      </c>
      <c r="AA1662" t="s">
        <v>47</v>
      </c>
      <c r="AB1662" t="s">
        <v>255</v>
      </c>
    </row>
    <row r="1663" spans="1:28" x14ac:dyDescent="0.25">
      <c r="A1663" t="s">
        <v>1513</v>
      </c>
      <c r="B1663" t="s">
        <v>72</v>
      </c>
      <c r="C1663" t="s">
        <v>1723</v>
      </c>
      <c r="D1663" s="2">
        <v>43361103</v>
      </c>
      <c r="E1663" t="s">
        <v>51</v>
      </c>
      <c r="F1663" s="3">
        <v>7117</v>
      </c>
      <c r="G1663">
        <v>20171008</v>
      </c>
      <c r="H1663" s="4">
        <v>2018</v>
      </c>
      <c r="I1663">
        <v>1893966</v>
      </c>
      <c r="J1663" s="5">
        <v>1293</v>
      </c>
      <c r="K1663" t="s">
        <v>37</v>
      </c>
      <c r="L1663" t="s">
        <v>52</v>
      </c>
      <c r="M1663" t="s">
        <v>53</v>
      </c>
      <c r="N1663" s="5">
        <v>52</v>
      </c>
      <c r="O1663" s="5">
        <v>67236</v>
      </c>
      <c r="P1663" t="s">
        <v>268</v>
      </c>
      <c r="Q1663" t="s">
        <v>55</v>
      </c>
      <c r="R1663" t="s">
        <v>42</v>
      </c>
      <c r="S1663" t="s">
        <v>2169</v>
      </c>
      <c r="T1663" t="s">
        <v>44</v>
      </c>
      <c r="U1663" t="s">
        <v>45</v>
      </c>
      <c r="V1663">
        <v>31355575</v>
      </c>
      <c r="W1663">
        <v>2017</v>
      </c>
      <c r="X1663" t="s">
        <v>254</v>
      </c>
      <c r="Y1663" t="s">
        <v>47</v>
      </c>
      <c r="Z1663" t="s">
        <v>76</v>
      </c>
      <c r="AA1663" t="s">
        <v>47</v>
      </c>
      <c r="AB1663" t="s">
        <v>255</v>
      </c>
    </row>
    <row r="1664" spans="1:28" x14ac:dyDescent="0.25">
      <c r="A1664" t="s">
        <v>1513</v>
      </c>
      <c r="B1664" t="s">
        <v>33</v>
      </c>
      <c r="C1664" t="s">
        <v>2067</v>
      </c>
      <c r="D1664" s="2">
        <v>43141101</v>
      </c>
      <c r="E1664" t="s">
        <v>51</v>
      </c>
      <c r="F1664" s="3">
        <v>3587</v>
      </c>
      <c r="G1664">
        <v>20171008</v>
      </c>
      <c r="H1664" s="4">
        <v>2254</v>
      </c>
      <c r="I1664">
        <v>1894140</v>
      </c>
      <c r="J1664" s="5">
        <v>2451</v>
      </c>
      <c r="K1664" t="s">
        <v>37</v>
      </c>
      <c r="L1664" t="s">
        <v>52</v>
      </c>
      <c r="M1664" t="s">
        <v>53</v>
      </c>
      <c r="N1664" s="5">
        <v>97</v>
      </c>
      <c r="O1664" s="5">
        <v>186751</v>
      </c>
      <c r="P1664" t="s">
        <v>268</v>
      </c>
      <c r="Q1664" t="s">
        <v>55</v>
      </c>
      <c r="R1664" t="s">
        <v>42</v>
      </c>
      <c r="S1664" t="s">
        <v>2170</v>
      </c>
      <c r="T1664" t="s">
        <v>44</v>
      </c>
      <c r="U1664" t="s">
        <v>45</v>
      </c>
      <c r="V1664">
        <v>0</v>
      </c>
      <c r="W1664">
        <v>2017</v>
      </c>
      <c r="X1664" t="s">
        <v>254</v>
      </c>
      <c r="Y1664" t="s">
        <v>47</v>
      </c>
      <c r="Z1664" t="s">
        <v>58</v>
      </c>
      <c r="AA1664" t="s">
        <v>47</v>
      </c>
      <c r="AB1664" t="s">
        <v>255</v>
      </c>
    </row>
    <row r="1665" spans="1:28" x14ac:dyDescent="0.25">
      <c r="A1665" t="s">
        <v>1513</v>
      </c>
      <c r="B1665" t="s">
        <v>72</v>
      </c>
      <c r="C1665" t="s">
        <v>1818</v>
      </c>
      <c r="D1665" s="2">
        <v>43411101</v>
      </c>
      <c r="E1665" t="s">
        <v>51</v>
      </c>
      <c r="F1665" s="3">
        <v>3513</v>
      </c>
      <c r="G1665">
        <v>20171009</v>
      </c>
      <c r="H1665" s="4">
        <v>620</v>
      </c>
      <c r="I1665">
        <v>1895763</v>
      </c>
      <c r="J1665" s="5">
        <v>10105</v>
      </c>
      <c r="K1665" t="s">
        <v>37</v>
      </c>
      <c r="L1665" t="s">
        <v>346</v>
      </c>
      <c r="M1665" t="s">
        <v>2171</v>
      </c>
      <c r="N1665" s="5">
        <v>111</v>
      </c>
      <c r="O1665" s="5">
        <v>1048890</v>
      </c>
      <c r="P1665" t="s">
        <v>268</v>
      </c>
      <c r="Q1665" t="s">
        <v>68</v>
      </c>
      <c r="R1665" t="s">
        <v>42</v>
      </c>
      <c r="S1665" t="s">
        <v>2172</v>
      </c>
      <c r="T1665" t="s">
        <v>44</v>
      </c>
      <c r="U1665" t="s">
        <v>45</v>
      </c>
      <c r="V1665">
        <v>0</v>
      </c>
      <c r="W1665">
        <v>2017</v>
      </c>
      <c r="X1665" t="s">
        <v>254</v>
      </c>
      <c r="Y1665" t="s">
        <v>47</v>
      </c>
      <c r="Z1665" t="s">
        <v>295</v>
      </c>
      <c r="AA1665" t="s">
        <v>47</v>
      </c>
      <c r="AB1665" t="s">
        <v>255</v>
      </c>
    </row>
    <row r="1666" spans="1:28" x14ac:dyDescent="0.25">
      <c r="A1666" t="s">
        <v>1513</v>
      </c>
      <c r="B1666" t="s">
        <v>33</v>
      </c>
      <c r="C1666" t="s">
        <v>1615</v>
      </c>
      <c r="D1666" s="2">
        <v>43311102</v>
      </c>
      <c r="E1666" t="s">
        <v>64</v>
      </c>
      <c r="F1666" s="3" t="s">
        <v>2173</v>
      </c>
      <c r="G1666">
        <v>20171009</v>
      </c>
      <c r="H1666" s="4">
        <v>142</v>
      </c>
      <c r="I1666">
        <v>1894986</v>
      </c>
      <c r="J1666" s="5">
        <v>2690</v>
      </c>
      <c r="K1666" t="s">
        <v>37</v>
      </c>
      <c r="L1666" t="s">
        <v>52</v>
      </c>
      <c r="M1666" t="s">
        <v>59</v>
      </c>
      <c r="N1666" s="5">
        <v>336</v>
      </c>
      <c r="O1666" s="5">
        <v>218099</v>
      </c>
      <c r="P1666" t="s">
        <v>268</v>
      </c>
      <c r="Q1666" t="s">
        <v>55</v>
      </c>
      <c r="R1666" t="s">
        <v>42</v>
      </c>
      <c r="S1666" t="s">
        <v>2174</v>
      </c>
      <c r="T1666" t="s">
        <v>44</v>
      </c>
      <c r="U1666" t="s">
        <v>45</v>
      </c>
      <c r="V1666">
        <v>0</v>
      </c>
      <c r="W1666">
        <v>2017</v>
      </c>
      <c r="X1666" t="s">
        <v>254</v>
      </c>
      <c r="Y1666" t="s">
        <v>47</v>
      </c>
      <c r="Z1666" t="s">
        <v>85</v>
      </c>
      <c r="AA1666" t="s">
        <v>47</v>
      </c>
      <c r="AB1666" t="s">
        <v>47</v>
      </c>
    </row>
    <row r="1667" spans="1:28" x14ac:dyDescent="0.25">
      <c r="A1667" t="s">
        <v>1513</v>
      </c>
      <c r="B1667" t="s">
        <v>72</v>
      </c>
      <c r="C1667" t="s">
        <v>1548</v>
      </c>
      <c r="D1667" s="2">
        <v>43351106</v>
      </c>
      <c r="E1667" t="s">
        <v>310</v>
      </c>
      <c r="F1667" s="3" t="s">
        <v>2175</v>
      </c>
      <c r="G1667">
        <v>20171009</v>
      </c>
      <c r="H1667" s="4">
        <v>51</v>
      </c>
      <c r="I1667">
        <v>1894798</v>
      </c>
      <c r="J1667" s="5">
        <v>2036</v>
      </c>
      <c r="K1667" t="s">
        <v>37</v>
      </c>
      <c r="L1667" t="s">
        <v>38</v>
      </c>
      <c r="M1667" t="s">
        <v>266</v>
      </c>
      <c r="N1667" s="5">
        <v>2972</v>
      </c>
      <c r="O1667" s="5">
        <v>1633084</v>
      </c>
      <c r="P1667" t="s">
        <v>268</v>
      </c>
      <c r="Q1667" t="s">
        <v>55</v>
      </c>
      <c r="R1667" t="s">
        <v>42</v>
      </c>
      <c r="S1667" t="s">
        <v>2176</v>
      </c>
      <c r="T1667" t="s">
        <v>44</v>
      </c>
      <c r="U1667" t="s">
        <v>45</v>
      </c>
      <c r="V1667">
        <v>0</v>
      </c>
      <c r="W1667">
        <v>2017</v>
      </c>
      <c r="X1667" t="s">
        <v>254</v>
      </c>
      <c r="Y1667" t="s">
        <v>47</v>
      </c>
      <c r="Z1667" t="s">
        <v>105</v>
      </c>
      <c r="AA1667" t="s">
        <v>47</v>
      </c>
      <c r="AB1667" t="s">
        <v>255</v>
      </c>
    </row>
    <row r="1668" spans="1:28" x14ac:dyDescent="0.25">
      <c r="A1668" t="s">
        <v>1513</v>
      </c>
      <c r="B1668" t="s">
        <v>72</v>
      </c>
      <c r="C1668" t="s">
        <v>1810</v>
      </c>
      <c r="D1668" s="2">
        <v>42951101</v>
      </c>
      <c r="E1668" t="s">
        <v>51</v>
      </c>
      <c r="F1668" s="3">
        <v>80695</v>
      </c>
      <c r="G1668">
        <v>20171009</v>
      </c>
      <c r="H1668" s="4">
        <v>52</v>
      </c>
      <c r="I1668">
        <v>1898710</v>
      </c>
      <c r="J1668" s="5">
        <v>8143</v>
      </c>
      <c r="K1668" t="s">
        <v>37</v>
      </c>
      <c r="L1668" t="s">
        <v>346</v>
      </c>
      <c r="M1668" t="s">
        <v>2171</v>
      </c>
      <c r="N1668" s="5">
        <v>7</v>
      </c>
      <c r="O1668" s="5">
        <v>57001</v>
      </c>
      <c r="P1668" t="s">
        <v>268</v>
      </c>
      <c r="Q1668" t="s">
        <v>55</v>
      </c>
      <c r="R1668" t="s">
        <v>42</v>
      </c>
      <c r="S1668" t="s">
        <v>2177</v>
      </c>
      <c r="T1668" t="s">
        <v>44</v>
      </c>
      <c r="U1668" t="s">
        <v>45</v>
      </c>
      <c r="V1668">
        <v>0</v>
      </c>
      <c r="W1668">
        <v>2017</v>
      </c>
      <c r="X1668" t="s">
        <v>254</v>
      </c>
      <c r="Y1668" t="s">
        <v>47</v>
      </c>
      <c r="Z1668" t="s">
        <v>58</v>
      </c>
      <c r="AA1668" t="s">
        <v>47</v>
      </c>
      <c r="AB1668" t="s">
        <v>255</v>
      </c>
    </row>
    <row r="1669" spans="1:28" x14ac:dyDescent="0.25">
      <c r="A1669" t="s">
        <v>1513</v>
      </c>
      <c r="B1669" t="s">
        <v>33</v>
      </c>
      <c r="C1669" t="s">
        <v>1552</v>
      </c>
      <c r="D1669" s="2">
        <v>43191101</v>
      </c>
      <c r="E1669" t="s">
        <v>250</v>
      </c>
      <c r="F1669" s="3" t="s">
        <v>2178</v>
      </c>
      <c r="G1669">
        <v>20171009</v>
      </c>
      <c r="H1669" s="4">
        <v>29</v>
      </c>
      <c r="I1669">
        <v>1894896</v>
      </c>
      <c r="J1669" s="5">
        <v>630</v>
      </c>
      <c r="K1669" t="s">
        <v>37</v>
      </c>
      <c r="L1669" t="s">
        <v>52</v>
      </c>
      <c r="M1669" t="s">
        <v>53</v>
      </c>
      <c r="N1669" s="5">
        <v>27</v>
      </c>
      <c r="O1669" s="5">
        <v>13314</v>
      </c>
      <c r="P1669" t="s">
        <v>268</v>
      </c>
      <c r="Q1669" t="s">
        <v>55</v>
      </c>
      <c r="R1669" t="s">
        <v>42</v>
      </c>
      <c r="S1669" t="s">
        <v>2179</v>
      </c>
      <c r="T1669" t="s">
        <v>44</v>
      </c>
      <c r="U1669" t="s">
        <v>45</v>
      </c>
      <c r="V1669">
        <v>0</v>
      </c>
      <c r="W1669">
        <v>2017</v>
      </c>
      <c r="X1669" t="s">
        <v>254</v>
      </c>
      <c r="Y1669" t="s">
        <v>47</v>
      </c>
      <c r="Z1669" t="s">
        <v>58</v>
      </c>
      <c r="AA1669" t="s">
        <v>47</v>
      </c>
      <c r="AB1669" t="s">
        <v>255</v>
      </c>
    </row>
    <row r="1670" spans="1:28" x14ac:dyDescent="0.25">
      <c r="A1670" t="s">
        <v>1513</v>
      </c>
      <c r="B1670" t="s">
        <v>33</v>
      </c>
      <c r="C1670" t="s">
        <v>2067</v>
      </c>
      <c r="D1670" s="2">
        <v>43141101</v>
      </c>
      <c r="E1670" t="s">
        <v>250</v>
      </c>
      <c r="F1670" s="3" t="s">
        <v>442</v>
      </c>
      <c r="G1670">
        <v>20171216</v>
      </c>
      <c r="H1670" s="4">
        <v>1151</v>
      </c>
      <c r="I1670">
        <v>1945058</v>
      </c>
      <c r="J1670" s="5">
        <v>353</v>
      </c>
      <c r="K1670" t="s">
        <v>37</v>
      </c>
      <c r="L1670" t="s">
        <v>52</v>
      </c>
      <c r="M1670" t="s">
        <v>53</v>
      </c>
      <c r="N1670" s="5">
        <v>76</v>
      </c>
      <c r="O1670" s="5">
        <v>26120</v>
      </c>
      <c r="P1670" t="s">
        <v>268</v>
      </c>
      <c r="Q1670" t="s">
        <v>55</v>
      </c>
      <c r="R1670" t="s">
        <v>42</v>
      </c>
      <c r="S1670" t="s">
        <v>2180</v>
      </c>
      <c r="T1670" t="s">
        <v>44</v>
      </c>
      <c r="U1670" t="s">
        <v>45</v>
      </c>
      <c r="V1670">
        <v>0</v>
      </c>
      <c r="W1670">
        <v>2017</v>
      </c>
      <c r="X1670" t="s">
        <v>91</v>
      </c>
      <c r="Y1670" t="s">
        <v>47</v>
      </c>
      <c r="Z1670" t="s">
        <v>105</v>
      </c>
      <c r="AA1670" t="s">
        <v>47</v>
      </c>
      <c r="AB1670" t="s">
        <v>255</v>
      </c>
    </row>
    <row r="1671" spans="1:28" x14ac:dyDescent="0.25">
      <c r="A1671" t="s">
        <v>1513</v>
      </c>
      <c r="B1671" t="s">
        <v>72</v>
      </c>
      <c r="C1671" t="s">
        <v>1818</v>
      </c>
      <c r="D1671" s="2">
        <v>43411101</v>
      </c>
      <c r="E1671" t="s">
        <v>51</v>
      </c>
      <c r="F1671" s="3">
        <v>6369</v>
      </c>
      <c r="G1671">
        <v>20180316</v>
      </c>
      <c r="H1671" s="4">
        <v>453</v>
      </c>
      <c r="I1671">
        <v>45212</v>
      </c>
      <c r="J1671" s="5">
        <v>447</v>
      </c>
      <c r="K1671" t="s">
        <v>37</v>
      </c>
      <c r="L1671" t="s">
        <v>52</v>
      </c>
      <c r="M1671" t="s">
        <v>53</v>
      </c>
      <c r="N1671" s="5">
        <v>1</v>
      </c>
      <c r="O1671" s="5">
        <v>447</v>
      </c>
      <c r="P1671" t="s">
        <v>268</v>
      </c>
      <c r="Q1671" t="s">
        <v>55</v>
      </c>
      <c r="R1671" t="s">
        <v>42</v>
      </c>
      <c r="S1671" t="s">
        <v>2181</v>
      </c>
      <c r="T1671" t="s">
        <v>44</v>
      </c>
      <c r="U1671" t="s">
        <v>45</v>
      </c>
      <c r="V1671">
        <v>43302651</v>
      </c>
      <c r="W1671">
        <v>2018</v>
      </c>
      <c r="X1671" t="s">
        <v>282</v>
      </c>
      <c r="Y1671" t="s">
        <v>47</v>
      </c>
      <c r="Z1671" t="s">
        <v>58</v>
      </c>
      <c r="AA1671" t="s">
        <v>47</v>
      </c>
      <c r="AB1671" t="s">
        <v>255</v>
      </c>
    </row>
    <row r="1672" spans="1:28" x14ac:dyDescent="0.25">
      <c r="A1672" t="s">
        <v>1513</v>
      </c>
      <c r="B1672" t="s">
        <v>33</v>
      </c>
      <c r="C1672" t="s">
        <v>2067</v>
      </c>
      <c r="D1672" s="2">
        <v>43141101</v>
      </c>
      <c r="E1672" t="s">
        <v>51</v>
      </c>
      <c r="F1672" s="3">
        <v>7927</v>
      </c>
      <c r="G1672">
        <v>20181108</v>
      </c>
      <c r="H1672" s="4">
        <v>945</v>
      </c>
      <c r="I1672">
        <v>211460</v>
      </c>
      <c r="J1672" s="5">
        <v>423</v>
      </c>
      <c r="K1672" t="s">
        <v>37</v>
      </c>
      <c r="L1672" t="s">
        <v>52</v>
      </c>
      <c r="M1672" t="s">
        <v>53</v>
      </c>
      <c r="N1672" s="5">
        <v>6</v>
      </c>
      <c r="O1672" s="5">
        <v>2538</v>
      </c>
      <c r="P1672" t="s">
        <v>268</v>
      </c>
      <c r="Q1672" t="s">
        <v>55</v>
      </c>
      <c r="R1672" t="s">
        <v>42</v>
      </c>
      <c r="S1672" t="s">
        <v>2182</v>
      </c>
      <c r="T1672" t="s">
        <v>44</v>
      </c>
      <c r="U1672" t="s">
        <v>45</v>
      </c>
      <c r="V1672">
        <v>43533911</v>
      </c>
      <c r="W1672">
        <v>2018</v>
      </c>
      <c r="X1672" t="s">
        <v>753</v>
      </c>
      <c r="Y1672" t="s">
        <v>47</v>
      </c>
      <c r="Z1672" t="s">
        <v>76</v>
      </c>
      <c r="AA1672" t="s">
        <v>47</v>
      </c>
      <c r="AB1672" t="s">
        <v>255</v>
      </c>
    </row>
    <row r="1673" spans="1:28" x14ac:dyDescent="0.25">
      <c r="A1673" t="s">
        <v>1513</v>
      </c>
      <c r="B1673" t="s">
        <v>72</v>
      </c>
      <c r="C1673" t="s">
        <v>1835</v>
      </c>
      <c r="D1673" s="2">
        <v>192381102</v>
      </c>
      <c r="E1673" t="s">
        <v>51</v>
      </c>
      <c r="F1673" s="3">
        <v>1929</v>
      </c>
      <c r="G1673">
        <v>20181121</v>
      </c>
      <c r="H1673" s="4">
        <v>216</v>
      </c>
      <c r="I1673">
        <v>219464</v>
      </c>
      <c r="J1673" s="5">
        <v>579</v>
      </c>
      <c r="K1673" t="s">
        <v>37</v>
      </c>
      <c r="L1673" t="s">
        <v>467</v>
      </c>
      <c r="M1673" t="s">
        <v>2183</v>
      </c>
      <c r="N1673" s="5">
        <v>78</v>
      </c>
      <c r="O1673" s="5">
        <v>4834</v>
      </c>
      <c r="P1673" t="s">
        <v>268</v>
      </c>
      <c r="Q1673" t="s">
        <v>55</v>
      </c>
      <c r="R1673" t="s">
        <v>42</v>
      </c>
      <c r="S1673" t="s">
        <v>2184</v>
      </c>
      <c r="T1673" t="s">
        <v>44</v>
      </c>
      <c r="U1673" t="s">
        <v>45</v>
      </c>
      <c r="V1673">
        <v>43584639</v>
      </c>
      <c r="W1673">
        <v>2018</v>
      </c>
      <c r="X1673" t="s">
        <v>753</v>
      </c>
      <c r="Y1673" t="s">
        <v>47</v>
      </c>
      <c r="Z1673" t="s">
        <v>85</v>
      </c>
      <c r="AA1673" t="s">
        <v>47</v>
      </c>
      <c r="AB1673" t="s">
        <v>47</v>
      </c>
    </row>
    <row r="1674" spans="1:28" x14ac:dyDescent="0.25">
      <c r="A1674" t="s">
        <v>1513</v>
      </c>
      <c r="B1674" t="s">
        <v>72</v>
      </c>
      <c r="C1674" t="s">
        <v>1531</v>
      </c>
      <c r="D1674" s="2">
        <v>192221101</v>
      </c>
      <c r="E1674" t="s">
        <v>35</v>
      </c>
      <c r="F1674" s="3">
        <v>1770</v>
      </c>
      <c r="G1674">
        <v>20181129</v>
      </c>
      <c r="H1674" s="4">
        <v>36</v>
      </c>
      <c r="I1674">
        <v>227355</v>
      </c>
      <c r="J1674" s="5">
        <v>748</v>
      </c>
      <c r="K1674" t="s">
        <v>37</v>
      </c>
      <c r="L1674" t="s">
        <v>52</v>
      </c>
      <c r="M1674" t="s">
        <v>53</v>
      </c>
      <c r="N1674" s="5">
        <v>350</v>
      </c>
      <c r="O1674" s="5">
        <v>79638</v>
      </c>
      <c r="P1674" t="s">
        <v>268</v>
      </c>
      <c r="Q1674" t="s">
        <v>55</v>
      </c>
      <c r="R1674" t="s">
        <v>56</v>
      </c>
      <c r="S1674" t="s">
        <v>2185</v>
      </c>
      <c r="T1674" t="s">
        <v>44</v>
      </c>
      <c r="U1674" t="s">
        <v>45</v>
      </c>
      <c r="V1674">
        <v>31417162</v>
      </c>
      <c r="W1674">
        <v>2018</v>
      </c>
      <c r="X1674" t="s">
        <v>753</v>
      </c>
      <c r="Y1674" t="s">
        <v>47</v>
      </c>
      <c r="Z1674" t="s">
        <v>101</v>
      </c>
      <c r="AA1674" t="s">
        <v>47</v>
      </c>
      <c r="AB1674" t="s">
        <v>255</v>
      </c>
    </row>
    <row r="1675" spans="1:28" x14ac:dyDescent="0.25">
      <c r="A1675" t="s">
        <v>1513</v>
      </c>
      <c r="B1675" t="s">
        <v>72</v>
      </c>
      <c r="C1675" t="s">
        <v>1835</v>
      </c>
      <c r="D1675" s="2">
        <v>192381102</v>
      </c>
      <c r="E1675" t="s">
        <v>51</v>
      </c>
      <c r="F1675" s="3">
        <v>1915</v>
      </c>
      <c r="G1675">
        <v>20190106</v>
      </c>
      <c r="H1675" s="4">
        <v>1140</v>
      </c>
      <c r="I1675">
        <v>255289</v>
      </c>
      <c r="J1675" s="5">
        <v>235</v>
      </c>
      <c r="K1675" t="s">
        <v>37</v>
      </c>
      <c r="L1675" t="s">
        <v>38</v>
      </c>
      <c r="M1675" t="s">
        <v>266</v>
      </c>
      <c r="N1675" s="5">
        <v>1</v>
      </c>
      <c r="O1675" s="5">
        <v>235</v>
      </c>
      <c r="P1675" t="s">
        <v>278</v>
      </c>
      <c r="Q1675" t="s">
        <v>41</v>
      </c>
      <c r="R1675" t="s">
        <v>42</v>
      </c>
      <c r="S1675" t="s">
        <v>2186</v>
      </c>
      <c r="T1675" t="s">
        <v>44</v>
      </c>
      <c r="U1675" t="s">
        <v>45</v>
      </c>
      <c r="V1675">
        <v>0</v>
      </c>
      <c r="W1675">
        <v>2019</v>
      </c>
      <c r="X1675" t="s">
        <v>321</v>
      </c>
      <c r="Y1675" t="s">
        <v>47</v>
      </c>
      <c r="Z1675" t="s">
        <v>76</v>
      </c>
      <c r="AA1675" t="s">
        <v>47</v>
      </c>
      <c r="AB1675" t="s">
        <v>255</v>
      </c>
    </row>
    <row r="1676" spans="1:28" x14ac:dyDescent="0.25">
      <c r="A1676" t="s">
        <v>1513</v>
      </c>
      <c r="B1676" t="s">
        <v>72</v>
      </c>
      <c r="C1676" t="s">
        <v>1608</v>
      </c>
      <c r="D1676" s="2">
        <v>42841111</v>
      </c>
      <c r="E1676" t="s">
        <v>51</v>
      </c>
      <c r="F1676" s="3">
        <v>4451</v>
      </c>
      <c r="G1676">
        <v>20190106</v>
      </c>
      <c r="H1676" s="4">
        <v>2326</v>
      </c>
      <c r="I1676">
        <v>258392</v>
      </c>
      <c r="J1676" s="5">
        <v>826</v>
      </c>
      <c r="K1676" t="s">
        <v>37</v>
      </c>
      <c r="L1676" t="s">
        <v>52</v>
      </c>
      <c r="M1676" t="s">
        <v>53</v>
      </c>
      <c r="N1676" s="5">
        <v>7</v>
      </c>
      <c r="O1676" s="5">
        <v>5782</v>
      </c>
      <c r="P1676" t="s">
        <v>383</v>
      </c>
      <c r="Q1676" t="s">
        <v>55</v>
      </c>
      <c r="R1676" t="s">
        <v>42</v>
      </c>
      <c r="S1676" t="s">
        <v>2187</v>
      </c>
      <c r="T1676" t="s">
        <v>44</v>
      </c>
      <c r="U1676" t="s">
        <v>45</v>
      </c>
      <c r="V1676">
        <v>31421138</v>
      </c>
      <c r="W1676">
        <v>2019</v>
      </c>
      <c r="X1676" t="s">
        <v>321</v>
      </c>
      <c r="Y1676" t="s">
        <v>47</v>
      </c>
      <c r="Z1676" t="s">
        <v>76</v>
      </c>
      <c r="AA1676" t="s">
        <v>47</v>
      </c>
      <c r="AB1676" t="s">
        <v>255</v>
      </c>
    </row>
    <row r="1677" spans="1:28" x14ac:dyDescent="0.25">
      <c r="A1677" t="s">
        <v>1513</v>
      </c>
      <c r="B1677" t="s">
        <v>72</v>
      </c>
      <c r="C1677" t="s">
        <v>1557</v>
      </c>
      <c r="D1677" s="2">
        <v>42861101</v>
      </c>
      <c r="E1677" t="s">
        <v>51</v>
      </c>
      <c r="F1677" s="3">
        <v>4557</v>
      </c>
      <c r="G1677">
        <v>20190116</v>
      </c>
      <c r="H1677" s="4">
        <v>1206</v>
      </c>
      <c r="I1677">
        <v>266852</v>
      </c>
      <c r="J1677" s="5">
        <v>1541</v>
      </c>
      <c r="K1677" t="s">
        <v>37</v>
      </c>
      <c r="L1677" t="s">
        <v>52</v>
      </c>
      <c r="M1677" t="s">
        <v>53</v>
      </c>
      <c r="N1677" s="5">
        <v>30</v>
      </c>
      <c r="O1677" s="5">
        <v>46230</v>
      </c>
      <c r="P1677" t="s">
        <v>283</v>
      </c>
      <c r="Q1677" t="s">
        <v>55</v>
      </c>
      <c r="R1677" t="s">
        <v>42</v>
      </c>
      <c r="S1677" t="s">
        <v>2188</v>
      </c>
      <c r="T1677" t="s">
        <v>44</v>
      </c>
      <c r="U1677" t="s">
        <v>45</v>
      </c>
      <c r="V1677">
        <v>0</v>
      </c>
      <c r="W1677">
        <v>2019</v>
      </c>
      <c r="X1677" t="s">
        <v>321</v>
      </c>
      <c r="Y1677" t="s">
        <v>47</v>
      </c>
      <c r="Z1677" t="s">
        <v>76</v>
      </c>
      <c r="AA1677" t="s">
        <v>47</v>
      </c>
      <c r="AB1677" t="s">
        <v>255</v>
      </c>
    </row>
    <row r="1678" spans="1:28" x14ac:dyDescent="0.25">
      <c r="A1678" t="s">
        <v>1513</v>
      </c>
      <c r="B1678" t="s">
        <v>72</v>
      </c>
      <c r="C1678" t="s">
        <v>1557</v>
      </c>
      <c r="D1678" s="2">
        <v>42861101</v>
      </c>
      <c r="E1678" t="s">
        <v>51</v>
      </c>
      <c r="F1678" s="3">
        <v>5113</v>
      </c>
      <c r="G1678">
        <v>20190116</v>
      </c>
      <c r="H1678" s="4">
        <v>1400</v>
      </c>
      <c r="I1678">
        <v>267082</v>
      </c>
      <c r="J1678" s="5">
        <v>1613</v>
      </c>
      <c r="K1678" t="s">
        <v>37</v>
      </c>
      <c r="L1678" t="s">
        <v>52</v>
      </c>
      <c r="M1678" t="s">
        <v>53</v>
      </c>
      <c r="N1678" s="5">
        <v>6</v>
      </c>
      <c r="O1678" s="5">
        <v>9678</v>
      </c>
      <c r="P1678" t="s">
        <v>283</v>
      </c>
      <c r="Q1678" t="s">
        <v>55</v>
      </c>
      <c r="R1678" t="s">
        <v>42</v>
      </c>
      <c r="S1678" t="s">
        <v>2189</v>
      </c>
      <c r="T1678" t="s">
        <v>44</v>
      </c>
      <c r="U1678" t="s">
        <v>45</v>
      </c>
      <c r="V1678">
        <v>0</v>
      </c>
      <c r="W1678">
        <v>2019</v>
      </c>
      <c r="X1678" t="s">
        <v>321</v>
      </c>
      <c r="Y1678" t="s">
        <v>47</v>
      </c>
      <c r="Z1678" t="s">
        <v>76</v>
      </c>
      <c r="AA1678" t="s">
        <v>47</v>
      </c>
      <c r="AB1678" t="s">
        <v>255</v>
      </c>
    </row>
    <row r="1679" spans="1:28" x14ac:dyDescent="0.25">
      <c r="A1679" t="s">
        <v>1513</v>
      </c>
      <c r="B1679" t="s">
        <v>72</v>
      </c>
      <c r="C1679" t="s">
        <v>1514</v>
      </c>
      <c r="D1679" s="2">
        <v>43081101</v>
      </c>
      <c r="E1679" t="s">
        <v>51</v>
      </c>
      <c r="F1679" s="3">
        <v>3611</v>
      </c>
      <c r="G1679">
        <v>20190116</v>
      </c>
      <c r="H1679" s="4">
        <v>1706</v>
      </c>
      <c r="I1679">
        <v>268214</v>
      </c>
      <c r="J1679" s="5">
        <v>2548</v>
      </c>
      <c r="K1679" t="s">
        <v>37</v>
      </c>
      <c r="L1679" t="s">
        <v>52</v>
      </c>
      <c r="M1679" t="s">
        <v>53</v>
      </c>
      <c r="N1679" s="5">
        <v>4</v>
      </c>
      <c r="O1679" s="5">
        <v>10192</v>
      </c>
      <c r="P1679" t="s">
        <v>268</v>
      </c>
      <c r="Q1679" t="s">
        <v>55</v>
      </c>
      <c r="R1679" t="s">
        <v>42</v>
      </c>
      <c r="S1679" t="s">
        <v>2190</v>
      </c>
      <c r="T1679" t="s">
        <v>44</v>
      </c>
      <c r="U1679" t="s">
        <v>45</v>
      </c>
      <c r="V1679">
        <v>0</v>
      </c>
      <c r="W1679">
        <v>2019</v>
      </c>
      <c r="X1679" t="s">
        <v>321</v>
      </c>
      <c r="Y1679" t="s">
        <v>47</v>
      </c>
      <c r="Z1679" t="s">
        <v>76</v>
      </c>
      <c r="AA1679" t="s">
        <v>47</v>
      </c>
      <c r="AB1679" t="s">
        <v>255</v>
      </c>
    </row>
    <row r="1680" spans="1:28" x14ac:dyDescent="0.25">
      <c r="A1680" t="s">
        <v>1513</v>
      </c>
      <c r="B1680" t="s">
        <v>72</v>
      </c>
      <c r="C1680" t="s">
        <v>1514</v>
      </c>
      <c r="D1680" s="2">
        <v>43081101</v>
      </c>
      <c r="E1680" t="s">
        <v>51</v>
      </c>
      <c r="F1680" s="3">
        <v>5173</v>
      </c>
      <c r="G1680">
        <v>20190116</v>
      </c>
      <c r="H1680" s="4">
        <v>1719</v>
      </c>
      <c r="I1680">
        <v>268442</v>
      </c>
      <c r="J1680" s="5">
        <v>2448</v>
      </c>
      <c r="K1680" t="s">
        <v>37</v>
      </c>
      <c r="L1680" t="s">
        <v>52</v>
      </c>
      <c r="M1680" t="s">
        <v>53</v>
      </c>
      <c r="N1680" s="5">
        <v>13</v>
      </c>
      <c r="O1680" s="5">
        <v>31824</v>
      </c>
      <c r="P1680" t="s">
        <v>268</v>
      </c>
      <c r="Q1680" t="s">
        <v>55</v>
      </c>
      <c r="R1680" t="s">
        <v>42</v>
      </c>
      <c r="S1680" t="s">
        <v>2191</v>
      </c>
      <c r="T1680" t="s">
        <v>44</v>
      </c>
      <c r="U1680" t="s">
        <v>45</v>
      </c>
      <c r="V1680">
        <v>0</v>
      </c>
      <c r="W1680">
        <v>2019</v>
      </c>
      <c r="X1680" t="s">
        <v>321</v>
      </c>
      <c r="Y1680" t="s">
        <v>47</v>
      </c>
      <c r="Z1680" t="s">
        <v>58</v>
      </c>
      <c r="AA1680" t="s">
        <v>47</v>
      </c>
      <c r="AB1680" t="s">
        <v>47</v>
      </c>
    </row>
    <row r="1681" spans="1:28" x14ac:dyDescent="0.25">
      <c r="A1681" t="s">
        <v>1513</v>
      </c>
      <c r="B1681" t="s">
        <v>72</v>
      </c>
      <c r="C1681" t="s">
        <v>1514</v>
      </c>
      <c r="D1681" s="2">
        <v>43081101</v>
      </c>
      <c r="E1681" t="s">
        <v>51</v>
      </c>
      <c r="F1681" s="3">
        <v>79817</v>
      </c>
      <c r="G1681">
        <v>20190116</v>
      </c>
      <c r="H1681" s="4">
        <v>1745</v>
      </c>
      <c r="I1681">
        <v>268768</v>
      </c>
      <c r="J1681" s="5">
        <v>2655</v>
      </c>
      <c r="K1681" t="s">
        <v>37</v>
      </c>
      <c r="L1681" t="s">
        <v>52</v>
      </c>
      <c r="M1681" t="s">
        <v>53</v>
      </c>
      <c r="N1681" s="5">
        <v>47</v>
      </c>
      <c r="O1681" s="5">
        <v>124785</v>
      </c>
      <c r="P1681" t="s">
        <v>268</v>
      </c>
      <c r="Q1681" t="s">
        <v>55</v>
      </c>
      <c r="R1681" t="s">
        <v>42</v>
      </c>
      <c r="S1681" t="s">
        <v>2192</v>
      </c>
      <c r="T1681" t="s">
        <v>44</v>
      </c>
      <c r="U1681" t="s">
        <v>45</v>
      </c>
      <c r="V1681">
        <v>0</v>
      </c>
      <c r="W1681">
        <v>2019</v>
      </c>
      <c r="X1681" t="s">
        <v>321</v>
      </c>
      <c r="Y1681" t="s">
        <v>47</v>
      </c>
      <c r="Z1681" t="s">
        <v>76</v>
      </c>
      <c r="AA1681" t="s">
        <v>47</v>
      </c>
      <c r="AB1681" t="s">
        <v>255</v>
      </c>
    </row>
    <row r="1682" spans="1:28" x14ac:dyDescent="0.25">
      <c r="A1682" t="s">
        <v>1513</v>
      </c>
      <c r="B1682" t="s">
        <v>72</v>
      </c>
      <c r="C1682" t="s">
        <v>1514</v>
      </c>
      <c r="D1682" s="2">
        <v>43081101</v>
      </c>
      <c r="E1682" t="s">
        <v>51</v>
      </c>
      <c r="F1682" s="3">
        <v>4197</v>
      </c>
      <c r="G1682">
        <v>20190116</v>
      </c>
      <c r="H1682" s="4">
        <v>1951</v>
      </c>
      <c r="I1682">
        <v>269761</v>
      </c>
      <c r="J1682" s="5">
        <v>2434</v>
      </c>
      <c r="K1682" t="s">
        <v>37</v>
      </c>
      <c r="L1682" t="s">
        <v>52</v>
      </c>
      <c r="M1682" t="s">
        <v>53</v>
      </c>
      <c r="N1682" s="5">
        <v>15</v>
      </c>
      <c r="O1682" s="5">
        <v>36510</v>
      </c>
      <c r="P1682" t="s">
        <v>268</v>
      </c>
      <c r="Q1682" t="s">
        <v>55</v>
      </c>
      <c r="R1682" t="s">
        <v>42</v>
      </c>
      <c r="S1682" t="s">
        <v>2193</v>
      </c>
      <c r="T1682" t="s">
        <v>44</v>
      </c>
      <c r="U1682" t="s">
        <v>45</v>
      </c>
      <c r="V1682">
        <v>0</v>
      </c>
      <c r="W1682">
        <v>2019</v>
      </c>
      <c r="X1682" t="s">
        <v>321</v>
      </c>
      <c r="Y1682" t="s">
        <v>47</v>
      </c>
      <c r="Z1682" t="s">
        <v>58</v>
      </c>
      <c r="AA1682" t="s">
        <v>47</v>
      </c>
      <c r="AB1682" t="s">
        <v>255</v>
      </c>
    </row>
    <row r="1683" spans="1:28" x14ac:dyDescent="0.25">
      <c r="A1683" t="s">
        <v>1513</v>
      </c>
      <c r="B1683" t="s">
        <v>72</v>
      </c>
      <c r="C1683" t="s">
        <v>1514</v>
      </c>
      <c r="D1683" s="2">
        <v>43081101</v>
      </c>
      <c r="E1683" t="s">
        <v>51</v>
      </c>
      <c r="F1683" s="3">
        <v>8189</v>
      </c>
      <c r="G1683">
        <v>20190116</v>
      </c>
      <c r="H1683" s="4">
        <v>1703</v>
      </c>
      <c r="I1683">
        <v>268196</v>
      </c>
      <c r="J1683" s="5">
        <v>2429</v>
      </c>
      <c r="K1683" t="s">
        <v>37</v>
      </c>
      <c r="L1683" t="s">
        <v>52</v>
      </c>
      <c r="M1683" t="s">
        <v>59</v>
      </c>
      <c r="N1683" s="5">
        <v>5</v>
      </c>
      <c r="O1683" s="5">
        <v>12145</v>
      </c>
      <c r="P1683" t="s">
        <v>268</v>
      </c>
      <c r="Q1683" t="s">
        <v>55</v>
      </c>
      <c r="R1683" t="s">
        <v>42</v>
      </c>
      <c r="S1683" t="s">
        <v>2194</v>
      </c>
      <c r="T1683" t="s">
        <v>44</v>
      </c>
      <c r="U1683" t="s">
        <v>45</v>
      </c>
      <c r="V1683">
        <v>0</v>
      </c>
      <c r="W1683">
        <v>2019</v>
      </c>
      <c r="X1683" t="s">
        <v>321</v>
      </c>
      <c r="Y1683" t="s">
        <v>47</v>
      </c>
      <c r="Z1683" t="s">
        <v>58</v>
      </c>
      <c r="AA1683" t="s">
        <v>47</v>
      </c>
      <c r="AB1683" t="s">
        <v>255</v>
      </c>
    </row>
    <row r="1684" spans="1:28" x14ac:dyDescent="0.25">
      <c r="A1684" t="s">
        <v>1513</v>
      </c>
      <c r="B1684" t="s">
        <v>72</v>
      </c>
      <c r="C1684" t="s">
        <v>1835</v>
      </c>
      <c r="D1684" s="2">
        <v>192381102</v>
      </c>
      <c r="E1684" t="s">
        <v>51</v>
      </c>
      <c r="F1684" s="3">
        <v>1909</v>
      </c>
      <c r="G1684">
        <v>20190116</v>
      </c>
      <c r="H1684" s="4">
        <v>1727</v>
      </c>
      <c r="I1684">
        <v>268538</v>
      </c>
      <c r="J1684" s="5">
        <v>1463</v>
      </c>
      <c r="K1684" t="s">
        <v>37</v>
      </c>
      <c r="L1684" t="s">
        <v>52</v>
      </c>
      <c r="M1684" t="s">
        <v>53</v>
      </c>
      <c r="N1684" s="5">
        <v>24</v>
      </c>
      <c r="O1684" s="5">
        <v>7371</v>
      </c>
      <c r="P1684" t="s">
        <v>258</v>
      </c>
      <c r="Q1684" t="s">
        <v>55</v>
      </c>
      <c r="R1684" t="s">
        <v>42</v>
      </c>
      <c r="S1684" t="s">
        <v>2195</v>
      </c>
      <c r="T1684" t="s">
        <v>44</v>
      </c>
      <c r="U1684" t="s">
        <v>45</v>
      </c>
      <c r="V1684">
        <v>0</v>
      </c>
      <c r="W1684">
        <v>2019</v>
      </c>
      <c r="X1684" t="s">
        <v>321</v>
      </c>
      <c r="Y1684" t="s">
        <v>47</v>
      </c>
      <c r="Z1684" t="s">
        <v>58</v>
      </c>
      <c r="AA1684" t="s">
        <v>47</v>
      </c>
      <c r="AB1684" t="s">
        <v>255</v>
      </c>
    </row>
    <row r="1685" spans="1:28" x14ac:dyDescent="0.25">
      <c r="A1685" t="s">
        <v>1513</v>
      </c>
      <c r="B1685" t="s">
        <v>72</v>
      </c>
      <c r="C1685" t="s">
        <v>1516</v>
      </c>
      <c r="D1685" s="2">
        <v>42981101</v>
      </c>
      <c r="E1685" t="s">
        <v>35</v>
      </c>
      <c r="F1685" s="3">
        <v>1298</v>
      </c>
      <c r="G1685">
        <v>20190116</v>
      </c>
      <c r="H1685" s="4">
        <v>1353</v>
      </c>
      <c r="I1685">
        <v>267068</v>
      </c>
      <c r="J1685" s="5">
        <v>1727</v>
      </c>
      <c r="K1685" t="s">
        <v>37</v>
      </c>
      <c r="L1685" t="s">
        <v>52</v>
      </c>
      <c r="M1685" t="s">
        <v>53</v>
      </c>
      <c r="N1685" s="5">
        <v>908</v>
      </c>
      <c r="O1685" s="5">
        <v>154568</v>
      </c>
      <c r="P1685" t="s">
        <v>258</v>
      </c>
      <c r="Q1685" t="s">
        <v>55</v>
      </c>
      <c r="R1685" t="s">
        <v>42</v>
      </c>
      <c r="S1685" t="s">
        <v>2196</v>
      </c>
      <c r="T1685" t="s">
        <v>44</v>
      </c>
      <c r="U1685" t="s">
        <v>45</v>
      </c>
      <c r="V1685">
        <v>0</v>
      </c>
      <c r="W1685">
        <v>2019</v>
      </c>
      <c r="X1685" t="s">
        <v>321</v>
      </c>
      <c r="Y1685" t="s">
        <v>47</v>
      </c>
      <c r="Z1685" t="s">
        <v>76</v>
      </c>
      <c r="AA1685" t="s">
        <v>47</v>
      </c>
      <c r="AB1685" t="s">
        <v>255</v>
      </c>
    </row>
    <row r="1686" spans="1:28" x14ac:dyDescent="0.25">
      <c r="A1686" t="s">
        <v>1513</v>
      </c>
      <c r="B1686" t="s">
        <v>72</v>
      </c>
      <c r="C1686" t="s">
        <v>1516</v>
      </c>
      <c r="D1686" s="2">
        <v>42981101</v>
      </c>
      <c r="E1686" t="s">
        <v>35</v>
      </c>
      <c r="F1686" s="3">
        <v>1260</v>
      </c>
      <c r="G1686">
        <v>20190116</v>
      </c>
      <c r="H1686" s="4">
        <v>1431</v>
      </c>
      <c r="I1686">
        <v>267175</v>
      </c>
      <c r="J1686" s="5">
        <v>3958</v>
      </c>
      <c r="K1686" t="s">
        <v>37</v>
      </c>
      <c r="L1686" t="s">
        <v>52</v>
      </c>
      <c r="M1686" t="s">
        <v>53</v>
      </c>
      <c r="N1686" s="5">
        <v>88</v>
      </c>
      <c r="O1686" s="5">
        <v>141214</v>
      </c>
      <c r="P1686" t="s">
        <v>268</v>
      </c>
      <c r="Q1686" t="s">
        <v>55</v>
      </c>
      <c r="R1686" t="s">
        <v>42</v>
      </c>
      <c r="S1686" t="s">
        <v>2197</v>
      </c>
      <c r="T1686" t="s">
        <v>44</v>
      </c>
      <c r="U1686" t="s">
        <v>45</v>
      </c>
      <c r="V1686">
        <v>0</v>
      </c>
      <c r="W1686">
        <v>2019</v>
      </c>
      <c r="X1686" t="s">
        <v>321</v>
      </c>
      <c r="Y1686" t="s">
        <v>47</v>
      </c>
      <c r="Z1686" t="s">
        <v>76</v>
      </c>
      <c r="AA1686" t="s">
        <v>47</v>
      </c>
      <c r="AB1686" t="s">
        <v>255</v>
      </c>
    </row>
    <row r="1687" spans="1:28" x14ac:dyDescent="0.25">
      <c r="A1687" t="s">
        <v>1513</v>
      </c>
      <c r="B1687" t="s">
        <v>72</v>
      </c>
      <c r="C1687" t="s">
        <v>1516</v>
      </c>
      <c r="D1687" s="2">
        <v>42981101</v>
      </c>
      <c r="E1687" t="s">
        <v>64</v>
      </c>
      <c r="F1687" s="3" t="s">
        <v>2198</v>
      </c>
      <c r="G1687">
        <v>20190116</v>
      </c>
      <c r="H1687" s="4">
        <v>1825</v>
      </c>
      <c r="I1687">
        <v>269163</v>
      </c>
      <c r="J1687" s="5">
        <v>2425</v>
      </c>
      <c r="K1687" t="s">
        <v>37</v>
      </c>
      <c r="L1687" t="s">
        <v>52</v>
      </c>
      <c r="M1687" t="s">
        <v>53</v>
      </c>
      <c r="N1687" s="5">
        <v>151</v>
      </c>
      <c r="O1687" s="5">
        <v>363151</v>
      </c>
      <c r="P1687" t="s">
        <v>268</v>
      </c>
      <c r="Q1687" t="s">
        <v>55</v>
      </c>
      <c r="R1687" t="s">
        <v>42</v>
      </c>
      <c r="S1687" t="s">
        <v>2199</v>
      </c>
      <c r="T1687" t="s">
        <v>44</v>
      </c>
      <c r="U1687" t="s">
        <v>45</v>
      </c>
      <c r="V1687">
        <v>0</v>
      </c>
      <c r="W1687">
        <v>2019</v>
      </c>
      <c r="X1687" t="s">
        <v>321</v>
      </c>
      <c r="Y1687" t="s">
        <v>47</v>
      </c>
      <c r="Z1687" t="s">
        <v>58</v>
      </c>
      <c r="AA1687" t="s">
        <v>47</v>
      </c>
      <c r="AB1687" t="s">
        <v>47</v>
      </c>
    </row>
    <row r="1688" spans="1:28" x14ac:dyDescent="0.25">
      <c r="A1688" t="s">
        <v>1513</v>
      </c>
      <c r="B1688" t="s">
        <v>72</v>
      </c>
      <c r="C1688" t="s">
        <v>1516</v>
      </c>
      <c r="D1688" s="2">
        <v>42981101</v>
      </c>
      <c r="E1688" t="s">
        <v>51</v>
      </c>
      <c r="F1688" s="3">
        <v>8639</v>
      </c>
      <c r="G1688">
        <v>20190116</v>
      </c>
      <c r="H1688" s="4">
        <v>1431</v>
      </c>
      <c r="I1688">
        <v>276225</v>
      </c>
      <c r="J1688" s="5">
        <v>4207</v>
      </c>
      <c r="K1688" t="s">
        <v>37</v>
      </c>
      <c r="L1688" t="s">
        <v>52</v>
      </c>
      <c r="M1688" t="s">
        <v>53</v>
      </c>
      <c r="N1688" s="5">
        <v>6</v>
      </c>
      <c r="O1688" s="5">
        <v>25242</v>
      </c>
      <c r="P1688" t="s">
        <v>264</v>
      </c>
      <c r="Q1688" t="s">
        <v>55</v>
      </c>
      <c r="R1688" t="s">
        <v>42</v>
      </c>
      <c r="S1688" t="s">
        <v>2200</v>
      </c>
      <c r="T1688" t="s">
        <v>44</v>
      </c>
      <c r="U1688" t="s">
        <v>45</v>
      </c>
      <c r="V1688">
        <v>0</v>
      </c>
      <c r="W1688">
        <v>2019</v>
      </c>
      <c r="X1688" t="s">
        <v>321</v>
      </c>
      <c r="Y1688" t="s">
        <v>47</v>
      </c>
      <c r="Z1688" t="s">
        <v>85</v>
      </c>
      <c r="AA1688" t="s">
        <v>47</v>
      </c>
      <c r="AB1688" t="s">
        <v>255</v>
      </c>
    </row>
    <row r="1689" spans="1:28" x14ac:dyDescent="0.25">
      <c r="A1689" t="s">
        <v>1513</v>
      </c>
      <c r="B1689" t="s">
        <v>72</v>
      </c>
      <c r="C1689" t="s">
        <v>1521</v>
      </c>
      <c r="D1689" s="2">
        <v>42761101</v>
      </c>
      <c r="E1689" t="s">
        <v>401</v>
      </c>
      <c r="F1689" s="3">
        <v>3113</v>
      </c>
      <c r="G1689">
        <v>20190116</v>
      </c>
      <c r="H1689" s="4">
        <v>1811</v>
      </c>
      <c r="I1689">
        <v>268999</v>
      </c>
      <c r="J1689" s="5">
        <v>1600</v>
      </c>
      <c r="K1689" t="s">
        <v>37</v>
      </c>
      <c r="L1689" t="s">
        <v>52</v>
      </c>
      <c r="M1689" t="s">
        <v>53</v>
      </c>
      <c r="N1689" s="5">
        <v>102</v>
      </c>
      <c r="O1689" s="5">
        <v>82069</v>
      </c>
      <c r="P1689" t="s">
        <v>268</v>
      </c>
      <c r="Q1689" t="s">
        <v>55</v>
      </c>
      <c r="R1689" t="s">
        <v>42</v>
      </c>
      <c r="S1689" t="s">
        <v>2201</v>
      </c>
      <c r="T1689" t="s">
        <v>44</v>
      </c>
      <c r="U1689" t="s">
        <v>45</v>
      </c>
      <c r="V1689">
        <v>0</v>
      </c>
      <c r="W1689">
        <v>2019</v>
      </c>
      <c r="X1689" t="s">
        <v>321</v>
      </c>
      <c r="Y1689" t="s">
        <v>47</v>
      </c>
      <c r="Z1689" t="s">
        <v>58</v>
      </c>
      <c r="AA1689" t="s">
        <v>47</v>
      </c>
      <c r="AB1689" t="s">
        <v>255</v>
      </c>
    </row>
    <row r="1690" spans="1:28" x14ac:dyDescent="0.25">
      <c r="A1690" t="s">
        <v>1513</v>
      </c>
      <c r="B1690" t="s">
        <v>72</v>
      </c>
      <c r="C1690" t="s">
        <v>1524</v>
      </c>
      <c r="D1690" s="2">
        <v>42761102</v>
      </c>
      <c r="E1690" t="s">
        <v>51</v>
      </c>
      <c r="F1690" s="3">
        <v>3311</v>
      </c>
      <c r="G1690">
        <v>20190116</v>
      </c>
      <c r="H1690" s="4">
        <v>1727</v>
      </c>
      <c r="I1690">
        <v>268518</v>
      </c>
      <c r="J1690" s="5">
        <v>1688</v>
      </c>
      <c r="K1690" t="s">
        <v>37</v>
      </c>
      <c r="L1690" t="s">
        <v>52</v>
      </c>
      <c r="M1690" t="s">
        <v>53</v>
      </c>
      <c r="N1690" s="5">
        <v>21</v>
      </c>
      <c r="O1690" s="5">
        <v>35448</v>
      </c>
      <c r="P1690" t="s">
        <v>268</v>
      </c>
      <c r="Q1690" t="s">
        <v>55</v>
      </c>
      <c r="R1690" t="s">
        <v>42</v>
      </c>
      <c r="S1690" t="s">
        <v>2202</v>
      </c>
      <c r="T1690" t="s">
        <v>44</v>
      </c>
      <c r="U1690" t="s">
        <v>45</v>
      </c>
      <c r="V1690">
        <v>0</v>
      </c>
      <c r="W1690">
        <v>2019</v>
      </c>
      <c r="X1690" t="s">
        <v>321</v>
      </c>
      <c r="Y1690" t="s">
        <v>47</v>
      </c>
      <c r="Z1690" t="s">
        <v>76</v>
      </c>
      <c r="AA1690" t="s">
        <v>47</v>
      </c>
      <c r="AB1690" t="s">
        <v>255</v>
      </c>
    </row>
    <row r="1691" spans="1:28" x14ac:dyDescent="0.25">
      <c r="A1691" t="s">
        <v>1513</v>
      </c>
      <c r="B1691" t="s">
        <v>72</v>
      </c>
      <c r="C1691" t="s">
        <v>1595</v>
      </c>
      <c r="D1691" s="2">
        <v>42761104</v>
      </c>
      <c r="E1691" t="s">
        <v>51</v>
      </c>
      <c r="F1691" s="3">
        <v>3109</v>
      </c>
      <c r="G1691">
        <v>20190116</v>
      </c>
      <c r="H1691" s="4">
        <v>1724</v>
      </c>
      <c r="I1691">
        <v>268821</v>
      </c>
      <c r="J1691" s="5">
        <v>1291</v>
      </c>
      <c r="K1691" t="s">
        <v>37</v>
      </c>
      <c r="L1691" t="s">
        <v>52</v>
      </c>
      <c r="M1691" t="s">
        <v>59</v>
      </c>
      <c r="N1691" s="5">
        <v>83</v>
      </c>
      <c r="O1691" s="5">
        <v>107153</v>
      </c>
      <c r="P1691" t="s">
        <v>268</v>
      </c>
      <c r="Q1691" t="s">
        <v>55</v>
      </c>
      <c r="R1691" t="s">
        <v>42</v>
      </c>
      <c r="S1691" t="s">
        <v>2203</v>
      </c>
      <c r="T1691" t="s">
        <v>44</v>
      </c>
      <c r="U1691" t="s">
        <v>45</v>
      </c>
      <c r="V1691">
        <v>0</v>
      </c>
      <c r="W1691">
        <v>2019</v>
      </c>
      <c r="X1691" t="s">
        <v>321</v>
      </c>
      <c r="Y1691" t="s">
        <v>47</v>
      </c>
      <c r="Z1691" t="s">
        <v>58</v>
      </c>
      <c r="AA1691" t="s">
        <v>47</v>
      </c>
      <c r="AB1691" t="s">
        <v>255</v>
      </c>
    </row>
    <row r="1692" spans="1:28" x14ac:dyDescent="0.25">
      <c r="A1692" t="s">
        <v>1513</v>
      </c>
      <c r="B1692" t="s">
        <v>72</v>
      </c>
      <c r="C1692" t="s">
        <v>1595</v>
      </c>
      <c r="D1692" s="2">
        <v>42761104</v>
      </c>
      <c r="E1692" t="s">
        <v>51</v>
      </c>
      <c r="F1692" s="3">
        <v>1487</v>
      </c>
      <c r="G1692">
        <v>20190116</v>
      </c>
      <c r="H1692" s="4">
        <v>1724</v>
      </c>
      <c r="I1692">
        <v>270366</v>
      </c>
      <c r="J1692" s="5">
        <v>1700</v>
      </c>
      <c r="K1692" t="s">
        <v>37</v>
      </c>
      <c r="L1692" t="s">
        <v>52</v>
      </c>
      <c r="M1692" t="s">
        <v>53</v>
      </c>
      <c r="N1692" s="5">
        <v>4</v>
      </c>
      <c r="O1692" s="5">
        <v>6582</v>
      </c>
      <c r="P1692" t="s">
        <v>268</v>
      </c>
      <c r="Q1692" t="s">
        <v>55</v>
      </c>
      <c r="R1692" t="s">
        <v>42</v>
      </c>
      <c r="S1692" t="s">
        <v>2204</v>
      </c>
      <c r="T1692" t="s">
        <v>44</v>
      </c>
      <c r="U1692" t="s">
        <v>45</v>
      </c>
      <c r="V1692">
        <v>0</v>
      </c>
      <c r="W1692">
        <v>2019</v>
      </c>
      <c r="X1692" t="s">
        <v>321</v>
      </c>
      <c r="Y1692" t="s">
        <v>47</v>
      </c>
      <c r="Z1692" t="s">
        <v>58</v>
      </c>
      <c r="AA1692" t="s">
        <v>47</v>
      </c>
      <c r="AB1692" t="s">
        <v>255</v>
      </c>
    </row>
    <row r="1693" spans="1:28" x14ac:dyDescent="0.25">
      <c r="A1693" t="s">
        <v>1513</v>
      </c>
      <c r="B1693" t="s">
        <v>72</v>
      </c>
      <c r="C1693" t="s">
        <v>1652</v>
      </c>
      <c r="D1693" s="2">
        <v>192311141</v>
      </c>
      <c r="E1693" t="s">
        <v>35</v>
      </c>
      <c r="F1693" s="3">
        <v>8860</v>
      </c>
      <c r="G1693">
        <v>20190116</v>
      </c>
      <c r="H1693" s="4">
        <v>1841</v>
      </c>
      <c r="I1693">
        <v>269539</v>
      </c>
      <c r="J1693" s="5">
        <v>2552</v>
      </c>
      <c r="K1693" t="s">
        <v>37</v>
      </c>
      <c r="L1693" t="s">
        <v>52</v>
      </c>
      <c r="M1693" t="s">
        <v>53</v>
      </c>
      <c r="N1693" s="5">
        <v>159</v>
      </c>
      <c r="O1693" s="5">
        <v>405768</v>
      </c>
      <c r="P1693" t="s">
        <v>275</v>
      </c>
      <c r="Q1693" t="s">
        <v>55</v>
      </c>
      <c r="R1693" t="s">
        <v>42</v>
      </c>
      <c r="S1693" t="s">
        <v>2205</v>
      </c>
      <c r="T1693" t="s">
        <v>44</v>
      </c>
      <c r="U1693" t="s">
        <v>45</v>
      </c>
      <c r="V1693">
        <v>0</v>
      </c>
      <c r="W1693">
        <v>2019</v>
      </c>
      <c r="X1693" t="s">
        <v>321</v>
      </c>
      <c r="Y1693" t="s">
        <v>47</v>
      </c>
      <c r="Z1693" t="s">
        <v>58</v>
      </c>
      <c r="AA1693" t="s">
        <v>47</v>
      </c>
      <c r="AB1693" t="s">
        <v>255</v>
      </c>
    </row>
    <row r="1694" spans="1:28" x14ac:dyDescent="0.25">
      <c r="A1694" t="s">
        <v>1513</v>
      </c>
      <c r="B1694" t="s">
        <v>72</v>
      </c>
      <c r="C1694" t="s">
        <v>1652</v>
      </c>
      <c r="D1694" s="2">
        <v>192311141</v>
      </c>
      <c r="E1694" t="s">
        <v>51</v>
      </c>
      <c r="F1694" s="3">
        <v>8301</v>
      </c>
      <c r="G1694">
        <v>20190116</v>
      </c>
      <c r="H1694" s="4">
        <v>1802</v>
      </c>
      <c r="I1694">
        <v>273261</v>
      </c>
      <c r="J1694" s="5">
        <v>2539</v>
      </c>
      <c r="K1694" t="s">
        <v>37</v>
      </c>
      <c r="L1694" t="s">
        <v>52</v>
      </c>
      <c r="M1694" t="s">
        <v>53</v>
      </c>
      <c r="N1694" s="5">
        <v>1</v>
      </c>
      <c r="O1694" s="5">
        <v>2539</v>
      </c>
      <c r="P1694" t="s">
        <v>1169</v>
      </c>
      <c r="Q1694" t="s">
        <v>55</v>
      </c>
      <c r="R1694" t="s">
        <v>42</v>
      </c>
      <c r="S1694" t="s">
        <v>2206</v>
      </c>
      <c r="T1694" t="s">
        <v>44</v>
      </c>
      <c r="U1694" t="s">
        <v>45</v>
      </c>
      <c r="V1694">
        <v>0</v>
      </c>
      <c r="W1694">
        <v>2019</v>
      </c>
      <c r="X1694" t="s">
        <v>321</v>
      </c>
      <c r="Y1694" t="s">
        <v>47</v>
      </c>
      <c r="Z1694" t="s">
        <v>76</v>
      </c>
      <c r="AA1694" t="s">
        <v>47</v>
      </c>
      <c r="AB1694" t="s">
        <v>255</v>
      </c>
    </row>
    <row r="1695" spans="1:28" x14ac:dyDescent="0.25">
      <c r="A1695" t="s">
        <v>1513</v>
      </c>
      <c r="B1695" t="s">
        <v>72</v>
      </c>
      <c r="C1695" t="s">
        <v>1603</v>
      </c>
      <c r="D1695" s="2">
        <v>192221102</v>
      </c>
      <c r="E1695" t="s">
        <v>35</v>
      </c>
      <c r="F1695" s="3">
        <v>56048</v>
      </c>
      <c r="G1695">
        <v>20190116</v>
      </c>
      <c r="H1695" s="4">
        <v>1711</v>
      </c>
      <c r="I1695">
        <v>268396</v>
      </c>
      <c r="J1695" s="5">
        <v>2868</v>
      </c>
      <c r="K1695" t="s">
        <v>37</v>
      </c>
      <c r="L1695" t="s">
        <v>52</v>
      </c>
      <c r="M1695" t="s">
        <v>53</v>
      </c>
      <c r="N1695" s="5">
        <v>850</v>
      </c>
      <c r="O1695" s="5">
        <v>1157121</v>
      </c>
      <c r="P1695" t="s">
        <v>268</v>
      </c>
      <c r="Q1695" t="s">
        <v>55</v>
      </c>
      <c r="R1695" t="s">
        <v>42</v>
      </c>
      <c r="S1695" t="s">
        <v>2207</v>
      </c>
      <c r="T1695" t="s">
        <v>44</v>
      </c>
      <c r="U1695" t="s">
        <v>45</v>
      </c>
      <c r="V1695">
        <v>0</v>
      </c>
      <c r="W1695">
        <v>2019</v>
      </c>
      <c r="X1695" t="s">
        <v>321</v>
      </c>
      <c r="Y1695" t="s">
        <v>47</v>
      </c>
      <c r="Z1695" t="s">
        <v>58</v>
      </c>
      <c r="AA1695" t="s">
        <v>47</v>
      </c>
      <c r="AB1695" t="s">
        <v>255</v>
      </c>
    </row>
    <row r="1696" spans="1:28" x14ac:dyDescent="0.25">
      <c r="A1696" t="s">
        <v>1513</v>
      </c>
      <c r="B1696" t="s">
        <v>72</v>
      </c>
      <c r="C1696" t="s">
        <v>1603</v>
      </c>
      <c r="D1696" s="2">
        <v>192221102</v>
      </c>
      <c r="E1696" t="s">
        <v>51</v>
      </c>
      <c r="F1696" s="3">
        <v>1971</v>
      </c>
      <c r="G1696">
        <v>20190116</v>
      </c>
      <c r="H1696" s="4">
        <v>1855</v>
      </c>
      <c r="I1696">
        <v>269534</v>
      </c>
      <c r="J1696" s="5">
        <v>2645</v>
      </c>
      <c r="K1696" t="s">
        <v>37</v>
      </c>
      <c r="L1696" t="s">
        <v>52</v>
      </c>
      <c r="M1696" t="s">
        <v>53</v>
      </c>
      <c r="N1696" s="5">
        <v>8</v>
      </c>
      <c r="O1696" s="5">
        <v>21160</v>
      </c>
      <c r="P1696" t="s">
        <v>560</v>
      </c>
      <c r="Q1696" t="s">
        <v>55</v>
      </c>
      <c r="R1696" t="s">
        <v>42</v>
      </c>
      <c r="S1696" t="s">
        <v>2208</v>
      </c>
      <c r="T1696" t="s">
        <v>44</v>
      </c>
      <c r="U1696" t="s">
        <v>45</v>
      </c>
      <c r="V1696">
        <v>0</v>
      </c>
      <c r="W1696">
        <v>2019</v>
      </c>
      <c r="X1696" t="s">
        <v>321</v>
      </c>
      <c r="Y1696" t="s">
        <v>47</v>
      </c>
      <c r="Z1696" t="s">
        <v>58</v>
      </c>
      <c r="AA1696" t="s">
        <v>47</v>
      </c>
      <c r="AB1696" t="s">
        <v>255</v>
      </c>
    </row>
    <row r="1697" spans="1:28" x14ac:dyDescent="0.25">
      <c r="A1697" t="s">
        <v>1513</v>
      </c>
      <c r="B1697" t="s">
        <v>72</v>
      </c>
      <c r="C1697" t="s">
        <v>1608</v>
      </c>
      <c r="D1697" s="2">
        <v>42841111</v>
      </c>
      <c r="E1697" t="s">
        <v>51</v>
      </c>
      <c r="F1697" s="3">
        <v>2011</v>
      </c>
      <c r="G1697">
        <v>20190116</v>
      </c>
      <c r="H1697" s="4">
        <v>1211</v>
      </c>
      <c r="I1697">
        <v>267002</v>
      </c>
      <c r="J1697" s="5">
        <v>502</v>
      </c>
      <c r="K1697" t="s">
        <v>37</v>
      </c>
      <c r="L1697" t="s">
        <v>52</v>
      </c>
      <c r="M1697" t="s">
        <v>53</v>
      </c>
      <c r="N1697" s="5">
        <v>65</v>
      </c>
      <c r="O1697" s="5">
        <v>32630</v>
      </c>
      <c r="P1697" t="s">
        <v>283</v>
      </c>
      <c r="Q1697" t="s">
        <v>55</v>
      </c>
      <c r="R1697" t="s">
        <v>42</v>
      </c>
      <c r="S1697" t="s">
        <v>2209</v>
      </c>
      <c r="T1697" t="s">
        <v>44</v>
      </c>
      <c r="U1697" t="s">
        <v>45</v>
      </c>
      <c r="V1697">
        <v>0</v>
      </c>
      <c r="W1697">
        <v>2019</v>
      </c>
      <c r="X1697" t="s">
        <v>321</v>
      </c>
      <c r="Y1697" t="s">
        <v>47</v>
      </c>
      <c r="Z1697" t="s">
        <v>58</v>
      </c>
      <c r="AA1697" t="s">
        <v>47</v>
      </c>
      <c r="AB1697" t="s">
        <v>255</v>
      </c>
    </row>
    <row r="1698" spans="1:28" x14ac:dyDescent="0.25">
      <c r="A1698" t="s">
        <v>1513</v>
      </c>
      <c r="B1698" t="s">
        <v>72</v>
      </c>
      <c r="C1698" t="s">
        <v>1608</v>
      </c>
      <c r="D1698" s="2">
        <v>42841111</v>
      </c>
      <c r="E1698" t="s">
        <v>51</v>
      </c>
      <c r="F1698" s="3">
        <v>4437</v>
      </c>
      <c r="G1698">
        <v>20190116</v>
      </c>
      <c r="H1698" s="4">
        <v>1234</v>
      </c>
      <c r="I1698">
        <v>266894</v>
      </c>
      <c r="J1698" s="5">
        <v>1601</v>
      </c>
      <c r="K1698" t="s">
        <v>37</v>
      </c>
      <c r="L1698" t="s">
        <v>52</v>
      </c>
      <c r="M1698" t="s">
        <v>53</v>
      </c>
      <c r="N1698" s="5">
        <v>25</v>
      </c>
      <c r="O1698" s="5">
        <v>40025</v>
      </c>
      <c r="P1698" t="s">
        <v>268</v>
      </c>
      <c r="Q1698" t="s">
        <v>55</v>
      </c>
      <c r="R1698" t="s">
        <v>42</v>
      </c>
      <c r="S1698" t="s">
        <v>2210</v>
      </c>
      <c r="T1698" t="s">
        <v>44</v>
      </c>
      <c r="U1698" t="s">
        <v>45</v>
      </c>
      <c r="V1698">
        <v>0</v>
      </c>
      <c r="W1698">
        <v>2019</v>
      </c>
      <c r="X1698" t="s">
        <v>321</v>
      </c>
      <c r="Y1698" t="s">
        <v>47</v>
      </c>
      <c r="Z1698" t="s">
        <v>58</v>
      </c>
      <c r="AA1698" t="s">
        <v>47</v>
      </c>
      <c r="AB1698" t="s">
        <v>255</v>
      </c>
    </row>
    <row r="1699" spans="1:28" x14ac:dyDescent="0.25">
      <c r="A1699" t="s">
        <v>1513</v>
      </c>
      <c r="B1699" t="s">
        <v>72</v>
      </c>
      <c r="C1699" t="s">
        <v>1723</v>
      </c>
      <c r="D1699" s="2">
        <v>43361103</v>
      </c>
      <c r="E1699" t="s">
        <v>51</v>
      </c>
      <c r="F1699" s="3">
        <v>49361</v>
      </c>
      <c r="G1699">
        <v>20190116</v>
      </c>
      <c r="H1699" s="4">
        <v>1859</v>
      </c>
      <c r="I1699">
        <v>269559</v>
      </c>
      <c r="J1699" s="5">
        <v>2461</v>
      </c>
      <c r="K1699" t="s">
        <v>37</v>
      </c>
      <c r="L1699" t="s">
        <v>38</v>
      </c>
      <c r="M1699" t="s">
        <v>266</v>
      </c>
      <c r="N1699" s="5">
        <v>15</v>
      </c>
      <c r="O1699" s="5">
        <v>36915</v>
      </c>
      <c r="P1699" t="s">
        <v>2211</v>
      </c>
      <c r="Q1699" t="s">
        <v>68</v>
      </c>
      <c r="R1699" t="s">
        <v>42</v>
      </c>
      <c r="S1699" t="s">
        <v>2212</v>
      </c>
      <c r="T1699" t="s">
        <v>44</v>
      </c>
      <c r="U1699" t="s">
        <v>45</v>
      </c>
      <c r="V1699">
        <v>0</v>
      </c>
      <c r="W1699">
        <v>2019</v>
      </c>
      <c r="X1699" t="s">
        <v>321</v>
      </c>
      <c r="Y1699" t="s">
        <v>47</v>
      </c>
      <c r="Z1699" t="s">
        <v>58</v>
      </c>
      <c r="AA1699" t="s">
        <v>47</v>
      </c>
      <c r="AB1699" t="s">
        <v>255</v>
      </c>
    </row>
    <row r="1700" spans="1:28" x14ac:dyDescent="0.25">
      <c r="A1700" t="s">
        <v>1513</v>
      </c>
      <c r="B1700" t="s">
        <v>72</v>
      </c>
      <c r="C1700" t="s">
        <v>2120</v>
      </c>
      <c r="D1700" s="2">
        <v>192341102</v>
      </c>
      <c r="E1700" t="s">
        <v>51</v>
      </c>
      <c r="F1700" s="3">
        <v>7617</v>
      </c>
      <c r="G1700">
        <v>20190116</v>
      </c>
      <c r="H1700" s="4">
        <v>1858</v>
      </c>
      <c r="I1700">
        <v>269555</v>
      </c>
      <c r="J1700" s="5">
        <v>1073</v>
      </c>
      <c r="K1700" t="s">
        <v>37</v>
      </c>
      <c r="L1700" t="s">
        <v>52</v>
      </c>
      <c r="M1700" t="s">
        <v>59</v>
      </c>
      <c r="N1700" s="5">
        <v>39</v>
      </c>
      <c r="O1700" s="5">
        <v>3315</v>
      </c>
      <c r="P1700" t="s">
        <v>268</v>
      </c>
      <c r="Q1700" t="s">
        <v>55</v>
      </c>
      <c r="R1700" t="s">
        <v>42</v>
      </c>
      <c r="S1700" t="s">
        <v>2213</v>
      </c>
      <c r="T1700" t="s">
        <v>44</v>
      </c>
      <c r="U1700" t="s">
        <v>45</v>
      </c>
      <c r="V1700">
        <v>0</v>
      </c>
      <c r="W1700">
        <v>2019</v>
      </c>
      <c r="X1700" t="s">
        <v>321</v>
      </c>
      <c r="Y1700" t="s">
        <v>47</v>
      </c>
      <c r="Z1700" t="s">
        <v>76</v>
      </c>
      <c r="AA1700" t="s">
        <v>47</v>
      </c>
      <c r="AB1700" t="s">
        <v>255</v>
      </c>
    </row>
    <row r="1701" spans="1:28" x14ac:dyDescent="0.25">
      <c r="A1701" t="s">
        <v>1513</v>
      </c>
      <c r="B1701" t="s">
        <v>33</v>
      </c>
      <c r="C1701" t="s">
        <v>1615</v>
      </c>
      <c r="D1701" s="2">
        <v>43311102</v>
      </c>
      <c r="E1701" t="s">
        <v>35</v>
      </c>
      <c r="F1701" s="3">
        <v>532</v>
      </c>
      <c r="G1701">
        <v>20190116</v>
      </c>
      <c r="H1701" s="4">
        <v>1836</v>
      </c>
      <c r="I1701">
        <v>269390</v>
      </c>
      <c r="J1701" s="5">
        <v>1181</v>
      </c>
      <c r="K1701" t="s">
        <v>37</v>
      </c>
      <c r="L1701" t="s">
        <v>52</v>
      </c>
      <c r="M1701" t="s">
        <v>53</v>
      </c>
      <c r="N1701" s="5">
        <v>336</v>
      </c>
      <c r="O1701" s="5">
        <v>394688</v>
      </c>
      <c r="P1701" t="s">
        <v>275</v>
      </c>
      <c r="Q1701" t="s">
        <v>68</v>
      </c>
      <c r="R1701" t="s">
        <v>42</v>
      </c>
      <c r="S1701" t="s">
        <v>2214</v>
      </c>
      <c r="T1701" t="s">
        <v>44</v>
      </c>
      <c r="U1701" t="s">
        <v>45</v>
      </c>
      <c r="V1701">
        <v>0</v>
      </c>
      <c r="W1701">
        <v>2019</v>
      </c>
      <c r="X1701" t="s">
        <v>321</v>
      </c>
      <c r="Y1701" t="s">
        <v>47</v>
      </c>
      <c r="Z1701" t="s">
        <v>105</v>
      </c>
      <c r="AA1701" t="s">
        <v>47</v>
      </c>
      <c r="AB1701" t="s">
        <v>255</v>
      </c>
    </row>
    <row r="1702" spans="1:28" x14ac:dyDescent="0.25">
      <c r="A1702" t="s">
        <v>1513</v>
      </c>
      <c r="B1702" t="s">
        <v>33</v>
      </c>
      <c r="C1702" t="s">
        <v>1615</v>
      </c>
      <c r="D1702" s="2">
        <v>43311102</v>
      </c>
      <c r="E1702" t="s">
        <v>51</v>
      </c>
      <c r="F1702" s="3">
        <v>2343</v>
      </c>
      <c r="G1702">
        <v>20190116</v>
      </c>
      <c r="H1702" s="4">
        <v>1906</v>
      </c>
      <c r="I1702">
        <v>269618</v>
      </c>
      <c r="J1702" s="5">
        <v>2632</v>
      </c>
      <c r="K1702" t="s">
        <v>37</v>
      </c>
      <c r="L1702" t="s">
        <v>52</v>
      </c>
      <c r="M1702" t="s">
        <v>53</v>
      </c>
      <c r="N1702" s="5">
        <v>16</v>
      </c>
      <c r="O1702" s="5">
        <v>42112</v>
      </c>
      <c r="P1702" t="s">
        <v>275</v>
      </c>
      <c r="Q1702" t="s">
        <v>55</v>
      </c>
      <c r="R1702" t="s">
        <v>42</v>
      </c>
      <c r="S1702" t="s">
        <v>2215</v>
      </c>
      <c r="T1702" t="s">
        <v>44</v>
      </c>
      <c r="U1702" t="s">
        <v>45</v>
      </c>
      <c r="V1702">
        <v>0</v>
      </c>
      <c r="W1702">
        <v>2019</v>
      </c>
      <c r="X1702" t="s">
        <v>321</v>
      </c>
      <c r="Y1702" t="s">
        <v>47</v>
      </c>
      <c r="Z1702" t="s">
        <v>58</v>
      </c>
      <c r="AA1702" t="s">
        <v>47</v>
      </c>
      <c r="AB1702" t="s">
        <v>255</v>
      </c>
    </row>
    <row r="1703" spans="1:28" x14ac:dyDescent="0.25">
      <c r="A1703" t="s">
        <v>1513</v>
      </c>
      <c r="B1703" t="s">
        <v>72</v>
      </c>
      <c r="C1703" t="s">
        <v>1618</v>
      </c>
      <c r="D1703" s="2">
        <v>42681102</v>
      </c>
      <c r="E1703" t="s">
        <v>35</v>
      </c>
      <c r="F1703" s="3">
        <v>68436</v>
      </c>
      <c r="G1703">
        <v>20190116</v>
      </c>
      <c r="H1703" s="4">
        <v>1805</v>
      </c>
      <c r="I1703">
        <v>268942</v>
      </c>
      <c r="J1703" s="5">
        <v>2922</v>
      </c>
      <c r="K1703" t="s">
        <v>37</v>
      </c>
      <c r="L1703" t="s">
        <v>52</v>
      </c>
      <c r="M1703" t="s">
        <v>53</v>
      </c>
      <c r="N1703" s="5">
        <v>127</v>
      </c>
      <c r="O1703" s="5">
        <v>278574</v>
      </c>
      <c r="P1703" t="s">
        <v>275</v>
      </c>
      <c r="Q1703" t="s">
        <v>55</v>
      </c>
      <c r="R1703" t="s">
        <v>42</v>
      </c>
      <c r="S1703" t="s">
        <v>2216</v>
      </c>
      <c r="T1703" t="s">
        <v>44</v>
      </c>
      <c r="U1703" t="s">
        <v>45</v>
      </c>
      <c r="V1703">
        <v>0</v>
      </c>
      <c r="W1703">
        <v>2019</v>
      </c>
      <c r="X1703" t="s">
        <v>321</v>
      </c>
      <c r="Y1703" t="s">
        <v>47</v>
      </c>
      <c r="Z1703" t="s">
        <v>76</v>
      </c>
      <c r="AA1703" t="s">
        <v>47</v>
      </c>
      <c r="AB1703" t="s">
        <v>255</v>
      </c>
    </row>
    <row r="1704" spans="1:28" x14ac:dyDescent="0.25">
      <c r="A1704" t="s">
        <v>1513</v>
      </c>
      <c r="B1704" t="s">
        <v>72</v>
      </c>
      <c r="C1704" t="s">
        <v>1548</v>
      </c>
      <c r="D1704" s="2">
        <v>43351106</v>
      </c>
      <c r="E1704" t="s">
        <v>35</v>
      </c>
      <c r="F1704" s="3">
        <v>38632</v>
      </c>
      <c r="G1704">
        <v>20190116</v>
      </c>
      <c r="H1704" s="4">
        <v>1849</v>
      </c>
      <c r="I1704">
        <v>269490</v>
      </c>
      <c r="J1704" s="5">
        <v>1703</v>
      </c>
      <c r="K1704" t="s">
        <v>37</v>
      </c>
      <c r="L1704" t="s">
        <v>52</v>
      </c>
      <c r="M1704" t="s">
        <v>53</v>
      </c>
      <c r="N1704" s="5">
        <v>260</v>
      </c>
      <c r="O1704" s="5">
        <v>100636</v>
      </c>
      <c r="P1704" t="s">
        <v>275</v>
      </c>
      <c r="Q1704" t="s">
        <v>68</v>
      </c>
      <c r="R1704" t="s">
        <v>42</v>
      </c>
      <c r="S1704" t="s">
        <v>2217</v>
      </c>
      <c r="T1704" t="s">
        <v>44</v>
      </c>
      <c r="U1704" t="s">
        <v>45</v>
      </c>
      <c r="V1704">
        <v>0</v>
      </c>
      <c r="W1704">
        <v>2019</v>
      </c>
      <c r="X1704" t="s">
        <v>321</v>
      </c>
      <c r="Y1704" t="s">
        <v>47</v>
      </c>
      <c r="Z1704" t="s">
        <v>58</v>
      </c>
      <c r="AA1704" t="s">
        <v>47</v>
      </c>
      <c r="AB1704" t="s">
        <v>255</v>
      </c>
    </row>
    <row r="1705" spans="1:28" x14ac:dyDescent="0.25">
      <c r="A1705" t="s">
        <v>1513</v>
      </c>
      <c r="B1705" t="s">
        <v>33</v>
      </c>
      <c r="C1705" t="s">
        <v>1810</v>
      </c>
      <c r="D1705" s="2">
        <v>42951101</v>
      </c>
      <c r="E1705" t="s">
        <v>51</v>
      </c>
      <c r="F1705" s="3">
        <v>2771</v>
      </c>
      <c r="G1705">
        <v>20190116</v>
      </c>
      <c r="H1705" s="4">
        <v>2044</v>
      </c>
      <c r="I1705">
        <v>270797</v>
      </c>
      <c r="J1705" s="5">
        <v>2691</v>
      </c>
      <c r="K1705" t="s">
        <v>37</v>
      </c>
      <c r="L1705" t="s">
        <v>52</v>
      </c>
      <c r="M1705" t="s">
        <v>53</v>
      </c>
      <c r="N1705" s="5">
        <v>23</v>
      </c>
      <c r="O1705" s="5">
        <v>39115</v>
      </c>
      <c r="P1705" t="s">
        <v>258</v>
      </c>
      <c r="Q1705" t="s">
        <v>55</v>
      </c>
      <c r="R1705" t="s">
        <v>42</v>
      </c>
      <c r="S1705" t="s">
        <v>2218</v>
      </c>
      <c r="T1705" t="s">
        <v>44</v>
      </c>
      <c r="U1705" t="s">
        <v>45</v>
      </c>
      <c r="V1705">
        <v>0</v>
      </c>
      <c r="W1705">
        <v>2019</v>
      </c>
      <c r="X1705" t="s">
        <v>321</v>
      </c>
      <c r="Y1705" t="s">
        <v>47</v>
      </c>
      <c r="Z1705" t="s">
        <v>58</v>
      </c>
      <c r="AA1705" t="s">
        <v>47</v>
      </c>
      <c r="AB1705" t="s">
        <v>255</v>
      </c>
    </row>
    <row r="1706" spans="1:28" x14ac:dyDescent="0.25">
      <c r="A1706" t="s">
        <v>1513</v>
      </c>
      <c r="B1706" t="s">
        <v>72</v>
      </c>
      <c r="C1706" t="s">
        <v>1673</v>
      </c>
      <c r="D1706" s="2">
        <v>43381101</v>
      </c>
      <c r="E1706" t="s">
        <v>51</v>
      </c>
      <c r="F1706" s="3">
        <v>7871</v>
      </c>
      <c r="G1706">
        <v>20190116</v>
      </c>
      <c r="H1706" s="4">
        <v>1139</v>
      </c>
      <c r="I1706">
        <v>266819</v>
      </c>
      <c r="J1706" s="5">
        <v>1472</v>
      </c>
      <c r="K1706" t="s">
        <v>37</v>
      </c>
      <c r="L1706" t="s">
        <v>52</v>
      </c>
      <c r="M1706" t="s">
        <v>53</v>
      </c>
      <c r="N1706" s="5">
        <v>4</v>
      </c>
      <c r="O1706" s="5">
        <v>5888</v>
      </c>
      <c r="P1706" t="s">
        <v>268</v>
      </c>
      <c r="Q1706" t="s">
        <v>55</v>
      </c>
      <c r="R1706" t="s">
        <v>42</v>
      </c>
      <c r="S1706" t="s">
        <v>2219</v>
      </c>
      <c r="T1706" t="s">
        <v>44</v>
      </c>
      <c r="U1706" t="s">
        <v>45</v>
      </c>
      <c r="V1706">
        <v>0</v>
      </c>
      <c r="W1706">
        <v>2019</v>
      </c>
      <c r="X1706" t="s">
        <v>321</v>
      </c>
      <c r="Y1706" t="s">
        <v>47</v>
      </c>
      <c r="Z1706" t="s">
        <v>58</v>
      </c>
      <c r="AA1706" t="s">
        <v>47</v>
      </c>
      <c r="AB1706" t="s">
        <v>255</v>
      </c>
    </row>
    <row r="1707" spans="1:28" x14ac:dyDescent="0.25">
      <c r="A1707" t="s">
        <v>1513</v>
      </c>
      <c r="B1707" t="s">
        <v>72</v>
      </c>
      <c r="C1707" t="s">
        <v>1529</v>
      </c>
      <c r="D1707" s="2">
        <v>42661103</v>
      </c>
      <c r="E1707" t="s">
        <v>35</v>
      </c>
      <c r="F1707" s="3">
        <v>37506</v>
      </c>
      <c r="G1707">
        <v>20190116</v>
      </c>
      <c r="H1707" s="4">
        <v>1802</v>
      </c>
      <c r="I1707">
        <v>268983</v>
      </c>
      <c r="J1707" s="5">
        <v>4161</v>
      </c>
      <c r="K1707" t="s">
        <v>37</v>
      </c>
      <c r="L1707" t="s">
        <v>52</v>
      </c>
      <c r="M1707" t="s">
        <v>53</v>
      </c>
      <c r="N1707" s="5">
        <v>88</v>
      </c>
      <c r="O1707" s="5">
        <v>145920</v>
      </c>
      <c r="P1707" t="s">
        <v>268</v>
      </c>
      <c r="Q1707" t="s">
        <v>55</v>
      </c>
      <c r="R1707" t="s">
        <v>42</v>
      </c>
      <c r="S1707" t="s">
        <v>2220</v>
      </c>
      <c r="T1707" t="s">
        <v>44</v>
      </c>
      <c r="U1707" t="s">
        <v>45</v>
      </c>
      <c r="V1707">
        <v>0</v>
      </c>
      <c r="W1707">
        <v>2019</v>
      </c>
      <c r="X1707" t="s">
        <v>321</v>
      </c>
      <c r="Y1707" t="s">
        <v>47</v>
      </c>
      <c r="Z1707" t="s">
        <v>76</v>
      </c>
      <c r="AA1707" t="s">
        <v>47</v>
      </c>
      <c r="AB1707" t="s">
        <v>255</v>
      </c>
    </row>
    <row r="1708" spans="1:28" x14ac:dyDescent="0.25">
      <c r="A1708" t="s">
        <v>1513</v>
      </c>
      <c r="B1708" t="s">
        <v>72</v>
      </c>
      <c r="C1708" t="s">
        <v>1529</v>
      </c>
      <c r="D1708" s="2">
        <v>42661103</v>
      </c>
      <c r="E1708" t="s">
        <v>51</v>
      </c>
      <c r="F1708" s="3">
        <v>7653</v>
      </c>
      <c r="G1708">
        <v>20190116</v>
      </c>
      <c r="H1708" s="4">
        <v>2302</v>
      </c>
      <c r="I1708">
        <v>272101</v>
      </c>
      <c r="J1708" s="5">
        <v>3734</v>
      </c>
      <c r="K1708" t="s">
        <v>37</v>
      </c>
      <c r="L1708" t="s">
        <v>52</v>
      </c>
      <c r="M1708" t="s">
        <v>53</v>
      </c>
      <c r="N1708" s="5">
        <v>8</v>
      </c>
      <c r="O1708" s="5">
        <v>29872</v>
      </c>
      <c r="P1708" t="s">
        <v>268</v>
      </c>
      <c r="Q1708" t="s">
        <v>55</v>
      </c>
      <c r="R1708" t="s">
        <v>42</v>
      </c>
      <c r="S1708" t="s">
        <v>2221</v>
      </c>
      <c r="T1708" t="s">
        <v>44</v>
      </c>
      <c r="U1708" t="s">
        <v>45</v>
      </c>
      <c r="V1708">
        <v>0</v>
      </c>
      <c r="W1708">
        <v>2019</v>
      </c>
      <c r="X1708" t="s">
        <v>321</v>
      </c>
      <c r="Y1708" t="s">
        <v>47</v>
      </c>
      <c r="Z1708" t="s">
        <v>58</v>
      </c>
      <c r="AA1708" t="s">
        <v>47</v>
      </c>
      <c r="AB1708" t="s">
        <v>255</v>
      </c>
    </row>
    <row r="1709" spans="1:28" x14ac:dyDescent="0.25">
      <c r="A1709" t="s">
        <v>1513</v>
      </c>
      <c r="B1709" t="s">
        <v>72</v>
      </c>
      <c r="C1709" t="s">
        <v>1529</v>
      </c>
      <c r="D1709" s="2">
        <v>42661103</v>
      </c>
      <c r="E1709" t="s">
        <v>35</v>
      </c>
      <c r="F1709" s="3">
        <v>538</v>
      </c>
      <c r="G1709">
        <v>20190116</v>
      </c>
      <c r="H1709" s="4">
        <v>1816</v>
      </c>
      <c r="I1709">
        <v>269159</v>
      </c>
      <c r="J1709" s="5">
        <v>4077</v>
      </c>
      <c r="K1709" t="s">
        <v>37</v>
      </c>
      <c r="L1709" t="s">
        <v>52</v>
      </c>
      <c r="M1709" t="s">
        <v>53</v>
      </c>
      <c r="N1709" s="5">
        <v>47</v>
      </c>
      <c r="O1709" s="5">
        <v>82839</v>
      </c>
      <c r="P1709" t="s">
        <v>268</v>
      </c>
      <c r="Q1709" t="s">
        <v>55</v>
      </c>
      <c r="R1709" t="s">
        <v>42</v>
      </c>
      <c r="S1709" t="s">
        <v>2222</v>
      </c>
      <c r="T1709" t="s">
        <v>44</v>
      </c>
      <c r="U1709" t="s">
        <v>45</v>
      </c>
      <c r="V1709">
        <v>0</v>
      </c>
      <c r="W1709">
        <v>2019</v>
      </c>
      <c r="X1709" t="s">
        <v>321</v>
      </c>
      <c r="Y1709" t="s">
        <v>47</v>
      </c>
      <c r="Z1709" t="s">
        <v>58</v>
      </c>
      <c r="AA1709" t="s">
        <v>47</v>
      </c>
      <c r="AB1709" t="s">
        <v>255</v>
      </c>
    </row>
    <row r="1710" spans="1:28" x14ac:dyDescent="0.25">
      <c r="A1710" t="s">
        <v>1513</v>
      </c>
      <c r="B1710" t="s">
        <v>33</v>
      </c>
      <c r="C1710" t="s">
        <v>1529</v>
      </c>
      <c r="D1710" s="2">
        <v>42661103</v>
      </c>
      <c r="E1710" t="s">
        <v>51</v>
      </c>
      <c r="F1710" s="3">
        <v>6423</v>
      </c>
      <c r="G1710">
        <v>20190116</v>
      </c>
      <c r="H1710" s="4">
        <v>1808</v>
      </c>
      <c r="I1710">
        <v>268951</v>
      </c>
      <c r="J1710" s="5">
        <v>2963</v>
      </c>
      <c r="K1710" t="s">
        <v>37</v>
      </c>
      <c r="L1710" t="s">
        <v>52</v>
      </c>
      <c r="M1710" t="s">
        <v>53</v>
      </c>
      <c r="N1710" s="5">
        <v>28</v>
      </c>
      <c r="O1710" s="5">
        <v>57914</v>
      </c>
      <c r="P1710" t="s">
        <v>268</v>
      </c>
      <c r="Q1710" t="s">
        <v>55</v>
      </c>
      <c r="R1710" t="s">
        <v>42</v>
      </c>
      <c r="S1710" t="s">
        <v>2223</v>
      </c>
      <c r="T1710" t="s">
        <v>44</v>
      </c>
      <c r="U1710" t="s">
        <v>45</v>
      </c>
      <c r="V1710">
        <v>0</v>
      </c>
      <c r="W1710">
        <v>2019</v>
      </c>
      <c r="X1710" t="s">
        <v>321</v>
      </c>
      <c r="Y1710" t="s">
        <v>47</v>
      </c>
      <c r="Z1710" t="s">
        <v>58</v>
      </c>
      <c r="AA1710" t="s">
        <v>47</v>
      </c>
      <c r="AB1710" t="s">
        <v>255</v>
      </c>
    </row>
    <row r="1711" spans="1:28" x14ac:dyDescent="0.25">
      <c r="A1711" t="s">
        <v>1513</v>
      </c>
      <c r="B1711" t="s">
        <v>33</v>
      </c>
      <c r="C1711" t="s">
        <v>1682</v>
      </c>
      <c r="D1711" s="2">
        <v>42661104</v>
      </c>
      <c r="E1711" t="s">
        <v>51</v>
      </c>
      <c r="F1711" s="3">
        <v>3769</v>
      </c>
      <c r="G1711">
        <v>20190116</v>
      </c>
      <c r="H1711" s="4">
        <v>1803</v>
      </c>
      <c r="I1711">
        <v>268915</v>
      </c>
      <c r="J1711" s="5">
        <v>2807</v>
      </c>
      <c r="K1711" t="s">
        <v>37</v>
      </c>
      <c r="L1711" t="s">
        <v>52</v>
      </c>
      <c r="M1711" t="s">
        <v>53</v>
      </c>
      <c r="N1711" s="5">
        <v>111</v>
      </c>
      <c r="O1711" s="5">
        <v>129612</v>
      </c>
      <c r="P1711" t="s">
        <v>268</v>
      </c>
      <c r="Q1711" t="s">
        <v>55</v>
      </c>
      <c r="R1711" t="s">
        <v>42</v>
      </c>
      <c r="S1711" t="s">
        <v>2224</v>
      </c>
      <c r="T1711" t="s">
        <v>44</v>
      </c>
      <c r="U1711" t="s">
        <v>45</v>
      </c>
      <c r="V1711">
        <v>0</v>
      </c>
      <c r="W1711">
        <v>2019</v>
      </c>
      <c r="X1711" t="s">
        <v>321</v>
      </c>
      <c r="Y1711" t="s">
        <v>47</v>
      </c>
      <c r="Z1711" t="s">
        <v>76</v>
      </c>
      <c r="AA1711" t="s">
        <v>47</v>
      </c>
      <c r="AB1711" t="s">
        <v>255</v>
      </c>
    </row>
    <row r="1712" spans="1:28" x14ac:dyDescent="0.25">
      <c r="A1712" t="s">
        <v>1513</v>
      </c>
      <c r="B1712" t="s">
        <v>72</v>
      </c>
      <c r="C1712" t="s">
        <v>1514</v>
      </c>
      <c r="D1712" s="2">
        <v>43081101</v>
      </c>
      <c r="E1712" t="s">
        <v>51</v>
      </c>
      <c r="F1712" s="3">
        <v>8771</v>
      </c>
      <c r="G1712">
        <v>20190117</v>
      </c>
      <c r="H1712" s="4">
        <v>1726</v>
      </c>
      <c r="I1712">
        <v>274715</v>
      </c>
      <c r="J1712" s="5">
        <v>1378</v>
      </c>
      <c r="K1712" t="s">
        <v>37</v>
      </c>
      <c r="L1712" t="s">
        <v>52</v>
      </c>
      <c r="M1712" t="s">
        <v>53</v>
      </c>
      <c r="N1712" s="5">
        <v>2</v>
      </c>
      <c r="O1712" s="5">
        <v>2756</v>
      </c>
      <c r="P1712" t="s">
        <v>268</v>
      </c>
      <c r="Q1712" t="s">
        <v>55</v>
      </c>
      <c r="R1712" t="s">
        <v>42</v>
      </c>
      <c r="S1712" t="s">
        <v>2225</v>
      </c>
      <c r="T1712" t="s">
        <v>44</v>
      </c>
      <c r="U1712" t="s">
        <v>45</v>
      </c>
      <c r="V1712">
        <v>0</v>
      </c>
      <c r="W1712">
        <v>2019</v>
      </c>
      <c r="X1712" t="s">
        <v>321</v>
      </c>
      <c r="Y1712" t="s">
        <v>47</v>
      </c>
      <c r="Z1712" t="s">
        <v>58</v>
      </c>
      <c r="AA1712" t="s">
        <v>47</v>
      </c>
      <c r="AB1712" t="s">
        <v>255</v>
      </c>
    </row>
    <row r="1713" spans="1:28" x14ac:dyDescent="0.25">
      <c r="A1713" t="s">
        <v>1513</v>
      </c>
      <c r="B1713" t="s">
        <v>72</v>
      </c>
      <c r="C1713" t="s">
        <v>1521</v>
      </c>
      <c r="D1713" s="2">
        <v>42761101</v>
      </c>
      <c r="E1713" t="s">
        <v>51</v>
      </c>
      <c r="F1713" s="3">
        <v>6069</v>
      </c>
      <c r="G1713">
        <v>20190117</v>
      </c>
      <c r="H1713" s="4">
        <v>508</v>
      </c>
      <c r="I1713">
        <v>273608</v>
      </c>
      <c r="J1713" s="5">
        <v>1927</v>
      </c>
      <c r="K1713" t="s">
        <v>37</v>
      </c>
      <c r="L1713" t="s">
        <v>52</v>
      </c>
      <c r="M1713" t="s">
        <v>53</v>
      </c>
      <c r="N1713" s="5">
        <v>51</v>
      </c>
      <c r="O1713" s="5">
        <v>98277</v>
      </c>
      <c r="P1713" t="s">
        <v>383</v>
      </c>
      <c r="Q1713" t="s">
        <v>55</v>
      </c>
      <c r="R1713" t="s">
        <v>42</v>
      </c>
      <c r="S1713" t="s">
        <v>2226</v>
      </c>
      <c r="T1713" t="s">
        <v>44</v>
      </c>
      <c r="U1713" t="s">
        <v>45</v>
      </c>
      <c r="V1713">
        <v>0</v>
      </c>
      <c r="W1713">
        <v>2019</v>
      </c>
      <c r="X1713" t="s">
        <v>321</v>
      </c>
      <c r="Y1713" t="s">
        <v>47</v>
      </c>
      <c r="Z1713" t="s">
        <v>58</v>
      </c>
      <c r="AA1713" t="s">
        <v>47</v>
      </c>
      <c r="AB1713" t="s">
        <v>255</v>
      </c>
    </row>
    <row r="1714" spans="1:28" x14ac:dyDescent="0.25">
      <c r="A1714" t="s">
        <v>1513</v>
      </c>
      <c r="B1714" t="s">
        <v>72</v>
      </c>
      <c r="C1714" t="s">
        <v>1652</v>
      </c>
      <c r="D1714" s="2">
        <v>192311141</v>
      </c>
      <c r="E1714" t="s">
        <v>51</v>
      </c>
      <c r="F1714" s="3">
        <v>3931</v>
      </c>
      <c r="G1714">
        <v>20190117</v>
      </c>
      <c r="H1714" s="4">
        <v>159</v>
      </c>
      <c r="I1714">
        <v>272304</v>
      </c>
      <c r="J1714" s="5">
        <v>984</v>
      </c>
      <c r="K1714" t="s">
        <v>37</v>
      </c>
      <c r="L1714" t="s">
        <v>52</v>
      </c>
      <c r="M1714" t="s">
        <v>53</v>
      </c>
      <c r="N1714" s="5">
        <v>22</v>
      </c>
      <c r="O1714" s="5">
        <v>15678</v>
      </c>
      <c r="P1714" t="s">
        <v>278</v>
      </c>
      <c r="Q1714" t="s">
        <v>55</v>
      </c>
      <c r="R1714" t="s">
        <v>42</v>
      </c>
      <c r="S1714" t="s">
        <v>2227</v>
      </c>
      <c r="T1714" t="s">
        <v>44</v>
      </c>
      <c r="U1714" t="s">
        <v>45</v>
      </c>
      <c r="V1714">
        <v>0</v>
      </c>
      <c r="W1714">
        <v>2019</v>
      </c>
      <c r="X1714" t="s">
        <v>321</v>
      </c>
      <c r="Y1714" t="s">
        <v>47</v>
      </c>
      <c r="Z1714" t="s">
        <v>58</v>
      </c>
      <c r="AA1714" t="s">
        <v>47</v>
      </c>
      <c r="AB1714" t="s">
        <v>255</v>
      </c>
    </row>
    <row r="1715" spans="1:28" x14ac:dyDescent="0.25">
      <c r="A1715" t="s">
        <v>1513</v>
      </c>
      <c r="B1715" t="s">
        <v>72</v>
      </c>
      <c r="C1715" t="s">
        <v>1603</v>
      </c>
      <c r="D1715" s="2">
        <v>192221102</v>
      </c>
      <c r="E1715" t="s">
        <v>51</v>
      </c>
      <c r="F1715" s="3">
        <v>54634</v>
      </c>
      <c r="G1715">
        <v>20190117</v>
      </c>
      <c r="H1715" s="4">
        <v>1226</v>
      </c>
      <c r="I1715">
        <v>273945</v>
      </c>
      <c r="J1715" s="5">
        <v>1672</v>
      </c>
      <c r="K1715" t="s">
        <v>37</v>
      </c>
      <c r="L1715" t="s">
        <v>52</v>
      </c>
      <c r="M1715" t="s">
        <v>53</v>
      </c>
      <c r="N1715" s="5">
        <v>2</v>
      </c>
      <c r="O1715" s="5">
        <v>3344</v>
      </c>
      <c r="P1715" t="s">
        <v>264</v>
      </c>
      <c r="Q1715" t="s">
        <v>68</v>
      </c>
      <c r="R1715" t="s">
        <v>42</v>
      </c>
      <c r="S1715" t="s">
        <v>2228</v>
      </c>
      <c r="T1715" t="s">
        <v>44</v>
      </c>
      <c r="U1715" t="s">
        <v>45</v>
      </c>
      <c r="V1715">
        <v>0</v>
      </c>
      <c r="W1715">
        <v>2019</v>
      </c>
      <c r="X1715" t="s">
        <v>321</v>
      </c>
      <c r="Y1715" t="s">
        <v>47</v>
      </c>
      <c r="Z1715" t="s">
        <v>58</v>
      </c>
      <c r="AA1715" t="s">
        <v>47</v>
      </c>
      <c r="AB1715" t="s">
        <v>255</v>
      </c>
    </row>
    <row r="1716" spans="1:28" x14ac:dyDescent="0.25">
      <c r="A1716" t="s">
        <v>1513</v>
      </c>
      <c r="B1716" t="s">
        <v>33</v>
      </c>
      <c r="C1716" t="s">
        <v>2067</v>
      </c>
      <c r="D1716" s="2">
        <v>43141101</v>
      </c>
      <c r="E1716" t="s">
        <v>401</v>
      </c>
      <c r="F1716" s="3">
        <v>1079</v>
      </c>
      <c r="G1716">
        <v>20190117</v>
      </c>
      <c r="H1716" s="4">
        <v>125</v>
      </c>
      <c r="I1716">
        <v>272256</v>
      </c>
      <c r="J1716" s="5">
        <v>2369</v>
      </c>
      <c r="K1716" t="s">
        <v>37</v>
      </c>
      <c r="L1716" t="s">
        <v>52</v>
      </c>
      <c r="M1716" t="s">
        <v>53</v>
      </c>
      <c r="N1716" s="5">
        <v>91</v>
      </c>
      <c r="O1716" s="5">
        <v>50222</v>
      </c>
      <c r="P1716" t="s">
        <v>262</v>
      </c>
      <c r="Q1716" t="s">
        <v>68</v>
      </c>
      <c r="R1716" t="s">
        <v>42</v>
      </c>
      <c r="S1716" t="s">
        <v>2229</v>
      </c>
      <c r="T1716" t="s">
        <v>44</v>
      </c>
      <c r="U1716" t="s">
        <v>45</v>
      </c>
      <c r="V1716">
        <v>0</v>
      </c>
      <c r="W1716">
        <v>2019</v>
      </c>
      <c r="X1716" t="s">
        <v>321</v>
      </c>
      <c r="Y1716" t="s">
        <v>47</v>
      </c>
      <c r="Z1716" t="s">
        <v>58</v>
      </c>
      <c r="AA1716" t="s">
        <v>47</v>
      </c>
      <c r="AB1716" t="s">
        <v>255</v>
      </c>
    </row>
    <row r="1717" spans="1:28" x14ac:dyDescent="0.25">
      <c r="A1717" t="s">
        <v>1513</v>
      </c>
      <c r="B1717" t="s">
        <v>33</v>
      </c>
      <c r="C1717" t="s">
        <v>2067</v>
      </c>
      <c r="D1717" s="2">
        <v>43141101</v>
      </c>
      <c r="E1717" t="s">
        <v>51</v>
      </c>
      <c r="F1717" s="3">
        <v>547</v>
      </c>
      <c r="G1717">
        <v>20190117</v>
      </c>
      <c r="H1717" s="4">
        <v>647</v>
      </c>
      <c r="I1717">
        <v>273871</v>
      </c>
      <c r="J1717" s="5">
        <v>1922</v>
      </c>
      <c r="K1717" t="s">
        <v>37</v>
      </c>
      <c r="L1717" t="s">
        <v>52</v>
      </c>
      <c r="M1717" t="s">
        <v>53</v>
      </c>
      <c r="N1717" s="5">
        <v>18</v>
      </c>
      <c r="O1717" s="5">
        <v>34596</v>
      </c>
      <c r="P1717" t="s">
        <v>312</v>
      </c>
      <c r="Q1717" t="s">
        <v>55</v>
      </c>
      <c r="R1717" t="s">
        <v>42</v>
      </c>
      <c r="S1717" t="s">
        <v>2230</v>
      </c>
      <c r="T1717" t="s">
        <v>44</v>
      </c>
      <c r="U1717" t="s">
        <v>45</v>
      </c>
      <c r="V1717">
        <v>0</v>
      </c>
      <c r="W1717">
        <v>2019</v>
      </c>
      <c r="X1717" t="s">
        <v>321</v>
      </c>
      <c r="Y1717" t="s">
        <v>47</v>
      </c>
      <c r="Z1717" t="s">
        <v>58</v>
      </c>
      <c r="AA1717" t="s">
        <v>47</v>
      </c>
      <c r="AB1717" t="s">
        <v>255</v>
      </c>
    </row>
    <row r="1718" spans="1:28" x14ac:dyDescent="0.25">
      <c r="A1718" t="s">
        <v>1513</v>
      </c>
      <c r="B1718" t="s">
        <v>72</v>
      </c>
      <c r="C1718" t="s">
        <v>1701</v>
      </c>
      <c r="D1718" s="2">
        <v>42601102</v>
      </c>
      <c r="E1718" t="s">
        <v>35</v>
      </c>
      <c r="F1718" s="3">
        <v>1308</v>
      </c>
      <c r="G1718">
        <v>20190117</v>
      </c>
      <c r="H1718" s="4">
        <v>1952</v>
      </c>
      <c r="I1718">
        <v>274924</v>
      </c>
      <c r="J1718" s="5">
        <v>2899</v>
      </c>
      <c r="K1718" t="s">
        <v>37</v>
      </c>
      <c r="L1718" t="s">
        <v>52</v>
      </c>
      <c r="M1718" t="s">
        <v>59</v>
      </c>
      <c r="N1718" s="5">
        <v>455</v>
      </c>
      <c r="O1718" s="5">
        <v>233033</v>
      </c>
      <c r="P1718" t="s">
        <v>268</v>
      </c>
      <c r="Q1718" t="s">
        <v>68</v>
      </c>
      <c r="R1718" t="s">
        <v>42</v>
      </c>
      <c r="S1718" t="s">
        <v>2231</v>
      </c>
      <c r="T1718" t="s">
        <v>44</v>
      </c>
      <c r="U1718" t="s">
        <v>45</v>
      </c>
      <c r="V1718">
        <v>0</v>
      </c>
      <c r="W1718">
        <v>2019</v>
      </c>
      <c r="X1718" t="s">
        <v>321</v>
      </c>
      <c r="Y1718" t="s">
        <v>47</v>
      </c>
      <c r="Z1718" t="s">
        <v>58</v>
      </c>
      <c r="AA1718" t="s">
        <v>47</v>
      </c>
      <c r="AB1718" t="s">
        <v>255</v>
      </c>
    </row>
    <row r="1719" spans="1:28" x14ac:dyDescent="0.25">
      <c r="A1719" t="s">
        <v>1513</v>
      </c>
      <c r="B1719" t="s">
        <v>72</v>
      </c>
      <c r="C1719" t="s">
        <v>1608</v>
      </c>
      <c r="D1719" s="2">
        <v>42841111</v>
      </c>
      <c r="E1719" t="s">
        <v>51</v>
      </c>
      <c r="F1719" s="3">
        <v>262813</v>
      </c>
      <c r="G1719">
        <v>20190202</v>
      </c>
      <c r="H1719" s="4">
        <v>240</v>
      </c>
      <c r="I1719">
        <v>286092</v>
      </c>
      <c r="J1719" s="5">
        <v>662</v>
      </c>
      <c r="K1719" t="s">
        <v>37</v>
      </c>
      <c r="L1719" t="s">
        <v>52</v>
      </c>
      <c r="M1719" t="s">
        <v>53</v>
      </c>
      <c r="N1719" s="5">
        <v>11</v>
      </c>
      <c r="O1719" s="5">
        <v>7282</v>
      </c>
      <c r="P1719" t="s">
        <v>644</v>
      </c>
      <c r="Q1719" t="s">
        <v>55</v>
      </c>
      <c r="R1719" t="s">
        <v>42</v>
      </c>
      <c r="S1719" t="s">
        <v>2232</v>
      </c>
      <c r="T1719" t="s">
        <v>44</v>
      </c>
      <c r="U1719" t="s">
        <v>45</v>
      </c>
      <c r="V1719">
        <v>0</v>
      </c>
      <c r="W1719">
        <v>2019</v>
      </c>
      <c r="X1719" t="s">
        <v>232</v>
      </c>
      <c r="Y1719" t="s">
        <v>47</v>
      </c>
      <c r="Z1719" t="s">
        <v>85</v>
      </c>
      <c r="AA1719" t="s">
        <v>47</v>
      </c>
      <c r="AB1719" t="s">
        <v>255</v>
      </c>
    </row>
    <row r="1720" spans="1:28" x14ac:dyDescent="0.25">
      <c r="A1720" t="s">
        <v>1513</v>
      </c>
      <c r="B1720" t="s">
        <v>72</v>
      </c>
      <c r="C1720" t="s">
        <v>1673</v>
      </c>
      <c r="D1720" s="2">
        <v>43381101</v>
      </c>
      <c r="E1720" t="s">
        <v>51</v>
      </c>
      <c r="F1720" s="3">
        <v>8205</v>
      </c>
      <c r="G1720">
        <v>20190202</v>
      </c>
      <c r="H1720" s="4">
        <v>724</v>
      </c>
      <c r="I1720">
        <v>286748</v>
      </c>
      <c r="J1720" s="5">
        <v>312</v>
      </c>
      <c r="K1720" t="s">
        <v>37</v>
      </c>
      <c r="L1720" t="s">
        <v>52</v>
      </c>
      <c r="M1720" t="s">
        <v>53</v>
      </c>
      <c r="N1720" s="5">
        <v>1</v>
      </c>
      <c r="O1720" s="5">
        <v>312</v>
      </c>
      <c r="P1720" t="s">
        <v>268</v>
      </c>
      <c r="Q1720" t="s">
        <v>55</v>
      </c>
      <c r="R1720" t="s">
        <v>42</v>
      </c>
      <c r="S1720" t="s">
        <v>2233</v>
      </c>
      <c r="T1720" t="s">
        <v>44</v>
      </c>
      <c r="U1720" t="s">
        <v>45</v>
      </c>
      <c r="V1720">
        <v>0</v>
      </c>
      <c r="W1720">
        <v>2019</v>
      </c>
      <c r="X1720" t="s">
        <v>232</v>
      </c>
      <c r="Y1720" t="s">
        <v>47</v>
      </c>
      <c r="Z1720" t="s">
        <v>85</v>
      </c>
      <c r="AA1720" t="s">
        <v>47</v>
      </c>
      <c r="AB1720" t="s">
        <v>255</v>
      </c>
    </row>
    <row r="1721" spans="1:28" x14ac:dyDescent="0.25">
      <c r="A1721" t="s">
        <v>1513</v>
      </c>
      <c r="B1721" t="s">
        <v>72</v>
      </c>
      <c r="C1721" t="s">
        <v>1945</v>
      </c>
      <c r="D1721" s="2">
        <v>192021121</v>
      </c>
      <c r="E1721" t="s">
        <v>64</v>
      </c>
      <c r="F1721" s="3">
        <v>1269</v>
      </c>
      <c r="G1721">
        <v>20190204</v>
      </c>
      <c r="H1721" s="4">
        <v>1210</v>
      </c>
      <c r="I1721">
        <v>290365</v>
      </c>
      <c r="J1721" s="5">
        <v>385</v>
      </c>
      <c r="K1721" t="s">
        <v>37</v>
      </c>
      <c r="L1721" t="s">
        <v>52</v>
      </c>
      <c r="M1721" t="s">
        <v>53</v>
      </c>
      <c r="N1721" s="5">
        <v>14</v>
      </c>
      <c r="O1721" s="5">
        <v>5390</v>
      </c>
      <c r="P1721" t="s">
        <v>262</v>
      </c>
      <c r="Q1721" t="s">
        <v>55</v>
      </c>
      <c r="R1721" t="s">
        <v>42</v>
      </c>
      <c r="S1721" t="s">
        <v>2234</v>
      </c>
      <c r="T1721" t="s">
        <v>44</v>
      </c>
      <c r="U1721" t="s">
        <v>45</v>
      </c>
      <c r="V1721">
        <v>0</v>
      </c>
      <c r="W1721">
        <v>2019</v>
      </c>
      <c r="X1721" t="s">
        <v>232</v>
      </c>
      <c r="Y1721" t="s">
        <v>47</v>
      </c>
      <c r="Z1721" t="s">
        <v>85</v>
      </c>
      <c r="AA1721" t="s">
        <v>47</v>
      </c>
      <c r="AB1721" t="s">
        <v>47</v>
      </c>
    </row>
    <row r="1722" spans="1:28" x14ac:dyDescent="0.25">
      <c r="A1722" t="s">
        <v>1513</v>
      </c>
      <c r="B1722" t="s">
        <v>72</v>
      </c>
      <c r="C1722" t="s">
        <v>1725</v>
      </c>
      <c r="D1722" s="2">
        <v>192401101</v>
      </c>
      <c r="E1722" t="s">
        <v>51</v>
      </c>
      <c r="F1722" s="3">
        <v>8519</v>
      </c>
      <c r="G1722">
        <v>20190204</v>
      </c>
      <c r="H1722" s="4">
        <v>1834</v>
      </c>
      <c r="I1722">
        <v>291084</v>
      </c>
      <c r="J1722" s="5">
        <v>1166</v>
      </c>
      <c r="K1722" t="s">
        <v>37</v>
      </c>
      <c r="L1722" t="s">
        <v>52</v>
      </c>
      <c r="M1722" t="s">
        <v>53</v>
      </c>
      <c r="N1722" s="5">
        <v>5</v>
      </c>
      <c r="O1722" s="5">
        <v>5830</v>
      </c>
      <c r="P1722" t="s">
        <v>268</v>
      </c>
      <c r="Q1722" t="s">
        <v>55</v>
      </c>
      <c r="R1722" t="s">
        <v>42</v>
      </c>
      <c r="S1722" t="s">
        <v>2235</v>
      </c>
      <c r="T1722" t="s">
        <v>44</v>
      </c>
      <c r="U1722" t="s">
        <v>45</v>
      </c>
      <c r="V1722">
        <v>0</v>
      </c>
      <c r="W1722">
        <v>2019</v>
      </c>
      <c r="X1722" t="s">
        <v>232</v>
      </c>
      <c r="Y1722" t="s">
        <v>47</v>
      </c>
      <c r="Z1722" t="s">
        <v>58</v>
      </c>
      <c r="AA1722" t="s">
        <v>47</v>
      </c>
      <c r="AB1722" t="s">
        <v>255</v>
      </c>
    </row>
    <row r="1723" spans="1:28" x14ac:dyDescent="0.25">
      <c r="A1723" t="s">
        <v>1513</v>
      </c>
      <c r="B1723" t="s">
        <v>33</v>
      </c>
      <c r="C1723" t="s">
        <v>1705</v>
      </c>
      <c r="D1723" s="2">
        <v>192171101</v>
      </c>
      <c r="E1723" t="s">
        <v>51</v>
      </c>
      <c r="F1723" s="3">
        <v>5233</v>
      </c>
      <c r="G1723">
        <v>20190204</v>
      </c>
      <c r="H1723" s="4">
        <v>1431</v>
      </c>
      <c r="I1723">
        <v>290570</v>
      </c>
      <c r="J1723" s="5">
        <v>1448</v>
      </c>
      <c r="K1723" t="s">
        <v>37</v>
      </c>
      <c r="L1723" t="s">
        <v>52</v>
      </c>
      <c r="M1723" t="s">
        <v>53</v>
      </c>
      <c r="N1723" s="5">
        <v>18</v>
      </c>
      <c r="O1723" s="5">
        <v>26064</v>
      </c>
      <c r="P1723" t="s">
        <v>318</v>
      </c>
      <c r="Q1723" t="s">
        <v>55</v>
      </c>
      <c r="R1723" t="s">
        <v>42</v>
      </c>
      <c r="S1723" t="s">
        <v>2236</v>
      </c>
      <c r="T1723" t="s">
        <v>44</v>
      </c>
      <c r="U1723" t="s">
        <v>45</v>
      </c>
      <c r="V1723">
        <v>0</v>
      </c>
      <c r="W1723">
        <v>2019</v>
      </c>
      <c r="X1723" t="s">
        <v>232</v>
      </c>
      <c r="Y1723" t="s">
        <v>47</v>
      </c>
      <c r="Z1723" t="s">
        <v>58</v>
      </c>
      <c r="AA1723" t="s">
        <v>47</v>
      </c>
      <c r="AB1723" t="s">
        <v>255</v>
      </c>
    </row>
    <row r="1724" spans="1:28" x14ac:dyDescent="0.25">
      <c r="A1724" t="s">
        <v>1513</v>
      </c>
      <c r="B1724" t="s">
        <v>72</v>
      </c>
      <c r="C1724" t="s">
        <v>1557</v>
      </c>
      <c r="D1724" s="2">
        <v>42861101</v>
      </c>
      <c r="E1724" t="s">
        <v>51</v>
      </c>
      <c r="F1724" s="3">
        <v>3621</v>
      </c>
      <c r="G1724">
        <v>20190209</v>
      </c>
      <c r="H1724" s="4">
        <v>1304</v>
      </c>
      <c r="I1724">
        <v>297028</v>
      </c>
      <c r="J1724" s="5">
        <v>386</v>
      </c>
      <c r="K1724" t="s">
        <v>37</v>
      </c>
      <c r="L1724" t="s">
        <v>52</v>
      </c>
      <c r="M1724" t="s">
        <v>53</v>
      </c>
      <c r="N1724" s="5">
        <v>4</v>
      </c>
      <c r="O1724" s="5">
        <v>758</v>
      </c>
      <c r="P1724" t="s">
        <v>264</v>
      </c>
      <c r="Q1724" t="s">
        <v>41</v>
      </c>
      <c r="R1724" t="s">
        <v>42</v>
      </c>
      <c r="S1724" t="s">
        <v>2237</v>
      </c>
      <c r="T1724" t="s">
        <v>44</v>
      </c>
      <c r="U1724" t="s">
        <v>45</v>
      </c>
      <c r="V1724">
        <v>0</v>
      </c>
      <c r="W1724">
        <v>2019</v>
      </c>
      <c r="X1724" t="s">
        <v>232</v>
      </c>
      <c r="Y1724" t="s">
        <v>47</v>
      </c>
      <c r="Z1724" t="s">
        <v>58</v>
      </c>
      <c r="AA1724" t="s">
        <v>47</v>
      </c>
      <c r="AB1724" t="s">
        <v>255</v>
      </c>
    </row>
    <row r="1725" spans="1:28" x14ac:dyDescent="0.25">
      <c r="A1725" t="s">
        <v>1513</v>
      </c>
      <c r="B1725" t="s">
        <v>72</v>
      </c>
      <c r="C1725" t="s">
        <v>1945</v>
      </c>
      <c r="D1725" s="2">
        <v>192021121</v>
      </c>
      <c r="E1725" t="s">
        <v>51</v>
      </c>
      <c r="F1725" s="3">
        <v>1269</v>
      </c>
      <c r="G1725">
        <v>20190209</v>
      </c>
      <c r="H1725" s="4">
        <v>925</v>
      </c>
      <c r="I1725">
        <v>296874</v>
      </c>
      <c r="J1725" s="5">
        <v>382</v>
      </c>
      <c r="K1725" t="s">
        <v>37</v>
      </c>
      <c r="L1725" t="s">
        <v>52</v>
      </c>
      <c r="M1725" t="s">
        <v>53</v>
      </c>
      <c r="N1725" s="5">
        <v>14</v>
      </c>
      <c r="O1725" s="5">
        <v>5348</v>
      </c>
      <c r="P1725" t="s">
        <v>383</v>
      </c>
      <c r="Q1725" t="s">
        <v>55</v>
      </c>
      <c r="R1725" t="s">
        <v>42</v>
      </c>
      <c r="S1725" t="s">
        <v>2238</v>
      </c>
      <c r="T1725" t="s">
        <v>44</v>
      </c>
      <c r="U1725" t="s">
        <v>45</v>
      </c>
      <c r="V1725">
        <v>0</v>
      </c>
      <c r="W1725">
        <v>2019</v>
      </c>
      <c r="X1725" t="s">
        <v>232</v>
      </c>
      <c r="Y1725" t="s">
        <v>47</v>
      </c>
      <c r="Z1725" t="s">
        <v>76</v>
      </c>
      <c r="AA1725" t="s">
        <v>47</v>
      </c>
      <c r="AB1725" t="s">
        <v>255</v>
      </c>
    </row>
    <row r="1726" spans="1:28" x14ac:dyDescent="0.25">
      <c r="A1726" t="s">
        <v>1513</v>
      </c>
      <c r="B1726" t="s">
        <v>72</v>
      </c>
      <c r="C1726" t="s">
        <v>1786</v>
      </c>
      <c r="D1726" s="2">
        <v>192461101</v>
      </c>
      <c r="E1726" t="s">
        <v>35</v>
      </c>
      <c r="F1726" s="3">
        <v>37484</v>
      </c>
      <c r="G1726">
        <v>20190209</v>
      </c>
      <c r="H1726" s="4">
        <v>1724</v>
      </c>
      <c r="I1726">
        <v>297227</v>
      </c>
      <c r="J1726" s="5">
        <v>5824</v>
      </c>
      <c r="K1726" t="s">
        <v>37</v>
      </c>
      <c r="L1726" t="s">
        <v>52</v>
      </c>
      <c r="M1726" t="s">
        <v>53</v>
      </c>
      <c r="N1726" s="5">
        <v>37</v>
      </c>
      <c r="O1726" s="5">
        <v>124272</v>
      </c>
      <c r="P1726" t="s">
        <v>1475</v>
      </c>
      <c r="Q1726" t="s">
        <v>55</v>
      </c>
      <c r="R1726" t="s">
        <v>42</v>
      </c>
      <c r="S1726" t="s">
        <v>2239</v>
      </c>
      <c r="T1726" t="s">
        <v>44</v>
      </c>
      <c r="U1726" t="s">
        <v>45</v>
      </c>
      <c r="V1726">
        <v>0</v>
      </c>
      <c r="W1726">
        <v>2019</v>
      </c>
      <c r="X1726" t="s">
        <v>232</v>
      </c>
      <c r="Y1726" t="s">
        <v>47</v>
      </c>
      <c r="Z1726" t="s">
        <v>58</v>
      </c>
      <c r="AA1726" t="s">
        <v>47</v>
      </c>
      <c r="AB1726" t="s">
        <v>255</v>
      </c>
    </row>
    <row r="1727" spans="1:28" x14ac:dyDescent="0.25">
      <c r="A1727" t="s">
        <v>1513</v>
      </c>
      <c r="B1727" t="s">
        <v>72</v>
      </c>
      <c r="C1727" t="s">
        <v>1725</v>
      </c>
      <c r="D1727" s="2">
        <v>192401101</v>
      </c>
      <c r="E1727" t="s">
        <v>35</v>
      </c>
      <c r="F1727" s="3">
        <v>3304</v>
      </c>
      <c r="G1727">
        <v>20190209</v>
      </c>
      <c r="H1727" s="4">
        <v>2350</v>
      </c>
      <c r="I1727">
        <v>297595</v>
      </c>
      <c r="J1727" s="5">
        <v>8364</v>
      </c>
      <c r="K1727" t="s">
        <v>37</v>
      </c>
      <c r="L1727" t="s">
        <v>52</v>
      </c>
      <c r="M1727" t="s">
        <v>53</v>
      </c>
      <c r="N1727" s="5">
        <v>510</v>
      </c>
      <c r="O1727" s="5">
        <v>2240269</v>
      </c>
      <c r="P1727" t="s">
        <v>1807</v>
      </c>
      <c r="Q1727" t="s">
        <v>68</v>
      </c>
      <c r="R1727" t="s">
        <v>42</v>
      </c>
      <c r="S1727" t="s">
        <v>2240</v>
      </c>
      <c r="T1727" t="s">
        <v>44</v>
      </c>
      <c r="U1727" t="s">
        <v>45</v>
      </c>
      <c r="V1727">
        <v>0</v>
      </c>
      <c r="W1727">
        <v>2019</v>
      </c>
      <c r="X1727" t="s">
        <v>232</v>
      </c>
      <c r="Y1727" t="s">
        <v>47</v>
      </c>
      <c r="Z1727" t="s">
        <v>101</v>
      </c>
      <c r="AA1727" t="s">
        <v>47</v>
      </c>
      <c r="AB1727" t="s">
        <v>255</v>
      </c>
    </row>
    <row r="1728" spans="1:28" x14ac:dyDescent="0.25">
      <c r="A1728" t="s">
        <v>1513</v>
      </c>
      <c r="B1728" t="s">
        <v>72</v>
      </c>
      <c r="C1728" t="s">
        <v>1725</v>
      </c>
      <c r="D1728" s="2">
        <v>192401101</v>
      </c>
      <c r="E1728" t="s">
        <v>51</v>
      </c>
      <c r="F1728" s="3">
        <v>8435</v>
      </c>
      <c r="G1728">
        <v>20190209</v>
      </c>
      <c r="H1728" s="4">
        <v>2350</v>
      </c>
      <c r="I1728">
        <v>299370</v>
      </c>
      <c r="J1728" s="5">
        <v>8364</v>
      </c>
      <c r="K1728" t="s">
        <v>37</v>
      </c>
      <c r="L1728" t="s">
        <v>52</v>
      </c>
      <c r="M1728" t="s">
        <v>53</v>
      </c>
      <c r="N1728" s="5">
        <v>22</v>
      </c>
      <c r="O1728" s="5">
        <v>184008</v>
      </c>
      <c r="P1728" t="s">
        <v>1457</v>
      </c>
      <c r="Q1728" t="s">
        <v>55</v>
      </c>
      <c r="R1728" t="s">
        <v>42</v>
      </c>
      <c r="S1728" t="s">
        <v>2241</v>
      </c>
      <c r="T1728" t="s">
        <v>44</v>
      </c>
      <c r="U1728" t="s">
        <v>45</v>
      </c>
      <c r="V1728">
        <v>0</v>
      </c>
      <c r="W1728">
        <v>2019</v>
      </c>
      <c r="X1728" t="s">
        <v>232</v>
      </c>
      <c r="Y1728" t="s">
        <v>47</v>
      </c>
      <c r="Z1728" t="s">
        <v>105</v>
      </c>
      <c r="AA1728" t="s">
        <v>47</v>
      </c>
      <c r="AB1728" t="s">
        <v>255</v>
      </c>
    </row>
    <row r="1729" spans="1:28" x14ac:dyDescent="0.25">
      <c r="A1729" t="s">
        <v>1513</v>
      </c>
      <c r="B1729" t="s">
        <v>72</v>
      </c>
      <c r="C1729" t="s">
        <v>1725</v>
      </c>
      <c r="D1729" s="2">
        <v>192401101</v>
      </c>
      <c r="E1729" t="s">
        <v>51</v>
      </c>
      <c r="F1729" s="3">
        <v>3261</v>
      </c>
      <c r="G1729">
        <v>20190209</v>
      </c>
      <c r="H1729" s="4">
        <v>2350</v>
      </c>
      <c r="I1729">
        <v>300809</v>
      </c>
      <c r="J1729" s="5">
        <v>8282</v>
      </c>
      <c r="K1729" t="s">
        <v>37</v>
      </c>
      <c r="L1729" t="s">
        <v>52</v>
      </c>
      <c r="M1729" t="s">
        <v>53</v>
      </c>
      <c r="N1729" s="5">
        <v>10</v>
      </c>
      <c r="O1729" s="5">
        <v>82820</v>
      </c>
      <c r="P1729" t="s">
        <v>1843</v>
      </c>
      <c r="Q1729" t="s">
        <v>68</v>
      </c>
      <c r="R1729" t="s">
        <v>42</v>
      </c>
      <c r="S1729" t="s">
        <v>2242</v>
      </c>
      <c r="T1729" t="s">
        <v>44</v>
      </c>
      <c r="U1729" t="s">
        <v>45</v>
      </c>
      <c r="V1729">
        <v>0</v>
      </c>
      <c r="W1729">
        <v>2019</v>
      </c>
      <c r="X1729" t="s">
        <v>232</v>
      </c>
      <c r="Y1729" t="s">
        <v>47</v>
      </c>
      <c r="Z1729" t="s">
        <v>101</v>
      </c>
      <c r="AA1729" t="s">
        <v>47</v>
      </c>
      <c r="AB1729" t="s">
        <v>255</v>
      </c>
    </row>
    <row r="1730" spans="1:28" x14ac:dyDescent="0.25">
      <c r="A1730" t="s">
        <v>1513</v>
      </c>
      <c r="B1730" t="s">
        <v>33</v>
      </c>
      <c r="C1730" t="s">
        <v>1705</v>
      </c>
      <c r="D1730" s="2">
        <v>192171101</v>
      </c>
      <c r="E1730" t="s">
        <v>64</v>
      </c>
      <c r="F1730" s="3" t="s">
        <v>2243</v>
      </c>
      <c r="G1730">
        <v>20190209</v>
      </c>
      <c r="H1730" s="4">
        <v>1323</v>
      </c>
      <c r="I1730">
        <v>297041</v>
      </c>
      <c r="J1730" s="5">
        <v>8994</v>
      </c>
      <c r="K1730" t="s">
        <v>37</v>
      </c>
      <c r="L1730" t="s">
        <v>52</v>
      </c>
      <c r="M1730" t="s">
        <v>53</v>
      </c>
      <c r="N1730" s="5">
        <v>84</v>
      </c>
      <c r="O1730" s="5">
        <v>570842</v>
      </c>
      <c r="P1730" t="s">
        <v>1475</v>
      </c>
      <c r="Q1730" t="s">
        <v>68</v>
      </c>
      <c r="R1730" t="s">
        <v>42</v>
      </c>
      <c r="S1730" t="s">
        <v>2244</v>
      </c>
      <c r="T1730" t="s">
        <v>44</v>
      </c>
      <c r="U1730" t="s">
        <v>45</v>
      </c>
      <c r="V1730">
        <v>0</v>
      </c>
      <c r="W1730">
        <v>2019</v>
      </c>
      <c r="X1730" t="s">
        <v>232</v>
      </c>
      <c r="Y1730" t="s">
        <v>47</v>
      </c>
      <c r="Z1730" t="s">
        <v>85</v>
      </c>
      <c r="AA1730" t="s">
        <v>47</v>
      </c>
      <c r="AB1730" t="s">
        <v>255</v>
      </c>
    </row>
    <row r="1731" spans="1:28" x14ac:dyDescent="0.25">
      <c r="A1731" t="s">
        <v>1513</v>
      </c>
      <c r="B1731" t="s">
        <v>33</v>
      </c>
      <c r="C1731" t="s">
        <v>1705</v>
      </c>
      <c r="D1731" s="2">
        <v>192171101</v>
      </c>
      <c r="E1731" t="s">
        <v>51</v>
      </c>
      <c r="F1731" s="3">
        <v>55437</v>
      </c>
      <c r="G1731">
        <v>20190209</v>
      </c>
      <c r="H1731" s="4">
        <v>1326</v>
      </c>
      <c r="I1731">
        <v>299771</v>
      </c>
      <c r="J1731" s="5">
        <v>8969</v>
      </c>
      <c r="K1731" t="s">
        <v>37</v>
      </c>
      <c r="L1731" t="s">
        <v>52</v>
      </c>
      <c r="M1731" t="s">
        <v>53</v>
      </c>
      <c r="N1731" s="5">
        <v>1</v>
      </c>
      <c r="O1731" s="5">
        <v>8969</v>
      </c>
      <c r="P1731" t="s">
        <v>275</v>
      </c>
      <c r="Q1731" t="s">
        <v>55</v>
      </c>
      <c r="R1731" t="s">
        <v>42</v>
      </c>
      <c r="S1731" t="s">
        <v>2245</v>
      </c>
      <c r="T1731" t="s">
        <v>44</v>
      </c>
      <c r="U1731" t="s">
        <v>45</v>
      </c>
      <c r="V1731">
        <v>0</v>
      </c>
      <c r="W1731">
        <v>2019</v>
      </c>
      <c r="X1731" t="s">
        <v>232</v>
      </c>
      <c r="Y1731" t="s">
        <v>47</v>
      </c>
      <c r="Z1731" t="s">
        <v>85</v>
      </c>
      <c r="AA1731" t="s">
        <v>47</v>
      </c>
      <c r="AB1731" t="s">
        <v>255</v>
      </c>
    </row>
    <row r="1732" spans="1:28" x14ac:dyDescent="0.25">
      <c r="A1732" t="s">
        <v>1513</v>
      </c>
      <c r="B1732" t="s">
        <v>72</v>
      </c>
      <c r="C1732" t="s">
        <v>1709</v>
      </c>
      <c r="D1732" s="2">
        <v>192021122</v>
      </c>
      <c r="E1732" t="s">
        <v>51</v>
      </c>
      <c r="F1732" s="3">
        <v>6267</v>
      </c>
      <c r="G1732">
        <v>20190210</v>
      </c>
      <c r="H1732" s="4">
        <v>17</v>
      </c>
      <c r="I1732">
        <v>299274</v>
      </c>
      <c r="J1732" s="5">
        <v>3938</v>
      </c>
      <c r="K1732" t="s">
        <v>37</v>
      </c>
      <c r="L1732" t="s">
        <v>52</v>
      </c>
      <c r="M1732" t="s">
        <v>53</v>
      </c>
      <c r="N1732" s="5">
        <v>4</v>
      </c>
      <c r="O1732" s="5">
        <v>15752</v>
      </c>
      <c r="P1732" t="s">
        <v>1862</v>
      </c>
      <c r="Q1732" t="s">
        <v>55</v>
      </c>
      <c r="R1732" t="s">
        <v>42</v>
      </c>
      <c r="S1732" t="s">
        <v>2246</v>
      </c>
      <c r="T1732" t="s">
        <v>44</v>
      </c>
      <c r="U1732" t="s">
        <v>45</v>
      </c>
      <c r="V1732">
        <v>0</v>
      </c>
      <c r="W1732">
        <v>2019</v>
      </c>
      <c r="X1732" t="s">
        <v>232</v>
      </c>
      <c r="Y1732" t="s">
        <v>47</v>
      </c>
      <c r="Z1732" t="s">
        <v>58</v>
      </c>
      <c r="AA1732" t="s">
        <v>47</v>
      </c>
      <c r="AB1732" t="s">
        <v>255</v>
      </c>
    </row>
    <row r="1733" spans="1:28" x14ac:dyDescent="0.25">
      <c r="A1733" t="s">
        <v>1513</v>
      </c>
      <c r="B1733" t="s">
        <v>72</v>
      </c>
      <c r="C1733" t="s">
        <v>1709</v>
      </c>
      <c r="D1733" s="2">
        <v>192021122</v>
      </c>
      <c r="E1733" t="s">
        <v>250</v>
      </c>
      <c r="F1733" s="3" t="s">
        <v>2247</v>
      </c>
      <c r="G1733">
        <v>20190210</v>
      </c>
      <c r="H1733" s="4">
        <v>17</v>
      </c>
      <c r="I1733">
        <v>300885</v>
      </c>
      <c r="J1733" s="5">
        <v>4018</v>
      </c>
      <c r="K1733" t="s">
        <v>37</v>
      </c>
      <c r="L1733" t="s">
        <v>52</v>
      </c>
      <c r="M1733" t="s">
        <v>53</v>
      </c>
      <c r="N1733" s="5">
        <v>2</v>
      </c>
      <c r="O1733" s="5">
        <v>8036</v>
      </c>
      <c r="P1733" t="s">
        <v>1843</v>
      </c>
      <c r="Q1733" t="s">
        <v>55</v>
      </c>
      <c r="R1733" t="s">
        <v>42</v>
      </c>
      <c r="S1733" t="s">
        <v>2248</v>
      </c>
      <c r="T1733" t="s">
        <v>44</v>
      </c>
      <c r="U1733" t="s">
        <v>45</v>
      </c>
      <c r="V1733">
        <v>0</v>
      </c>
      <c r="W1733">
        <v>2019</v>
      </c>
      <c r="X1733" t="s">
        <v>232</v>
      </c>
      <c r="Y1733" t="s">
        <v>47</v>
      </c>
      <c r="Z1733" t="s">
        <v>85</v>
      </c>
      <c r="AA1733" t="s">
        <v>47</v>
      </c>
      <c r="AB1733" t="s">
        <v>255</v>
      </c>
    </row>
    <row r="1734" spans="1:28" x14ac:dyDescent="0.25">
      <c r="A1734" t="s">
        <v>1513</v>
      </c>
      <c r="B1734" t="s">
        <v>72</v>
      </c>
      <c r="C1734" t="s">
        <v>1709</v>
      </c>
      <c r="D1734" s="2">
        <v>192021122</v>
      </c>
      <c r="E1734" t="s">
        <v>51</v>
      </c>
      <c r="F1734" s="3">
        <v>4591</v>
      </c>
      <c r="G1734">
        <v>20190210</v>
      </c>
      <c r="H1734" s="4">
        <v>16</v>
      </c>
      <c r="I1734">
        <v>300888</v>
      </c>
      <c r="J1734" s="5">
        <v>3969</v>
      </c>
      <c r="K1734" t="s">
        <v>37</v>
      </c>
      <c r="L1734" t="s">
        <v>52</v>
      </c>
      <c r="M1734" t="s">
        <v>53</v>
      </c>
      <c r="N1734" s="5">
        <v>4</v>
      </c>
      <c r="O1734" s="5">
        <v>15876</v>
      </c>
      <c r="P1734" t="s">
        <v>268</v>
      </c>
      <c r="Q1734" t="s">
        <v>55</v>
      </c>
      <c r="R1734" t="s">
        <v>42</v>
      </c>
      <c r="S1734" t="s">
        <v>2249</v>
      </c>
      <c r="T1734" t="s">
        <v>44</v>
      </c>
      <c r="U1734" t="s">
        <v>45</v>
      </c>
      <c r="V1734">
        <v>0</v>
      </c>
      <c r="W1734">
        <v>2019</v>
      </c>
      <c r="X1734" t="s">
        <v>232</v>
      </c>
      <c r="Y1734" t="s">
        <v>47</v>
      </c>
      <c r="Z1734" t="s">
        <v>295</v>
      </c>
      <c r="AA1734" t="s">
        <v>47</v>
      </c>
      <c r="AB1734" t="s">
        <v>255</v>
      </c>
    </row>
    <row r="1735" spans="1:28" x14ac:dyDescent="0.25">
      <c r="A1735" t="s">
        <v>1513</v>
      </c>
      <c r="B1735" t="s">
        <v>72</v>
      </c>
      <c r="C1735" t="s">
        <v>1709</v>
      </c>
      <c r="D1735" s="2">
        <v>192021122</v>
      </c>
      <c r="E1735" t="s">
        <v>51</v>
      </c>
      <c r="F1735" s="3">
        <v>5457</v>
      </c>
      <c r="G1735">
        <v>20190210</v>
      </c>
      <c r="H1735" s="4">
        <v>17</v>
      </c>
      <c r="I1735">
        <v>300892</v>
      </c>
      <c r="J1735" s="5">
        <v>3960</v>
      </c>
      <c r="K1735" t="s">
        <v>37</v>
      </c>
      <c r="L1735" t="s">
        <v>52</v>
      </c>
      <c r="M1735" t="s">
        <v>53</v>
      </c>
      <c r="N1735" s="5">
        <v>6</v>
      </c>
      <c r="O1735" s="5">
        <v>23760</v>
      </c>
      <c r="P1735" t="s">
        <v>268</v>
      </c>
      <c r="Q1735" t="s">
        <v>55</v>
      </c>
      <c r="R1735" t="s">
        <v>42</v>
      </c>
      <c r="S1735" t="s">
        <v>2250</v>
      </c>
      <c r="T1735" t="s">
        <v>44</v>
      </c>
      <c r="U1735" t="s">
        <v>45</v>
      </c>
      <c r="V1735">
        <v>0</v>
      </c>
      <c r="W1735">
        <v>2019</v>
      </c>
      <c r="X1735" t="s">
        <v>232</v>
      </c>
      <c r="Y1735" t="s">
        <v>47</v>
      </c>
      <c r="Z1735" t="s">
        <v>85</v>
      </c>
      <c r="AA1735" t="s">
        <v>47</v>
      </c>
      <c r="AB1735" t="s">
        <v>255</v>
      </c>
    </row>
    <row r="1736" spans="1:28" x14ac:dyDescent="0.25">
      <c r="A1736" t="s">
        <v>1513</v>
      </c>
      <c r="B1736" t="s">
        <v>72</v>
      </c>
      <c r="C1736" t="s">
        <v>1786</v>
      </c>
      <c r="D1736" s="2">
        <v>192461101</v>
      </c>
      <c r="E1736" t="s">
        <v>35</v>
      </c>
      <c r="F1736" s="3" t="s">
        <v>329</v>
      </c>
      <c r="G1736">
        <v>20190210</v>
      </c>
      <c r="H1736" s="4">
        <v>316</v>
      </c>
      <c r="I1736">
        <v>297827</v>
      </c>
      <c r="J1736" s="5">
        <v>5268</v>
      </c>
      <c r="K1736" t="s">
        <v>37</v>
      </c>
      <c r="L1736" t="s">
        <v>52</v>
      </c>
      <c r="M1736" t="s">
        <v>53</v>
      </c>
      <c r="N1736" s="5">
        <v>63</v>
      </c>
      <c r="O1736" s="5">
        <v>320960</v>
      </c>
      <c r="P1736" t="s">
        <v>268</v>
      </c>
      <c r="Q1736" t="s">
        <v>55</v>
      </c>
      <c r="R1736" t="s">
        <v>42</v>
      </c>
      <c r="S1736" t="s">
        <v>2251</v>
      </c>
      <c r="T1736" t="s">
        <v>44</v>
      </c>
      <c r="U1736" t="s">
        <v>45</v>
      </c>
      <c r="V1736">
        <v>0</v>
      </c>
      <c r="W1736">
        <v>2019</v>
      </c>
      <c r="X1736" t="s">
        <v>232</v>
      </c>
      <c r="Y1736" t="s">
        <v>47</v>
      </c>
      <c r="Z1736" t="s">
        <v>105</v>
      </c>
      <c r="AA1736" t="s">
        <v>47</v>
      </c>
      <c r="AB1736" t="s">
        <v>255</v>
      </c>
    </row>
    <row r="1737" spans="1:28" x14ac:dyDescent="0.25">
      <c r="A1737" t="s">
        <v>1513</v>
      </c>
      <c r="B1737" t="s">
        <v>72</v>
      </c>
      <c r="C1737" t="s">
        <v>1786</v>
      </c>
      <c r="D1737" s="2">
        <v>192461101</v>
      </c>
      <c r="E1737" t="s">
        <v>51</v>
      </c>
      <c r="F1737" s="3">
        <v>4119</v>
      </c>
      <c r="G1737">
        <v>20190210</v>
      </c>
      <c r="H1737" s="4">
        <v>316</v>
      </c>
      <c r="I1737">
        <v>300203</v>
      </c>
      <c r="J1737" s="5">
        <v>6632</v>
      </c>
      <c r="K1737" t="s">
        <v>37</v>
      </c>
      <c r="L1737" t="s">
        <v>52</v>
      </c>
      <c r="M1737" t="s">
        <v>53</v>
      </c>
      <c r="N1737" s="5">
        <v>8</v>
      </c>
      <c r="O1737" s="5">
        <v>53056</v>
      </c>
      <c r="P1737" t="s">
        <v>268</v>
      </c>
      <c r="Q1737" t="s">
        <v>55</v>
      </c>
      <c r="R1737" t="s">
        <v>42</v>
      </c>
      <c r="S1737" t="s">
        <v>2252</v>
      </c>
      <c r="T1737" t="s">
        <v>44</v>
      </c>
      <c r="U1737" t="s">
        <v>45</v>
      </c>
      <c r="V1737">
        <v>0</v>
      </c>
      <c r="W1737">
        <v>2019</v>
      </c>
      <c r="X1737" t="s">
        <v>232</v>
      </c>
      <c r="Y1737" t="s">
        <v>47</v>
      </c>
      <c r="Z1737" t="s">
        <v>85</v>
      </c>
      <c r="AA1737" t="s">
        <v>47</v>
      </c>
      <c r="AB1737" t="s">
        <v>255</v>
      </c>
    </row>
    <row r="1738" spans="1:28" x14ac:dyDescent="0.25">
      <c r="A1738" t="s">
        <v>1513</v>
      </c>
      <c r="B1738" t="s">
        <v>72</v>
      </c>
      <c r="C1738" t="s">
        <v>1751</v>
      </c>
      <c r="D1738" s="2">
        <v>192461102</v>
      </c>
      <c r="E1738" t="s">
        <v>51</v>
      </c>
      <c r="F1738" s="3">
        <v>3473</v>
      </c>
      <c r="G1738">
        <v>20190210</v>
      </c>
      <c r="H1738" s="4">
        <v>1009</v>
      </c>
      <c r="I1738">
        <v>298639</v>
      </c>
      <c r="J1738" s="5">
        <v>1656</v>
      </c>
      <c r="K1738" t="s">
        <v>37</v>
      </c>
      <c r="L1738" t="s">
        <v>52</v>
      </c>
      <c r="M1738" t="s">
        <v>53</v>
      </c>
      <c r="N1738" s="5">
        <v>24</v>
      </c>
      <c r="O1738" s="5">
        <v>39744</v>
      </c>
      <c r="P1738" t="s">
        <v>268</v>
      </c>
      <c r="Q1738" t="s">
        <v>55</v>
      </c>
      <c r="R1738" t="s">
        <v>42</v>
      </c>
      <c r="S1738" t="s">
        <v>2253</v>
      </c>
      <c r="T1738" t="s">
        <v>44</v>
      </c>
      <c r="U1738" t="s">
        <v>45</v>
      </c>
      <c r="V1738">
        <v>0</v>
      </c>
      <c r="W1738">
        <v>2019</v>
      </c>
      <c r="X1738" t="s">
        <v>232</v>
      </c>
      <c r="Y1738" t="s">
        <v>47</v>
      </c>
      <c r="Z1738" t="s">
        <v>58</v>
      </c>
      <c r="AA1738" t="s">
        <v>47</v>
      </c>
      <c r="AB1738" t="s">
        <v>255</v>
      </c>
    </row>
    <row r="1739" spans="1:28" x14ac:dyDescent="0.25">
      <c r="A1739" t="s">
        <v>1513</v>
      </c>
      <c r="B1739" t="s">
        <v>72</v>
      </c>
      <c r="C1739" t="s">
        <v>1751</v>
      </c>
      <c r="D1739" s="2">
        <v>192461102</v>
      </c>
      <c r="E1739" t="s">
        <v>51</v>
      </c>
      <c r="F1739" s="3">
        <v>3463</v>
      </c>
      <c r="G1739">
        <v>20190210</v>
      </c>
      <c r="H1739" s="4">
        <v>629</v>
      </c>
      <c r="I1739">
        <v>298087</v>
      </c>
      <c r="J1739" s="5">
        <v>1791</v>
      </c>
      <c r="K1739" t="s">
        <v>37</v>
      </c>
      <c r="L1739" t="s">
        <v>52</v>
      </c>
      <c r="M1739" t="s">
        <v>53</v>
      </c>
      <c r="N1739" s="5">
        <v>11</v>
      </c>
      <c r="O1739" s="5">
        <v>19701</v>
      </c>
      <c r="P1739" t="s">
        <v>268</v>
      </c>
      <c r="Q1739" t="s">
        <v>55</v>
      </c>
      <c r="R1739" t="s">
        <v>42</v>
      </c>
      <c r="S1739" t="s">
        <v>2254</v>
      </c>
      <c r="T1739" t="s">
        <v>44</v>
      </c>
      <c r="U1739" t="s">
        <v>45</v>
      </c>
      <c r="V1739">
        <v>0</v>
      </c>
      <c r="W1739">
        <v>2019</v>
      </c>
      <c r="X1739" t="s">
        <v>232</v>
      </c>
      <c r="Y1739" t="s">
        <v>47</v>
      </c>
      <c r="Z1739" t="s">
        <v>58</v>
      </c>
      <c r="AA1739" t="s">
        <v>47</v>
      </c>
      <c r="AB1739" t="s">
        <v>255</v>
      </c>
    </row>
    <row r="1740" spans="1:28" x14ac:dyDescent="0.25">
      <c r="A1740" t="s">
        <v>1513</v>
      </c>
      <c r="B1740" t="s">
        <v>72</v>
      </c>
      <c r="C1740" t="s">
        <v>2097</v>
      </c>
      <c r="D1740" s="2">
        <v>192291121</v>
      </c>
      <c r="E1740" t="s">
        <v>35</v>
      </c>
      <c r="F1740" s="3">
        <v>44150</v>
      </c>
      <c r="G1740">
        <v>20190210</v>
      </c>
      <c r="H1740" s="4">
        <v>554</v>
      </c>
      <c r="I1740">
        <v>298064</v>
      </c>
      <c r="J1740" s="5">
        <v>3629</v>
      </c>
      <c r="K1740" t="s">
        <v>37</v>
      </c>
      <c r="L1740" t="s">
        <v>52</v>
      </c>
      <c r="M1740" t="s">
        <v>53</v>
      </c>
      <c r="N1740" s="5">
        <v>19</v>
      </c>
      <c r="O1740" s="5">
        <v>49966</v>
      </c>
      <c r="P1740" t="s">
        <v>268</v>
      </c>
      <c r="Q1740" t="s">
        <v>55</v>
      </c>
      <c r="R1740" t="s">
        <v>42</v>
      </c>
      <c r="S1740" t="s">
        <v>2255</v>
      </c>
      <c r="T1740" t="s">
        <v>44</v>
      </c>
      <c r="U1740" t="s">
        <v>45</v>
      </c>
      <c r="V1740">
        <v>0</v>
      </c>
      <c r="W1740">
        <v>2019</v>
      </c>
      <c r="X1740" t="s">
        <v>232</v>
      </c>
      <c r="Y1740" t="s">
        <v>47</v>
      </c>
      <c r="Z1740" t="s">
        <v>295</v>
      </c>
      <c r="AA1740" t="s">
        <v>47</v>
      </c>
      <c r="AB1740" t="s">
        <v>255</v>
      </c>
    </row>
    <row r="1741" spans="1:28" x14ac:dyDescent="0.25">
      <c r="A1741" t="s">
        <v>1513</v>
      </c>
      <c r="B1741" t="s">
        <v>72</v>
      </c>
      <c r="C1741" t="s">
        <v>1598</v>
      </c>
      <c r="D1741" s="2">
        <v>192321121</v>
      </c>
      <c r="E1741" t="s">
        <v>51</v>
      </c>
      <c r="F1741" s="3">
        <v>1637</v>
      </c>
      <c r="G1741">
        <v>20190210</v>
      </c>
      <c r="H1741" s="4">
        <v>1121</v>
      </c>
      <c r="I1741">
        <v>298832</v>
      </c>
      <c r="J1741" s="5">
        <v>2873</v>
      </c>
      <c r="K1741" t="s">
        <v>37</v>
      </c>
      <c r="L1741" t="s">
        <v>52</v>
      </c>
      <c r="M1741" t="s">
        <v>53</v>
      </c>
      <c r="N1741" s="5">
        <v>19</v>
      </c>
      <c r="O1741" s="5">
        <v>54587</v>
      </c>
      <c r="P1741" t="s">
        <v>448</v>
      </c>
      <c r="Q1741" t="s">
        <v>55</v>
      </c>
      <c r="R1741" t="s">
        <v>42</v>
      </c>
      <c r="S1741" t="s">
        <v>2256</v>
      </c>
      <c r="T1741" t="s">
        <v>44</v>
      </c>
      <c r="U1741" t="s">
        <v>45</v>
      </c>
      <c r="V1741">
        <v>0</v>
      </c>
      <c r="W1741">
        <v>2019</v>
      </c>
      <c r="X1741" t="s">
        <v>232</v>
      </c>
      <c r="Y1741" t="s">
        <v>47</v>
      </c>
      <c r="Z1741" t="s">
        <v>76</v>
      </c>
      <c r="AA1741" t="s">
        <v>47</v>
      </c>
      <c r="AB1741" t="s">
        <v>255</v>
      </c>
    </row>
    <row r="1742" spans="1:28" x14ac:dyDescent="0.25">
      <c r="A1742" t="s">
        <v>1513</v>
      </c>
      <c r="B1742" t="s">
        <v>72</v>
      </c>
      <c r="C1742" t="s">
        <v>1652</v>
      </c>
      <c r="D1742" s="2">
        <v>192311141</v>
      </c>
      <c r="E1742" t="s">
        <v>35</v>
      </c>
      <c r="F1742" s="3">
        <v>95324</v>
      </c>
      <c r="G1742">
        <v>20190210</v>
      </c>
      <c r="H1742" s="4">
        <v>654</v>
      </c>
      <c r="I1742">
        <v>298132</v>
      </c>
      <c r="J1742" s="5">
        <v>2118</v>
      </c>
      <c r="K1742" t="s">
        <v>37</v>
      </c>
      <c r="L1742" t="s">
        <v>52</v>
      </c>
      <c r="M1742" t="s">
        <v>59</v>
      </c>
      <c r="N1742" s="5">
        <v>224</v>
      </c>
      <c r="O1742" s="5">
        <v>393741</v>
      </c>
      <c r="P1742" t="s">
        <v>1486</v>
      </c>
      <c r="Q1742" t="s">
        <v>55</v>
      </c>
      <c r="R1742" t="s">
        <v>42</v>
      </c>
      <c r="S1742" t="s">
        <v>2257</v>
      </c>
      <c r="T1742" t="s">
        <v>44</v>
      </c>
      <c r="U1742" t="s">
        <v>45</v>
      </c>
      <c r="V1742">
        <v>0</v>
      </c>
      <c r="W1742">
        <v>2019</v>
      </c>
      <c r="X1742" t="s">
        <v>232</v>
      </c>
      <c r="Y1742" t="s">
        <v>47</v>
      </c>
      <c r="Z1742" t="s">
        <v>76</v>
      </c>
      <c r="AA1742" t="s">
        <v>47</v>
      </c>
      <c r="AB1742" t="s">
        <v>255</v>
      </c>
    </row>
    <row r="1743" spans="1:28" x14ac:dyDescent="0.25">
      <c r="A1743" t="s">
        <v>1513</v>
      </c>
      <c r="B1743" t="s">
        <v>72</v>
      </c>
      <c r="C1743" t="s">
        <v>1652</v>
      </c>
      <c r="D1743" s="2">
        <v>192311141</v>
      </c>
      <c r="E1743" t="s">
        <v>310</v>
      </c>
      <c r="F1743" s="3" t="s">
        <v>2258</v>
      </c>
      <c r="G1743">
        <v>20190210</v>
      </c>
      <c r="H1743" s="4">
        <v>928</v>
      </c>
      <c r="I1743">
        <v>298309</v>
      </c>
      <c r="J1743" s="5">
        <v>1963</v>
      </c>
      <c r="K1743" t="s">
        <v>37</v>
      </c>
      <c r="L1743" t="s">
        <v>52</v>
      </c>
      <c r="M1743" t="s">
        <v>53</v>
      </c>
      <c r="N1743" s="5">
        <v>170</v>
      </c>
      <c r="O1743" s="5">
        <v>330690</v>
      </c>
      <c r="P1743" t="s">
        <v>1457</v>
      </c>
      <c r="Q1743" t="s">
        <v>55</v>
      </c>
      <c r="R1743" t="s">
        <v>42</v>
      </c>
      <c r="S1743" t="s">
        <v>2259</v>
      </c>
      <c r="T1743" t="s">
        <v>44</v>
      </c>
      <c r="U1743" t="s">
        <v>45</v>
      </c>
      <c r="V1743">
        <v>0</v>
      </c>
      <c r="W1743">
        <v>2019</v>
      </c>
      <c r="X1743" t="s">
        <v>232</v>
      </c>
      <c r="Y1743" t="s">
        <v>47</v>
      </c>
      <c r="Z1743" t="s">
        <v>76</v>
      </c>
      <c r="AA1743" t="s">
        <v>47</v>
      </c>
      <c r="AB1743" t="s">
        <v>255</v>
      </c>
    </row>
    <row r="1744" spans="1:28" x14ac:dyDescent="0.25">
      <c r="A1744" t="s">
        <v>1513</v>
      </c>
      <c r="B1744" t="s">
        <v>72</v>
      </c>
      <c r="C1744" t="s">
        <v>1600</v>
      </c>
      <c r="D1744" s="2">
        <v>192311142</v>
      </c>
      <c r="E1744" t="s">
        <v>51</v>
      </c>
      <c r="F1744" s="3">
        <v>6865</v>
      </c>
      <c r="G1744">
        <v>20190210</v>
      </c>
      <c r="H1744" s="4">
        <v>827</v>
      </c>
      <c r="I1744">
        <v>298480</v>
      </c>
      <c r="J1744" s="5">
        <v>1943</v>
      </c>
      <c r="K1744" t="s">
        <v>37</v>
      </c>
      <c r="L1744" t="s">
        <v>52</v>
      </c>
      <c r="M1744" t="s">
        <v>53</v>
      </c>
      <c r="N1744" s="5">
        <v>95</v>
      </c>
      <c r="O1744" s="5">
        <v>184585</v>
      </c>
      <c r="P1744" t="s">
        <v>1862</v>
      </c>
      <c r="Q1744" t="s">
        <v>55</v>
      </c>
      <c r="R1744" t="s">
        <v>42</v>
      </c>
      <c r="S1744" t="s">
        <v>2260</v>
      </c>
      <c r="T1744" t="s">
        <v>44</v>
      </c>
      <c r="U1744" t="s">
        <v>45</v>
      </c>
      <c r="V1744">
        <v>0</v>
      </c>
      <c r="W1744">
        <v>2019</v>
      </c>
      <c r="X1744" t="s">
        <v>232</v>
      </c>
      <c r="Y1744" t="s">
        <v>47</v>
      </c>
      <c r="Z1744" t="s">
        <v>76</v>
      </c>
      <c r="AA1744" t="s">
        <v>47</v>
      </c>
      <c r="AB1744" t="s">
        <v>255</v>
      </c>
    </row>
    <row r="1745" spans="1:28" x14ac:dyDescent="0.25">
      <c r="A1745" t="s">
        <v>1513</v>
      </c>
      <c r="B1745" t="s">
        <v>72</v>
      </c>
      <c r="C1745" t="s">
        <v>1531</v>
      </c>
      <c r="D1745" s="2">
        <v>192221101</v>
      </c>
      <c r="E1745" t="s">
        <v>35</v>
      </c>
      <c r="F1745" s="3">
        <v>35706</v>
      </c>
      <c r="G1745">
        <v>20190210</v>
      </c>
      <c r="H1745" s="4">
        <v>447</v>
      </c>
      <c r="I1745">
        <v>298139</v>
      </c>
      <c r="J1745" s="5">
        <v>2050</v>
      </c>
      <c r="K1745" t="s">
        <v>37</v>
      </c>
      <c r="L1745" t="s">
        <v>52</v>
      </c>
      <c r="M1745" t="s">
        <v>53</v>
      </c>
      <c r="N1745" s="5">
        <v>323</v>
      </c>
      <c r="O1745" s="5">
        <v>517807</v>
      </c>
      <c r="P1745" t="s">
        <v>268</v>
      </c>
      <c r="Q1745" t="s">
        <v>55</v>
      </c>
      <c r="R1745" t="s">
        <v>42</v>
      </c>
      <c r="S1745" t="s">
        <v>2261</v>
      </c>
      <c r="T1745" t="s">
        <v>44</v>
      </c>
      <c r="U1745" t="s">
        <v>45</v>
      </c>
      <c r="V1745">
        <v>0</v>
      </c>
      <c r="W1745">
        <v>2019</v>
      </c>
      <c r="X1745" t="s">
        <v>232</v>
      </c>
      <c r="Y1745" t="s">
        <v>47</v>
      </c>
      <c r="Z1745" t="s">
        <v>58</v>
      </c>
      <c r="AA1745" t="s">
        <v>47</v>
      </c>
      <c r="AB1745" t="s">
        <v>255</v>
      </c>
    </row>
    <row r="1746" spans="1:28" x14ac:dyDescent="0.25">
      <c r="A1746" t="s">
        <v>1513</v>
      </c>
      <c r="B1746" t="s">
        <v>72</v>
      </c>
      <c r="C1746" t="s">
        <v>1531</v>
      </c>
      <c r="D1746" s="2">
        <v>192221101</v>
      </c>
      <c r="E1746" t="s">
        <v>310</v>
      </c>
      <c r="F1746" s="3" t="s">
        <v>329</v>
      </c>
      <c r="G1746">
        <v>20190210</v>
      </c>
      <c r="H1746" s="4">
        <v>710</v>
      </c>
      <c r="I1746">
        <v>298102</v>
      </c>
      <c r="J1746" s="5">
        <v>6230</v>
      </c>
      <c r="K1746" t="s">
        <v>37</v>
      </c>
      <c r="L1746" t="s">
        <v>52</v>
      </c>
      <c r="M1746" t="s">
        <v>53</v>
      </c>
      <c r="N1746" s="5">
        <v>985</v>
      </c>
      <c r="O1746" s="5">
        <v>1158702</v>
      </c>
      <c r="P1746" t="s">
        <v>1486</v>
      </c>
      <c r="Q1746" t="s">
        <v>55</v>
      </c>
      <c r="R1746" t="s">
        <v>42</v>
      </c>
      <c r="S1746" t="s">
        <v>2262</v>
      </c>
      <c r="T1746" t="s">
        <v>44</v>
      </c>
      <c r="U1746" t="s">
        <v>45</v>
      </c>
      <c r="V1746">
        <v>0</v>
      </c>
      <c r="W1746">
        <v>2019</v>
      </c>
      <c r="X1746" t="s">
        <v>232</v>
      </c>
      <c r="Y1746" t="s">
        <v>47</v>
      </c>
      <c r="Z1746" t="s">
        <v>105</v>
      </c>
      <c r="AA1746" t="s">
        <v>47</v>
      </c>
      <c r="AB1746" t="s">
        <v>255</v>
      </c>
    </row>
    <row r="1747" spans="1:28" x14ac:dyDescent="0.25">
      <c r="A1747" t="s">
        <v>1513</v>
      </c>
      <c r="B1747" t="s">
        <v>72</v>
      </c>
      <c r="C1747" t="s">
        <v>1531</v>
      </c>
      <c r="D1747" s="2">
        <v>192221101</v>
      </c>
      <c r="E1747" t="s">
        <v>51</v>
      </c>
      <c r="F1747" s="3">
        <v>4521</v>
      </c>
      <c r="G1747">
        <v>20190210</v>
      </c>
      <c r="H1747" s="4">
        <v>638</v>
      </c>
      <c r="I1747">
        <v>299983</v>
      </c>
      <c r="J1747" s="5">
        <v>2136</v>
      </c>
      <c r="K1747" t="s">
        <v>37</v>
      </c>
      <c r="L1747" t="s">
        <v>52</v>
      </c>
      <c r="M1747" t="s">
        <v>53</v>
      </c>
      <c r="N1747" s="5">
        <v>6</v>
      </c>
      <c r="O1747" s="5">
        <v>12816</v>
      </c>
      <c r="P1747" t="s">
        <v>268</v>
      </c>
      <c r="Q1747" t="s">
        <v>55</v>
      </c>
      <c r="R1747" t="s">
        <v>42</v>
      </c>
      <c r="S1747" t="s">
        <v>2263</v>
      </c>
      <c r="T1747" t="s">
        <v>44</v>
      </c>
      <c r="U1747" t="s">
        <v>45</v>
      </c>
      <c r="V1747">
        <v>0</v>
      </c>
      <c r="W1747">
        <v>2019</v>
      </c>
      <c r="X1747" t="s">
        <v>232</v>
      </c>
      <c r="Y1747" t="s">
        <v>47</v>
      </c>
      <c r="Z1747" t="s">
        <v>85</v>
      </c>
      <c r="AA1747" t="s">
        <v>47</v>
      </c>
      <c r="AB1747" t="s">
        <v>255</v>
      </c>
    </row>
    <row r="1748" spans="1:28" x14ac:dyDescent="0.25">
      <c r="A1748" t="s">
        <v>1513</v>
      </c>
      <c r="B1748" t="s">
        <v>72</v>
      </c>
      <c r="C1748" t="s">
        <v>1603</v>
      </c>
      <c r="D1748" s="2">
        <v>192221102</v>
      </c>
      <c r="E1748" t="s">
        <v>35</v>
      </c>
      <c r="F1748" s="3">
        <v>2500</v>
      </c>
      <c r="G1748">
        <v>20190210</v>
      </c>
      <c r="H1748" s="4">
        <v>502</v>
      </c>
      <c r="I1748">
        <v>297966</v>
      </c>
      <c r="J1748" s="5">
        <v>2134</v>
      </c>
      <c r="K1748" t="s">
        <v>37</v>
      </c>
      <c r="L1748" t="s">
        <v>52</v>
      </c>
      <c r="M1748" t="s">
        <v>53</v>
      </c>
      <c r="N1748" s="5">
        <v>446</v>
      </c>
      <c r="O1748" s="5">
        <v>747992</v>
      </c>
      <c r="P1748" t="s">
        <v>343</v>
      </c>
      <c r="Q1748" t="s">
        <v>138</v>
      </c>
      <c r="R1748" t="s">
        <v>42</v>
      </c>
      <c r="S1748" t="s">
        <v>2264</v>
      </c>
      <c r="T1748" t="s">
        <v>44</v>
      </c>
      <c r="U1748" t="s">
        <v>45</v>
      </c>
      <c r="V1748">
        <v>0</v>
      </c>
      <c r="W1748">
        <v>2019</v>
      </c>
      <c r="X1748" t="s">
        <v>232</v>
      </c>
      <c r="Y1748" t="s">
        <v>47</v>
      </c>
      <c r="Z1748" t="s">
        <v>76</v>
      </c>
      <c r="AA1748" t="s">
        <v>47</v>
      </c>
      <c r="AB1748" t="s">
        <v>255</v>
      </c>
    </row>
    <row r="1749" spans="1:28" x14ac:dyDescent="0.25">
      <c r="A1749" t="s">
        <v>1513</v>
      </c>
      <c r="B1749" t="s">
        <v>72</v>
      </c>
      <c r="C1749" t="s">
        <v>1603</v>
      </c>
      <c r="D1749" s="2">
        <v>192221102</v>
      </c>
      <c r="E1749" t="s">
        <v>35</v>
      </c>
      <c r="F1749" s="3" t="s">
        <v>1438</v>
      </c>
      <c r="G1749">
        <v>20190210</v>
      </c>
      <c r="H1749" s="4">
        <v>510</v>
      </c>
      <c r="I1749">
        <v>297988</v>
      </c>
      <c r="J1749" s="5">
        <v>5074</v>
      </c>
      <c r="K1749" t="s">
        <v>37</v>
      </c>
      <c r="L1749" t="s">
        <v>52</v>
      </c>
      <c r="M1749" t="s">
        <v>53</v>
      </c>
      <c r="N1749" s="5">
        <v>1360</v>
      </c>
      <c r="O1749" s="5">
        <v>1786477</v>
      </c>
      <c r="P1749" t="s">
        <v>1486</v>
      </c>
      <c r="Q1749" t="s">
        <v>68</v>
      </c>
      <c r="R1749" t="s">
        <v>42</v>
      </c>
      <c r="S1749" t="s">
        <v>2265</v>
      </c>
      <c r="T1749" t="s">
        <v>44</v>
      </c>
      <c r="U1749" t="s">
        <v>45</v>
      </c>
      <c r="V1749">
        <v>0</v>
      </c>
      <c r="W1749">
        <v>2019</v>
      </c>
      <c r="X1749" t="s">
        <v>232</v>
      </c>
      <c r="Y1749" t="s">
        <v>47</v>
      </c>
      <c r="Z1749" t="s">
        <v>101</v>
      </c>
      <c r="AA1749" t="s">
        <v>47</v>
      </c>
      <c r="AB1749" t="s">
        <v>255</v>
      </c>
    </row>
    <row r="1750" spans="1:28" x14ac:dyDescent="0.25">
      <c r="A1750" t="s">
        <v>1513</v>
      </c>
      <c r="B1750" t="s">
        <v>72</v>
      </c>
      <c r="C1750" t="s">
        <v>1725</v>
      </c>
      <c r="D1750" s="2">
        <v>192401101</v>
      </c>
      <c r="E1750" t="s">
        <v>250</v>
      </c>
      <c r="F1750" s="3" t="s">
        <v>2266</v>
      </c>
      <c r="G1750">
        <v>20190210</v>
      </c>
      <c r="H1750" s="4">
        <v>121</v>
      </c>
      <c r="I1750">
        <v>299421</v>
      </c>
      <c r="J1750" s="5">
        <v>3829</v>
      </c>
      <c r="K1750" t="s">
        <v>37</v>
      </c>
      <c r="L1750" t="s">
        <v>52</v>
      </c>
      <c r="M1750" t="s">
        <v>53</v>
      </c>
      <c r="N1750" s="5">
        <v>10</v>
      </c>
      <c r="O1750" s="5">
        <v>38290</v>
      </c>
      <c r="P1750" t="s">
        <v>1471</v>
      </c>
      <c r="Q1750" t="s">
        <v>55</v>
      </c>
      <c r="R1750" t="s">
        <v>42</v>
      </c>
      <c r="S1750" t="s">
        <v>2267</v>
      </c>
      <c r="T1750" t="s">
        <v>44</v>
      </c>
      <c r="U1750" t="s">
        <v>45</v>
      </c>
      <c r="V1750">
        <v>0</v>
      </c>
      <c r="W1750">
        <v>2019</v>
      </c>
      <c r="X1750" t="s">
        <v>232</v>
      </c>
      <c r="Y1750" t="s">
        <v>47</v>
      </c>
      <c r="Z1750" t="s">
        <v>58</v>
      </c>
      <c r="AA1750" t="s">
        <v>47</v>
      </c>
      <c r="AB1750" t="s">
        <v>255</v>
      </c>
    </row>
    <row r="1751" spans="1:28" x14ac:dyDescent="0.25">
      <c r="A1751" t="s">
        <v>1513</v>
      </c>
      <c r="B1751" t="s">
        <v>72</v>
      </c>
      <c r="C1751" t="s">
        <v>1725</v>
      </c>
      <c r="D1751" s="2">
        <v>192401101</v>
      </c>
      <c r="E1751" t="s">
        <v>51</v>
      </c>
      <c r="F1751" s="3">
        <v>3247</v>
      </c>
      <c r="G1751">
        <v>20190210</v>
      </c>
      <c r="H1751" s="4">
        <v>121</v>
      </c>
      <c r="I1751">
        <v>300150</v>
      </c>
      <c r="J1751" s="5">
        <v>5049</v>
      </c>
      <c r="K1751" t="s">
        <v>37</v>
      </c>
      <c r="L1751" t="s">
        <v>52</v>
      </c>
      <c r="M1751" t="s">
        <v>53</v>
      </c>
      <c r="N1751" s="5">
        <v>1</v>
      </c>
      <c r="O1751" s="5">
        <v>5049</v>
      </c>
      <c r="P1751" t="s">
        <v>1471</v>
      </c>
      <c r="Q1751" t="s">
        <v>55</v>
      </c>
      <c r="R1751" t="s">
        <v>42</v>
      </c>
      <c r="S1751" t="s">
        <v>2268</v>
      </c>
      <c r="T1751" t="s">
        <v>44</v>
      </c>
      <c r="U1751" t="s">
        <v>45</v>
      </c>
      <c r="V1751">
        <v>0</v>
      </c>
      <c r="W1751">
        <v>2019</v>
      </c>
      <c r="X1751" t="s">
        <v>232</v>
      </c>
      <c r="Y1751" t="s">
        <v>47</v>
      </c>
      <c r="Z1751" t="s">
        <v>76</v>
      </c>
      <c r="AA1751" t="s">
        <v>47</v>
      </c>
      <c r="AB1751" t="s">
        <v>255</v>
      </c>
    </row>
    <row r="1752" spans="1:28" x14ac:dyDescent="0.25">
      <c r="A1752" t="s">
        <v>1513</v>
      </c>
      <c r="B1752" t="s">
        <v>72</v>
      </c>
      <c r="C1752" t="s">
        <v>1669</v>
      </c>
      <c r="D1752" s="2">
        <v>42681101</v>
      </c>
      <c r="E1752" t="s">
        <v>51</v>
      </c>
      <c r="F1752" s="3">
        <v>2577</v>
      </c>
      <c r="G1752">
        <v>20190210</v>
      </c>
      <c r="H1752" s="4">
        <v>1056</v>
      </c>
      <c r="I1752">
        <v>298795</v>
      </c>
      <c r="J1752" s="5">
        <v>309</v>
      </c>
      <c r="K1752" t="s">
        <v>37</v>
      </c>
      <c r="L1752" t="s">
        <v>52</v>
      </c>
      <c r="M1752" t="s">
        <v>53</v>
      </c>
      <c r="N1752" s="5">
        <v>47</v>
      </c>
      <c r="O1752" s="5">
        <v>14523</v>
      </c>
      <c r="P1752" t="s">
        <v>262</v>
      </c>
      <c r="Q1752" t="s">
        <v>55</v>
      </c>
      <c r="R1752" t="s">
        <v>42</v>
      </c>
      <c r="S1752" t="s">
        <v>2269</v>
      </c>
      <c r="T1752" t="s">
        <v>44</v>
      </c>
      <c r="U1752" t="s">
        <v>45</v>
      </c>
      <c r="V1752">
        <v>0</v>
      </c>
      <c r="W1752">
        <v>2019</v>
      </c>
      <c r="X1752" t="s">
        <v>232</v>
      </c>
      <c r="Y1752" t="s">
        <v>47</v>
      </c>
      <c r="Z1752" t="s">
        <v>76</v>
      </c>
      <c r="AA1752" t="s">
        <v>47</v>
      </c>
      <c r="AB1752" t="s">
        <v>255</v>
      </c>
    </row>
    <row r="1753" spans="1:28" x14ac:dyDescent="0.25">
      <c r="A1753" t="s">
        <v>1513</v>
      </c>
      <c r="B1753" t="s">
        <v>72</v>
      </c>
      <c r="C1753" t="s">
        <v>1618</v>
      </c>
      <c r="D1753" s="2">
        <v>42681102</v>
      </c>
      <c r="E1753" t="s">
        <v>51</v>
      </c>
      <c r="F1753" s="3">
        <v>91239</v>
      </c>
      <c r="G1753">
        <v>20190210</v>
      </c>
      <c r="H1753" s="4">
        <v>1142</v>
      </c>
      <c r="I1753">
        <v>298823</v>
      </c>
      <c r="J1753" s="5">
        <v>368</v>
      </c>
      <c r="K1753" t="s">
        <v>37</v>
      </c>
      <c r="L1753" t="s">
        <v>52</v>
      </c>
      <c r="M1753" t="s">
        <v>53</v>
      </c>
      <c r="N1753" s="5">
        <v>3</v>
      </c>
      <c r="O1753" s="5">
        <v>1104</v>
      </c>
      <c r="P1753" t="s">
        <v>264</v>
      </c>
      <c r="Q1753" t="s">
        <v>55</v>
      </c>
      <c r="R1753" t="s">
        <v>42</v>
      </c>
      <c r="S1753" t="s">
        <v>2270</v>
      </c>
      <c r="T1753" t="s">
        <v>44</v>
      </c>
      <c r="U1753" t="s">
        <v>45</v>
      </c>
      <c r="V1753">
        <v>0</v>
      </c>
      <c r="W1753">
        <v>2019</v>
      </c>
      <c r="X1753" t="s">
        <v>232</v>
      </c>
      <c r="Y1753" t="s">
        <v>47</v>
      </c>
      <c r="Z1753" t="s">
        <v>58</v>
      </c>
      <c r="AA1753" t="s">
        <v>47</v>
      </c>
      <c r="AB1753" t="s">
        <v>255</v>
      </c>
    </row>
    <row r="1754" spans="1:28" x14ac:dyDescent="0.25">
      <c r="A1754" t="s">
        <v>1513</v>
      </c>
      <c r="B1754" t="s">
        <v>72</v>
      </c>
      <c r="C1754" t="s">
        <v>1544</v>
      </c>
      <c r="D1754" s="2">
        <v>192411101</v>
      </c>
      <c r="E1754" t="s">
        <v>35</v>
      </c>
      <c r="F1754" s="3">
        <v>2094</v>
      </c>
      <c r="G1754">
        <v>20190210</v>
      </c>
      <c r="H1754" s="4">
        <v>904</v>
      </c>
      <c r="I1754">
        <v>298476</v>
      </c>
      <c r="J1754" s="5">
        <v>5951</v>
      </c>
      <c r="K1754" t="s">
        <v>37</v>
      </c>
      <c r="L1754" t="s">
        <v>52</v>
      </c>
      <c r="M1754" t="s">
        <v>53</v>
      </c>
      <c r="N1754" s="5">
        <v>302</v>
      </c>
      <c r="O1754" s="5">
        <v>563459</v>
      </c>
      <c r="P1754" t="s">
        <v>1807</v>
      </c>
      <c r="Q1754" t="s">
        <v>55</v>
      </c>
      <c r="R1754" t="s">
        <v>42</v>
      </c>
      <c r="S1754" t="s">
        <v>2271</v>
      </c>
      <c r="T1754" t="s">
        <v>44</v>
      </c>
      <c r="U1754" t="s">
        <v>45</v>
      </c>
      <c r="V1754">
        <v>0</v>
      </c>
      <c r="W1754">
        <v>2019</v>
      </c>
      <c r="X1754" t="s">
        <v>232</v>
      </c>
      <c r="Y1754" t="s">
        <v>47</v>
      </c>
      <c r="Z1754" t="s">
        <v>58</v>
      </c>
      <c r="AA1754" t="s">
        <v>47</v>
      </c>
      <c r="AB1754" t="s">
        <v>255</v>
      </c>
    </row>
    <row r="1755" spans="1:28" x14ac:dyDescent="0.25">
      <c r="A1755" t="s">
        <v>1513</v>
      </c>
      <c r="B1755" t="s">
        <v>72</v>
      </c>
      <c r="C1755" t="s">
        <v>2095</v>
      </c>
      <c r="D1755" s="2">
        <v>192101101</v>
      </c>
      <c r="E1755" t="s">
        <v>310</v>
      </c>
      <c r="F1755" s="3" t="s">
        <v>329</v>
      </c>
      <c r="G1755">
        <v>20190210</v>
      </c>
      <c r="H1755" s="4">
        <v>59</v>
      </c>
      <c r="I1755">
        <v>297704</v>
      </c>
      <c r="J1755" s="5">
        <v>5176</v>
      </c>
      <c r="K1755" t="s">
        <v>37</v>
      </c>
      <c r="L1755" t="s">
        <v>52</v>
      </c>
      <c r="M1755" t="s">
        <v>53</v>
      </c>
      <c r="N1755" s="5">
        <v>130</v>
      </c>
      <c r="O1755" s="5">
        <v>371859</v>
      </c>
      <c r="P1755" t="s">
        <v>262</v>
      </c>
      <c r="Q1755" t="s">
        <v>55</v>
      </c>
      <c r="R1755" t="s">
        <v>42</v>
      </c>
      <c r="S1755" t="s">
        <v>2272</v>
      </c>
      <c r="T1755" t="s">
        <v>44</v>
      </c>
      <c r="U1755" t="s">
        <v>45</v>
      </c>
      <c r="V1755">
        <v>0</v>
      </c>
      <c r="W1755">
        <v>2019</v>
      </c>
      <c r="X1755" t="s">
        <v>232</v>
      </c>
      <c r="Y1755" t="s">
        <v>47</v>
      </c>
      <c r="Z1755" t="s">
        <v>58</v>
      </c>
      <c r="AA1755" t="s">
        <v>47</v>
      </c>
      <c r="AB1755" t="s">
        <v>255</v>
      </c>
    </row>
    <row r="1756" spans="1:28" x14ac:dyDescent="0.25">
      <c r="A1756" t="s">
        <v>1513</v>
      </c>
      <c r="B1756" t="s">
        <v>72</v>
      </c>
      <c r="C1756" t="s">
        <v>2095</v>
      </c>
      <c r="D1756" s="2">
        <v>192101101</v>
      </c>
      <c r="E1756" t="s">
        <v>51</v>
      </c>
      <c r="F1756" s="3">
        <v>6235</v>
      </c>
      <c r="G1756">
        <v>20190210</v>
      </c>
      <c r="H1756" s="4">
        <v>59</v>
      </c>
      <c r="I1756">
        <v>299287</v>
      </c>
      <c r="J1756" s="5">
        <v>5311</v>
      </c>
      <c r="K1756" t="s">
        <v>37</v>
      </c>
      <c r="L1756" t="s">
        <v>52</v>
      </c>
      <c r="M1756" t="s">
        <v>53</v>
      </c>
      <c r="N1756" s="5">
        <v>14</v>
      </c>
      <c r="O1756" s="5">
        <v>74354</v>
      </c>
      <c r="P1756" t="s">
        <v>262</v>
      </c>
      <c r="Q1756" t="s">
        <v>55</v>
      </c>
      <c r="R1756" t="s">
        <v>42</v>
      </c>
      <c r="S1756" t="s">
        <v>2273</v>
      </c>
      <c r="T1756" t="s">
        <v>44</v>
      </c>
      <c r="U1756" t="s">
        <v>45</v>
      </c>
      <c r="V1756">
        <v>0</v>
      </c>
      <c r="W1756">
        <v>2019</v>
      </c>
      <c r="X1756" t="s">
        <v>232</v>
      </c>
      <c r="Y1756" t="s">
        <v>47</v>
      </c>
      <c r="Z1756" t="s">
        <v>58</v>
      </c>
      <c r="AA1756" t="s">
        <v>47</v>
      </c>
      <c r="AB1756" t="s">
        <v>255</v>
      </c>
    </row>
    <row r="1757" spans="1:28" x14ac:dyDescent="0.25">
      <c r="A1757" t="s">
        <v>1513</v>
      </c>
      <c r="B1757" t="s">
        <v>72</v>
      </c>
      <c r="C1757" t="s">
        <v>2274</v>
      </c>
      <c r="D1757" s="2">
        <v>192151131</v>
      </c>
      <c r="E1757" t="s">
        <v>51</v>
      </c>
      <c r="F1757" s="3">
        <v>7049</v>
      </c>
      <c r="G1757">
        <v>20190210</v>
      </c>
      <c r="H1757" s="4">
        <v>231</v>
      </c>
      <c r="I1757">
        <v>297796</v>
      </c>
      <c r="J1757" s="5">
        <v>2288</v>
      </c>
      <c r="K1757" t="s">
        <v>37</v>
      </c>
      <c r="L1757" t="s">
        <v>52</v>
      </c>
      <c r="M1757" t="s">
        <v>53</v>
      </c>
      <c r="N1757" s="5">
        <v>16</v>
      </c>
      <c r="O1757" s="5">
        <v>19346</v>
      </c>
      <c r="P1757" t="s">
        <v>383</v>
      </c>
      <c r="Q1757" t="s">
        <v>68</v>
      </c>
      <c r="R1757" t="s">
        <v>42</v>
      </c>
      <c r="S1757" t="s">
        <v>2275</v>
      </c>
      <c r="T1757" t="s">
        <v>44</v>
      </c>
      <c r="U1757" t="s">
        <v>45</v>
      </c>
      <c r="V1757">
        <v>0</v>
      </c>
      <c r="W1757">
        <v>2019</v>
      </c>
      <c r="X1757" t="s">
        <v>232</v>
      </c>
      <c r="Y1757" t="s">
        <v>47</v>
      </c>
      <c r="Z1757" t="s">
        <v>76</v>
      </c>
      <c r="AA1757" t="s">
        <v>47</v>
      </c>
      <c r="AB1757" t="s">
        <v>255</v>
      </c>
    </row>
    <row r="1758" spans="1:28" x14ac:dyDescent="0.25">
      <c r="A1758" t="s">
        <v>1513</v>
      </c>
      <c r="B1758" t="s">
        <v>72</v>
      </c>
      <c r="C1758" t="s">
        <v>1527</v>
      </c>
      <c r="D1758" s="2">
        <v>192251102</v>
      </c>
      <c r="E1758" t="s">
        <v>35</v>
      </c>
      <c r="F1758" s="3">
        <v>4230</v>
      </c>
      <c r="G1758">
        <v>20190210</v>
      </c>
      <c r="H1758" s="4">
        <v>1337</v>
      </c>
      <c r="I1758">
        <v>298987</v>
      </c>
      <c r="J1758" s="5">
        <v>1890</v>
      </c>
      <c r="K1758" t="s">
        <v>37</v>
      </c>
      <c r="L1758" t="s">
        <v>52</v>
      </c>
      <c r="M1758" t="s">
        <v>53</v>
      </c>
      <c r="N1758" s="5">
        <v>26</v>
      </c>
      <c r="O1758" s="5">
        <v>49140</v>
      </c>
      <c r="P1758" t="s">
        <v>268</v>
      </c>
      <c r="Q1758" t="s">
        <v>55</v>
      </c>
      <c r="R1758" t="s">
        <v>42</v>
      </c>
      <c r="S1758" t="s">
        <v>2276</v>
      </c>
      <c r="T1758" t="s">
        <v>44</v>
      </c>
      <c r="U1758" t="s">
        <v>45</v>
      </c>
      <c r="V1758">
        <v>0</v>
      </c>
      <c r="W1758">
        <v>2019</v>
      </c>
      <c r="X1758" t="s">
        <v>232</v>
      </c>
      <c r="Y1758" t="s">
        <v>47</v>
      </c>
      <c r="Z1758" t="s">
        <v>295</v>
      </c>
      <c r="AA1758" t="s">
        <v>47</v>
      </c>
      <c r="AB1758" t="s">
        <v>255</v>
      </c>
    </row>
    <row r="1759" spans="1:28" x14ac:dyDescent="0.25">
      <c r="A1759" t="s">
        <v>1513</v>
      </c>
      <c r="B1759" t="s">
        <v>72</v>
      </c>
      <c r="C1759" t="s">
        <v>1529</v>
      </c>
      <c r="D1759" s="2">
        <v>42661103</v>
      </c>
      <c r="E1759" t="s">
        <v>35</v>
      </c>
      <c r="F1759" s="3">
        <v>37506</v>
      </c>
      <c r="G1759">
        <v>20190210</v>
      </c>
      <c r="H1759" s="4">
        <v>938</v>
      </c>
      <c r="I1759">
        <v>298539</v>
      </c>
      <c r="J1759" s="5">
        <v>521</v>
      </c>
      <c r="K1759" t="s">
        <v>37</v>
      </c>
      <c r="L1759" t="s">
        <v>38</v>
      </c>
      <c r="M1759" t="s">
        <v>266</v>
      </c>
      <c r="N1759" s="5">
        <v>88</v>
      </c>
      <c r="O1759" s="5">
        <v>12521</v>
      </c>
      <c r="P1759" t="s">
        <v>268</v>
      </c>
      <c r="Q1759" t="s">
        <v>41</v>
      </c>
      <c r="R1759" t="s">
        <v>42</v>
      </c>
      <c r="S1759" t="s">
        <v>2277</v>
      </c>
      <c r="T1759" t="s">
        <v>44</v>
      </c>
      <c r="U1759" t="s">
        <v>45</v>
      </c>
      <c r="V1759">
        <v>0</v>
      </c>
      <c r="W1759">
        <v>2019</v>
      </c>
      <c r="X1759" t="s">
        <v>232</v>
      </c>
      <c r="Y1759" t="s">
        <v>47</v>
      </c>
      <c r="Z1759" t="s">
        <v>295</v>
      </c>
      <c r="AA1759" t="s">
        <v>47</v>
      </c>
      <c r="AB1759" t="s">
        <v>47</v>
      </c>
    </row>
    <row r="1760" spans="1:28" x14ac:dyDescent="0.25">
      <c r="A1760" t="s">
        <v>1513</v>
      </c>
      <c r="B1760" t="s">
        <v>72</v>
      </c>
      <c r="C1760" t="s">
        <v>1529</v>
      </c>
      <c r="D1760" s="2">
        <v>42661103</v>
      </c>
      <c r="E1760" t="s">
        <v>35</v>
      </c>
      <c r="F1760" s="3">
        <v>826</v>
      </c>
      <c r="G1760">
        <v>20190210</v>
      </c>
      <c r="H1760" s="4">
        <v>1621</v>
      </c>
      <c r="I1760">
        <v>299174</v>
      </c>
      <c r="J1760" s="5">
        <v>232</v>
      </c>
      <c r="K1760" t="s">
        <v>37</v>
      </c>
      <c r="L1760" t="s">
        <v>52</v>
      </c>
      <c r="M1760" t="s">
        <v>59</v>
      </c>
      <c r="N1760" s="5">
        <v>868</v>
      </c>
      <c r="O1760" s="5">
        <v>96096</v>
      </c>
      <c r="P1760" t="s">
        <v>268</v>
      </c>
      <c r="Q1760" t="s">
        <v>55</v>
      </c>
      <c r="R1760" t="s">
        <v>56</v>
      </c>
      <c r="S1760" t="s">
        <v>2278</v>
      </c>
      <c r="T1760" t="s">
        <v>44</v>
      </c>
      <c r="U1760" t="s">
        <v>45</v>
      </c>
      <c r="V1760">
        <v>0</v>
      </c>
      <c r="W1760">
        <v>2019</v>
      </c>
      <c r="X1760" t="s">
        <v>232</v>
      </c>
      <c r="Y1760" t="s">
        <v>47</v>
      </c>
      <c r="Z1760" t="s">
        <v>58</v>
      </c>
      <c r="AA1760" t="s">
        <v>47</v>
      </c>
      <c r="AB1760" t="s">
        <v>255</v>
      </c>
    </row>
    <row r="1761" spans="1:28" x14ac:dyDescent="0.25">
      <c r="A1761" t="s">
        <v>1513</v>
      </c>
      <c r="B1761" t="s">
        <v>33</v>
      </c>
      <c r="C1761" t="s">
        <v>1682</v>
      </c>
      <c r="D1761" s="2">
        <v>42661104</v>
      </c>
      <c r="E1761" t="s">
        <v>35</v>
      </c>
      <c r="F1761" s="3">
        <v>34008</v>
      </c>
      <c r="G1761">
        <v>20190210</v>
      </c>
      <c r="H1761" s="4">
        <v>1306</v>
      </c>
      <c r="I1761">
        <v>298957</v>
      </c>
      <c r="J1761" s="5">
        <v>1358</v>
      </c>
      <c r="K1761" t="s">
        <v>37</v>
      </c>
      <c r="L1761" t="s">
        <v>52</v>
      </c>
      <c r="M1761" t="s">
        <v>53</v>
      </c>
      <c r="N1761" s="5">
        <v>571</v>
      </c>
      <c r="O1761" s="5">
        <v>70142</v>
      </c>
      <c r="P1761" t="s">
        <v>268</v>
      </c>
      <c r="Q1761" t="s">
        <v>55</v>
      </c>
      <c r="R1761" t="s">
        <v>42</v>
      </c>
      <c r="S1761" t="s">
        <v>2279</v>
      </c>
      <c r="T1761" t="s">
        <v>44</v>
      </c>
      <c r="U1761" t="s">
        <v>45</v>
      </c>
      <c r="V1761">
        <v>0</v>
      </c>
      <c r="W1761">
        <v>2019</v>
      </c>
      <c r="X1761" t="s">
        <v>232</v>
      </c>
      <c r="Y1761" t="s">
        <v>47</v>
      </c>
      <c r="Z1761" t="s">
        <v>58</v>
      </c>
      <c r="AA1761" t="s">
        <v>47</v>
      </c>
      <c r="AB1761" t="s">
        <v>255</v>
      </c>
    </row>
    <row r="1762" spans="1:28" x14ac:dyDescent="0.25">
      <c r="A1762" t="s">
        <v>1513</v>
      </c>
      <c r="B1762" t="s">
        <v>33</v>
      </c>
      <c r="C1762" t="s">
        <v>1705</v>
      </c>
      <c r="D1762" s="2">
        <v>192171101</v>
      </c>
      <c r="E1762" t="s">
        <v>64</v>
      </c>
      <c r="F1762" s="3" t="s">
        <v>2280</v>
      </c>
      <c r="G1762">
        <v>20190210</v>
      </c>
      <c r="H1762" s="4">
        <v>109</v>
      </c>
      <c r="I1762">
        <v>298903</v>
      </c>
      <c r="J1762" s="5">
        <v>6299</v>
      </c>
      <c r="K1762" t="s">
        <v>37</v>
      </c>
      <c r="L1762" t="s">
        <v>38</v>
      </c>
      <c r="M1762" t="s">
        <v>266</v>
      </c>
      <c r="N1762" s="5">
        <v>81</v>
      </c>
      <c r="O1762" s="5">
        <v>317669</v>
      </c>
      <c r="P1762" t="s">
        <v>1843</v>
      </c>
      <c r="Q1762" t="s">
        <v>55</v>
      </c>
      <c r="R1762" t="s">
        <v>42</v>
      </c>
      <c r="S1762" t="s">
        <v>2281</v>
      </c>
      <c r="T1762" t="s">
        <v>44</v>
      </c>
      <c r="U1762" t="s">
        <v>45</v>
      </c>
      <c r="V1762">
        <v>0</v>
      </c>
      <c r="W1762">
        <v>2019</v>
      </c>
      <c r="X1762" t="s">
        <v>232</v>
      </c>
      <c r="Y1762" t="s">
        <v>47</v>
      </c>
      <c r="Z1762" t="s">
        <v>85</v>
      </c>
      <c r="AA1762" t="s">
        <v>47</v>
      </c>
      <c r="AB1762" t="s">
        <v>255</v>
      </c>
    </row>
    <row r="1763" spans="1:28" x14ac:dyDescent="0.25">
      <c r="A1763" t="s">
        <v>1513</v>
      </c>
      <c r="B1763" t="s">
        <v>72</v>
      </c>
      <c r="C1763" t="s">
        <v>1705</v>
      </c>
      <c r="D1763" s="2">
        <v>192171101</v>
      </c>
      <c r="E1763" t="s">
        <v>125</v>
      </c>
      <c r="F1763" s="3">
        <v>394285</v>
      </c>
      <c r="G1763">
        <v>20190210</v>
      </c>
      <c r="H1763" s="4">
        <v>109</v>
      </c>
      <c r="I1763">
        <v>298999</v>
      </c>
      <c r="J1763" s="5">
        <v>3925</v>
      </c>
      <c r="K1763" t="s">
        <v>37</v>
      </c>
      <c r="L1763" t="s">
        <v>52</v>
      </c>
      <c r="M1763" t="s">
        <v>53</v>
      </c>
      <c r="N1763" s="5">
        <v>4</v>
      </c>
      <c r="O1763" s="5">
        <v>15700</v>
      </c>
      <c r="P1763" t="s">
        <v>1843</v>
      </c>
      <c r="Q1763" t="s">
        <v>55</v>
      </c>
      <c r="R1763" t="s">
        <v>42</v>
      </c>
      <c r="S1763" t="s">
        <v>2282</v>
      </c>
      <c r="T1763" t="s">
        <v>44</v>
      </c>
      <c r="U1763" t="s">
        <v>45</v>
      </c>
      <c r="V1763">
        <v>0</v>
      </c>
      <c r="W1763">
        <v>2019</v>
      </c>
      <c r="X1763" t="s">
        <v>232</v>
      </c>
      <c r="Y1763" t="s">
        <v>47</v>
      </c>
      <c r="Z1763" t="s">
        <v>58</v>
      </c>
      <c r="AA1763" t="s">
        <v>47</v>
      </c>
      <c r="AB1763" t="s">
        <v>255</v>
      </c>
    </row>
    <row r="1764" spans="1:28" x14ac:dyDescent="0.25">
      <c r="A1764" t="s">
        <v>1513</v>
      </c>
      <c r="B1764" t="s">
        <v>33</v>
      </c>
      <c r="C1764" t="s">
        <v>1705</v>
      </c>
      <c r="D1764" s="2">
        <v>192171101</v>
      </c>
      <c r="E1764" t="s">
        <v>51</v>
      </c>
      <c r="F1764" s="3">
        <v>5233</v>
      </c>
      <c r="G1764">
        <v>20190210</v>
      </c>
      <c r="H1764" s="4">
        <v>109</v>
      </c>
      <c r="I1764">
        <v>299589</v>
      </c>
      <c r="J1764" s="5">
        <v>5121</v>
      </c>
      <c r="K1764" t="s">
        <v>37</v>
      </c>
      <c r="L1764" t="s">
        <v>52</v>
      </c>
      <c r="M1764" t="s">
        <v>53</v>
      </c>
      <c r="N1764" s="5">
        <v>18</v>
      </c>
      <c r="O1764" s="5">
        <v>92178</v>
      </c>
      <c r="P1764" t="s">
        <v>1843</v>
      </c>
      <c r="Q1764" t="s">
        <v>55</v>
      </c>
      <c r="R1764" t="s">
        <v>42</v>
      </c>
      <c r="S1764" t="s">
        <v>2283</v>
      </c>
      <c r="T1764" t="s">
        <v>44</v>
      </c>
      <c r="U1764" t="s">
        <v>45</v>
      </c>
      <c r="V1764">
        <v>0</v>
      </c>
      <c r="W1764">
        <v>2019</v>
      </c>
      <c r="X1764" t="s">
        <v>232</v>
      </c>
      <c r="Y1764" t="s">
        <v>47</v>
      </c>
      <c r="Z1764" t="s">
        <v>58</v>
      </c>
      <c r="AA1764" t="s">
        <v>47</v>
      </c>
      <c r="AB1764" t="s">
        <v>255</v>
      </c>
    </row>
    <row r="1765" spans="1:28" x14ac:dyDescent="0.25">
      <c r="A1765" t="s">
        <v>1513</v>
      </c>
      <c r="B1765" t="s">
        <v>72</v>
      </c>
      <c r="C1765" t="s">
        <v>1803</v>
      </c>
      <c r="D1765" s="2">
        <v>192171102</v>
      </c>
      <c r="E1765" t="s">
        <v>250</v>
      </c>
      <c r="F1765" s="3" t="s">
        <v>2284</v>
      </c>
      <c r="G1765">
        <v>20190210</v>
      </c>
      <c r="H1765" s="4">
        <v>109</v>
      </c>
      <c r="I1765">
        <v>299101</v>
      </c>
      <c r="J1765" s="5">
        <v>2283</v>
      </c>
      <c r="K1765" t="s">
        <v>37</v>
      </c>
      <c r="L1765" t="s">
        <v>52</v>
      </c>
      <c r="M1765" t="s">
        <v>53</v>
      </c>
      <c r="N1765" s="5">
        <v>7</v>
      </c>
      <c r="O1765" s="5">
        <v>15981</v>
      </c>
      <c r="P1765" t="s">
        <v>1843</v>
      </c>
      <c r="Q1765" t="s">
        <v>55</v>
      </c>
      <c r="R1765" t="s">
        <v>42</v>
      </c>
      <c r="S1765" t="s">
        <v>2285</v>
      </c>
      <c r="T1765" t="s">
        <v>44</v>
      </c>
      <c r="U1765" t="s">
        <v>45</v>
      </c>
      <c r="V1765">
        <v>0</v>
      </c>
      <c r="W1765">
        <v>2019</v>
      </c>
      <c r="X1765" t="s">
        <v>232</v>
      </c>
      <c r="Y1765" t="s">
        <v>47</v>
      </c>
      <c r="Z1765" t="s">
        <v>58</v>
      </c>
      <c r="AA1765" t="s">
        <v>47</v>
      </c>
      <c r="AB1765" t="s">
        <v>255</v>
      </c>
    </row>
    <row r="1766" spans="1:28" x14ac:dyDescent="0.25">
      <c r="A1766" t="s">
        <v>1513</v>
      </c>
      <c r="B1766" t="s">
        <v>72</v>
      </c>
      <c r="C1766" t="s">
        <v>1803</v>
      </c>
      <c r="D1766" s="2">
        <v>192171102</v>
      </c>
      <c r="E1766" t="s">
        <v>51</v>
      </c>
      <c r="F1766" s="3">
        <v>68539</v>
      </c>
      <c r="G1766">
        <v>20190210</v>
      </c>
      <c r="H1766" s="4">
        <v>109</v>
      </c>
      <c r="I1766">
        <v>299601</v>
      </c>
      <c r="J1766" s="5">
        <v>4136</v>
      </c>
      <c r="K1766" t="s">
        <v>37</v>
      </c>
      <c r="L1766" t="s">
        <v>52</v>
      </c>
      <c r="M1766" t="s">
        <v>53</v>
      </c>
      <c r="N1766" s="5">
        <v>12</v>
      </c>
      <c r="O1766" s="5">
        <v>49632</v>
      </c>
      <c r="P1766" t="s">
        <v>1807</v>
      </c>
      <c r="Q1766" t="s">
        <v>68</v>
      </c>
      <c r="R1766" t="s">
        <v>42</v>
      </c>
      <c r="S1766" t="s">
        <v>2286</v>
      </c>
      <c r="T1766" t="s">
        <v>44</v>
      </c>
      <c r="U1766" t="s">
        <v>45</v>
      </c>
      <c r="V1766">
        <v>0</v>
      </c>
      <c r="W1766">
        <v>2019</v>
      </c>
      <c r="X1766" t="s">
        <v>232</v>
      </c>
      <c r="Y1766" t="s">
        <v>47</v>
      </c>
      <c r="Z1766" t="s">
        <v>58</v>
      </c>
      <c r="AA1766" t="s">
        <v>47</v>
      </c>
      <c r="AB1766" t="s">
        <v>255</v>
      </c>
    </row>
    <row r="1767" spans="1:28" x14ac:dyDescent="0.25">
      <c r="A1767" t="s">
        <v>1513</v>
      </c>
      <c r="B1767" t="s">
        <v>72</v>
      </c>
      <c r="C1767" t="s">
        <v>1803</v>
      </c>
      <c r="D1767" s="2">
        <v>192171102</v>
      </c>
      <c r="E1767" t="s">
        <v>51</v>
      </c>
      <c r="F1767" s="3">
        <v>5521</v>
      </c>
      <c r="G1767">
        <v>20190210</v>
      </c>
      <c r="H1767" s="4">
        <v>109</v>
      </c>
      <c r="I1767">
        <v>300749</v>
      </c>
      <c r="J1767" s="5">
        <v>6706</v>
      </c>
      <c r="K1767" t="s">
        <v>37</v>
      </c>
      <c r="L1767" t="s">
        <v>52</v>
      </c>
      <c r="M1767" t="s">
        <v>53</v>
      </c>
      <c r="N1767" s="5">
        <v>17</v>
      </c>
      <c r="O1767" s="5">
        <v>114002</v>
      </c>
      <c r="P1767" t="s">
        <v>1843</v>
      </c>
      <c r="Q1767" t="s">
        <v>68</v>
      </c>
      <c r="R1767" t="s">
        <v>42</v>
      </c>
      <c r="S1767" t="s">
        <v>2287</v>
      </c>
      <c r="T1767" t="s">
        <v>44</v>
      </c>
      <c r="U1767" t="s">
        <v>45</v>
      </c>
      <c r="V1767">
        <v>0</v>
      </c>
      <c r="W1767">
        <v>2019</v>
      </c>
      <c r="X1767" t="s">
        <v>232</v>
      </c>
      <c r="Y1767" t="s">
        <v>47</v>
      </c>
      <c r="Z1767" t="s">
        <v>101</v>
      </c>
      <c r="AA1767" t="s">
        <v>47</v>
      </c>
      <c r="AB1767" t="s">
        <v>255</v>
      </c>
    </row>
    <row r="1768" spans="1:28" x14ac:dyDescent="0.25">
      <c r="A1768" t="s">
        <v>1513</v>
      </c>
      <c r="B1768" t="s">
        <v>72</v>
      </c>
      <c r="C1768" t="s">
        <v>1685</v>
      </c>
      <c r="D1768" s="2">
        <v>192171103</v>
      </c>
      <c r="E1768" t="s">
        <v>35</v>
      </c>
      <c r="F1768" s="3">
        <v>3090</v>
      </c>
      <c r="G1768">
        <v>20190210</v>
      </c>
      <c r="H1768" s="4">
        <v>109</v>
      </c>
      <c r="I1768">
        <v>300865</v>
      </c>
      <c r="J1768" s="5">
        <v>8423</v>
      </c>
      <c r="K1768" t="s">
        <v>37</v>
      </c>
      <c r="L1768" t="s">
        <v>52</v>
      </c>
      <c r="M1768" t="s">
        <v>53</v>
      </c>
      <c r="N1768" s="5">
        <v>48</v>
      </c>
      <c r="O1768" s="5">
        <v>404304</v>
      </c>
      <c r="P1768" t="s">
        <v>1843</v>
      </c>
      <c r="Q1768" t="s">
        <v>55</v>
      </c>
      <c r="R1768" t="s">
        <v>42</v>
      </c>
      <c r="S1768" t="s">
        <v>2288</v>
      </c>
      <c r="T1768" t="s">
        <v>44</v>
      </c>
      <c r="U1768" t="s">
        <v>45</v>
      </c>
      <c r="V1768">
        <v>0</v>
      </c>
      <c r="W1768">
        <v>2019</v>
      </c>
      <c r="X1768" t="s">
        <v>232</v>
      </c>
      <c r="Y1768" t="s">
        <v>47</v>
      </c>
      <c r="Z1768" t="s">
        <v>58</v>
      </c>
      <c r="AA1768" t="s">
        <v>47</v>
      </c>
      <c r="AB1768" t="s">
        <v>255</v>
      </c>
    </row>
    <row r="1769" spans="1:28" x14ac:dyDescent="0.25">
      <c r="A1769" t="s">
        <v>1513</v>
      </c>
      <c r="B1769" t="s">
        <v>72</v>
      </c>
      <c r="C1769" t="s">
        <v>1685</v>
      </c>
      <c r="D1769" s="2">
        <v>192171103</v>
      </c>
      <c r="E1769" t="s">
        <v>51</v>
      </c>
      <c r="F1769" s="3">
        <v>7507</v>
      </c>
      <c r="G1769">
        <v>20190210</v>
      </c>
      <c r="H1769" s="4">
        <v>109</v>
      </c>
      <c r="I1769">
        <v>305581</v>
      </c>
      <c r="J1769" s="5">
        <v>10949</v>
      </c>
      <c r="K1769" t="s">
        <v>37</v>
      </c>
      <c r="L1769" t="s">
        <v>52</v>
      </c>
      <c r="M1769" t="s">
        <v>53</v>
      </c>
      <c r="N1769" s="5">
        <v>1</v>
      </c>
      <c r="O1769" s="5">
        <v>10949</v>
      </c>
      <c r="P1769" t="s">
        <v>268</v>
      </c>
      <c r="Q1769" t="s">
        <v>68</v>
      </c>
      <c r="R1769" t="s">
        <v>42</v>
      </c>
      <c r="S1769" t="s">
        <v>2289</v>
      </c>
      <c r="T1769" t="s">
        <v>44</v>
      </c>
      <c r="U1769" t="s">
        <v>45</v>
      </c>
      <c r="V1769">
        <v>0</v>
      </c>
      <c r="W1769">
        <v>2019</v>
      </c>
      <c r="X1769" t="s">
        <v>232</v>
      </c>
      <c r="Y1769" t="s">
        <v>47</v>
      </c>
      <c r="Z1769" t="s">
        <v>58</v>
      </c>
      <c r="AA1769" t="s">
        <v>47</v>
      </c>
      <c r="AB1769" t="s">
        <v>255</v>
      </c>
    </row>
    <row r="1770" spans="1:28" x14ac:dyDescent="0.25">
      <c r="A1770" t="s">
        <v>1513</v>
      </c>
      <c r="B1770" t="s">
        <v>72</v>
      </c>
      <c r="C1770" t="s">
        <v>1685</v>
      </c>
      <c r="D1770" s="2">
        <v>192171103</v>
      </c>
      <c r="E1770" t="s">
        <v>51</v>
      </c>
      <c r="F1770" s="3">
        <v>48809</v>
      </c>
      <c r="G1770">
        <v>20190210</v>
      </c>
      <c r="H1770" s="4">
        <v>109</v>
      </c>
      <c r="I1770">
        <v>305605</v>
      </c>
      <c r="J1770" s="5">
        <v>12027</v>
      </c>
      <c r="K1770" t="s">
        <v>37</v>
      </c>
      <c r="L1770" t="s">
        <v>38</v>
      </c>
      <c r="M1770" t="s">
        <v>266</v>
      </c>
      <c r="N1770" s="5">
        <v>18</v>
      </c>
      <c r="O1770" s="5">
        <v>216486</v>
      </c>
      <c r="P1770" t="s">
        <v>1843</v>
      </c>
      <c r="Q1770" t="s">
        <v>138</v>
      </c>
      <c r="R1770" t="s">
        <v>42</v>
      </c>
      <c r="S1770" t="s">
        <v>2290</v>
      </c>
      <c r="T1770" t="s">
        <v>44</v>
      </c>
      <c r="U1770" t="s">
        <v>45</v>
      </c>
      <c r="V1770">
        <v>0</v>
      </c>
      <c r="W1770">
        <v>2019</v>
      </c>
      <c r="X1770" t="s">
        <v>232</v>
      </c>
      <c r="Y1770" t="s">
        <v>47</v>
      </c>
      <c r="Z1770" t="s">
        <v>58</v>
      </c>
      <c r="AA1770" t="s">
        <v>47</v>
      </c>
      <c r="AB1770" t="s">
        <v>255</v>
      </c>
    </row>
    <row r="1771" spans="1:28" x14ac:dyDescent="0.25">
      <c r="A1771" t="s">
        <v>1513</v>
      </c>
      <c r="B1771" t="s">
        <v>72</v>
      </c>
      <c r="C1771" t="s">
        <v>1685</v>
      </c>
      <c r="D1771" s="2">
        <v>192171103</v>
      </c>
      <c r="E1771" t="s">
        <v>250</v>
      </c>
      <c r="F1771" s="3" t="s">
        <v>2291</v>
      </c>
      <c r="G1771">
        <v>20190210</v>
      </c>
      <c r="H1771" s="4">
        <v>109</v>
      </c>
      <c r="I1771">
        <v>307307</v>
      </c>
      <c r="J1771" s="5">
        <v>10944</v>
      </c>
      <c r="K1771" t="s">
        <v>37</v>
      </c>
      <c r="L1771" t="s">
        <v>52</v>
      </c>
      <c r="M1771" t="s">
        <v>53</v>
      </c>
      <c r="N1771" s="5">
        <v>3</v>
      </c>
      <c r="O1771" s="5">
        <v>32832</v>
      </c>
      <c r="P1771" t="s">
        <v>1807</v>
      </c>
      <c r="Q1771" t="s">
        <v>55</v>
      </c>
      <c r="R1771" t="s">
        <v>42</v>
      </c>
      <c r="S1771" t="s">
        <v>2292</v>
      </c>
      <c r="T1771" t="s">
        <v>44</v>
      </c>
      <c r="U1771" t="s">
        <v>45</v>
      </c>
      <c r="V1771">
        <v>0</v>
      </c>
      <c r="W1771">
        <v>2019</v>
      </c>
      <c r="X1771" t="s">
        <v>232</v>
      </c>
      <c r="Y1771" t="s">
        <v>47</v>
      </c>
      <c r="Z1771" t="s">
        <v>58</v>
      </c>
      <c r="AA1771" t="s">
        <v>47</v>
      </c>
      <c r="AB1771" t="s">
        <v>255</v>
      </c>
    </row>
    <row r="1772" spans="1:28" x14ac:dyDescent="0.25">
      <c r="A1772" t="s">
        <v>1513</v>
      </c>
      <c r="B1772" t="s">
        <v>72</v>
      </c>
      <c r="C1772" t="s">
        <v>1685</v>
      </c>
      <c r="D1772" s="2">
        <v>192171103</v>
      </c>
      <c r="E1772" t="s">
        <v>51</v>
      </c>
      <c r="F1772" s="3">
        <v>2971</v>
      </c>
      <c r="G1772">
        <v>20190210</v>
      </c>
      <c r="H1772" s="4">
        <v>109</v>
      </c>
      <c r="I1772">
        <v>308264</v>
      </c>
      <c r="J1772" s="5">
        <v>11297</v>
      </c>
      <c r="K1772" t="s">
        <v>37</v>
      </c>
      <c r="L1772" t="s">
        <v>52</v>
      </c>
      <c r="M1772" t="s">
        <v>53</v>
      </c>
      <c r="N1772" s="5">
        <v>19</v>
      </c>
      <c r="O1772" s="5">
        <v>214643</v>
      </c>
      <c r="P1772" t="s">
        <v>1843</v>
      </c>
      <c r="Q1772" t="s">
        <v>55</v>
      </c>
      <c r="R1772" t="s">
        <v>42</v>
      </c>
      <c r="S1772" t="s">
        <v>2293</v>
      </c>
      <c r="T1772" t="s">
        <v>44</v>
      </c>
      <c r="U1772" t="s">
        <v>45</v>
      </c>
      <c r="V1772">
        <v>0</v>
      </c>
      <c r="W1772">
        <v>2019</v>
      </c>
      <c r="X1772" t="s">
        <v>232</v>
      </c>
      <c r="Y1772" t="s">
        <v>47</v>
      </c>
      <c r="Z1772" t="s">
        <v>76</v>
      </c>
      <c r="AA1772" t="s">
        <v>47</v>
      </c>
      <c r="AB1772" t="s">
        <v>255</v>
      </c>
    </row>
    <row r="1773" spans="1:28" x14ac:dyDescent="0.25">
      <c r="A1773" t="s">
        <v>1513</v>
      </c>
      <c r="B1773" t="s">
        <v>72</v>
      </c>
      <c r="C1773" t="s">
        <v>1514</v>
      </c>
      <c r="D1773" s="2">
        <v>43081101</v>
      </c>
      <c r="E1773" t="s">
        <v>51</v>
      </c>
      <c r="F1773" s="3">
        <v>3151</v>
      </c>
      <c r="G1773">
        <v>20190212</v>
      </c>
      <c r="H1773" s="4">
        <v>1906</v>
      </c>
      <c r="I1773">
        <v>301003</v>
      </c>
      <c r="J1773" s="5">
        <v>4154</v>
      </c>
      <c r="K1773" t="s">
        <v>37</v>
      </c>
      <c r="L1773" t="s">
        <v>52</v>
      </c>
      <c r="M1773" t="s">
        <v>53</v>
      </c>
      <c r="N1773" s="5">
        <v>14</v>
      </c>
      <c r="O1773" s="5">
        <v>58156</v>
      </c>
      <c r="P1773" t="s">
        <v>264</v>
      </c>
      <c r="Q1773" t="s">
        <v>55</v>
      </c>
      <c r="R1773" t="s">
        <v>42</v>
      </c>
      <c r="S1773" t="s">
        <v>2294</v>
      </c>
      <c r="T1773" t="s">
        <v>44</v>
      </c>
      <c r="U1773" t="s">
        <v>45</v>
      </c>
      <c r="V1773">
        <v>0</v>
      </c>
      <c r="W1773">
        <v>2019</v>
      </c>
      <c r="X1773" t="s">
        <v>232</v>
      </c>
      <c r="Y1773" t="s">
        <v>47</v>
      </c>
      <c r="Z1773" t="s">
        <v>58</v>
      </c>
      <c r="AA1773" t="s">
        <v>47</v>
      </c>
      <c r="AB1773" t="s">
        <v>255</v>
      </c>
    </row>
    <row r="1774" spans="1:28" x14ac:dyDescent="0.25">
      <c r="A1774" t="s">
        <v>1513</v>
      </c>
      <c r="B1774" t="s">
        <v>72</v>
      </c>
      <c r="C1774" t="s">
        <v>1514</v>
      </c>
      <c r="D1774" s="2">
        <v>43081101</v>
      </c>
      <c r="E1774" t="s">
        <v>51</v>
      </c>
      <c r="F1774" s="3">
        <v>3725</v>
      </c>
      <c r="G1774">
        <v>20190212</v>
      </c>
      <c r="H1774" s="4">
        <v>2131</v>
      </c>
      <c r="I1774">
        <v>301312</v>
      </c>
      <c r="J1774" s="5">
        <v>2712</v>
      </c>
      <c r="K1774" t="s">
        <v>37</v>
      </c>
      <c r="L1774" t="s">
        <v>52</v>
      </c>
      <c r="M1774" t="s">
        <v>53</v>
      </c>
      <c r="N1774" s="5">
        <v>3</v>
      </c>
      <c r="O1774" s="5">
        <v>8136</v>
      </c>
      <c r="P1774" t="s">
        <v>268</v>
      </c>
      <c r="Q1774" t="s">
        <v>55</v>
      </c>
      <c r="R1774" t="s">
        <v>56</v>
      </c>
      <c r="S1774" t="s">
        <v>2295</v>
      </c>
      <c r="T1774" t="s">
        <v>44</v>
      </c>
      <c r="U1774" t="s">
        <v>45</v>
      </c>
      <c r="V1774">
        <v>0</v>
      </c>
      <c r="W1774">
        <v>2019</v>
      </c>
      <c r="X1774" t="s">
        <v>232</v>
      </c>
      <c r="Y1774" t="s">
        <v>47</v>
      </c>
      <c r="Z1774" t="s">
        <v>76</v>
      </c>
      <c r="AA1774" t="s">
        <v>47</v>
      </c>
      <c r="AB1774" t="s">
        <v>255</v>
      </c>
    </row>
    <row r="1775" spans="1:28" x14ac:dyDescent="0.25">
      <c r="A1775" t="s">
        <v>1513</v>
      </c>
      <c r="B1775" t="s">
        <v>72</v>
      </c>
      <c r="C1775" t="s">
        <v>1514</v>
      </c>
      <c r="D1775" s="2">
        <v>43081101</v>
      </c>
      <c r="E1775" t="s">
        <v>64</v>
      </c>
      <c r="F1775" s="3" t="s">
        <v>2296</v>
      </c>
      <c r="G1775">
        <v>20190212</v>
      </c>
      <c r="H1775" s="4">
        <v>2218</v>
      </c>
      <c r="I1775">
        <v>301347</v>
      </c>
      <c r="J1775" s="5">
        <v>2582</v>
      </c>
      <c r="K1775" t="s">
        <v>37</v>
      </c>
      <c r="L1775" t="s">
        <v>52</v>
      </c>
      <c r="M1775" t="s">
        <v>59</v>
      </c>
      <c r="N1775" s="5">
        <v>66</v>
      </c>
      <c r="O1775" s="5">
        <v>168090</v>
      </c>
      <c r="P1775" t="s">
        <v>268</v>
      </c>
      <c r="Q1775" t="s">
        <v>55</v>
      </c>
      <c r="R1775" t="s">
        <v>42</v>
      </c>
      <c r="S1775" t="s">
        <v>2297</v>
      </c>
      <c r="T1775" t="s">
        <v>44</v>
      </c>
      <c r="U1775" t="s">
        <v>45</v>
      </c>
      <c r="V1775">
        <v>0</v>
      </c>
      <c r="W1775">
        <v>2019</v>
      </c>
      <c r="X1775" t="s">
        <v>232</v>
      </c>
      <c r="Y1775" t="s">
        <v>47</v>
      </c>
      <c r="Z1775" t="s">
        <v>295</v>
      </c>
      <c r="AA1775" t="s">
        <v>47</v>
      </c>
      <c r="AB1775" t="s">
        <v>255</v>
      </c>
    </row>
    <row r="1776" spans="1:28" x14ac:dyDescent="0.25">
      <c r="A1776" t="s">
        <v>1513</v>
      </c>
      <c r="B1776" t="s">
        <v>72</v>
      </c>
      <c r="C1776" t="s">
        <v>1514</v>
      </c>
      <c r="D1776" s="2">
        <v>43081101</v>
      </c>
      <c r="E1776" t="s">
        <v>51</v>
      </c>
      <c r="F1776" s="3">
        <v>5187</v>
      </c>
      <c r="G1776">
        <v>20190212</v>
      </c>
      <c r="H1776" s="4">
        <v>2156</v>
      </c>
      <c r="I1776">
        <v>301237</v>
      </c>
      <c r="J1776" s="5">
        <v>2744</v>
      </c>
      <c r="K1776" t="s">
        <v>37</v>
      </c>
      <c r="L1776" t="s">
        <v>52</v>
      </c>
      <c r="M1776" t="s">
        <v>53</v>
      </c>
      <c r="N1776" s="5">
        <v>9</v>
      </c>
      <c r="O1776" s="5">
        <v>24696</v>
      </c>
      <c r="P1776" t="s">
        <v>312</v>
      </c>
      <c r="Q1776" t="s">
        <v>55</v>
      </c>
      <c r="R1776" t="s">
        <v>42</v>
      </c>
      <c r="S1776" t="s">
        <v>2298</v>
      </c>
      <c r="T1776" t="s">
        <v>44</v>
      </c>
      <c r="U1776" t="s">
        <v>45</v>
      </c>
      <c r="V1776">
        <v>0</v>
      </c>
      <c r="W1776">
        <v>2019</v>
      </c>
      <c r="X1776" t="s">
        <v>232</v>
      </c>
      <c r="Y1776" t="s">
        <v>47</v>
      </c>
      <c r="Z1776" t="s">
        <v>58</v>
      </c>
      <c r="AA1776" t="s">
        <v>47</v>
      </c>
      <c r="AB1776" t="s">
        <v>255</v>
      </c>
    </row>
    <row r="1777" spans="1:28" x14ac:dyDescent="0.25">
      <c r="A1777" t="s">
        <v>1513</v>
      </c>
      <c r="B1777" t="s">
        <v>72</v>
      </c>
      <c r="C1777" t="s">
        <v>1514</v>
      </c>
      <c r="D1777" s="2">
        <v>43081101</v>
      </c>
      <c r="E1777" t="s">
        <v>51</v>
      </c>
      <c r="F1777" s="3">
        <v>1917</v>
      </c>
      <c r="G1777">
        <v>20190212</v>
      </c>
      <c r="H1777" s="4">
        <v>2152</v>
      </c>
      <c r="I1777">
        <v>301209</v>
      </c>
      <c r="J1777" s="5">
        <v>953</v>
      </c>
      <c r="K1777" t="s">
        <v>37</v>
      </c>
      <c r="L1777" t="s">
        <v>52</v>
      </c>
      <c r="M1777" t="s">
        <v>59</v>
      </c>
      <c r="N1777" s="5">
        <v>20</v>
      </c>
      <c r="O1777" s="5">
        <v>19060</v>
      </c>
      <c r="P1777" t="s">
        <v>268</v>
      </c>
      <c r="Q1777" t="s">
        <v>55</v>
      </c>
      <c r="R1777" t="s">
        <v>42</v>
      </c>
      <c r="S1777" t="s">
        <v>2299</v>
      </c>
      <c r="T1777" t="s">
        <v>44</v>
      </c>
      <c r="U1777" t="s">
        <v>45</v>
      </c>
      <c r="V1777">
        <v>0</v>
      </c>
      <c r="W1777">
        <v>2019</v>
      </c>
      <c r="X1777" t="s">
        <v>232</v>
      </c>
      <c r="Y1777" t="s">
        <v>47</v>
      </c>
      <c r="Z1777" t="s">
        <v>76</v>
      </c>
      <c r="AA1777" t="s">
        <v>47</v>
      </c>
      <c r="AB1777" t="s">
        <v>255</v>
      </c>
    </row>
    <row r="1778" spans="1:28" x14ac:dyDescent="0.25">
      <c r="A1778" t="s">
        <v>1513</v>
      </c>
      <c r="B1778" t="s">
        <v>72</v>
      </c>
      <c r="C1778" t="s">
        <v>1521</v>
      </c>
      <c r="D1778" s="2">
        <v>42761101</v>
      </c>
      <c r="E1778" t="s">
        <v>51</v>
      </c>
      <c r="F1778" s="3">
        <v>3163</v>
      </c>
      <c r="G1778">
        <v>20190212</v>
      </c>
      <c r="H1778" s="4">
        <v>1852</v>
      </c>
      <c r="I1778">
        <v>312377</v>
      </c>
      <c r="J1778" s="5">
        <v>5228</v>
      </c>
      <c r="K1778" t="s">
        <v>37</v>
      </c>
      <c r="L1778" t="s">
        <v>52</v>
      </c>
      <c r="M1778" t="s">
        <v>2300</v>
      </c>
      <c r="N1778" s="5">
        <v>39</v>
      </c>
      <c r="O1778" s="5">
        <v>185620</v>
      </c>
      <c r="P1778" t="s">
        <v>262</v>
      </c>
      <c r="Q1778" t="s">
        <v>55</v>
      </c>
      <c r="R1778" t="s">
        <v>42</v>
      </c>
      <c r="S1778" t="s">
        <v>2301</v>
      </c>
      <c r="T1778" t="s">
        <v>44</v>
      </c>
      <c r="U1778" t="s">
        <v>45</v>
      </c>
      <c r="V1778">
        <v>0</v>
      </c>
      <c r="W1778">
        <v>2019</v>
      </c>
      <c r="X1778" t="s">
        <v>232</v>
      </c>
      <c r="Y1778" t="s">
        <v>47</v>
      </c>
      <c r="Z1778" t="s">
        <v>58</v>
      </c>
      <c r="AA1778" t="s">
        <v>47</v>
      </c>
      <c r="AB1778" t="s">
        <v>255</v>
      </c>
    </row>
    <row r="1779" spans="1:28" x14ac:dyDescent="0.25">
      <c r="A1779" t="s">
        <v>1513</v>
      </c>
      <c r="B1779" t="s">
        <v>72</v>
      </c>
      <c r="C1779" t="s">
        <v>1524</v>
      </c>
      <c r="D1779" s="2">
        <v>42761102</v>
      </c>
      <c r="E1779" t="s">
        <v>35</v>
      </c>
      <c r="F1779" s="3">
        <v>816</v>
      </c>
      <c r="G1779">
        <v>20190212</v>
      </c>
      <c r="H1779" s="4">
        <v>2213</v>
      </c>
      <c r="I1779">
        <v>301152</v>
      </c>
      <c r="J1779" s="5">
        <v>1221</v>
      </c>
      <c r="K1779" t="s">
        <v>37</v>
      </c>
      <c r="L1779" t="s">
        <v>52</v>
      </c>
      <c r="M1779" t="s">
        <v>59</v>
      </c>
      <c r="N1779" s="5">
        <v>389</v>
      </c>
      <c r="O1779" s="5">
        <v>441731</v>
      </c>
      <c r="P1779" t="s">
        <v>268</v>
      </c>
      <c r="Q1779" t="s">
        <v>55</v>
      </c>
      <c r="R1779" t="s">
        <v>42</v>
      </c>
      <c r="S1779" t="s">
        <v>2302</v>
      </c>
      <c r="T1779" t="s">
        <v>44</v>
      </c>
      <c r="U1779" t="s">
        <v>45</v>
      </c>
      <c r="V1779">
        <v>0</v>
      </c>
      <c r="W1779">
        <v>2019</v>
      </c>
      <c r="X1779" t="s">
        <v>232</v>
      </c>
      <c r="Y1779" t="s">
        <v>47</v>
      </c>
      <c r="Z1779" t="s">
        <v>58</v>
      </c>
      <c r="AA1779" t="s">
        <v>47</v>
      </c>
      <c r="AB1779" t="s">
        <v>255</v>
      </c>
    </row>
    <row r="1780" spans="1:28" x14ac:dyDescent="0.25">
      <c r="A1780" t="s">
        <v>1513</v>
      </c>
      <c r="B1780" t="s">
        <v>72</v>
      </c>
      <c r="C1780" t="s">
        <v>1524</v>
      </c>
      <c r="D1780" s="2">
        <v>42761102</v>
      </c>
      <c r="E1780" t="s">
        <v>51</v>
      </c>
      <c r="F1780" s="3">
        <v>3969</v>
      </c>
      <c r="G1780">
        <v>20190212</v>
      </c>
      <c r="H1780" s="4">
        <v>2111</v>
      </c>
      <c r="I1780">
        <v>302651</v>
      </c>
      <c r="J1780" s="5">
        <v>2582</v>
      </c>
      <c r="K1780" t="s">
        <v>37</v>
      </c>
      <c r="L1780" t="s">
        <v>52</v>
      </c>
      <c r="M1780" t="s">
        <v>53</v>
      </c>
      <c r="N1780" s="5">
        <v>59</v>
      </c>
      <c r="O1780" s="5">
        <v>152338</v>
      </c>
      <c r="P1780" t="s">
        <v>312</v>
      </c>
      <c r="Q1780" t="s">
        <v>55</v>
      </c>
      <c r="R1780" t="s">
        <v>56</v>
      </c>
      <c r="S1780" t="s">
        <v>2303</v>
      </c>
      <c r="T1780" t="s">
        <v>44</v>
      </c>
      <c r="U1780" t="s">
        <v>45</v>
      </c>
      <c r="V1780">
        <v>0</v>
      </c>
      <c r="W1780">
        <v>2019</v>
      </c>
      <c r="X1780" t="s">
        <v>232</v>
      </c>
      <c r="Y1780" t="s">
        <v>47</v>
      </c>
      <c r="Z1780" t="s">
        <v>76</v>
      </c>
      <c r="AA1780" t="s">
        <v>47</v>
      </c>
      <c r="AB1780" t="s">
        <v>255</v>
      </c>
    </row>
    <row r="1781" spans="1:28" x14ac:dyDescent="0.25">
      <c r="A1781" t="s">
        <v>1513</v>
      </c>
      <c r="B1781" t="s">
        <v>72</v>
      </c>
      <c r="C1781" t="s">
        <v>1524</v>
      </c>
      <c r="D1781" s="2">
        <v>42761102</v>
      </c>
      <c r="E1781" t="s">
        <v>51</v>
      </c>
      <c r="F1781" s="3">
        <v>7253</v>
      </c>
      <c r="G1781">
        <v>20190212</v>
      </c>
      <c r="H1781" s="4">
        <v>2209</v>
      </c>
      <c r="I1781">
        <v>301307</v>
      </c>
      <c r="J1781" s="5">
        <v>2666</v>
      </c>
      <c r="K1781" t="s">
        <v>37</v>
      </c>
      <c r="L1781" t="s">
        <v>52</v>
      </c>
      <c r="M1781" t="s">
        <v>53</v>
      </c>
      <c r="N1781" s="5">
        <v>17</v>
      </c>
      <c r="O1781" s="5">
        <v>45322</v>
      </c>
      <c r="P1781" t="s">
        <v>268</v>
      </c>
      <c r="Q1781" t="s">
        <v>68</v>
      </c>
      <c r="R1781" t="s">
        <v>42</v>
      </c>
      <c r="S1781" t="s">
        <v>2304</v>
      </c>
      <c r="T1781" t="s">
        <v>44</v>
      </c>
      <c r="U1781" t="s">
        <v>45</v>
      </c>
      <c r="V1781">
        <v>0</v>
      </c>
      <c r="W1781">
        <v>2019</v>
      </c>
      <c r="X1781" t="s">
        <v>232</v>
      </c>
      <c r="Y1781" t="s">
        <v>47</v>
      </c>
      <c r="Z1781" t="s">
        <v>58</v>
      </c>
      <c r="AA1781" t="s">
        <v>47</v>
      </c>
      <c r="AB1781" t="s">
        <v>47</v>
      </c>
    </row>
    <row r="1782" spans="1:28" x14ac:dyDescent="0.25">
      <c r="A1782" t="s">
        <v>1513</v>
      </c>
      <c r="B1782" t="s">
        <v>72</v>
      </c>
      <c r="C1782" t="s">
        <v>1595</v>
      </c>
      <c r="D1782" s="2">
        <v>42761104</v>
      </c>
      <c r="E1782" t="s">
        <v>51</v>
      </c>
      <c r="F1782" s="3">
        <v>1607</v>
      </c>
      <c r="G1782">
        <v>20190212</v>
      </c>
      <c r="H1782" s="4">
        <v>1935</v>
      </c>
      <c r="I1782">
        <v>305318</v>
      </c>
      <c r="J1782" s="5">
        <v>2819</v>
      </c>
      <c r="K1782" t="s">
        <v>37</v>
      </c>
      <c r="L1782" t="s">
        <v>52</v>
      </c>
      <c r="M1782" t="s">
        <v>53</v>
      </c>
      <c r="N1782" s="5">
        <v>4</v>
      </c>
      <c r="O1782" s="5">
        <v>11276</v>
      </c>
      <c r="P1782" t="s">
        <v>268</v>
      </c>
      <c r="Q1782" t="s">
        <v>55</v>
      </c>
      <c r="R1782" t="s">
        <v>42</v>
      </c>
      <c r="S1782" t="s">
        <v>2305</v>
      </c>
      <c r="T1782" t="s">
        <v>44</v>
      </c>
      <c r="U1782" t="s">
        <v>45</v>
      </c>
      <c r="V1782">
        <v>0</v>
      </c>
      <c r="W1782">
        <v>2019</v>
      </c>
      <c r="X1782" t="s">
        <v>232</v>
      </c>
      <c r="Y1782" t="s">
        <v>47</v>
      </c>
      <c r="Z1782" t="s">
        <v>76</v>
      </c>
      <c r="AA1782" t="s">
        <v>47</v>
      </c>
      <c r="AB1782" t="s">
        <v>255</v>
      </c>
    </row>
    <row r="1783" spans="1:28" x14ac:dyDescent="0.25">
      <c r="A1783" t="s">
        <v>1513</v>
      </c>
      <c r="B1783" t="s">
        <v>72</v>
      </c>
      <c r="C1783" t="s">
        <v>1531</v>
      </c>
      <c r="D1783" s="2">
        <v>192221101</v>
      </c>
      <c r="E1783" t="s">
        <v>51</v>
      </c>
      <c r="F1783" s="3">
        <v>4483</v>
      </c>
      <c r="G1783">
        <v>20190212</v>
      </c>
      <c r="H1783" s="4">
        <v>1311</v>
      </c>
      <c r="I1783">
        <v>300706</v>
      </c>
      <c r="J1783" s="5">
        <v>234</v>
      </c>
      <c r="K1783" t="s">
        <v>37</v>
      </c>
      <c r="L1783" t="s">
        <v>52</v>
      </c>
      <c r="M1783" t="s">
        <v>53</v>
      </c>
      <c r="N1783" s="5">
        <v>2</v>
      </c>
      <c r="O1783" s="5">
        <v>468</v>
      </c>
      <c r="P1783" t="s">
        <v>262</v>
      </c>
      <c r="Q1783" t="s">
        <v>55</v>
      </c>
      <c r="R1783" t="s">
        <v>42</v>
      </c>
      <c r="S1783" t="s">
        <v>2306</v>
      </c>
      <c r="T1783" t="s">
        <v>44</v>
      </c>
      <c r="U1783" t="s">
        <v>45</v>
      </c>
      <c r="V1783">
        <v>0</v>
      </c>
      <c r="W1783">
        <v>2019</v>
      </c>
      <c r="X1783" t="s">
        <v>232</v>
      </c>
      <c r="Y1783" t="s">
        <v>47</v>
      </c>
      <c r="Z1783" t="s">
        <v>76</v>
      </c>
      <c r="AA1783" t="s">
        <v>47</v>
      </c>
      <c r="AB1783" t="s">
        <v>255</v>
      </c>
    </row>
    <row r="1784" spans="1:28" x14ac:dyDescent="0.25">
      <c r="A1784" t="s">
        <v>1513</v>
      </c>
      <c r="B1784" t="s">
        <v>72</v>
      </c>
      <c r="C1784" t="s">
        <v>1608</v>
      </c>
      <c r="D1784" s="2">
        <v>42841111</v>
      </c>
      <c r="E1784" t="s">
        <v>35</v>
      </c>
      <c r="F1784" s="3">
        <v>1294</v>
      </c>
      <c r="G1784">
        <v>20190212</v>
      </c>
      <c r="H1784" s="4">
        <v>2128</v>
      </c>
      <c r="I1784">
        <v>301150</v>
      </c>
      <c r="J1784" s="5">
        <v>1031</v>
      </c>
      <c r="K1784" t="s">
        <v>37</v>
      </c>
      <c r="L1784" t="s">
        <v>52</v>
      </c>
      <c r="M1784" t="s">
        <v>53</v>
      </c>
      <c r="N1784" s="5">
        <v>611</v>
      </c>
      <c r="O1784" s="5">
        <v>68487</v>
      </c>
      <c r="P1784" t="s">
        <v>275</v>
      </c>
      <c r="Q1784" t="s">
        <v>55</v>
      </c>
      <c r="R1784" t="s">
        <v>42</v>
      </c>
      <c r="S1784" t="s">
        <v>2307</v>
      </c>
      <c r="T1784" t="s">
        <v>44</v>
      </c>
      <c r="U1784" t="s">
        <v>45</v>
      </c>
      <c r="V1784">
        <v>0</v>
      </c>
      <c r="W1784">
        <v>2019</v>
      </c>
      <c r="X1784" t="s">
        <v>232</v>
      </c>
      <c r="Y1784" t="s">
        <v>47</v>
      </c>
      <c r="Z1784" t="s">
        <v>58</v>
      </c>
      <c r="AA1784" t="s">
        <v>47</v>
      </c>
      <c r="AB1784" t="s">
        <v>255</v>
      </c>
    </row>
    <row r="1785" spans="1:28" x14ac:dyDescent="0.25">
      <c r="A1785" t="s">
        <v>1513</v>
      </c>
      <c r="B1785" t="s">
        <v>72</v>
      </c>
      <c r="C1785" t="s">
        <v>1608</v>
      </c>
      <c r="D1785" s="2">
        <v>42841111</v>
      </c>
      <c r="E1785" t="s">
        <v>51</v>
      </c>
      <c r="F1785" s="3">
        <v>7287</v>
      </c>
      <c r="G1785">
        <v>20190212</v>
      </c>
      <c r="H1785" s="4">
        <v>2128</v>
      </c>
      <c r="I1785">
        <v>304443</v>
      </c>
      <c r="J1785" s="5">
        <v>2200</v>
      </c>
      <c r="K1785" t="s">
        <v>37</v>
      </c>
      <c r="L1785" t="s">
        <v>52</v>
      </c>
      <c r="M1785" t="s">
        <v>53</v>
      </c>
      <c r="N1785" s="5">
        <v>17</v>
      </c>
      <c r="O1785" s="5">
        <v>37400</v>
      </c>
      <c r="P1785" t="s">
        <v>275</v>
      </c>
      <c r="Q1785" t="s">
        <v>55</v>
      </c>
      <c r="R1785" t="s">
        <v>42</v>
      </c>
      <c r="S1785" t="s">
        <v>2308</v>
      </c>
      <c r="T1785" t="s">
        <v>44</v>
      </c>
      <c r="U1785" t="s">
        <v>45</v>
      </c>
      <c r="V1785">
        <v>0</v>
      </c>
      <c r="W1785">
        <v>2019</v>
      </c>
      <c r="X1785" t="s">
        <v>232</v>
      </c>
      <c r="Y1785" t="s">
        <v>47</v>
      </c>
      <c r="Z1785" t="s">
        <v>76</v>
      </c>
      <c r="AA1785" t="s">
        <v>47</v>
      </c>
      <c r="AB1785" t="s">
        <v>255</v>
      </c>
    </row>
    <row r="1786" spans="1:28" x14ac:dyDescent="0.25">
      <c r="A1786" t="s">
        <v>1513</v>
      </c>
      <c r="B1786" t="s">
        <v>72</v>
      </c>
      <c r="C1786" t="s">
        <v>1544</v>
      </c>
      <c r="D1786" s="2">
        <v>192411101</v>
      </c>
      <c r="E1786" t="s">
        <v>35</v>
      </c>
      <c r="F1786" s="3">
        <v>4160</v>
      </c>
      <c r="G1786">
        <v>20190212</v>
      </c>
      <c r="H1786" s="4">
        <v>2234</v>
      </c>
      <c r="I1786">
        <v>301375</v>
      </c>
      <c r="J1786" s="5">
        <v>3935</v>
      </c>
      <c r="K1786" t="s">
        <v>37</v>
      </c>
      <c r="L1786" t="s">
        <v>38</v>
      </c>
      <c r="M1786" t="s">
        <v>266</v>
      </c>
      <c r="N1786" s="5">
        <v>417</v>
      </c>
      <c r="O1786" s="5">
        <v>1303157</v>
      </c>
      <c r="P1786" t="s">
        <v>1486</v>
      </c>
      <c r="Q1786" t="s">
        <v>55</v>
      </c>
      <c r="R1786" t="s">
        <v>42</v>
      </c>
      <c r="S1786" t="s">
        <v>2309</v>
      </c>
      <c r="T1786" t="s">
        <v>44</v>
      </c>
      <c r="U1786" t="s">
        <v>45</v>
      </c>
      <c r="V1786">
        <v>0</v>
      </c>
      <c r="W1786">
        <v>2019</v>
      </c>
      <c r="X1786" t="s">
        <v>232</v>
      </c>
      <c r="Y1786" t="s">
        <v>47</v>
      </c>
      <c r="Z1786" t="s">
        <v>58</v>
      </c>
      <c r="AA1786" t="s">
        <v>47</v>
      </c>
      <c r="AB1786" t="s">
        <v>255</v>
      </c>
    </row>
    <row r="1787" spans="1:28" x14ac:dyDescent="0.25">
      <c r="A1787" t="s">
        <v>1513</v>
      </c>
      <c r="B1787" t="s">
        <v>33</v>
      </c>
      <c r="C1787" t="s">
        <v>1810</v>
      </c>
      <c r="D1787" s="2">
        <v>42951101</v>
      </c>
      <c r="E1787" t="s">
        <v>51</v>
      </c>
      <c r="F1787" s="3">
        <v>2771</v>
      </c>
      <c r="G1787">
        <v>20190212</v>
      </c>
      <c r="H1787" s="4">
        <v>1714</v>
      </c>
      <c r="I1787">
        <v>300901</v>
      </c>
      <c r="J1787" s="5">
        <v>4355</v>
      </c>
      <c r="K1787" t="s">
        <v>37</v>
      </c>
      <c r="L1787" t="s">
        <v>52</v>
      </c>
      <c r="M1787" t="s">
        <v>53</v>
      </c>
      <c r="N1787" s="5">
        <v>23</v>
      </c>
      <c r="O1787" s="5">
        <v>23593</v>
      </c>
      <c r="P1787" t="s">
        <v>262</v>
      </c>
      <c r="Q1787" t="s">
        <v>68</v>
      </c>
      <c r="R1787" t="s">
        <v>42</v>
      </c>
      <c r="S1787" t="s">
        <v>2310</v>
      </c>
      <c r="T1787" t="s">
        <v>44</v>
      </c>
      <c r="U1787" t="s">
        <v>45</v>
      </c>
      <c r="V1787">
        <v>0</v>
      </c>
      <c r="W1787">
        <v>2019</v>
      </c>
      <c r="X1787" t="s">
        <v>232</v>
      </c>
      <c r="Y1787" t="s">
        <v>47</v>
      </c>
      <c r="Z1787" t="s">
        <v>58</v>
      </c>
      <c r="AA1787" t="s">
        <v>47</v>
      </c>
      <c r="AB1787" t="s">
        <v>255</v>
      </c>
    </row>
    <row r="1788" spans="1:28" x14ac:dyDescent="0.25">
      <c r="A1788" t="s">
        <v>1513</v>
      </c>
      <c r="B1788" t="s">
        <v>72</v>
      </c>
      <c r="C1788" t="s">
        <v>1701</v>
      </c>
      <c r="D1788" s="2">
        <v>42601102</v>
      </c>
      <c r="E1788" t="s">
        <v>35</v>
      </c>
      <c r="F1788" s="3">
        <v>2600</v>
      </c>
      <c r="G1788">
        <v>20190212</v>
      </c>
      <c r="H1788" s="4">
        <v>2010</v>
      </c>
      <c r="I1788">
        <v>301078</v>
      </c>
      <c r="J1788" s="5">
        <v>4348</v>
      </c>
      <c r="K1788" t="s">
        <v>37</v>
      </c>
      <c r="L1788" t="s">
        <v>52</v>
      </c>
      <c r="M1788" t="s">
        <v>53</v>
      </c>
      <c r="N1788" s="5">
        <v>97</v>
      </c>
      <c r="O1788" s="5">
        <v>120301</v>
      </c>
      <c r="P1788" t="s">
        <v>262</v>
      </c>
      <c r="Q1788" t="s">
        <v>55</v>
      </c>
      <c r="R1788" t="s">
        <v>42</v>
      </c>
      <c r="S1788" t="s">
        <v>2311</v>
      </c>
      <c r="T1788" t="s">
        <v>44</v>
      </c>
      <c r="U1788" t="s">
        <v>45</v>
      </c>
      <c r="V1788">
        <v>0</v>
      </c>
      <c r="W1788">
        <v>2019</v>
      </c>
      <c r="X1788" t="s">
        <v>232</v>
      </c>
      <c r="Y1788" t="s">
        <v>47</v>
      </c>
      <c r="Z1788" t="s">
        <v>76</v>
      </c>
      <c r="AA1788" t="s">
        <v>47</v>
      </c>
      <c r="AB1788" t="s">
        <v>255</v>
      </c>
    </row>
    <row r="1789" spans="1:28" x14ac:dyDescent="0.25">
      <c r="A1789" t="s">
        <v>1513</v>
      </c>
      <c r="B1789" t="s">
        <v>72</v>
      </c>
      <c r="C1789" t="s">
        <v>1529</v>
      </c>
      <c r="D1789" s="2">
        <v>42661103</v>
      </c>
      <c r="E1789" t="s">
        <v>51</v>
      </c>
      <c r="F1789" s="3">
        <v>2831</v>
      </c>
      <c r="G1789">
        <v>20190212</v>
      </c>
      <c r="H1789" s="4">
        <v>1651</v>
      </c>
      <c r="I1789">
        <v>301404</v>
      </c>
      <c r="J1789" s="5">
        <v>3926</v>
      </c>
      <c r="K1789" t="s">
        <v>37</v>
      </c>
      <c r="L1789" t="s">
        <v>52</v>
      </c>
      <c r="M1789" t="s">
        <v>53</v>
      </c>
      <c r="N1789" s="5">
        <v>87</v>
      </c>
      <c r="O1789" s="5">
        <v>340423</v>
      </c>
      <c r="P1789" t="s">
        <v>1486</v>
      </c>
      <c r="Q1789" t="s">
        <v>55</v>
      </c>
      <c r="R1789" t="s">
        <v>42</v>
      </c>
      <c r="S1789" t="s">
        <v>2312</v>
      </c>
      <c r="T1789" t="s">
        <v>44</v>
      </c>
      <c r="U1789" t="s">
        <v>45</v>
      </c>
      <c r="V1789">
        <v>0</v>
      </c>
      <c r="W1789">
        <v>2019</v>
      </c>
      <c r="X1789" t="s">
        <v>232</v>
      </c>
      <c r="Y1789" t="s">
        <v>47</v>
      </c>
      <c r="Z1789" t="s">
        <v>58</v>
      </c>
      <c r="AA1789" t="s">
        <v>47</v>
      </c>
      <c r="AB1789" t="s">
        <v>255</v>
      </c>
    </row>
    <row r="1790" spans="1:28" x14ac:dyDescent="0.25">
      <c r="A1790" t="s">
        <v>1513</v>
      </c>
      <c r="B1790" t="s">
        <v>72</v>
      </c>
      <c r="C1790" t="s">
        <v>1529</v>
      </c>
      <c r="D1790" s="2">
        <v>42661103</v>
      </c>
      <c r="E1790" t="s">
        <v>51</v>
      </c>
      <c r="F1790" s="3">
        <v>2823</v>
      </c>
      <c r="G1790">
        <v>20190212</v>
      </c>
      <c r="H1790" s="4">
        <v>1914</v>
      </c>
      <c r="I1790">
        <v>301069</v>
      </c>
      <c r="J1790" s="5">
        <v>3724</v>
      </c>
      <c r="K1790" t="s">
        <v>37</v>
      </c>
      <c r="L1790" t="s">
        <v>52</v>
      </c>
      <c r="M1790" t="s">
        <v>53</v>
      </c>
      <c r="N1790" s="5">
        <v>43</v>
      </c>
      <c r="O1790" s="5">
        <v>160132</v>
      </c>
      <c r="P1790" t="s">
        <v>268</v>
      </c>
      <c r="Q1790" t="s">
        <v>55</v>
      </c>
      <c r="R1790" t="s">
        <v>42</v>
      </c>
      <c r="S1790" t="s">
        <v>2313</v>
      </c>
      <c r="T1790" t="s">
        <v>44</v>
      </c>
      <c r="U1790" t="s">
        <v>45</v>
      </c>
      <c r="V1790">
        <v>0</v>
      </c>
      <c r="W1790">
        <v>2019</v>
      </c>
      <c r="X1790" t="s">
        <v>232</v>
      </c>
      <c r="Y1790" t="s">
        <v>47</v>
      </c>
      <c r="Z1790" t="s">
        <v>105</v>
      </c>
      <c r="AA1790" t="s">
        <v>47</v>
      </c>
      <c r="AB1790" t="s">
        <v>255</v>
      </c>
    </row>
    <row r="1791" spans="1:28" x14ac:dyDescent="0.25">
      <c r="A1791" t="s">
        <v>1513</v>
      </c>
      <c r="B1791" t="s">
        <v>33</v>
      </c>
      <c r="C1791" t="s">
        <v>1529</v>
      </c>
      <c r="D1791" s="2">
        <v>42661103</v>
      </c>
      <c r="E1791" t="s">
        <v>51</v>
      </c>
      <c r="F1791" s="3">
        <v>4961</v>
      </c>
      <c r="G1791">
        <v>20190212</v>
      </c>
      <c r="H1791" s="4">
        <v>1651</v>
      </c>
      <c r="I1791">
        <v>301765</v>
      </c>
      <c r="J1791" s="5">
        <v>4311</v>
      </c>
      <c r="K1791" t="s">
        <v>37</v>
      </c>
      <c r="L1791" t="s">
        <v>52</v>
      </c>
      <c r="M1791" t="s">
        <v>53</v>
      </c>
      <c r="N1791" s="5">
        <v>23</v>
      </c>
      <c r="O1791" s="5">
        <v>99153</v>
      </c>
      <c r="P1791" t="s">
        <v>268</v>
      </c>
      <c r="Q1791" t="s">
        <v>55</v>
      </c>
      <c r="R1791" t="s">
        <v>42</v>
      </c>
      <c r="S1791" t="s">
        <v>2314</v>
      </c>
      <c r="T1791" t="s">
        <v>44</v>
      </c>
      <c r="U1791" t="s">
        <v>45</v>
      </c>
      <c r="V1791">
        <v>0</v>
      </c>
      <c r="W1791">
        <v>2019</v>
      </c>
      <c r="X1791" t="s">
        <v>232</v>
      </c>
      <c r="Y1791" t="s">
        <v>47</v>
      </c>
      <c r="Z1791" t="s">
        <v>58</v>
      </c>
      <c r="AA1791" t="s">
        <v>47</v>
      </c>
      <c r="AB1791" t="s">
        <v>255</v>
      </c>
    </row>
    <row r="1792" spans="1:28" x14ac:dyDescent="0.25">
      <c r="A1792" t="s">
        <v>1513</v>
      </c>
      <c r="B1792" t="s">
        <v>33</v>
      </c>
      <c r="C1792" t="s">
        <v>1529</v>
      </c>
      <c r="D1792" s="2">
        <v>42661103</v>
      </c>
      <c r="E1792" t="s">
        <v>51</v>
      </c>
      <c r="F1792" s="3">
        <v>1661</v>
      </c>
      <c r="G1792">
        <v>20190212</v>
      </c>
      <c r="H1792" s="4">
        <v>1651</v>
      </c>
      <c r="I1792">
        <v>301790</v>
      </c>
      <c r="J1792" s="5">
        <v>4311</v>
      </c>
      <c r="K1792" t="s">
        <v>37</v>
      </c>
      <c r="L1792" t="s">
        <v>52</v>
      </c>
      <c r="M1792" t="s">
        <v>53</v>
      </c>
      <c r="N1792" s="5">
        <v>74</v>
      </c>
      <c r="O1792" s="5">
        <v>303710</v>
      </c>
      <c r="P1792" t="s">
        <v>268</v>
      </c>
      <c r="Q1792" t="s">
        <v>55</v>
      </c>
      <c r="R1792" t="s">
        <v>214</v>
      </c>
      <c r="S1792" t="s">
        <v>2315</v>
      </c>
      <c r="T1792" t="s">
        <v>44</v>
      </c>
      <c r="U1792" t="s">
        <v>45</v>
      </c>
      <c r="V1792">
        <v>0</v>
      </c>
      <c r="W1792">
        <v>2019</v>
      </c>
      <c r="X1792" t="s">
        <v>232</v>
      </c>
      <c r="Y1792" t="s">
        <v>47</v>
      </c>
      <c r="Z1792" t="s">
        <v>76</v>
      </c>
      <c r="AA1792" t="s">
        <v>47</v>
      </c>
      <c r="AB1792" t="s">
        <v>255</v>
      </c>
    </row>
    <row r="1793" spans="1:28" x14ac:dyDescent="0.25">
      <c r="A1793" t="s">
        <v>1513</v>
      </c>
      <c r="B1793" t="s">
        <v>33</v>
      </c>
      <c r="C1793" t="s">
        <v>1529</v>
      </c>
      <c r="D1793" s="2">
        <v>42661103</v>
      </c>
      <c r="E1793" t="s">
        <v>51</v>
      </c>
      <c r="F1793" s="3">
        <v>1843</v>
      </c>
      <c r="G1793">
        <v>20190212</v>
      </c>
      <c r="H1793" s="4">
        <v>2156</v>
      </c>
      <c r="I1793">
        <v>302591</v>
      </c>
      <c r="J1793" s="5">
        <v>3667</v>
      </c>
      <c r="K1793" t="s">
        <v>37</v>
      </c>
      <c r="L1793" t="s">
        <v>52</v>
      </c>
      <c r="M1793" t="s">
        <v>53</v>
      </c>
      <c r="N1793" s="5">
        <v>24</v>
      </c>
      <c r="O1793" s="5">
        <v>88008</v>
      </c>
      <c r="P1793" t="s">
        <v>268</v>
      </c>
      <c r="Q1793" t="s">
        <v>55</v>
      </c>
      <c r="R1793" t="s">
        <v>42</v>
      </c>
      <c r="S1793" t="s">
        <v>2316</v>
      </c>
      <c r="T1793" t="s">
        <v>44</v>
      </c>
      <c r="U1793" t="s">
        <v>45</v>
      </c>
      <c r="V1793">
        <v>0</v>
      </c>
      <c r="W1793">
        <v>2019</v>
      </c>
      <c r="X1793" t="s">
        <v>232</v>
      </c>
      <c r="Y1793" t="s">
        <v>47</v>
      </c>
      <c r="Z1793" t="s">
        <v>58</v>
      </c>
      <c r="AA1793" t="s">
        <v>47</v>
      </c>
      <c r="AB1793" t="s">
        <v>255</v>
      </c>
    </row>
    <row r="1794" spans="1:28" x14ac:dyDescent="0.25">
      <c r="A1794" t="s">
        <v>1513</v>
      </c>
      <c r="B1794" t="s">
        <v>33</v>
      </c>
      <c r="C1794" t="s">
        <v>1529</v>
      </c>
      <c r="D1794" s="2">
        <v>42661103</v>
      </c>
      <c r="E1794" t="s">
        <v>250</v>
      </c>
      <c r="F1794" s="3" t="s">
        <v>2317</v>
      </c>
      <c r="G1794">
        <v>20190212</v>
      </c>
      <c r="H1794" s="4">
        <v>1914</v>
      </c>
      <c r="I1794">
        <v>310247</v>
      </c>
      <c r="J1794" s="5">
        <v>4225</v>
      </c>
      <c r="K1794" t="s">
        <v>37</v>
      </c>
      <c r="L1794" t="s">
        <v>52</v>
      </c>
      <c r="M1794" t="s">
        <v>53</v>
      </c>
      <c r="N1794" s="5">
        <v>2</v>
      </c>
      <c r="O1794" s="5">
        <v>8450</v>
      </c>
      <c r="P1794" t="s">
        <v>268</v>
      </c>
      <c r="Q1794" t="s">
        <v>55</v>
      </c>
      <c r="R1794" t="s">
        <v>42</v>
      </c>
      <c r="S1794" t="s">
        <v>2318</v>
      </c>
      <c r="T1794" t="s">
        <v>44</v>
      </c>
      <c r="U1794" t="s">
        <v>45</v>
      </c>
      <c r="V1794">
        <v>0</v>
      </c>
      <c r="W1794">
        <v>2019</v>
      </c>
      <c r="X1794" t="s">
        <v>232</v>
      </c>
      <c r="Y1794" t="s">
        <v>47</v>
      </c>
      <c r="Z1794" t="s">
        <v>85</v>
      </c>
      <c r="AA1794" t="s">
        <v>47</v>
      </c>
      <c r="AB1794" t="s">
        <v>255</v>
      </c>
    </row>
    <row r="1795" spans="1:28" x14ac:dyDescent="0.25">
      <c r="A1795" t="s">
        <v>1513</v>
      </c>
      <c r="B1795" t="s">
        <v>72</v>
      </c>
      <c r="C1795" t="s">
        <v>1682</v>
      </c>
      <c r="D1795" s="2">
        <v>42661104</v>
      </c>
      <c r="E1795" t="s">
        <v>51</v>
      </c>
      <c r="F1795" s="3">
        <v>8019</v>
      </c>
      <c r="G1795">
        <v>20190212</v>
      </c>
      <c r="H1795" s="4">
        <v>1829</v>
      </c>
      <c r="I1795">
        <v>300962</v>
      </c>
      <c r="J1795" s="5">
        <v>1633</v>
      </c>
      <c r="K1795" t="s">
        <v>37</v>
      </c>
      <c r="L1795" t="s">
        <v>52</v>
      </c>
      <c r="M1795" t="s">
        <v>53</v>
      </c>
      <c r="N1795" s="5">
        <v>46</v>
      </c>
      <c r="O1795" s="5">
        <v>74161</v>
      </c>
      <c r="P1795" t="s">
        <v>268</v>
      </c>
      <c r="Q1795" t="s">
        <v>68</v>
      </c>
      <c r="R1795" t="s">
        <v>42</v>
      </c>
      <c r="S1795" t="s">
        <v>2319</v>
      </c>
      <c r="T1795" t="s">
        <v>44</v>
      </c>
      <c r="U1795" t="s">
        <v>45</v>
      </c>
      <c r="V1795">
        <v>0</v>
      </c>
      <c r="W1795">
        <v>2019</v>
      </c>
      <c r="X1795" t="s">
        <v>232</v>
      </c>
      <c r="Y1795" t="s">
        <v>47</v>
      </c>
      <c r="Z1795" t="s">
        <v>76</v>
      </c>
      <c r="AA1795" t="s">
        <v>47</v>
      </c>
      <c r="AB1795" t="s">
        <v>255</v>
      </c>
    </row>
    <row r="1796" spans="1:28" x14ac:dyDescent="0.25">
      <c r="A1796" t="s">
        <v>1513</v>
      </c>
      <c r="B1796" t="s">
        <v>72</v>
      </c>
      <c r="C1796" t="s">
        <v>1682</v>
      </c>
      <c r="D1796" s="2">
        <v>42661104</v>
      </c>
      <c r="E1796" t="s">
        <v>51</v>
      </c>
      <c r="F1796" s="3">
        <v>2785</v>
      </c>
      <c r="G1796">
        <v>20190212</v>
      </c>
      <c r="H1796" s="4">
        <v>1843</v>
      </c>
      <c r="I1796">
        <v>300977</v>
      </c>
      <c r="J1796" s="5">
        <v>1527</v>
      </c>
      <c r="K1796" t="s">
        <v>37</v>
      </c>
      <c r="L1796" t="s">
        <v>52</v>
      </c>
      <c r="M1796" t="s">
        <v>53</v>
      </c>
      <c r="N1796" s="5">
        <v>25</v>
      </c>
      <c r="O1796" s="5">
        <v>38175</v>
      </c>
      <c r="P1796" t="s">
        <v>256</v>
      </c>
      <c r="Q1796" t="s">
        <v>68</v>
      </c>
      <c r="R1796" t="s">
        <v>42</v>
      </c>
      <c r="S1796" t="s">
        <v>2320</v>
      </c>
      <c r="T1796" t="s">
        <v>44</v>
      </c>
      <c r="U1796" t="s">
        <v>45</v>
      </c>
      <c r="V1796">
        <v>0</v>
      </c>
      <c r="W1796">
        <v>2019</v>
      </c>
      <c r="X1796" t="s">
        <v>232</v>
      </c>
      <c r="Y1796" t="s">
        <v>47</v>
      </c>
      <c r="Z1796" t="s">
        <v>58</v>
      </c>
      <c r="AA1796" t="s">
        <v>47</v>
      </c>
      <c r="AB1796" t="s">
        <v>255</v>
      </c>
    </row>
    <row r="1797" spans="1:28" x14ac:dyDescent="0.25">
      <c r="A1797" t="s">
        <v>1513</v>
      </c>
      <c r="B1797" t="s">
        <v>72</v>
      </c>
      <c r="C1797" t="s">
        <v>1516</v>
      </c>
      <c r="D1797" s="2">
        <v>42981101</v>
      </c>
      <c r="E1797" t="s">
        <v>51</v>
      </c>
      <c r="F1797" s="3">
        <v>722265</v>
      </c>
      <c r="G1797">
        <v>20190213</v>
      </c>
      <c r="H1797" s="4">
        <v>1054</v>
      </c>
      <c r="I1797">
        <v>303948</v>
      </c>
      <c r="J1797" s="5">
        <v>4614</v>
      </c>
      <c r="K1797" t="s">
        <v>37</v>
      </c>
      <c r="L1797" t="s">
        <v>52</v>
      </c>
      <c r="M1797" t="s">
        <v>59</v>
      </c>
      <c r="N1797" s="5">
        <v>66</v>
      </c>
      <c r="O1797" s="5">
        <v>240124</v>
      </c>
      <c r="P1797" t="s">
        <v>312</v>
      </c>
      <c r="Q1797" t="s">
        <v>55</v>
      </c>
      <c r="R1797" t="s">
        <v>42</v>
      </c>
      <c r="S1797" t="s">
        <v>2321</v>
      </c>
      <c r="T1797" t="s">
        <v>44</v>
      </c>
      <c r="U1797" t="s">
        <v>45</v>
      </c>
      <c r="V1797">
        <v>0</v>
      </c>
      <c r="W1797">
        <v>2019</v>
      </c>
      <c r="X1797" t="s">
        <v>232</v>
      </c>
      <c r="Y1797" t="s">
        <v>47</v>
      </c>
      <c r="Z1797" t="s">
        <v>76</v>
      </c>
      <c r="AA1797" t="s">
        <v>47</v>
      </c>
      <c r="AB1797" t="s">
        <v>255</v>
      </c>
    </row>
    <row r="1798" spans="1:28" x14ac:dyDescent="0.25">
      <c r="A1798" t="s">
        <v>1513</v>
      </c>
      <c r="B1798" t="s">
        <v>72</v>
      </c>
      <c r="C1798" t="s">
        <v>1521</v>
      </c>
      <c r="D1798" s="2">
        <v>42761101</v>
      </c>
      <c r="E1798" t="s">
        <v>51</v>
      </c>
      <c r="F1798" s="3">
        <v>3015</v>
      </c>
      <c r="G1798">
        <v>20190213</v>
      </c>
      <c r="H1798" s="4">
        <v>407</v>
      </c>
      <c r="I1798">
        <v>304736</v>
      </c>
      <c r="J1798" s="5">
        <v>2058</v>
      </c>
      <c r="K1798" t="s">
        <v>37</v>
      </c>
      <c r="L1798" t="s">
        <v>52</v>
      </c>
      <c r="M1798" t="s">
        <v>53</v>
      </c>
      <c r="N1798" s="5">
        <v>10</v>
      </c>
      <c r="O1798" s="5">
        <v>20580</v>
      </c>
      <c r="P1798" t="s">
        <v>268</v>
      </c>
      <c r="Q1798" t="s">
        <v>55</v>
      </c>
      <c r="R1798" t="s">
        <v>42</v>
      </c>
      <c r="S1798" t="s">
        <v>2322</v>
      </c>
      <c r="T1798" t="s">
        <v>44</v>
      </c>
      <c r="U1798" t="s">
        <v>45</v>
      </c>
      <c r="V1798">
        <v>0</v>
      </c>
      <c r="W1798">
        <v>2019</v>
      </c>
      <c r="X1798" t="s">
        <v>232</v>
      </c>
      <c r="Y1798" t="s">
        <v>47</v>
      </c>
      <c r="Z1798" t="s">
        <v>58</v>
      </c>
      <c r="AA1798" t="s">
        <v>47</v>
      </c>
      <c r="AB1798" t="s">
        <v>255</v>
      </c>
    </row>
    <row r="1799" spans="1:28" x14ac:dyDescent="0.25">
      <c r="A1799" t="s">
        <v>1513</v>
      </c>
      <c r="B1799" t="s">
        <v>72</v>
      </c>
      <c r="C1799" t="s">
        <v>1521</v>
      </c>
      <c r="D1799" s="2">
        <v>42761101</v>
      </c>
      <c r="E1799" t="s">
        <v>51</v>
      </c>
      <c r="F1799" s="3">
        <v>8541</v>
      </c>
      <c r="G1799">
        <v>20190213</v>
      </c>
      <c r="H1799" s="4">
        <v>228</v>
      </c>
      <c r="I1799">
        <v>304741</v>
      </c>
      <c r="J1799" s="5">
        <v>2223</v>
      </c>
      <c r="K1799" t="s">
        <v>37</v>
      </c>
      <c r="L1799" t="s">
        <v>52</v>
      </c>
      <c r="M1799" t="s">
        <v>53</v>
      </c>
      <c r="N1799" s="5">
        <v>8</v>
      </c>
      <c r="O1799" s="5">
        <v>17784</v>
      </c>
      <c r="P1799" t="s">
        <v>268</v>
      </c>
      <c r="Q1799" t="s">
        <v>55</v>
      </c>
      <c r="R1799" t="s">
        <v>42</v>
      </c>
      <c r="S1799" t="s">
        <v>2323</v>
      </c>
      <c r="T1799" t="s">
        <v>44</v>
      </c>
      <c r="U1799" t="s">
        <v>45</v>
      </c>
      <c r="V1799">
        <v>0</v>
      </c>
      <c r="W1799">
        <v>2019</v>
      </c>
      <c r="X1799" t="s">
        <v>232</v>
      </c>
      <c r="Y1799" t="s">
        <v>47</v>
      </c>
      <c r="Z1799" t="s">
        <v>105</v>
      </c>
      <c r="AA1799" t="s">
        <v>47</v>
      </c>
      <c r="AB1799" t="s">
        <v>255</v>
      </c>
    </row>
    <row r="1800" spans="1:28" x14ac:dyDescent="0.25">
      <c r="A1800" t="s">
        <v>1513</v>
      </c>
      <c r="B1800" t="s">
        <v>72</v>
      </c>
      <c r="C1800" t="s">
        <v>1521</v>
      </c>
      <c r="D1800" s="2">
        <v>42761101</v>
      </c>
      <c r="E1800" t="s">
        <v>51</v>
      </c>
      <c r="F1800" s="3">
        <v>3173</v>
      </c>
      <c r="G1800">
        <v>20190213</v>
      </c>
      <c r="H1800" s="4">
        <v>228</v>
      </c>
      <c r="I1800">
        <v>305557</v>
      </c>
      <c r="J1800" s="5">
        <v>3742</v>
      </c>
      <c r="K1800" t="s">
        <v>37</v>
      </c>
      <c r="L1800" t="s">
        <v>52</v>
      </c>
      <c r="M1800" t="s">
        <v>53</v>
      </c>
      <c r="N1800" s="5">
        <v>2</v>
      </c>
      <c r="O1800" s="5">
        <v>7484</v>
      </c>
      <c r="P1800" t="s">
        <v>264</v>
      </c>
      <c r="Q1800" t="s">
        <v>138</v>
      </c>
      <c r="R1800" t="s">
        <v>42</v>
      </c>
      <c r="S1800" t="s">
        <v>2324</v>
      </c>
      <c r="T1800" t="s">
        <v>44</v>
      </c>
      <c r="U1800" t="s">
        <v>45</v>
      </c>
      <c r="V1800">
        <v>0</v>
      </c>
      <c r="W1800">
        <v>2019</v>
      </c>
      <c r="X1800" t="s">
        <v>232</v>
      </c>
      <c r="Y1800" t="s">
        <v>47</v>
      </c>
      <c r="Z1800" t="s">
        <v>58</v>
      </c>
      <c r="AA1800" t="s">
        <v>47</v>
      </c>
      <c r="AB1800" t="s">
        <v>255</v>
      </c>
    </row>
    <row r="1801" spans="1:28" x14ac:dyDescent="0.25">
      <c r="A1801" t="s">
        <v>1513</v>
      </c>
      <c r="B1801" t="s">
        <v>72</v>
      </c>
      <c r="C1801" t="s">
        <v>1521</v>
      </c>
      <c r="D1801" s="2">
        <v>42761101</v>
      </c>
      <c r="E1801" t="s">
        <v>51</v>
      </c>
      <c r="F1801" s="3">
        <v>8567</v>
      </c>
      <c r="G1801">
        <v>20190213</v>
      </c>
      <c r="H1801" s="4">
        <v>2222</v>
      </c>
      <c r="I1801">
        <v>305807</v>
      </c>
      <c r="J1801" s="5">
        <v>1113</v>
      </c>
      <c r="K1801" t="s">
        <v>37</v>
      </c>
      <c r="L1801" t="s">
        <v>52</v>
      </c>
      <c r="M1801" t="s">
        <v>53</v>
      </c>
      <c r="N1801" s="5">
        <v>9</v>
      </c>
      <c r="O1801" s="5">
        <v>10017</v>
      </c>
      <c r="P1801" t="s">
        <v>268</v>
      </c>
      <c r="Q1801" t="s">
        <v>55</v>
      </c>
      <c r="R1801" t="s">
        <v>42</v>
      </c>
      <c r="S1801" t="s">
        <v>2325</v>
      </c>
      <c r="T1801" t="s">
        <v>44</v>
      </c>
      <c r="U1801" t="s">
        <v>45</v>
      </c>
      <c r="V1801">
        <v>0</v>
      </c>
      <c r="W1801">
        <v>2019</v>
      </c>
      <c r="X1801" t="s">
        <v>232</v>
      </c>
      <c r="Y1801" t="s">
        <v>47</v>
      </c>
      <c r="Z1801" t="s">
        <v>58</v>
      </c>
      <c r="AA1801" t="s">
        <v>47</v>
      </c>
      <c r="AB1801" t="s">
        <v>255</v>
      </c>
    </row>
    <row r="1802" spans="1:28" x14ac:dyDescent="0.25">
      <c r="A1802" t="s">
        <v>1513</v>
      </c>
      <c r="B1802" t="s">
        <v>72</v>
      </c>
      <c r="C1802" t="s">
        <v>1524</v>
      </c>
      <c r="D1802" s="2">
        <v>42761102</v>
      </c>
      <c r="E1802" t="s">
        <v>51</v>
      </c>
      <c r="F1802" s="3">
        <v>6081</v>
      </c>
      <c r="G1802">
        <v>20190213</v>
      </c>
      <c r="H1802" s="4">
        <v>457</v>
      </c>
      <c r="I1802">
        <v>302680</v>
      </c>
      <c r="J1802" s="5">
        <v>1030</v>
      </c>
      <c r="K1802" t="s">
        <v>37</v>
      </c>
      <c r="L1802" t="s">
        <v>52</v>
      </c>
      <c r="M1802" t="s">
        <v>53</v>
      </c>
      <c r="N1802" s="5">
        <v>140</v>
      </c>
      <c r="O1802" s="5">
        <v>123432</v>
      </c>
      <c r="P1802" t="s">
        <v>338</v>
      </c>
      <c r="Q1802" t="s">
        <v>55</v>
      </c>
      <c r="R1802" t="s">
        <v>42</v>
      </c>
      <c r="S1802" t="s">
        <v>2326</v>
      </c>
      <c r="T1802" t="s">
        <v>44</v>
      </c>
      <c r="U1802" t="s">
        <v>45</v>
      </c>
      <c r="V1802">
        <v>0</v>
      </c>
      <c r="W1802">
        <v>2019</v>
      </c>
      <c r="X1802" t="s">
        <v>232</v>
      </c>
      <c r="Y1802" t="s">
        <v>47</v>
      </c>
      <c r="Z1802" t="s">
        <v>76</v>
      </c>
      <c r="AA1802" t="s">
        <v>47</v>
      </c>
      <c r="AB1802" t="s">
        <v>255</v>
      </c>
    </row>
    <row r="1803" spans="1:28" x14ac:dyDescent="0.25">
      <c r="A1803" t="s">
        <v>1513</v>
      </c>
      <c r="B1803" t="s">
        <v>72</v>
      </c>
      <c r="C1803" t="s">
        <v>1524</v>
      </c>
      <c r="D1803" s="2">
        <v>42761102</v>
      </c>
      <c r="E1803" t="s">
        <v>51</v>
      </c>
      <c r="F1803" s="3">
        <v>7361</v>
      </c>
      <c r="G1803">
        <v>20190213</v>
      </c>
      <c r="H1803" s="4">
        <v>1023</v>
      </c>
      <c r="I1803">
        <v>303686</v>
      </c>
      <c r="J1803" s="5">
        <v>1877</v>
      </c>
      <c r="K1803" t="s">
        <v>37</v>
      </c>
      <c r="L1803" t="s">
        <v>52</v>
      </c>
      <c r="M1803" t="s">
        <v>53</v>
      </c>
      <c r="N1803" s="5">
        <v>3</v>
      </c>
      <c r="O1803" s="5">
        <v>5631</v>
      </c>
      <c r="P1803" t="s">
        <v>268</v>
      </c>
      <c r="Q1803" t="s">
        <v>55</v>
      </c>
      <c r="R1803" t="s">
        <v>42</v>
      </c>
      <c r="S1803" t="s">
        <v>2327</v>
      </c>
      <c r="T1803" t="s">
        <v>44</v>
      </c>
      <c r="U1803" t="s">
        <v>45</v>
      </c>
      <c r="V1803">
        <v>0</v>
      </c>
      <c r="W1803">
        <v>2019</v>
      </c>
      <c r="X1803" t="s">
        <v>232</v>
      </c>
      <c r="Y1803" t="s">
        <v>47</v>
      </c>
      <c r="Z1803" t="s">
        <v>58</v>
      </c>
      <c r="AA1803" t="s">
        <v>47</v>
      </c>
      <c r="AB1803" t="s">
        <v>255</v>
      </c>
    </row>
    <row r="1804" spans="1:28" x14ac:dyDescent="0.25">
      <c r="A1804" t="s">
        <v>1513</v>
      </c>
      <c r="B1804" t="s">
        <v>72</v>
      </c>
      <c r="C1804" t="s">
        <v>1524</v>
      </c>
      <c r="D1804" s="2">
        <v>42761102</v>
      </c>
      <c r="E1804" t="s">
        <v>250</v>
      </c>
      <c r="F1804" s="3" t="s">
        <v>2328</v>
      </c>
      <c r="G1804">
        <v>20190213</v>
      </c>
      <c r="H1804" s="4">
        <v>620</v>
      </c>
      <c r="I1804">
        <v>302883</v>
      </c>
      <c r="J1804" s="5">
        <v>3260</v>
      </c>
      <c r="K1804" t="s">
        <v>37</v>
      </c>
      <c r="L1804" t="s">
        <v>52</v>
      </c>
      <c r="M1804" t="s">
        <v>53</v>
      </c>
      <c r="N1804" s="5">
        <v>1</v>
      </c>
      <c r="O1804" s="5">
        <v>3260</v>
      </c>
      <c r="P1804" t="s">
        <v>258</v>
      </c>
      <c r="Q1804" t="s">
        <v>55</v>
      </c>
      <c r="R1804" t="s">
        <v>42</v>
      </c>
      <c r="S1804" t="s">
        <v>2329</v>
      </c>
      <c r="T1804" t="s">
        <v>44</v>
      </c>
      <c r="U1804" t="s">
        <v>45</v>
      </c>
      <c r="V1804">
        <v>0</v>
      </c>
      <c r="W1804">
        <v>2019</v>
      </c>
      <c r="X1804" t="s">
        <v>232</v>
      </c>
      <c r="Y1804" t="s">
        <v>47</v>
      </c>
      <c r="Z1804" t="s">
        <v>295</v>
      </c>
      <c r="AA1804" t="s">
        <v>47</v>
      </c>
      <c r="AB1804" t="s">
        <v>255</v>
      </c>
    </row>
    <row r="1805" spans="1:28" x14ac:dyDescent="0.25">
      <c r="A1805" t="s">
        <v>1513</v>
      </c>
      <c r="B1805" t="s">
        <v>72</v>
      </c>
      <c r="C1805" t="s">
        <v>1524</v>
      </c>
      <c r="D1805" s="2">
        <v>42761102</v>
      </c>
      <c r="E1805" t="s">
        <v>51</v>
      </c>
      <c r="F1805" s="3">
        <v>3069</v>
      </c>
      <c r="G1805">
        <v>20190213</v>
      </c>
      <c r="H1805" s="4">
        <v>2315</v>
      </c>
      <c r="I1805">
        <v>305877</v>
      </c>
      <c r="J1805" s="5">
        <v>1160</v>
      </c>
      <c r="K1805" t="s">
        <v>37</v>
      </c>
      <c r="L1805" t="s">
        <v>52</v>
      </c>
      <c r="M1805" t="s">
        <v>53</v>
      </c>
      <c r="N1805" s="5">
        <v>160</v>
      </c>
      <c r="O1805" s="5">
        <v>101050</v>
      </c>
      <c r="P1805" t="s">
        <v>268</v>
      </c>
      <c r="Q1805" t="s">
        <v>55</v>
      </c>
      <c r="R1805" t="s">
        <v>42</v>
      </c>
      <c r="S1805" t="s">
        <v>2330</v>
      </c>
      <c r="T1805" t="s">
        <v>44</v>
      </c>
      <c r="U1805" t="s">
        <v>45</v>
      </c>
      <c r="V1805">
        <v>0</v>
      </c>
      <c r="W1805">
        <v>2019</v>
      </c>
      <c r="X1805" t="s">
        <v>232</v>
      </c>
      <c r="Y1805" t="s">
        <v>47</v>
      </c>
      <c r="Z1805" t="s">
        <v>105</v>
      </c>
      <c r="AA1805" t="s">
        <v>47</v>
      </c>
      <c r="AB1805" t="s">
        <v>255</v>
      </c>
    </row>
    <row r="1806" spans="1:28" x14ac:dyDescent="0.25">
      <c r="A1806" t="s">
        <v>1513</v>
      </c>
      <c r="B1806" t="s">
        <v>72</v>
      </c>
      <c r="C1806" t="s">
        <v>1524</v>
      </c>
      <c r="D1806" s="2">
        <v>42761102</v>
      </c>
      <c r="E1806" t="s">
        <v>51</v>
      </c>
      <c r="F1806" s="3">
        <v>2857</v>
      </c>
      <c r="G1806">
        <v>20190213</v>
      </c>
      <c r="H1806" s="4">
        <v>1834</v>
      </c>
      <c r="I1806">
        <v>305522</v>
      </c>
      <c r="J1806" s="5">
        <v>1238</v>
      </c>
      <c r="K1806" t="s">
        <v>37</v>
      </c>
      <c r="L1806" t="s">
        <v>52</v>
      </c>
      <c r="M1806" t="s">
        <v>53</v>
      </c>
      <c r="N1806" s="5">
        <v>30</v>
      </c>
      <c r="O1806" s="5">
        <v>37140</v>
      </c>
      <c r="P1806" t="s">
        <v>268</v>
      </c>
      <c r="Q1806" t="s">
        <v>55</v>
      </c>
      <c r="R1806" t="s">
        <v>42</v>
      </c>
      <c r="S1806" t="s">
        <v>2331</v>
      </c>
      <c r="T1806" t="s">
        <v>44</v>
      </c>
      <c r="U1806" t="s">
        <v>45</v>
      </c>
      <c r="V1806">
        <v>0</v>
      </c>
      <c r="W1806">
        <v>2019</v>
      </c>
      <c r="X1806" t="s">
        <v>232</v>
      </c>
      <c r="Y1806" t="s">
        <v>47</v>
      </c>
      <c r="Z1806" t="s">
        <v>58</v>
      </c>
      <c r="AA1806" t="s">
        <v>47</v>
      </c>
      <c r="AB1806" t="s">
        <v>255</v>
      </c>
    </row>
    <row r="1807" spans="1:28" x14ac:dyDescent="0.25">
      <c r="A1807" t="s">
        <v>1513</v>
      </c>
      <c r="B1807" t="s">
        <v>72</v>
      </c>
      <c r="C1807" t="s">
        <v>1595</v>
      </c>
      <c r="D1807" s="2">
        <v>42761104</v>
      </c>
      <c r="E1807" t="s">
        <v>51</v>
      </c>
      <c r="F1807" s="3">
        <v>8247</v>
      </c>
      <c r="G1807">
        <v>20190213</v>
      </c>
      <c r="H1807" s="4">
        <v>407</v>
      </c>
      <c r="I1807">
        <v>302618</v>
      </c>
      <c r="J1807" s="5">
        <v>3437</v>
      </c>
      <c r="K1807" t="s">
        <v>37</v>
      </c>
      <c r="L1807" t="s">
        <v>52</v>
      </c>
      <c r="M1807" t="s">
        <v>53</v>
      </c>
      <c r="N1807" s="5">
        <v>2</v>
      </c>
      <c r="O1807" s="5">
        <v>6874</v>
      </c>
      <c r="P1807" t="s">
        <v>268</v>
      </c>
      <c r="Q1807" t="s">
        <v>68</v>
      </c>
      <c r="R1807" t="s">
        <v>42</v>
      </c>
      <c r="S1807" t="s">
        <v>2332</v>
      </c>
      <c r="T1807" t="s">
        <v>44</v>
      </c>
      <c r="U1807" t="s">
        <v>45</v>
      </c>
      <c r="V1807">
        <v>0</v>
      </c>
      <c r="W1807">
        <v>2019</v>
      </c>
      <c r="X1807" t="s">
        <v>232</v>
      </c>
      <c r="Y1807" t="s">
        <v>47</v>
      </c>
      <c r="Z1807" t="s">
        <v>101</v>
      </c>
      <c r="AA1807" t="s">
        <v>47</v>
      </c>
      <c r="AB1807" t="s">
        <v>255</v>
      </c>
    </row>
    <row r="1808" spans="1:28" x14ac:dyDescent="0.25">
      <c r="A1808" t="s">
        <v>1513</v>
      </c>
      <c r="B1808" t="s">
        <v>72</v>
      </c>
      <c r="C1808" t="s">
        <v>1608</v>
      </c>
      <c r="D1808" s="2">
        <v>42841111</v>
      </c>
      <c r="E1808" t="s">
        <v>51</v>
      </c>
      <c r="F1808" s="3">
        <v>262813</v>
      </c>
      <c r="G1808">
        <v>20190213</v>
      </c>
      <c r="H1808" s="4">
        <v>1259</v>
      </c>
      <c r="I1808">
        <v>304548</v>
      </c>
      <c r="J1808" s="5">
        <v>2793</v>
      </c>
      <c r="K1808" t="s">
        <v>37</v>
      </c>
      <c r="L1808" t="s">
        <v>52</v>
      </c>
      <c r="M1808" t="s">
        <v>53</v>
      </c>
      <c r="N1808" s="5">
        <v>11</v>
      </c>
      <c r="O1808" s="5">
        <v>30723</v>
      </c>
      <c r="P1808" t="s">
        <v>264</v>
      </c>
      <c r="Q1808" t="s">
        <v>55</v>
      </c>
      <c r="R1808" t="s">
        <v>42</v>
      </c>
      <c r="S1808" t="s">
        <v>2333</v>
      </c>
      <c r="T1808" t="s">
        <v>44</v>
      </c>
      <c r="U1808" t="s">
        <v>45</v>
      </c>
      <c r="V1808">
        <v>0</v>
      </c>
      <c r="W1808">
        <v>2019</v>
      </c>
      <c r="X1808" t="s">
        <v>232</v>
      </c>
      <c r="Y1808" t="s">
        <v>47</v>
      </c>
      <c r="Z1808" t="s">
        <v>76</v>
      </c>
      <c r="AA1808" t="s">
        <v>47</v>
      </c>
      <c r="AB1808" t="s">
        <v>255</v>
      </c>
    </row>
    <row r="1809" spans="1:28" x14ac:dyDescent="0.25">
      <c r="A1809" t="s">
        <v>1513</v>
      </c>
      <c r="B1809" t="s">
        <v>72</v>
      </c>
      <c r="C1809" t="s">
        <v>1615</v>
      </c>
      <c r="D1809" s="2">
        <v>43311102</v>
      </c>
      <c r="E1809" t="s">
        <v>51</v>
      </c>
      <c r="F1809" s="3">
        <v>2297</v>
      </c>
      <c r="G1809">
        <v>20190213</v>
      </c>
      <c r="H1809" s="4">
        <v>1903</v>
      </c>
      <c r="I1809">
        <v>305550</v>
      </c>
      <c r="J1809" s="5">
        <v>1032</v>
      </c>
      <c r="K1809" t="s">
        <v>37</v>
      </c>
      <c r="L1809" t="s">
        <v>52</v>
      </c>
      <c r="M1809" t="s">
        <v>53</v>
      </c>
      <c r="N1809" s="5">
        <v>51</v>
      </c>
      <c r="O1809" s="5">
        <v>51239</v>
      </c>
      <c r="P1809" t="s">
        <v>264</v>
      </c>
      <c r="Q1809" t="s">
        <v>55</v>
      </c>
      <c r="R1809" t="s">
        <v>42</v>
      </c>
      <c r="S1809" t="s">
        <v>2334</v>
      </c>
      <c r="T1809" t="s">
        <v>44</v>
      </c>
      <c r="U1809" t="s">
        <v>45</v>
      </c>
      <c r="V1809">
        <v>0</v>
      </c>
      <c r="W1809">
        <v>2019</v>
      </c>
      <c r="X1809" t="s">
        <v>232</v>
      </c>
      <c r="Y1809" t="s">
        <v>47</v>
      </c>
      <c r="Z1809" t="s">
        <v>58</v>
      </c>
      <c r="AA1809" t="s">
        <v>47</v>
      </c>
      <c r="AB1809" t="s">
        <v>255</v>
      </c>
    </row>
    <row r="1810" spans="1:28" x14ac:dyDescent="0.25">
      <c r="A1810" t="s">
        <v>1513</v>
      </c>
      <c r="B1810" t="s">
        <v>72</v>
      </c>
      <c r="C1810" t="s">
        <v>1673</v>
      </c>
      <c r="D1810" s="2">
        <v>43381101</v>
      </c>
      <c r="E1810" t="s">
        <v>51</v>
      </c>
      <c r="F1810" s="3">
        <v>5097</v>
      </c>
      <c r="G1810">
        <v>20190213</v>
      </c>
      <c r="H1810" s="4">
        <v>1008</v>
      </c>
      <c r="I1810">
        <v>303457</v>
      </c>
      <c r="J1810" s="5">
        <v>1889</v>
      </c>
      <c r="K1810" t="s">
        <v>37</v>
      </c>
      <c r="L1810" t="s">
        <v>52</v>
      </c>
      <c r="M1810" t="s">
        <v>59</v>
      </c>
      <c r="N1810" s="5">
        <v>14</v>
      </c>
      <c r="O1810" s="5">
        <v>26446</v>
      </c>
      <c r="P1810" t="s">
        <v>268</v>
      </c>
      <c r="Q1810" t="s">
        <v>55</v>
      </c>
      <c r="R1810" t="s">
        <v>42</v>
      </c>
      <c r="S1810" t="s">
        <v>2335</v>
      </c>
      <c r="T1810" t="s">
        <v>44</v>
      </c>
      <c r="U1810" t="s">
        <v>45</v>
      </c>
      <c r="V1810">
        <v>0</v>
      </c>
      <c r="W1810">
        <v>2019</v>
      </c>
      <c r="X1810" t="s">
        <v>232</v>
      </c>
      <c r="Y1810" t="s">
        <v>47</v>
      </c>
      <c r="Z1810" t="s">
        <v>58</v>
      </c>
      <c r="AA1810" t="s">
        <v>47</v>
      </c>
      <c r="AB1810" t="s">
        <v>255</v>
      </c>
    </row>
    <row r="1811" spans="1:28" x14ac:dyDescent="0.25">
      <c r="A1811" t="s">
        <v>1513</v>
      </c>
      <c r="B1811" t="s">
        <v>72</v>
      </c>
      <c r="C1811" t="s">
        <v>1621</v>
      </c>
      <c r="D1811" s="2">
        <v>42771114</v>
      </c>
      <c r="E1811" t="s">
        <v>51</v>
      </c>
      <c r="F1811" s="3">
        <v>781</v>
      </c>
      <c r="G1811">
        <v>20190213</v>
      </c>
      <c r="H1811" s="4">
        <v>138</v>
      </c>
      <c r="I1811">
        <v>301798</v>
      </c>
      <c r="J1811" s="5">
        <v>5337</v>
      </c>
      <c r="K1811" t="s">
        <v>37</v>
      </c>
      <c r="L1811" t="s">
        <v>52</v>
      </c>
      <c r="M1811" t="s">
        <v>53</v>
      </c>
      <c r="N1811" s="5">
        <v>21</v>
      </c>
      <c r="O1811" s="5">
        <v>112077</v>
      </c>
      <c r="P1811" t="s">
        <v>275</v>
      </c>
      <c r="Q1811" t="s">
        <v>55</v>
      </c>
      <c r="R1811" t="s">
        <v>42</v>
      </c>
      <c r="S1811" t="s">
        <v>2336</v>
      </c>
      <c r="T1811" t="s">
        <v>44</v>
      </c>
      <c r="U1811" t="s">
        <v>45</v>
      </c>
      <c r="V1811">
        <v>0</v>
      </c>
      <c r="W1811">
        <v>2019</v>
      </c>
      <c r="X1811" t="s">
        <v>232</v>
      </c>
      <c r="Y1811" t="s">
        <v>47</v>
      </c>
      <c r="Z1811" t="s">
        <v>105</v>
      </c>
      <c r="AA1811" t="s">
        <v>47</v>
      </c>
      <c r="AB1811" t="s">
        <v>255</v>
      </c>
    </row>
    <row r="1812" spans="1:28" x14ac:dyDescent="0.25">
      <c r="A1812" t="s">
        <v>1513</v>
      </c>
      <c r="B1812" t="s">
        <v>72</v>
      </c>
      <c r="C1812" t="s">
        <v>1705</v>
      </c>
      <c r="D1812" s="2">
        <v>192171101</v>
      </c>
      <c r="E1812" t="s">
        <v>125</v>
      </c>
      <c r="F1812" s="3">
        <v>394285</v>
      </c>
      <c r="G1812">
        <v>20190213</v>
      </c>
      <c r="H1812" s="4">
        <v>326</v>
      </c>
      <c r="I1812">
        <v>302813</v>
      </c>
      <c r="J1812" s="5">
        <v>484</v>
      </c>
      <c r="K1812" t="s">
        <v>37</v>
      </c>
      <c r="L1812" t="s">
        <v>52</v>
      </c>
      <c r="M1812" t="s">
        <v>53</v>
      </c>
      <c r="N1812" s="5">
        <v>4</v>
      </c>
      <c r="O1812" s="5">
        <v>1936</v>
      </c>
      <c r="P1812" t="s">
        <v>1862</v>
      </c>
      <c r="Q1812" t="s">
        <v>55</v>
      </c>
      <c r="R1812" t="s">
        <v>56</v>
      </c>
      <c r="S1812" t="s">
        <v>2337</v>
      </c>
      <c r="T1812" t="s">
        <v>44</v>
      </c>
      <c r="U1812" t="s">
        <v>45</v>
      </c>
      <c r="V1812">
        <v>0</v>
      </c>
      <c r="W1812">
        <v>2019</v>
      </c>
      <c r="X1812" t="s">
        <v>232</v>
      </c>
      <c r="Y1812" t="s">
        <v>47</v>
      </c>
      <c r="Z1812" t="s">
        <v>154</v>
      </c>
      <c r="AA1812" t="s">
        <v>47</v>
      </c>
      <c r="AB1812" t="s">
        <v>255</v>
      </c>
    </row>
    <row r="1813" spans="1:28" x14ac:dyDescent="0.25">
      <c r="A1813" t="s">
        <v>1513</v>
      </c>
      <c r="B1813" t="s">
        <v>72</v>
      </c>
      <c r="C1813" t="s">
        <v>1514</v>
      </c>
      <c r="D1813" s="2">
        <v>43081101</v>
      </c>
      <c r="E1813" t="s">
        <v>51</v>
      </c>
      <c r="F1813" s="3">
        <v>7745</v>
      </c>
      <c r="G1813">
        <v>20190214</v>
      </c>
      <c r="H1813" s="4">
        <v>1414</v>
      </c>
      <c r="I1813">
        <v>309608</v>
      </c>
      <c r="J1813" s="5">
        <v>1479</v>
      </c>
      <c r="K1813" t="s">
        <v>37</v>
      </c>
      <c r="L1813" t="s">
        <v>52</v>
      </c>
      <c r="M1813" t="s">
        <v>53</v>
      </c>
      <c r="N1813" s="5">
        <v>5</v>
      </c>
      <c r="O1813" s="5">
        <v>7395</v>
      </c>
      <c r="P1813" t="s">
        <v>318</v>
      </c>
      <c r="Q1813" t="s">
        <v>55</v>
      </c>
      <c r="R1813" t="s">
        <v>42</v>
      </c>
      <c r="S1813" t="s">
        <v>2338</v>
      </c>
      <c r="T1813" t="s">
        <v>44</v>
      </c>
      <c r="U1813" t="s">
        <v>45</v>
      </c>
      <c r="V1813">
        <v>0</v>
      </c>
      <c r="W1813">
        <v>2019</v>
      </c>
      <c r="X1813" t="s">
        <v>232</v>
      </c>
      <c r="Y1813" t="s">
        <v>47</v>
      </c>
      <c r="Z1813" t="s">
        <v>58</v>
      </c>
      <c r="AA1813" t="s">
        <v>47</v>
      </c>
      <c r="AB1813" t="s">
        <v>255</v>
      </c>
    </row>
    <row r="1814" spans="1:28" x14ac:dyDescent="0.25">
      <c r="A1814" t="s">
        <v>1513</v>
      </c>
      <c r="B1814" t="s">
        <v>72</v>
      </c>
      <c r="C1814" t="s">
        <v>1835</v>
      </c>
      <c r="D1814" s="2">
        <v>192381102</v>
      </c>
      <c r="E1814" t="s">
        <v>51</v>
      </c>
      <c r="F1814" s="3">
        <v>1899</v>
      </c>
      <c r="G1814">
        <v>20190214</v>
      </c>
      <c r="H1814" s="4">
        <v>513</v>
      </c>
      <c r="I1814">
        <v>307177</v>
      </c>
      <c r="J1814" s="5">
        <v>392</v>
      </c>
      <c r="K1814" t="s">
        <v>37</v>
      </c>
      <c r="L1814" t="s">
        <v>52</v>
      </c>
      <c r="M1814" t="s">
        <v>59</v>
      </c>
      <c r="N1814" s="5">
        <v>11</v>
      </c>
      <c r="O1814" s="5">
        <v>4312</v>
      </c>
      <c r="P1814" t="s">
        <v>268</v>
      </c>
      <c r="Q1814" t="s">
        <v>55</v>
      </c>
      <c r="R1814" t="s">
        <v>42</v>
      </c>
      <c r="S1814" t="s">
        <v>2339</v>
      </c>
      <c r="T1814" t="s">
        <v>44</v>
      </c>
      <c r="U1814" t="s">
        <v>45</v>
      </c>
      <c r="V1814">
        <v>0</v>
      </c>
      <c r="W1814">
        <v>2019</v>
      </c>
      <c r="X1814" t="s">
        <v>232</v>
      </c>
      <c r="Y1814" t="s">
        <v>47</v>
      </c>
      <c r="Z1814" t="s">
        <v>76</v>
      </c>
      <c r="AA1814" t="s">
        <v>47</v>
      </c>
      <c r="AB1814" t="s">
        <v>255</v>
      </c>
    </row>
    <row r="1815" spans="1:28" x14ac:dyDescent="0.25">
      <c r="A1815" t="s">
        <v>1513</v>
      </c>
      <c r="B1815" t="s">
        <v>72</v>
      </c>
      <c r="C1815" t="s">
        <v>1516</v>
      </c>
      <c r="D1815" s="2">
        <v>42981101</v>
      </c>
      <c r="E1815" t="s">
        <v>125</v>
      </c>
      <c r="F1815" s="3">
        <v>3901</v>
      </c>
      <c r="G1815">
        <v>20190214</v>
      </c>
      <c r="H1815" s="4">
        <v>645</v>
      </c>
      <c r="I1815">
        <v>309266</v>
      </c>
      <c r="J1815" s="5">
        <v>1725</v>
      </c>
      <c r="K1815" t="s">
        <v>37</v>
      </c>
      <c r="L1815" t="s">
        <v>52</v>
      </c>
      <c r="M1815" t="s">
        <v>53</v>
      </c>
      <c r="N1815" s="5">
        <v>21</v>
      </c>
      <c r="O1815" s="5">
        <v>36225</v>
      </c>
      <c r="P1815" t="s">
        <v>258</v>
      </c>
      <c r="Q1815" t="s">
        <v>55</v>
      </c>
      <c r="R1815" t="s">
        <v>42</v>
      </c>
      <c r="S1815" t="s">
        <v>2340</v>
      </c>
      <c r="T1815" t="s">
        <v>44</v>
      </c>
      <c r="U1815" t="s">
        <v>45</v>
      </c>
      <c r="V1815">
        <v>0</v>
      </c>
      <c r="W1815">
        <v>2019</v>
      </c>
      <c r="X1815" t="s">
        <v>232</v>
      </c>
      <c r="Y1815" t="s">
        <v>47</v>
      </c>
      <c r="Z1815" t="s">
        <v>295</v>
      </c>
      <c r="AA1815" t="s">
        <v>47</v>
      </c>
      <c r="AB1815" t="s">
        <v>47</v>
      </c>
    </row>
    <row r="1816" spans="1:28" x14ac:dyDescent="0.25">
      <c r="A1816" t="s">
        <v>1513</v>
      </c>
      <c r="B1816" t="s">
        <v>72</v>
      </c>
      <c r="C1816" t="s">
        <v>1516</v>
      </c>
      <c r="D1816" s="2">
        <v>42981101</v>
      </c>
      <c r="E1816" t="s">
        <v>51</v>
      </c>
      <c r="F1816" s="3">
        <v>8639</v>
      </c>
      <c r="G1816">
        <v>20190214</v>
      </c>
      <c r="H1816" s="4">
        <v>805</v>
      </c>
      <c r="I1816">
        <v>307595</v>
      </c>
      <c r="J1816" s="5">
        <v>3286</v>
      </c>
      <c r="K1816" t="s">
        <v>37</v>
      </c>
      <c r="L1816" t="s">
        <v>52</v>
      </c>
      <c r="M1816" t="s">
        <v>53</v>
      </c>
      <c r="N1816" s="5">
        <v>6</v>
      </c>
      <c r="O1816" s="5">
        <v>19716</v>
      </c>
      <c r="P1816" t="s">
        <v>264</v>
      </c>
      <c r="Q1816" t="s">
        <v>55</v>
      </c>
      <c r="R1816" t="s">
        <v>42</v>
      </c>
      <c r="S1816" t="s">
        <v>2341</v>
      </c>
      <c r="T1816" t="s">
        <v>44</v>
      </c>
      <c r="U1816" t="s">
        <v>45</v>
      </c>
      <c r="V1816">
        <v>0</v>
      </c>
      <c r="W1816">
        <v>2019</v>
      </c>
      <c r="X1816" t="s">
        <v>232</v>
      </c>
      <c r="Y1816" t="s">
        <v>47</v>
      </c>
      <c r="Z1816" t="s">
        <v>58</v>
      </c>
      <c r="AA1816" t="s">
        <v>47</v>
      </c>
      <c r="AB1816" t="s">
        <v>255</v>
      </c>
    </row>
    <row r="1817" spans="1:28" x14ac:dyDescent="0.25">
      <c r="A1817" t="s">
        <v>1513</v>
      </c>
      <c r="B1817" t="s">
        <v>72</v>
      </c>
      <c r="C1817" t="s">
        <v>1516</v>
      </c>
      <c r="D1817" s="2">
        <v>42981101</v>
      </c>
      <c r="E1817" t="s">
        <v>35</v>
      </c>
      <c r="F1817" s="3">
        <v>1260</v>
      </c>
      <c r="G1817">
        <v>20190214</v>
      </c>
      <c r="H1817" s="4">
        <v>1843</v>
      </c>
      <c r="I1817">
        <v>310646</v>
      </c>
      <c r="J1817" s="5">
        <v>1290</v>
      </c>
      <c r="K1817" t="s">
        <v>37</v>
      </c>
      <c r="L1817" t="s">
        <v>52</v>
      </c>
      <c r="M1817" t="s">
        <v>53</v>
      </c>
      <c r="N1817" s="5">
        <v>110</v>
      </c>
      <c r="O1817" s="5">
        <v>64164</v>
      </c>
      <c r="P1817" t="s">
        <v>264</v>
      </c>
      <c r="Q1817" t="s">
        <v>55</v>
      </c>
      <c r="R1817" t="s">
        <v>42</v>
      </c>
      <c r="S1817" t="s">
        <v>2342</v>
      </c>
      <c r="T1817" t="s">
        <v>44</v>
      </c>
      <c r="U1817" t="s">
        <v>45</v>
      </c>
      <c r="V1817">
        <v>0</v>
      </c>
      <c r="W1817">
        <v>2019</v>
      </c>
      <c r="X1817" t="s">
        <v>232</v>
      </c>
      <c r="Y1817" t="s">
        <v>47</v>
      </c>
      <c r="Z1817" t="s">
        <v>76</v>
      </c>
      <c r="AA1817" t="s">
        <v>47</v>
      </c>
      <c r="AB1817" t="s">
        <v>255</v>
      </c>
    </row>
    <row r="1818" spans="1:28" x14ac:dyDescent="0.25">
      <c r="A1818" t="s">
        <v>1513</v>
      </c>
      <c r="B1818" t="s">
        <v>72</v>
      </c>
      <c r="C1818" t="s">
        <v>1521</v>
      </c>
      <c r="D1818" s="2">
        <v>42761101</v>
      </c>
      <c r="E1818" t="s">
        <v>51</v>
      </c>
      <c r="F1818" s="3">
        <v>2023</v>
      </c>
      <c r="G1818">
        <v>20190214</v>
      </c>
      <c r="H1818" s="4">
        <v>730</v>
      </c>
      <c r="I1818">
        <v>307400</v>
      </c>
      <c r="J1818" s="5">
        <v>1605</v>
      </c>
      <c r="K1818" t="s">
        <v>37</v>
      </c>
      <c r="L1818" t="s">
        <v>52</v>
      </c>
      <c r="M1818" t="s">
        <v>53</v>
      </c>
      <c r="N1818" s="5">
        <v>36</v>
      </c>
      <c r="O1818" s="5">
        <v>57780</v>
      </c>
      <c r="P1818" t="s">
        <v>268</v>
      </c>
      <c r="Q1818" t="s">
        <v>55</v>
      </c>
      <c r="R1818" t="s">
        <v>42</v>
      </c>
      <c r="S1818" t="s">
        <v>2343</v>
      </c>
      <c r="T1818" t="s">
        <v>44</v>
      </c>
      <c r="U1818" t="s">
        <v>45</v>
      </c>
      <c r="V1818">
        <v>0</v>
      </c>
      <c r="W1818">
        <v>2019</v>
      </c>
      <c r="X1818" t="s">
        <v>232</v>
      </c>
      <c r="Y1818" t="s">
        <v>47</v>
      </c>
      <c r="Z1818" t="s">
        <v>295</v>
      </c>
      <c r="AA1818" t="s">
        <v>47</v>
      </c>
      <c r="AB1818" t="s">
        <v>255</v>
      </c>
    </row>
    <row r="1819" spans="1:28" x14ac:dyDescent="0.25">
      <c r="A1819" t="s">
        <v>1513</v>
      </c>
      <c r="B1819" t="s">
        <v>72</v>
      </c>
      <c r="C1819" t="s">
        <v>1603</v>
      </c>
      <c r="D1819" s="2">
        <v>192221102</v>
      </c>
      <c r="E1819" t="s">
        <v>51</v>
      </c>
      <c r="F1819" s="3">
        <v>2595</v>
      </c>
      <c r="G1819">
        <v>20190214</v>
      </c>
      <c r="H1819" s="4">
        <v>846</v>
      </c>
      <c r="I1819">
        <v>307912</v>
      </c>
      <c r="J1819" s="5">
        <v>494</v>
      </c>
      <c r="K1819" t="s">
        <v>37</v>
      </c>
      <c r="L1819" t="s">
        <v>52</v>
      </c>
      <c r="M1819" t="s">
        <v>53</v>
      </c>
      <c r="N1819" s="5">
        <v>1</v>
      </c>
      <c r="O1819" s="5">
        <v>494</v>
      </c>
      <c r="P1819" t="s">
        <v>268</v>
      </c>
      <c r="Q1819" t="s">
        <v>138</v>
      </c>
      <c r="R1819" t="s">
        <v>42</v>
      </c>
      <c r="S1819" t="s">
        <v>2344</v>
      </c>
      <c r="T1819" t="s">
        <v>44</v>
      </c>
      <c r="U1819" t="s">
        <v>45</v>
      </c>
      <c r="V1819">
        <v>0</v>
      </c>
      <c r="W1819">
        <v>2019</v>
      </c>
      <c r="X1819" t="s">
        <v>232</v>
      </c>
      <c r="Y1819" t="s">
        <v>47</v>
      </c>
      <c r="Z1819" t="s">
        <v>58</v>
      </c>
      <c r="AA1819" t="s">
        <v>47</v>
      </c>
      <c r="AB1819" t="s">
        <v>255</v>
      </c>
    </row>
    <row r="1820" spans="1:28" x14ac:dyDescent="0.25">
      <c r="A1820" t="s">
        <v>1513</v>
      </c>
      <c r="B1820" t="s">
        <v>72</v>
      </c>
      <c r="C1820" t="s">
        <v>1608</v>
      </c>
      <c r="D1820" s="2">
        <v>42841111</v>
      </c>
      <c r="E1820" t="s">
        <v>51</v>
      </c>
      <c r="F1820" s="3">
        <v>8223</v>
      </c>
      <c r="G1820">
        <v>20190214</v>
      </c>
      <c r="H1820" s="4">
        <v>726</v>
      </c>
      <c r="I1820">
        <v>307384</v>
      </c>
      <c r="J1820" s="5">
        <v>3144</v>
      </c>
      <c r="K1820" t="s">
        <v>37</v>
      </c>
      <c r="L1820" t="s">
        <v>52</v>
      </c>
      <c r="M1820" t="s">
        <v>53</v>
      </c>
      <c r="N1820" s="5">
        <v>4</v>
      </c>
      <c r="O1820" s="5">
        <v>12576</v>
      </c>
      <c r="P1820" t="s">
        <v>278</v>
      </c>
      <c r="Q1820" t="s">
        <v>55</v>
      </c>
      <c r="R1820" t="s">
        <v>42</v>
      </c>
      <c r="S1820" t="s">
        <v>2345</v>
      </c>
      <c r="T1820" t="s">
        <v>44</v>
      </c>
      <c r="U1820" t="s">
        <v>45</v>
      </c>
      <c r="V1820">
        <v>0</v>
      </c>
      <c r="W1820">
        <v>2019</v>
      </c>
      <c r="X1820" t="s">
        <v>232</v>
      </c>
      <c r="Y1820" t="s">
        <v>47</v>
      </c>
      <c r="Z1820" t="s">
        <v>76</v>
      </c>
      <c r="AA1820" t="s">
        <v>47</v>
      </c>
      <c r="AB1820" t="s">
        <v>255</v>
      </c>
    </row>
    <row r="1821" spans="1:28" x14ac:dyDescent="0.25">
      <c r="A1821" t="s">
        <v>1513</v>
      </c>
      <c r="B1821" t="s">
        <v>72</v>
      </c>
      <c r="C1821" t="s">
        <v>1514</v>
      </c>
      <c r="D1821" s="2">
        <v>43081101</v>
      </c>
      <c r="E1821" t="s">
        <v>51</v>
      </c>
      <c r="F1821" s="3">
        <v>3151</v>
      </c>
      <c r="G1821">
        <v>20190215</v>
      </c>
      <c r="H1821" s="4">
        <v>1911</v>
      </c>
      <c r="I1821">
        <v>312909</v>
      </c>
      <c r="J1821" s="5">
        <v>1150</v>
      </c>
      <c r="K1821" t="s">
        <v>37</v>
      </c>
      <c r="L1821" t="s">
        <v>52</v>
      </c>
      <c r="M1821" t="s">
        <v>53</v>
      </c>
      <c r="N1821" s="5">
        <v>14</v>
      </c>
      <c r="O1821" s="5">
        <v>16100</v>
      </c>
      <c r="P1821" t="s">
        <v>1486</v>
      </c>
      <c r="Q1821" t="s">
        <v>55</v>
      </c>
      <c r="R1821" t="s">
        <v>42</v>
      </c>
      <c r="S1821" t="s">
        <v>2346</v>
      </c>
      <c r="T1821" t="s">
        <v>44</v>
      </c>
      <c r="U1821" t="s">
        <v>45</v>
      </c>
      <c r="V1821">
        <v>0</v>
      </c>
      <c r="W1821">
        <v>2019</v>
      </c>
      <c r="X1821" t="s">
        <v>232</v>
      </c>
      <c r="Y1821" t="s">
        <v>47</v>
      </c>
      <c r="Z1821" t="s">
        <v>76</v>
      </c>
      <c r="AA1821" t="s">
        <v>47</v>
      </c>
      <c r="AB1821" t="s">
        <v>255</v>
      </c>
    </row>
    <row r="1822" spans="1:28" x14ac:dyDescent="0.25">
      <c r="A1822" t="s">
        <v>1513</v>
      </c>
      <c r="B1822" t="s">
        <v>72</v>
      </c>
      <c r="C1822" t="s">
        <v>1786</v>
      </c>
      <c r="D1822" s="2">
        <v>192461101</v>
      </c>
      <c r="E1822" t="s">
        <v>51</v>
      </c>
      <c r="F1822" s="3">
        <v>6697</v>
      </c>
      <c r="G1822">
        <v>20190215</v>
      </c>
      <c r="H1822" s="4">
        <v>2225</v>
      </c>
      <c r="I1822">
        <v>313201</v>
      </c>
      <c r="J1822" s="5">
        <v>848</v>
      </c>
      <c r="K1822" t="s">
        <v>37</v>
      </c>
      <c r="L1822" t="s">
        <v>52</v>
      </c>
      <c r="M1822" t="s">
        <v>53</v>
      </c>
      <c r="N1822" s="5">
        <v>1</v>
      </c>
      <c r="O1822" s="5">
        <v>848</v>
      </c>
      <c r="P1822" t="s">
        <v>1486</v>
      </c>
      <c r="Q1822" t="s">
        <v>55</v>
      </c>
      <c r="R1822" t="s">
        <v>42</v>
      </c>
      <c r="S1822" t="s">
        <v>2347</v>
      </c>
      <c r="T1822" t="s">
        <v>44</v>
      </c>
      <c r="U1822" t="s">
        <v>45</v>
      </c>
      <c r="V1822">
        <v>0</v>
      </c>
      <c r="W1822">
        <v>2019</v>
      </c>
      <c r="X1822" t="s">
        <v>232</v>
      </c>
      <c r="Y1822" t="s">
        <v>47</v>
      </c>
      <c r="Z1822" t="s">
        <v>58</v>
      </c>
      <c r="AA1822" t="s">
        <v>47</v>
      </c>
      <c r="AB1822" t="s">
        <v>255</v>
      </c>
    </row>
    <row r="1823" spans="1:28" x14ac:dyDescent="0.25">
      <c r="A1823" t="s">
        <v>1513</v>
      </c>
      <c r="B1823" t="s">
        <v>72</v>
      </c>
      <c r="C1823" t="s">
        <v>1544</v>
      </c>
      <c r="D1823" s="2">
        <v>192411101</v>
      </c>
      <c r="E1823" t="s">
        <v>51</v>
      </c>
      <c r="F1823" s="3">
        <v>67185</v>
      </c>
      <c r="G1823">
        <v>20190215</v>
      </c>
      <c r="H1823" s="4">
        <v>1024</v>
      </c>
      <c r="I1823">
        <v>311845</v>
      </c>
      <c r="J1823" s="5">
        <v>1651</v>
      </c>
      <c r="K1823" t="s">
        <v>37</v>
      </c>
      <c r="L1823" t="s">
        <v>52</v>
      </c>
      <c r="M1823" t="s">
        <v>53</v>
      </c>
      <c r="N1823" s="5">
        <v>3</v>
      </c>
      <c r="O1823" s="5">
        <v>4953</v>
      </c>
      <c r="P1823" t="s">
        <v>318</v>
      </c>
      <c r="Q1823" t="s">
        <v>55</v>
      </c>
      <c r="R1823" t="s">
        <v>42</v>
      </c>
      <c r="S1823" t="s">
        <v>2348</v>
      </c>
      <c r="T1823" t="s">
        <v>44</v>
      </c>
      <c r="U1823" t="s">
        <v>45</v>
      </c>
      <c r="V1823">
        <v>0</v>
      </c>
      <c r="W1823">
        <v>2019</v>
      </c>
      <c r="X1823" t="s">
        <v>232</v>
      </c>
      <c r="Y1823" t="s">
        <v>47</v>
      </c>
      <c r="Z1823" t="s">
        <v>58</v>
      </c>
      <c r="AA1823" t="s">
        <v>47</v>
      </c>
      <c r="AB1823" t="s">
        <v>255</v>
      </c>
    </row>
    <row r="1824" spans="1:28" x14ac:dyDescent="0.25">
      <c r="A1824" t="s">
        <v>1513</v>
      </c>
      <c r="B1824" t="s">
        <v>72</v>
      </c>
      <c r="C1824" t="s">
        <v>1544</v>
      </c>
      <c r="D1824" s="2">
        <v>192411101</v>
      </c>
      <c r="E1824" t="s">
        <v>35</v>
      </c>
      <c r="F1824" s="3">
        <v>37498</v>
      </c>
      <c r="G1824">
        <v>20190215</v>
      </c>
      <c r="H1824" s="4">
        <v>1917</v>
      </c>
      <c r="I1824">
        <v>312684</v>
      </c>
      <c r="J1824" s="5">
        <v>1234</v>
      </c>
      <c r="K1824" t="s">
        <v>37</v>
      </c>
      <c r="L1824" t="s">
        <v>52</v>
      </c>
      <c r="M1824" t="s">
        <v>53</v>
      </c>
      <c r="N1824" s="5">
        <v>144</v>
      </c>
      <c r="O1824" s="5">
        <v>177696</v>
      </c>
      <c r="P1824" t="s">
        <v>2349</v>
      </c>
      <c r="Q1824" t="s">
        <v>55</v>
      </c>
      <c r="R1824" t="s">
        <v>42</v>
      </c>
      <c r="S1824" t="s">
        <v>2350</v>
      </c>
      <c r="T1824" t="s">
        <v>44</v>
      </c>
      <c r="U1824" t="s">
        <v>45</v>
      </c>
      <c r="V1824">
        <v>0</v>
      </c>
      <c r="W1824">
        <v>2019</v>
      </c>
      <c r="X1824" t="s">
        <v>232</v>
      </c>
      <c r="Y1824" t="s">
        <v>47</v>
      </c>
      <c r="Z1824" t="s">
        <v>58</v>
      </c>
      <c r="AA1824" t="s">
        <v>47</v>
      </c>
      <c r="AB1824" t="s">
        <v>255</v>
      </c>
    </row>
    <row r="1825" spans="1:28" x14ac:dyDescent="0.25">
      <c r="A1825" t="s">
        <v>1513</v>
      </c>
      <c r="B1825" t="s">
        <v>72</v>
      </c>
      <c r="C1825" t="s">
        <v>1685</v>
      </c>
      <c r="D1825" s="2">
        <v>192171103</v>
      </c>
      <c r="E1825" t="s">
        <v>250</v>
      </c>
      <c r="F1825" s="3" t="s">
        <v>2351</v>
      </c>
      <c r="G1825">
        <v>20190215</v>
      </c>
      <c r="H1825" s="4">
        <v>2133</v>
      </c>
      <c r="I1825">
        <v>314703</v>
      </c>
      <c r="J1825" s="5">
        <v>1214</v>
      </c>
      <c r="K1825" t="s">
        <v>37</v>
      </c>
      <c r="L1825" t="s">
        <v>52</v>
      </c>
      <c r="M1825" t="s">
        <v>53</v>
      </c>
      <c r="N1825" s="5">
        <v>4</v>
      </c>
      <c r="O1825" s="5">
        <v>4856</v>
      </c>
      <c r="P1825" t="s">
        <v>383</v>
      </c>
      <c r="Q1825" t="s">
        <v>55</v>
      </c>
      <c r="R1825" t="s">
        <v>42</v>
      </c>
      <c r="S1825" t="s">
        <v>2352</v>
      </c>
      <c r="T1825" t="s">
        <v>44</v>
      </c>
      <c r="U1825" t="s">
        <v>45</v>
      </c>
      <c r="V1825">
        <v>0</v>
      </c>
      <c r="W1825">
        <v>2019</v>
      </c>
      <c r="X1825" t="s">
        <v>232</v>
      </c>
      <c r="Y1825" t="s">
        <v>47</v>
      </c>
      <c r="Z1825" t="s">
        <v>58</v>
      </c>
      <c r="AA1825" t="s">
        <v>47</v>
      </c>
      <c r="AB1825" t="s">
        <v>255</v>
      </c>
    </row>
    <row r="1826" spans="1:28" x14ac:dyDescent="0.25">
      <c r="A1826" t="s">
        <v>1513</v>
      </c>
      <c r="B1826" t="s">
        <v>72</v>
      </c>
      <c r="C1826" t="s">
        <v>1685</v>
      </c>
      <c r="D1826" s="2">
        <v>192171103</v>
      </c>
      <c r="E1826" t="s">
        <v>51</v>
      </c>
      <c r="F1826" s="3">
        <v>5247</v>
      </c>
      <c r="G1826">
        <v>20190215</v>
      </c>
      <c r="H1826" s="4">
        <v>2133</v>
      </c>
      <c r="I1826">
        <v>314800</v>
      </c>
      <c r="J1826" s="5">
        <v>2221</v>
      </c>
      <c r="K1826" t="s">
        <v>37</v>
      </c>
      <c r="L1826" t="s">
        <v>52</v>
      </c>
      <c r="M1826" t="s">
        <v>53</v>
      </c>
      <c r="N1826" s="5">
        <v>15</v>
      </c>
      <c r="O1826" s="5">
        <v>33315</v>
      </c>
      <c r="P1826" t="s">
        <v>383</v>
      </c>
      <c r="Q1826" t="s">
        <v>55</v>
      </c>
      <c r="R1826" t="s">
        <v>42</v>
      </c>
      <c r="S1826" t="s">
        <v>2353</v>
      </c>
      <c r="T1826" t="s">
        <v>44</v>
      </c>
      <c r="U1826" t="s">
        <v>45</v>
      </c>
      <c r="V1826">
        <v>0</v>
      </c>
      <c r="W1826">
        <v>2019</v>
      </c>
      <c r="X1826" t="s">
        <v>232</v>
      </c>
      <c r="Y1826" t="s">
        <v>47</v>
      </c>
      <c r="Z1826" t="s">
        <v>58</v>
      </c>
      <c r="AA1826" t="s">
        <v>47</v>
      </c>
      <c r="AB1826" t="s">
        <v>255</v>
      </c>
    </row>
    <row r="1827" spans="1:28" x14ac:dyDescent="0.25">
      <c r="A1827" t="s">
        <v>1513</v>
      </c>
      <c r="B1827" t="s">
        <v>72</v>
      </c>
      <c r="C1827" t="s">
        <v>1786</v>
      </c>
      <c r="D1827" s="2">
        <v>192461101</v>
      </c>
      <c r="E1827" t="s">
        <v>35</v>
      </c>
      <c r="F1827" s="3" t="s">
        <v>329</v>
      </c>
      <c r="G1827">
        <v>20190216</v>
      </c>
      <c r="H1827" s="4">
        <v>1124</v>
      </c>
      <c r="I1827">
        <v>314020</v>
      </c>
      <c r="J1827" s="5">
        <v>1761</v>
      </c>
      <c r="K1827" t="s">
        <v>37</v>
      </c>
      <c r="L1827" t="s">
        <v>52</v>
      </c>
      <c r="M1827" t="s">
        <v>53</v>
      </c>
      <c r="N1827" s="5">
        <v>93</v>
      </c>
      <c r="O1827" s="5">
        <v>66199</v>
      </c>
      <c r="P1827" t="s">
        <v>268</v>
      </c>
      <c r="Q1827" t="s">
        <v>55</v>
      </c>
      <c r="R1827" t="s">
        <v>42</v>
      </c>
      <c r="S1827" t="s">
        <v>2354</v>
      </c>
      <c r="T1827" t="s">
        <v>44</v>
      </c>
      <c r="U1827" t="s">
        <v>45</v>
      </c>
      <c r="V1827">
        <v>0</v>
      </c>
      <c r="W1827">
        <v>2019</v>
      </c>
      <c r="X1827" t="s">
        <v>232</v>
      </c>
      <c r="Y1827" t="s">
        <v>47</v>
      </c>
      <c r="Z1827" t="s">
        <v>58</v>
      </c>
      <c r="AA1827" t="s">
        <v>47</v>
      </c>
      <c r="AB1827" t="s">
        <v>255</v>
      </c>
    </row>
    <row r="1828" spans="1:28" x14ac:dyDescent="0.25">
      <c r="A1828" t="s">
        <v>1513</v>
      </c>
      <c r="B1828" t="s">
        <v>72</v>
      </c>
      <c r="C1828" t="s">
        <v>1608</v>
      </c>
      <c r="D1828" s="2">
        <v>42841111</v>
      </c>
      <c r="E1828" t="s">
        <v>35</v>
      </c>
      <c r="F1828" s="3">
        <v>445166</v>
      </c>
      <c r="G1828">
        <v>20190216</v>
      </c>
      <c r="H1828" s="4">
        <v>1154</v>
      </c>
      <c r="I1828">
        <v>314111</v>
      </c>
      <c r="J1828" s="5">
        <v>347</v>
      </c>
      <c r="K1828" t="s">
        <v>37</v>
      </c>
      <c r="L1828" t="s">
        <v>52</v>
      </c>
      <c r="M1828" t="s">
        <v>53</v>
      </c>
      <c r="N1828" s="5">
        <v>316</v>
      </c>
      <c r="O1828" s="5">
        <v>100494</v>
      </c>
      <c r="P1828" t="s">
        <v>262</v>
      </c>
      <c r="Q1828" t="s">
        <v>55</v>
      </c>
      <c r="R1828" t="s">
        <v>42</v>
      </c>
      <c r="S1828" t="s">
        <v>2355</v>
      </c>
      <c r="T1828" t="s">
        <v>44</v>
      </c>
      <c r="U1828" t="s">
        <v>45</v>
      </c>
      <c r="V1828">
        <v>0</v>
      </c>
      <c r="W1828">
        <v>2019</v>
      </c>
      <c r="X1828" t="s">
        <v>232</v>
      </c>
      <c r="Y1828" t="s">
        <v>47</v>
      </c>
      <c r="Z1828" t="s">
        <v>76</v>
      </c>
      <c r="AA1828" t="s">
        <v>47</v>
      </c>
      <c r="AB1828" t="s">
        <v>255</v>
      </c>
    </row>
    <row r="1829" spans="1:28" x14ac:dyDescent="0.25">
      <c r="A1829" t="s">
        <v>1513</v>
      </c>
      <c r="B1829" t="s">
        <v>72</v>
      </c>
      <c r="C1829" t="s">
        <v>1751</v>
      </c>
      <c r="D1829" s="2">
        <v>192461102</v>
      </c>
      <c r="E1829" t="s">
        <v>51</v>
      </c>
      <c r="F1829" s="3">
        <v>3463</v>
      </c>
      <c r="G1829">
        <v>20190217</v>
      </c>
      <c r="H1829" s="4">
        <v>1152</v>
      </c>
      <c r="I1829">
        <v>315780</v>
      </c>
      <c r="J1829" s="5">
        <v>238</v>
      </c>
      <c r="K1829" t="s">
        <v>37</v>
      </c>
      <c r="L1829" t="s">
        <v>52</v>
      </c>
      <c r="M1829" t="s">
        <v>53</v>
      </c>
      <c r="N1829" s="5">
        <v>11</v>
      </c>
      <c r="O1829" s="5">
        <v>2618</v>
      </c>
      <c r="P1829" t="s">
        <v>268</v>
      </c>
      <c r="Q1829" t="s">
        <v>55</v>
      </c>
      <c r="R1829" t="s">
        <v>42</v>
      </c>
      <c r="S1829" t="s">
        <v>2356</v>
      </c>
      <c r="T1829" t="s">
        <v>44</v>
      </c>
      <c r="U1829" t="s">
        <v>45</v>
      </c>
      <c r="V1829">
        <v>0</v>
      </c>
      <c r="W1829">
        <v>2019</v>
      </c>
      <c r="X1829" t="s">
        <v>232</v>
      </c>
      <c r="Y1829" t="s">
        <v>47</v>
      </c>
      <c r="Z1829" t="s">
        <v>58</v>
      </c>
      <c r="AA1829" t="s">
        <v>47</v>
      </c>
      <c r="AB1829" t="s">
        <v>255</v>
      </c>
    </row>
    <row r="1830" spans="1:28" x14ac:dyDescent="0.25">
      <c r="A1830" t="s">
        <v>1513</v>
      </c>
      <c r="B1830" t="s">
        <v>72</v>
      </c>
      <c r="C1830" t="s">
        <v>1598</v>
      </c>
      <c r="D1830" s="2">
        <v>192321121</v>
      </c>
      <c r="E1830" t="s">
        <v>35</v>
      </c>
      <c r="F1830" s="3">
        <v>1602</v>
      </c>
      <c r="G1830">
        <v>20190217</v>
      </c>
      <c r="H1830" s="4">
        <v>1116</v>
      </c>
      <c r="I1830">
        <v>315683</v>
      </c>
      <c r="J1830" s="5">
        <v>1594</v>
      </c>
      <c r="K1830" t="s">
        <v>37</v>
      </c>
      <c r="L1830" t="s">
        <v>52</v>
      </c>
      <c r="M1830" t="s">
        <v>53</v>
      </c>
      <c r="N1830" s="5">
        <v>86</v>
      </c>
      <c r="O1830" s="5">
        <v>47908</v>
      </c>
      <c r="P1830" t="s">
        <v>600</v>
      </c>
      <c r="Q1830" t="s">
        <v>55</v>
      </c>
      <c r="R1830" t="s">
        <v>42</v>
      </c>
      <c r="S1830" t="s">
        <v>2357</v>
      </c>
      <c r="T1830" t="s">
        <v>44</v>
      </c>
      <c r="U1830" t="s">
        <v>45</v>
      </c>
      <c r="V1830">
        <v>0</v>
      </c>
      <c r="W1830">
        <v>2019</v>
      </c>
      <c r="X1830" t="s">
        <v>232</v>
      </c>
      <c r="Y1830" t="s">
        <v>47</v>
      </c>
      <c r="Z1830" t="s">
        <v>295</v>
      </c>
      <c r="AA1830" t="s">
        <v>47</v>
      </c>
      <c r="AB1830" t="s">
        <v>255</v>
      </c>
    </row>
    <row r="1831" spans="1:28" x14ac:dyDescent="0.25">
      <c r="A1831" t="s">
        <v>1513</v>
      </c>
      <c r="B1831" t="s">
        <v>72</v>
      </c>
      <c r="C1831" t="s">
        <v>1544</v>
      </c>
      <c r="D1831" s="2">
        <v>192411101</v>
      </c>
      <c r="E1831" t="s">
        <v>51</v>
      </c>
      <c r="F1831" s="3">
        <v>4157</v>
      </c>
      <c r="G1831">
        <v>20190217</v>
      </c>
      <c r="H1831" s="4">
        <v>801</v>
      </c>
      <c r="I1831">
        <v>315353</v>
      </c>
      <c r="J1831" s="5">
        <v>2024</v>
      </c>
      <c r="K1831" t="s">
        <v>37</v>
      </c>
      <c r="L1831" t="s">
        <v>52</v>
      </c>
      <c r="M1831" t="s">
        <v>53</v>
      </c>
      <c r="N1831" s="5">
        <v>6</v>
      </c>
      <c r="O1831" s="5">
        <v>12144</v>
      </c>
      <c r="P1831" t="s">
        <v>1843</v>
      </c>
      <c r="Q1831" t="s">
        <v>55</v>
      </c>
      <c r="R1831" t="s">
        <v>42</v>
      </c>
      <c r="S1831" t="s">
        <v>2358</v>
      </c>
      <c r="T1831" t="s">
        <v>44</v>
      </c>
      <c r="U1831" t="s">
        <v>45</v>
      </c>
      <c r="V1831">
        <v>0</v>
      </c>
      <c r="W1831">
        <v>2019</v>
      </c>
      <c r="X1831" t="s">
        <v>232</v>
      </c>
      <c r="Y1831" t="s">
        <v>47</v>
      </c>
      <c r="Z1831" t="s">
        <v>101</v>
      </c>
      <c r="AA1831" t="s">
        <v>47</v>
      </c>
      <c r="AB1831" t="s">
        <v>255</v>
      </c>
    </row>
    <row r="1832" spans="1:28" x14ac:dyDescent="0.25">
      <c r="A1832" t="s">
        <v>1513</v>
      </c>
      <c r="B1832" t="s">
        <v>72</v>
      </c>
      <c r="C1832" t="s">
        <v>1803</v>
      </c>
      <c r="D1832" s="2">
        <v>192171102</v>
      </c>
      <c r="E1832" t="s">
        <v>51</v>
      </c>
      <c r="F1832" s="3">
        <v>3113</v>
      </c>
      <c r="G1832">
        <v>20190217</v>
      </c>
      <c r="H1832" s="4">
        <v>1531</v>
      </c>
      <c r="I1832">
        <v>316405</v>
      </c>
      <c r="J1832" s="5">
        <v>1415</v>
      </c>
      <c r="K1832" t="s">
        <v>37</v>
      </c>
      <c r="L1832" t="s">
        <v>52</v>
      </c>
      <c r="M1832" t="s">
        <v>53</v>
      </c>
      <c r="N1832" s="5">
        <v>28</v>
      </c>
      <c r="O1832" s="5">
        <v>39620</v>
      </c>
      <c r="P1832" t="s">
        <v>268</v>
      </c>
      <c r="Q1832" t="s">
        <v>55</v>
      </c>
      <c r="R1832" t="s">
        <v>42</v>
      </c>
      <c r="S1832" t="s">
        <v>2359</v>
      </c>
      <c r="T1832" t="s">
        <v>44</v>
      </c>
      <c r="U1832" t="s">
        <v>45</v>
      </c>
      <c r="V1832">
        <v>0</v>
      </c>
      <c r="W1832">
        <v>2019</v>
      </c>
      <c r="X1832" t="s">
        <v>232</v>
      </c>
      <c r="Y1832" t="s">
        <v>47</v>
      </c>
      <c r="Z1832" t="s">
        <v>58</v>
      </c>
      <c r="AA1832" t="s">
        <v>47</v>
      </c>
      <c r="AB1832" t="s">
        <v>255</v>
      </c>
    </row>
    <row r="1833" spans="1:28" x14ac:dyDescent="0.25">
      <c r="A1833" t="s">
        <v>1513</v>
      </c>
      <c r="B1833" t="s">
        <v>72</v>
      </c>
      <c r="C1833" t="s">
        <v>1685</v>
      </c>
      <c r="D1833" s="2">
        <v>192171103</v>
      </c>
      <c r="E1833" t="s">
        <v>51</v>
      </c>
      <c r="F1833" s="3">
        <v>3079</v>
      </c>
      <c r="G1833">
        <v>20190217</v>
      </c>
      <c r="H1833" s="4">
        <v>1745</v>
      </c>
      <c r="I1833">
        <v>316582</v>
      </c>
      <c r="J1833" s="5">
        <v>1281</v>
      </c>
      <c r="K1833" t="s">
        <v>37</v>
      </c>
      <c r="L1833" t="s">
        <v>52</v>
      </c>
      <c r="M1833" t="s">
        <v>53</v>
      </c>
      <c r="N1833" s="5">
        <v>8</v>
      </c>
      <c r="O1833" s="5">
        <v>10248</v>
      </c>
      <c r="P1833" t="s">
        <v>600</v>
      </c>
      <c r="Q1833" t="s">
        <v>55</v>
      </c>
      <c r="R1833" t="s">
        <v>42</v>
      </c>
      <c r="S1833" t="s">
        <v>2360</v>
      </c>
      <c r="T1833" t="s">
        <v>44</v>
      </c>
      <c r="U1833" t="s">
        <v>45</v>
      </c>
      <c r="V1833">
        <v>0</v>
      </c>
      <c r="W1833">
        <v>2019</v>
      </c>
      <c r="X1833" t="s">
        <v>232</v>
      </c>
      <c r="Y1833" t="s">
        <v>47</v>
      </c>
      <c r="Z1833" t="s">
        <v>58</v>
      </c>
      <c r="AA1833" t="s">
        <v>47</v>
      </c>
      <c r="AB1833" t="s">
        <v>255</v>
      </c>
    </row>
    <row r="1834" spans="1:28" x14ac:dyDescent="0.25">
      <c r="A1834" t="s">
        <v>1513</v>
      </c>
      <c r="B1834" t="s">
        <v>72</v>
      </c>
      <c r="C1834" t="s">
        <v>1514</v>
      </c>
      <c r="D1834" s="2">
        <v>43081101</v>
      </c>
      <c r="E1834" t="s">
        <v>250</v>
      </c>
      <c r="F1834" s="3">
        <v>5503</v>
      </c>
      <c r="G1834">
        <v>20190226</v>
      </c>
      <c r="H1834" s="4">
        <v>709</v>
      </c>
      <c r="I1834">
        <v>324052</v>
      </c>
      <c r="J1834" s="5">
        <v>435</v>
      </c>
      <c r="K1834" t="s">
        <v>37</v>
      </c>
      <c r="L1834" t="s">
        <v>52</v>
      </c>
      <c r="M1834" t="s">
        <v>53</v>
      </c>
      <c r="N1834" s="5">
        <v>225</v>
      </c>
      <c r="O1834" s="5">
        <v>97875</v>
      </c>
      <c r="P1834" t="s">
        <v>268</v>
      </c>
      <c r="Q1834" t="s">
        <v>55</v>
      </c>
      <c r="R1834" t="s">
        <v>42</v>
      </c>
      <c r="S1834" t="s">
        <v>2361</v>
      </c>
      <c r="T1834" t="s">
        <v>44</v>
      </c>
      <c r="U1834" t="s">
        <v>45</v>
      </c>
      <c r="V1834">
        <v>0</v>
      </c>
      <c r="W1834">
        <v>2019</v>
      </c>
      <c r="X1834" t="s">
        <v>232</v>
      </c>
      <c r="Y1834" t="s">
        <v>47</v>
      </c>
      <c r="Z1834" t="s">
        <v>101</v>
      </c>
      <c r="AA1834" t="s">
        <v>47</v>
      </c>
      <c r="AB1834" t="s">
        <v>255</v>
      </c>
    </row>
    <row r="1835" spans="1:28" x14ac:dyDescent="0.25">
      <c r="A1835" t="s">
        <v>1513</v>
      </c>
      <c r="B1835" t="s">
        <v>72</v>
      </c>
      <c r="C1835" t="s">
        <v>1514</v>
      </c>
      <c r="D1835" s="2">
        <v>43081101</v>
      </c>
      <c r="E1835" t="s">
        <v>51</v>
      </c>
      <c r="F1835" s="3">
        <v>8127</v>
      </c>
      <c r="G1835">
        <v>20190226</v>
      </c>
      <c r="H1835" s="4">
        <v>2333</v>
      </c>
      <c r="I1835">
        <v>326174</v>
      </c>
      <c r="J1835" s="5">
        <v>1167</v>
      </c>
      <c r="K1835" t="s">
        <v>37</v>
      </c>
      <c r="L1835" t="s">
        <v>52</v>
      </c>
      <c r="M1835" t="s">
        <v>53</v>
      </c>
      <c r="N1835" s="5">
        <v>21</v>
      </c>
      <c r="O1835" s="5">
        <v>24507</v>
      </c>
      <c r="P1835" t="s">
        <v>268</v>
      </c>
      <c r="Q1835" t="s">
        <v>55</v>
      </c>
      <c r="R1835" t="s">
        <v>42</v>
      </c>
      <c r="S1835" t="s">
        <v>2362</v>
      </c>
      <c r="T1835" t="s">
        <v>44</v>
      </c>
      <c r="U1835" t="s">
        <v>45</v>
      </c>
      <c r="V1835">
        <v>0</v>
      </c>
      <c r="W1835">
        <v>2019</v>
      </c>
      <c r="X1835" t="s">
        <v>232</v>
      </c>
      <c r="Y1835" t="s">
        <v>47</v>
      </c>
      <c r="Z1835" t="s">
        <v>101</v>
      </c>
      <c r="AA1835" t="s">
        <v>47</v>
      </c>
      <c r="AB1835" t="s">
        <v>255</v>
      </c>
    </row>
    <row r="1836" spans="1:28" x14ac:dyDescent="0.25">
      <c r="A1836" t="s">
        <v>1513</v>
      </c>
      <c r="B1836" t="s">
        <v>72</v>
      </c>
      <c r="C1836" t="s">
        <v>1514</v>
      </c>
      <c r="D1836" s="2">
        <v>43081101</v>
      </c>
      <c r="E1836" t="s">
        <v>51</v>
      </c>
      <c r="F1836" s="3">
        <v>5651</v>
      </c>
      <c r="G1836">
        <v>20190226</v>
      </c>
      <c r="H1836" s="4">
        <v>2213</v>
      </c>
      <c r="I1836">
        <v>325435</v>
      </c>
      <c r="J1836" s="5">
        <v>1159</v>
      </c>
      <c r="K1836" t="s">
        <v>37</v>
      </c>
      <c r="L1836" t="s">
        <v>52</v>
      </c>
      <c r="M1836" t="s">
        <v>53</v>
      </c>
      <c r="N1836" s="5">
        <v>8</v>
      </c>
      <c r="O1836" s="5">
        <v>8906</v>
      </c>
      <c r="P1836" t="s">
        <v>268</v>
      </c>
      <c r="Q1836" t="s">
        <v>55</v>
      </c>
      <c r="R1836" t="s">
        <v>42</v>
      </c>
      <c r="S1836" t="s">
        <v>2363</v>
      </c>
      <c r="T1836" t="s">
        <v>44</v>
      </c>
      <c r="U1836" t="s">
        <v>45</v>
      </c>
      <c r="V1836">
        <v>0</v>
      </c>
      <c r="W1836">
        <v>2019</v>
      </c>
      <c r="X1836" t="s">
        <v>232</v>
      </c>
      <c r="Y1836" t="s">
        <v>47</v>
      </c>
      <c r="Z1836" t="s">
        <v>58</v>
      </c>
      <c r="AA1836" t="s">
        <v>47</v>
      </c>
      <c r="AB1836" t="s">
        <v>255</v>
      </c>
    </row>
    <row r="1837" spans="1:28" x14ac:dyDescent="0.25">
      <c r="A1837" t="s">
        <v>1513</v>
      </c>
      <c r="B1837" t="s">
        <v>72</v>
      </c>
      <c r="C1837" t="s">
        <v>1516</v>
      </c>
      <c r="D1837" s="2">
        <v>42981101</v>
      </c>
      <c r="E1837" t="s">
        <v>250</v>
      </c>
      <c r="F1837" s="3" t="s">
        <v>2364</v>
      </c>
      <c r="G1837">
        <v>20190226</v>
      </c>
      <c r="H1837" s="4">
        <v>2255</v>
      </c>
      <c r="I1837">
        <v>325726</v>
      </c>
      <c r="J1837" s="5">
        <v>937</v>
      </c>
      <c r="K1837" t="s">
        <v>37</v>
      </c>
      <c r="L1837" t="s">
        <v>52</v>
      </c>
      <c r="M1837" t="s">
        <v>59</v>
      </c>
      <c r="N1837" s="5">
        <v>95</v>
      </c>
      <c r="O1837" s="5">
        <v>50542</v>
      </c>
      <c r="P1837" t="s">
        <v>275</v>
      </c>
      <c r="Q1837" t="s">
        <v>55</v>
      </c>
      <c r="R1837" t="s">
        <v>42</v>
      </c>
      <c r="S1837" t="s">
        <v>2365</v>
      </c>
      <c r="T1837" t="s">
        <v>44</v>
      </c>
      <c r="U1837" t="s">
        <v>45</v>
      </c>
      <c r="V1837">
        <v>0</v>
      </c>
      <c r="W1837">
        <v>2019</v>
      </c>
      <c r="X1837" t="s">
        <v>232</v>
      </c>
      <c r="Y1837" t="s">
        <v>47</v>
      </c>
      <c r="Z1837" t="s">
        <v>58</v>
      </c>
      <c r="AA1837" t="s">
        <v>47</v>
      </c>
      <c r="AB1837" t="s">
        <v>47</v>
      </c>
    </row>
    <row r="1838" spans="1:28" x14ac:dyDescent="0.25">
      <c r="A1838" t="s">
        <v>1513</v>
      </c>
      <c r="B1838" t="s">
        <v>72</v>
      </c>
      <c r="C1838" t="s">
        <v>1516</v>
      </c>
      <c r="D1838" s="2">
        <v>42981101</v>
      </c>
      <c r="E1838" t="s">
        <v>51</v>
      </c>
      <c r="F1838" s="3">
        <v>87163</v>
      </c>
      <c r="G1838">
        <v>20190226</v>
      </c>
      <c r="H1838" s="4">
        <v>2316</v>
      </c>
      <c r="I1838">
        <v>325565</v>
      </c>
      <c r="J1838" s="5">
        <v>969</v>
      </c>
      <c r="K1838" t="s">
        <v>37</v>
      </c>
      <c r="L1838" t="s">
        <v>52</v>
      </c>
      <c r="M1838" t="s">
        <v>53</v>
      </c>
      <c r="N1838" s="5">
        <v>23</v>
      </c>
      <c r="O1838" s="5">
        <v>21107</v>
      </c>
      <c r="P1838" t="s">
        <v>268</v>
      </c>
      <c r="Q1838" t="s">
        <v>55</v>
      </c>
      <c r="R1838" t="s">
        <v>42</v>
      </c>
      <c r="S1838" t="s">
        <v>2366</v>
      </c>
      <c r="T1838" t="s">
        <v>44</v>
      </c>
      <c r="U1838" t="s">
        <v>45</v>
      </c>
      <c r="V1838">
        <v>0</v>
      </c>
      <c r="W1838">
        <v>2019</v>
      </c>
      <c r="X1838" t="s">
        <v>232</v>
      </c>
      <c r="Y1838" t="s">
        <v>47</v>
      </c>
      <c r="Z1838" t="s">
        <v>76</v>
      </c>
      <c r="AA1838" t="s">
        <v>47</v>
      </c>
      <c r="AB1838" t="s">
        <v>255</v>
      </c>
    </row>
    <row r="1839" spans="1:28" x14ac:dyDescent="0.25">
      <c r="A1839" t="s">
        <v>1513</v>
      </c>
      <c r="B1839" t="s">
        <v>72</v>
      </c>
      <c r="C1839" t="s">
        <v>1516</v>
      </c>
      <c r="D1839" s="2">
        <v>42981101</v>
      </c>
      <c r="E1839" t="s">
        <v>51</v>
      </c>
      <c r="F1839" s="3">
        <v>1905</v>
      </c>
      <c r="G1839">
        <v>20190226</v>
      </c>
      <c r="H1839" s="4">
        <v>2332</v>
      </c>
      <c r="I1839">
        <v>325724</v>
      </c>
      <c r="J1839" s="5">
        <v>1157</v>
      </c>
      <c r="K1839" t="s">
        <v>37</v>
      </c>
      <c r="L1839" t="s">
        <v>52</v>
      </c>
      <c r="M1839" t="s">
        <v>53</v>
      </c>
      <c r="N1839" s="5">
        <v>23</v>
      </c>
      <c r="O1839" s="5">
        <v>26611</v>
      </c>
      <c r="P1839" t="s">
        <v>268</v>
      </c>
      <c r="Q1839" t="s">
        <v>55</v>
      </c>
      <c r="R1839" t="s">
        <v>42</v>
      </c>
      <c r="S1839" t="s">
        <v>2367</v>
      </c>
      <c r="T1839" t="s">
        <v>44</v>
      </c>
      <c r="U1839" t="s">
        <v>45</v>
      </c>
      <c r="V1839">
        <v>0</v>
      </c>
      <c r="W1839">
        <v>2019</v>
      </c>
      <c r="X1839" t="s">
        <v>232</v>
      </c>
      <c r="Y1839" t="s">
        <v>47</v>
      </c>
      <c r="Z1839" t="s">
        <v>101</v>
      </c>
      <c r="AA1839" t="s">
        <v>47</v>
      </c>
      <c r="AB1839" t="s">
        <v>255</v>
      </c>
    </row>
    <row r="1840" spans="1:28" x14ac:dyDescent="0.25">
      <c r="A1840" t="s">
        <v>1513</v>
      </c>
      <c r="B1840" t="s">
        <v>72</v>
      </c>
      <c r="C1840" t="s">
        <v>1521</v>
      </c>
      <c r="D1840" s="2">
        <v>42761101</v>
      </c>
      <c r="E1840" t="s">
        <v>51</v>
      </c>
      <c r="F1840" s="3">
        <v>6069</v>
      </c>
      <c r="G1840">
        <v>20190226</v>
      </c>
      <c r="H1840" s="4">
        <v>2229</v>
      </c>
      <c r="I1840">
        <v>325488</v>
      </c>
      <c r="J1840" s="5">
        <v>2181</v>
      </c>
      <c r="K1840" t="s">
        <v>37</v>
      </c>
      <c r="L1840" t="s">
        <v>52</v>
      </c>
      <c r="M1840" t="s">
        <v>53</v>
      </c>
      <c r="N1840" s="5">
        <v>51</v>
      </c>
      <c r="O1840" s="5">
        <v>111231</v>
      </c>
      <c r="P1840" t="s">
        <v>258</v>
      </c>
      <c r="Q1840" t="s">
        <v>55</v>
      </c>
      <c r="R1840" t="s">
        <v>42</v>
      </c>
      <c r="S1840" t="s">
        <v>2368</v>
      </c>
      <c r="T1840" t="s">
        <v>44</v>
      </c>
      <c r="U1840" t="s">
        <v>45</v>
      </c>
      <c r="V1840">
        <v>0</v>
      </c>
      <c r="W1840">
        <v>2019</v>
      </c>
      <c r="X1840" t="s">
        <v>232</v>
      </c>
      <c r="Y1840" t="s">
        <v>47</v>
      </c>
      <c r="Z1840" t="s">
        <v>101</v>
      </c>
      <c r="AA1840" t="s">
        <v>47</v>
      </c>
      <c r="AB1840" t="s">
        <v>255</v>
      </c>
    </row>
    <row r="1841" spans="1:28" x14ac:dyDescent="0.25">
      <c r="A1841" t="s">
        <v>1513</v>
      </c>
      <c r="B1841" t="s">
        <v>72</v>
      </c>
      <c r="C1841" t="s">
        <v>1521</v>
      </c>
      <c r="D1841" s="2">
        <v>42761101</v>
      </c>
      <c r="E1841" t="s">
        <v>51</v>
      </c>
      <c r="F1841" s="3">
        <v>8947</v>
      </c>
      <c r="G1841">
        <v>20190226</v>
      </c>
      <c r="H1841" s="4">
        <v>2227</v>
      </c>
      <c r="I1841">
        <v>325313</v>
      </c>
      <c r="J1841" s="5">
        <v>7982</v>
      </c>
      <c r="K1841" t="s">
        <v>37</v>
      </c>
      <c r="L1841" t="s">
        <v>52</v>
      </c>
      <c r="M1841" t="s">
        <v>53</v>
      </c>
      <c r="N1841" s="5">
        <v>5</v>
      </c>
      <c r="O1841" s="5">
        <v>17474</v>
      </c>
      <c r="P1841" t="s">
        <v>338</v>
      </c>
      <c r="Q1841" t="s">
        <v>55</v>
      </c>
      <c r="R1841" t="s">
        <v>42</v>
      </c>
      <c r="S1841" t="s">
        <v>2369</v>
      </c>
      <c r="T1841" t="s">
        <v>44</v>
      </c>
      <c r="U1841" t="s">
        <v>45</v>
      </c>
      <c r="V1841">
        <v>0</v>
      </c>
      <c r="W1841">
        <v>2019</v>
      </c>
      <c r="X1841" t="s">
        <v>232</v>
      </c>
      <c r="Y1841" t="s">
        <v>47</v>
      </c>
      <c r="Z1841" t="s">
        <v>101</v>
      </c>
      <c r="AA1841" t="s">
        <v>47</v>
      </c>
      <c r="AB1841" t="s">
        <v>255</v>
      </c>
    </row>
    <row r="1842" spans="1:28" x14ac:dyDescent="0.25">
      <c r="A1842" t="s">
        <v>1513</v>
      </c>
      <c r="B1842" t="s">
        <v>72</v>
      </c>
      <c r="C1842" t="s">
        <v>1524</v>
      </c>
      <c r="D1842" s="2">
        <v>42761102</v>
      </c>
      <c r="E1842" t="s">
        <v>35</v>
      </c>
      <c r="F1842" s="3">
        <v>35592</v>
      </c>
      <c r="G1842">
        <v>20190226</v>
      </c>
      <c r="H1842" s="4">
        <v>1739</v>
      </c>
      <c r="I1842">
        <v>324987</v>
      </c>
      <c r="J1842" s="5">
        <v>329</v>
      </c>
      <c r="K1842" t="s">
        <v>37</v>
      </c>
      <c r="L1842" t="s">
        <v>52</v>
      </c>
      <c r="M1842" t="s">
        <v>53</v>
      </c>
      <c r="N1842" s="5">
        <v>537</v>
      </c>
      <c r="O1842" s="5">
        <v>82593</v>
      </c>
      <c r="P1842" t="s">
        <v>283</v>
      </c>
      <c r="Q1842" t="s">
        <v>55</v>
      </c>
      <c r="R1842" t="s">
        <v>42</v>
      </c>
      <c r="S1842" t="s">
        <v>2370</v>
      </c>
      <c r="T1842" t="s">
        <v>44</v>
      </c>
      <c r="U1842" t="s">
        <v>45</v>
      </c>
      <c r="V1842">
        <v>0</v>
      </c>
      <c r="W1842">
        <v>2019</v>
      </c>
      <c r="X1842" t="s">
        <v>232</v>
      </c>
      <c r="Y1842" t="s">
        <v>47</v>
      </c>
      <c r="Z1842" t="s">
        <v>105</v>
      </c>
      <c r="AA1842" t="s">
        <v>47</v>
      </c>
      <c r="AB1842" t="s">
        <v>255</v>
      </c>
    </row>
    <row r="1843" spans="1:28" x14ac:dyDescent="0.25">
      <c r="A1843" t="s">
        <v>1513</v>
      </c>
      <c r="B1843" t="s">
        <v>72</v>
      </c>
      <c r="C1843" t="s">
        <v>1524</v>
      </c>
      <c r="D1843" s="2">
        <v>42761102</v>
      </c>
      <c r="E1843" t="s">
        <v>51</v>
      </c>
      <c r="F1843" s="3">
        <v>8573</v>
      </c>
      <c r="G1843">
        <v>20190226</v>
      </c>
      <c r="H1843" s="4">
        <v>1723</v>
      </c>
      <c r="I1843">
        <v>324950</v>
      </c>
      <c r="J1843" s="5">
        <v>955</v>
      </c>
      <c r="K1843" t="s">
        <v>37</v>
      </c>
      <c r="L1843" t="s">
        <v>52</v>
      </c>
      <c r="M1843" t="s">
        <v>53</v>
      </c>
      <c r="N1843" s="5">
        <v>12</v>
      </c>
      <c r="O1843" s="5">
        <v>11460</v>
      </c>
      <c r="P1843" t="s">
        <v>268</v>
      </c>
      <c r="Q1843" t="s">
        <v>55</v>
      </c>
      <c r="R1843" t="s">
        <v>56</v>
      </c>
      <c r="S1843" t="s">
        <v>2371</v>
      </c>
      <c r="T1843" t="s">
        <v>44</v>
      </c>
      <c r="U1843" t="s">
        <v>45</v>
      </c>
      <c r="V1843">
        <v>0</v>
      </c>
      <c r="W1843">
        <v>2019</v>
      </c>
      <c r="X1843" t="s">
        <v>232</v>
      </c>
      <c r="Y1843" t="s">
        <v>47</v>
      </c>
      <c r="Z1843" t="s">
        <v>58</v>
      </c>
      <c r="AA1843" t="s">
        <v>47</v>
      </c>
      <c r="AB1843" t="s">
        <v>255</v>
      </c>
    </row>
    <row r="1844" spans="1:28" x14ac:dyDescent="0.25">
      <c r="A1844" t="s">
        <v>1513</v>
      </c>
      <c r="B1844" t="s">
        <v>72</v>
      </c>
      <c r="C1844" t="s">
        <v>1595</v>
      </c>
      <c r="D1844" s="2">
        <v>42761104</v>
      </c>
      <c r="E1844" t="s">
        <v>51</v>
      </c>
      <c r="F1844" s="3">
        <v>3109</v>
      </c>
      <c r="G1844">
        <v>20190226</v>
      </c>
      <c r="H1844" s="4">
        <v>1423</v>
      </c>
      <c r="I1844">
        <v>324816</v>
      </c>
      <c r="J1844" s="5">
        <v>217</v>
      </c>
      <c r="K1844" t="s">
        <v>37</v>
      </c>
      <c r="L1844" t="s">
        <v>52</v>
      </c>
      <c r="M1844" t="s">
        <v>53</v>
      </c>
      <c r="N1844" s="5">
        <v>87</v>
      </c>
      <c r="O1844" s="5">
        <v>18879</v>
      </c>
      <c r="P1844" t="s">
        <v>268</v>
      </c>
      <c r="Q1844" t="s">
        <v>55</v>
      </c>
      <c r="R1844" t="s">
        <v>42</v>
      </c>
      <c r="S1844" t="s">
        <v>2372</v>
      </c>
      <c r="T1844" t="s">
        <v>44</v>
      </c>
      <c r="U1844" t="s">
        <v>45</v>
      </c>
      <c r="V1844">
        <v>0</v>
      </c>
      <c r="W1844">
        <v>2019</v>
      </c>
      <c r="X1844" t="s">
        <v>232</v>
      </c>
      <c r="Y1844" t="s">
        <v>47</v>
      </c>
      <c r="Z1844" t="s">
        <v>295</v>
      </c>
      <c r="AA1844" t="s">
        <v>47</v>
      </c>
      <c r="AB1844" t="s">
        <v>47</v>
      </c>
    </row>
    <row r="1845" spans="1:28" x14ac:dyDescent="0.25">
      <c r="A1845" t="s">
        <v>1513</v>
      </c>
      <c r="B1845" t="s">
        <v>72</v>
      </c>
      <c r="C1845" t="s">
        <v>1595</v>
      </c>
      <c r="D1845" s="2">
        <v>42761104</v>
      </c>
      <c r="E1845" t="s">
        <v>51</v>
      </c>
      <c r="F1845" s="3">
        <v>1757</v>
      </c>
      <c r="G1845">
        <v>20190226</v>
      </c>
      <c r="H1845" s="4">
        <v>2114</v>
      </c>
      <c r="I1845">
        <v>325303</v>
      </c>
      <c r="J1845" s="5">
        <v>2428</v>
      </c>
      <c r="K1845" t="s">
        <v>37</v>
      </c>
      <c r="L1845" t="s">
        <v>52</v>
      </c>
      <c r="M1845" t="s">
        <v>53</v>
      </c>
      <c r="N1845" s="5">
        <v>16</v>
      </c>
      <c r="O1845" s="5">
        <v>38848</v>
      </c>
      <c r="P1845" t="s">
        <v>268</v>
      </c>
      <c r="Q1845" t="s">
        <v>68</v>
      </c>
      <c r="R1845" t="s">
        <v>42</v>
      </c>
      <c r="S1845" t="s">
        <v>2373</v>
      </c>
      <c r="T1845" t="s">
        <v>44</v>
      </c>
      <c r="U1845" t="s">
        <v>45</v>
      </c>
      <c r="V1845">
        <v>0</v>
      </c>
      <c r="W1845">
        <v>2019</v>
      </c>
      <c r="X1845" t="s">
        <v>232</v>
      </c>
      <c r="Y1845" t="s">
        <v>47</v>
      </c>
      <c r="Z1845" t="s">
        <v>58</v>
      </c>
      <c r="AA1845" t="s">
        <v>47</v>
      </c>
      <c r="AB1845" t="s">
        <v>255</v>
      </c>
    </row>
    <row r="1846" spans="1:28" x14ac:dyDescent="0.25">
      <c r="A1846" t="s">
        <v>1513</v>
      </c>
      <c r="B1846" t="s">
        <v>72</v>
      </c>
      <c r="C1846" t="s">
        <v>1603</v>
      </c>
      <c r="D1846" s="2">
        <v>192221102</v>
      </c>
      <c r="E1846" t="s">
        <v>51</v>
      </c>
      <c r="F1846" s="3">
        <v>2529</v>
      </c>
      <c r="G1846">
        <v>20190226</v>
      </c>
      <c r="H1846" s="4">
        <v>1447</v>
      </c>
      <c r="I1846">
        <v>324701</v>
      </c>
      <c r="J1846" s="5">
        <v>1528</v>
      </c>
      <c r="K1846" t="s">
        <v>37</v>
      </c>
      <c r="L1846" t="s">
        <v>52</v>
      </c>
      <c r="M1846" t="s">
        <v>53</v>
      </c>
      <c r="N1846" s="5">
        <v>5</v>
      </c>
      <c r="O1846" s="5">
        <v>7640</v>
      </c>
      <c r="P1846" t="s">
        <v>264</v>
      </c>
      <c r="Q1846" t="s">
        <v>55</v>
      </c>
      <c r="R1846" t="s">
        <v>42</v>
      </c>
      <c r="S1846" t="s">
        <v>2374</v>
      </c>
      <c r="T1846" t="s">
        <v>44</v>
      </c>
      <c r="U1846" t="s">
        <v>45</v>
      </c>
      <c r="V1846">
        <v>0</v>
      </c>
      <c r="W1846">
        <v>2019</v>
      </c>
      <c r="X1846" t="s">
        <v>232</v>
      </c>
      <c r="Y1846" t="s">
        <v>47</v>
      </c>
      <c r="Z1846" t="s">
        <v>58</v>
      </c>
      <c r="AA1846" t="s">
        <v>47</v>
      </c>
      <c r="AB1846" t="s">
        <v>255</v>
      </c>
    </row>
    <row r="1847" spans="1:28" x14ac:dyDescent="0.25">
      <c r="A1847" t="s">
        <v>1513</v>
      </c>
      <c r="B1847" t="s">
        <v>72</v>
      </c>
      <c r="C1847" t="s">
        <v>1608</v>
      </c>
      <c r="D1847" s="2">
        <v>42841111</v>
      </c>
      <c r="E1847" t="s">
        <v>51</v>
      </c>
      <c r="F1847" s="3">
        <v>7461</v>
      </c>
      <c r="G1847">
        <v>20190226</v>
      </c>
      <c r="H1847" s="4">
        <v>745</v>
      </c>
      <c r="I1847">
        <v>324064</v>
      </c>
      <c r="J1847" s="5">
        <v>5825</v>
      </c>
      <c r="K1847" t="s">
        <v>37</v>
      </c>
      <c r="L1847" t="s">
        <v>52</v>
      </c>
      <c r="M1847" t="s">
        <v>53</v>
      </c>
      <c r="N1847" s="5">
        <v>6</v>
      </c>
      <c r="O1847" s="5">
        <v>34950</v>
      </c>
      <c r="P1847" t="s">
        <v>258</v>
      </c>
      <c r="Q1847" t="s">
        <v>55</v>
      </c>
      <c r="R1847" t="s">
        <v>42</v>
      </c>
      <c r="S1847" t="s">
        <v>2375</v>
      </c>
      <c r="T1847" t="s">
        <v>44</v>
      </c>
      <c r="U1847" t="s">
        <v>45</v>
      </c>
      <c r="V1847">
        <v>0</v>
      </c>
      <c r="W1847">
        <v>2019</v>
      </c>
      <c r="X1847" t="s">
        <v>232</v>
      </c>
      <c r="Y1847" t="s">
        <v>47</v>
      </c>
      <c r="Z1847" t="s">
        <v>101</v>
      </c>
      <c r="AA1847" t="s">
        <v>47</v>
      </c>
      <c r="AB1847" t="s">
        <v>255</v>
      </c>
    </row>
    <row r="1848" spans="1:28" x14ac:dyDescent="0.25">
      <c r="A1848" t="s">
        <v>1513</v>
      </c>
      <c r="B1848" t="s">
        <v>72</v>
      </c>
      <c r="C1848" t="s">
        <v>1615</v>
      </c>
      <c r="D1848" s="2">
        <v>43311102</v>
      </c>
      <c r="E1848" t="s">
        <v>51</v>
      </c>
      <c r="F1848" s="3">
        <v>92677</v>
      </c>
      <c r="G1848">
        <v>20190226</v>
      </c>
      <c r="H1848" s="4">
        <v>817</v>
      </c>
      <c r="I1848">
        <v>324061</v>
      </c>
      <c r="J1848" s="5">
        <v>605</v>
      </c>
      <c r="K1848" t="s">
        <v>37</v>
      </c>
      <c r="L1848" t="s">
        <v>52</v>
      </c>
      <c r="M1848" t="s">
        <v>53</v>
      </c>
      <c r="N1848" s="5">
        <v>4</v>
      </c>
      <c r="O1848" s="5">
        <v>2420</v>
      </c>
      <c r="P1848" t="s">
        <v>278</v>
      </c>
      <c r="Q1848" t="s">
        <v>55</v>
      </c>
      <c r="R1848" t="s">
        <v>42</v>
      </c>
      <c r="S1848" t="s">
        <v>2376</v>
      </c>
      <c r="T1848" t="s">
        <v>44</v>
      </c>
      <c r="U1848" t="s">
        <v>45</v>
      </c>
      <c r="V1848">
        <v>0</v>
      </c>
      <c r="W1848">
        <v>2019</v>
      </c>
      <c r="X1848" t="s">
        <v>232</v>
      </c>
      <c r="Y1848" t="s">
        <v>47</v>
      </c>
      <c r="Z1848" t="s">
        <v>101</v>
      </c>
      <c r="AA1848" t="s">
        <v>47</v>
      </c>
      <c r="AB1848" t="s">
        <v>255</v>
      </c>
    </row>
    <row r="1849" spans="1:28" x14ac:dyDescent="0.25">
      <c r="A1849" t="s">
        <v>1513</v>
      </c>
      <c r="B1849" t="s">
        <v>72</v>
      </c>
      <c r="C1849" t="s">
        <v>1699</v>
      </c>
      <c r="D1849" s="2">
        <v>42601101</v>
      </c>
      <c r="E1849" t="s">
        <v>51</v>
      </c>
      <c r="F1849" s="3">
        <v>4687</v>
      </c>
      <c r="G1849">
        <v>20190226</v>
      </c>
      <c r="H1849" s="4">
        <v>731</v>
      </c>
      <c r="I1849">
        <v>323924</v>
      </c>
      <c r="J1849" s="5">
        <v>295</v>
      </c>
      <c r="K1849" t="s">
        <v>37</v>
      </c>
      <c r="L1849" t="s">
        <v>52</v>
      </c>
      <c r="M1849" t="s">
        <v>53</v>
      </c>
      <c r="N1849" s="5">
        <v>25</v>
      </c>
      <c r="O1849" s="5">
        <v>7375</v>
      </c>
      <c r="P1849" t="s">
        <v>262</v>
      </c>
      <c r="Q1849" t="s">
        <v>55</v>
      </c>
      <c r="R1849" t="s">
        <v>42</v>
      </c>
      <c r="S1849" t="s">
        <v>2377</v>
      </c>
      <c r="T1849" t="s">
        <v>44</v>
      </c>
      <c r="U1849" t="s">
        <v>45</v>
      </c>
      <c r="V1849">
        <v>0</v>
      </c>
      <c r="W1849">
        <v>2019</v>
      </c>
      <c r="X1849" t="s">
        <v>232</v>
      </c>
      <c r="Y1849" t="s">
        <v>47</v>
      </c>
      <c r="Z1849" t="s">
        <v>101</v>
      </c>
      <c r="AA1849" t="s">
        <v>47</v>
      </c>
      <c r="AB1849" t="s">
        <v>255</v>
      </c>
    </row>
    <row r="1850" spans="1:28" x14ac:dyDescent="0.25">
      <c r="A1850" t="s">
        <v>1513</v>
      </c>
      <c r="B1850" t="s">
        <v>72</v>
      </c>
      <c r="C1850" t="s">
        <v>1539</v>
      </c>
      <c r="D1850" s="2">
        <v>42871101</v>
      </c>
      <c r="E1850" t="s">
        <v>51</v>
      </c>
      <c r="F1850" s="3">
        <v>773</v>
      </c>
      <c r="G1850">
        <v>20190226</v>
      </c>
      <c r="H1850" s="4">
        <v>627</v>
      </c>
      <c r="I1850">
        <v>323875</v>
      </c>
      <c r="J1850" s="5">
        <v>414</v>
      </c>
      <c r="K1850" t="s">
        <v>37</v>
      </c>
      <c r="L1850" t="s">
        <v>52</v>
      </c>
      <c r="M1850" t="s">
        <v>53</v>
      </c>
      <c r="N1850" s="5">
        <v>10</v>
      </c>
      <c r="O1850" s="5">
        <v>1342</v>
      </c>
      <c r="P1850" t="s">
        <v>268</v>
      </c>
      <c r="Q1850" t="s">
        <v>55</v>
      </c>
      <c r="R1850" t="s">
        <v>42</v>
      </c>
      <c r="S1850" t="s">
        <v>2378</v>
      </c>
      <c r="T1850" t="s">
        <v>44</v>
      </c>
      <c r="U1850" t="s">
        <v>45</v>
      </c>
      <c r="V1850">
        <v>0</v>
      </c>
      <c r="W1850">
        <v>2019</v>
      </c>
      <c r="X1850" t="s">
        <v>232</v>
      </c>
      <c r="Y1850" t="s">
        <v>47</v>
      </c>
      <c r="Z1850" t="s">
        <v>58</v>
      </c>
      <c r="AA1850" t="s">
        <v>47</v>
      </c>
      <c r="AB1850" t="s">
        <v>255</v>
      </c>
    </row>
    <row r="1851" spans="1:28" x14ac:dyDescent="0.25">
      <c r="A1851" t="s">
        <v>1513</v>
      </c>
      <c r="B1851" t="s">
        <v>33</v>
      </c>
      <c r="C1851" t="s">
        <v>1705</v>
      </c>
      <c r="D1851" s="2">
        <v>192171101</v>
      </c>
      <c r="E1851" t="s">
        <v>51</v>
      </c>
      <c r="F1851" s="3">
        <v>8247</v>
      </c>
      <c r="G1851">
        <v>20190226</v>
      </c>
      <c r="H1851" s="4">
        <v>1121</v>
      </c>
      <c r="I1851">
        <v>324322</v>
      </c>
      <c r="J1851" s="5">
        <v>149</v>
      </c>
      <c r="K1851" t="s">
        <v>37</v>
      </c>
      <c r="L1851" t="s">
        <v>52</v>
      </c>
      <c r="M1851" t="s">
        <v>53</v>
      </c>
      <c r="N1851" s="5">
        <v>2</v>
      </c>
      <c r="O1851" s="5">
        <v>298</v>
      </c>
      <c r="P1851" t="s">
        <v>275</v>
      </c>
      <c r="Q1851" t="s">
        <v>68</v>
      </c>
      <c r="R1851" t="s">
        <v>42</v>
      </c>
      <c r="S1851" t="s">
        <v>2379</v>
      </c>
      <c r="T1851" t="s">
        <v>44</v>
      </c>
      <c r="U1851" t="s">
        <v>45</v>
      </c>
      <c r="V1851">
        <v>0</v>
      </c>
      <c r="W1851">
        <v>2019</v>
      </c>
      <c r="X1851" t="s">
        <v>232</v>
      </c>
      <c r="Y1851" t="s">
        <v>47</v>
      </c>
      <c r="Z1851" t="s">
        <v>101</v>
      </c>
      <c r="AA1851" t="s">
        <v>47</v>
      </c>
      <c r="AB1851" t="s">
        <v>255</v>
      </c>
    </row>
    <row r="1852" spans="1:28" x14ac:dyDescent="0.25">
      <c r="A1852" t="s">
        <v>1513</v>
      </c>
      <c r="B1852" t="s">
        <v>72</v>
      </c>
      <c r="C1852" t="s">
        <v>1803</v>
      </c>
      <c r="D1852" s="2">
        <v>192171102</v>
      </c>
      <c r="E1852" t="s">
        <v>35</v>
      </c>
      <c r="F1852" s="3">
        <v>3090</v>
      </c>
      <c r="G1852">
        <v>20190226</v>
      </c>
      <c r="H1852" s="4">
        <v>1931</v>
      </c>
      <c r="I1852">
        <v>325167</v>
      </c>
      <c r="J1852" s="5">
        <v>1424</v>
      </c>
      <c r="K1852" t="s">
        <v>37</v>
      </c>
      <c r="L1852" t="s">
        <v>52</v>
      </c>
      <c r="M1852" t="s">
        <v>53</v>
      </c>
      <c r="N1852" s="5">
        <v>48</v>
      </c>
      <c r="O1852" s="5">
        <v>68352</v>
      </c>
      <c r="P1852" t="s">
        <v>264</v>
      </c>
      <c r="Q1852" t="s">
        <v>55</v>
      </c>
      <c r="R1852" t="s">
        <v>42</v>
      </c>
      <c r="S1852" t="s">
        <v>2380</v>
      </c>
      <c r="T1852" t="s">
        <v>44</v>
      </c>
      <c r="U1852" t="s">
        <v>45</v>
      </c>
      <c r="V1852">
        <v>0</v>
      </c>
      <c r="W1852">
        <v>2019</v>
      </c>
      <c r="X1852" t="s">
        <v>232</v>
      </c>
      <c r="Y1852" t="s">
        <v>47</v>
      </c>
      <c r="Z1852" t="s">
        <v>58</v>
      </c>
      <c r="AA1852" t="s">
        <v>47</v>
      </c>
      <c r="AB1852" t="s">
        <v>255</v>
      </c>
    </row>
    <row r="1853" spans="1:28" x14ac:dyDescent="0.25">
      <c r="A1853" t="s">
        <v>1513</v>
      </c>
      <c r="B1853" t="s">
        <v>72</v>
      </c>
      <c r="C1853" t="s">
        <v>1557</v>
      </c>
      <c r="D1853" s="2">
        <v>42861101</v>
      </c>
      <c r="E1853" t="s">
        <v>51</v>
      </c>
      <c r="F1853" s="3">
        <v>6073</v>
      </c>
      <c r="G1853">
        <v>20190227</v>
      </c>
      <c r="H1853" s="4">
        <v>1037</v>
      </c>
      <c r="I1853">
        <v>326844</v>
      </c>
      <c r="J1853" s="5">
        <v>1590</v>
      </c>
      <c r="K1853" t="s">
        <v>37</v>
      </c>
      <c r="L1853" t="s">
        <v>52</v>
      </c>
      <c r="M1853" t="s">
        <v>53</v>
      </c>
      <c r="N1853" s="5">
        <v>18</v>
      </c>
      <c r="O1853" s="5">
        <v>25471</v>
      </c>
      <c r="P1853" t="s">
        <v>343</v>
      </c>
      <c r="Q1853" t="s">
        <v>55</v>
      </c>
      <c r="R1853" t="s">
        <v>42</v>
      </c>
      <c r="S1853" t="s">
        <v>2381</v>
      </c>
      <c r="T1853" t="s">
        <v>44</v>
      </c>
      <c r="U1853" t="s">
        <v>45</v>
      </c>
      <c r="V1853">
        <v>0</v>
      </c>
      <c r="W1853">
        <v>2019</v>
      </c>
      <c r="X1853" t="s">
        <v>232</v>
      </c>
      <c r="Y1853" t="s">
        <v>47</v>
      </c>
      <c r="Z1853" t="s">
        <v>58</v>
      </c>
      <c r="AA1853" t="s">
        <v>47</v>
      </c>
      <c r="AB1853" t="s">
        <v>255</v>
      </c>
    </row>
    <row r="1854" spans="1:28" x14ac:dyDescent="0.25">
      <c r="A1854" t="s">
        <v>1513</v>
      </c>
      <c r="B1854" t="s">
        <v>72</v>
      </c>
      <c r="C1854" t="s">
        <v>1514</v>
      </c>
      <c r="D1854" s="2">
        <v>43081101</v>
      </c>
      <c r="E1854" t="s">
        <v>51</v>
      </c>
      <c r="F1854" s="3">
        <v>7341</v>
      </c>
      <c r="G1854">
        <v>20190227</v>
      </c>
      <c r="H1854" s="4">
        <v>224</v>
      </c>
      <c r="I1854">
        <v>326677</v>
      </c>
      <c r="J1854" s="5">
        <v>1074</v>
      </c>
      <c r="K1854" t="s">
        <v>37</v>
      </c>
      <c r="L1854" t="s">
        <v>52</v>
      </c>
      <c r="M1854" t="s">
        <v>53</v>
      </c>
      <c r="N1854" s="5">
        <v>4</v>
      </c>
      <c r="O1854" s="5">
        <v>4296</v>
      </c>
      <c r="P1854" t="s">
        <v>268</v>
      </c>
      <c r="Q1854" t="s">
        <v>55</v>
      </c>
      <c r="R1854" t="s">
        <v>42</v>
      </c>
      <c r="S1854" t="s">
        <v>2382</v>
      </c>
      <c r="T1854" t="s">
        <v>44</v>
      </c>
      <c r="U1854" t="s">
        <v>45</v>
      </c>
      <c r="V1854">
        <v>0</v>
      </c>
      <c r="W1854">
        <v>2019</v>
      </c>
      <c r="X1854" t="s">
        <v>232</v>
      </c>
      <c r="Y1854" t="s">
        <v>47</v>
      </c>
      <c r="Z1854" t="s">
        <v>101</v>
      </c>
      <c r="AA1854" t="s">
        <v>47</v>
      </c>
      <c r="AB1854" t="s">
        <v>255</v>
      </c>
    </row>
    <row r="1855" spans="1:28" x14ac:dyDescent="0.25">
      <c r="A1855" t="s">
        <v>1513</v>
      </c>
      <c r="B1855" t="s">
        <v>72</v>
      </c>
      <c r="C1855" t="s">
        <v>1516</v>
      </c>
      <c r="D1855" s="2">
        <v>42981101</v>
      </c>
      <c r="E1855" t="s">
        <v>51</v>
      </c>
      <c r="F1855" s="3">
        <v>5233</v>
      </c>
      <c r="G1855">
        <v>20190227</v>
      </c>
      <c r="H1855" s="4">
        <v>4</v>
      </c>
      <c r="I1855">
        <v>325930</v>
      </c>
      <c r="J1855" s="5">
        <v>2135</v>
      </c>
      <c r="K1855" t="s">
        <v>37</v>
      </c>
      <c r="L1855" t="s">
        <v>52</v>
      </c>
      <c r="M1855" t="s">
        <v>53</v>
      </c>
      <c r="N1855" s="5">
        <v>40</v>
      </c>
      <c r="O1855" s="5">
        <v>32399</v>
      </c>
      <c r="P1855" t="s">
        <v>268</v>
      </c>
      <c r="Q1855" t="s">
        <v>55</v>
      </c>
      <c r="R1855" t="s">
        <v>42</v>
      </c>
      <c r="S1855" t="s">
        <v>2383</v>
      </c>
      <c r="T1855" t="s">
        <v>44</v>
      </c>
      <c r="U1855" t="s">
        <v>45</v>
      </c>
      <c r="V1855">
        <v>0</v>
      </c>
      <c r="W1855">
        <v>2019</v>
      </c>
      <c r="X1855" t="s">
        <v>232</v>
      </c>
      <c r="Y1855" t="s">
        <v>47</v>
      </c>
      <c r="Z1855" t="s">
        <v>101</v>
      </c>
      <c r="AA1855" t="s">
        <v>47</v>
      </c>
      <c r="AB1855" t="s">
        <v>255</v>
      </c>
    </row>
    <row r="1856" spans="1:28" x14ac:dyDescent="0.25">
      <c r="A1856" t="s">
        <v>1513</v>
      </c>
      <c r="B1856" t="s">
        <v>72</v>
      </c>
      <c r="C1856" t="s">
        <v>1608</v>
      </c>
      <c r="D1856" s="2">
        <v>42841111</v>
      </c>
      <c r="E1856" t="s">
        <v>51</v>
      </c>
      <c r="F1856" s="3">
        <v>4451</v>
      </c>
      <c r="G1856">
        <v>20190227</v>
      </c>
      <c r="H1856" s="4">
        <v>321</v>
      </c>
      <c r="I1856">
        <v>326234</v>
      </c>
      <c r="J1856" s="5">
        <v>2327</v>
      </c>
      <c r="K1856" t="s">
        <v>37</v>
      </c>
      <c r="L1856" t="s">
        <v>52</v>
      </c>
      <c r="M1856" t="s">
        <v>59</v>
      </c>
      <c r="N1856" s="5">
        <v>7</v>
      </c>
      <c r="O1856" s="5">
        <v>16289</v>
      </c>
      <c r="P1856" t="s">
        <v>383</v>
      </c>
      <c r="Q1856" t="s">
        <v>55</v>
      </c>
      <c r="R1856" t="s">
        <v>42</v>
      </c>
      <c r="S1856" t="s">
        <v>2384</v>
      </c>
      <c r="T1856" t="s">
        <v>44</v>
      </c>
      <c r="U1856" t="s">
        <v>45</v>
      </c>
      <c r="V1856">
        <v>0</v>
      </c>
      <c r="W1856">
        <v>2019</v>
      </c>
      <c r="X1856" t="s">
        <v>232</v>
      </c>
      <c r="Y1856" t="s">
        <v>47</v>
      </c>
      <c r="Z1856" t="s">
        <v>58</v>
      </c>
      <c r="AA1856" t="s">
        <v>47</v>
      </c>
      <c r="AB1856" t="s">
        <v>255</v>
      </c>
    </row>
    <row r="1857" spans="1:28" x14ac:dyDescent="0.25">
      <c r="A1857" t="s">
        <v>1513</v>
      </c>
      <c r="B1857" t="s">
        <v>72</v>
      </c>
      <c r="C1857" t="s">
        <v>1725</v>
      </c>
      <c r="D1857" s="2">
        <v>192401101</v>
      </c>
      <c r="E1857" t="s">
        <v>51</v>
      </c>
      <c r="F1857" s="3">
        <v>7155</v>
      </c>
      <c r="G1857">
        <v>20190227</v>
      </c>
      <c r="H1857" s="4">
        <v>226</v>
      </c>
      <c r="I1857">
        <v>326167</v>
      </c>
      <c r="J1857" s="5">
        <v>701</v>
      </c>
      <c r="K1857" t="s">
        <v>37</v>
      </c>
      <c r="L1857" t="s">
        <v>52</v>
      </c>
      <c r="M1857" t="s">
        <v>53</v>
      </c>
      <c r="N1857" s="5">
        <v>98</v>
      </c>
      <c r="O1857" s="5">
        <v>22238</v>
      </c>
      <c r="P1857" t="s">
        <v>264</v>
      </c>
      <c r="Q1857" t="s">
        <v>55</v>
      </c>
      <c r="R1857" t="s">
        <v>42</v>
      </c>
      <c r="S1857" t="s">
        <v>2385</v>
      </c>
      <c r="T1857" t="s">
        <v>44</v>
      </c>
      <c r="U1857" t="s">
        <v>45</v>
      </c>
      <c r="V1857">
        <v>0</v>
      </c>
      <c r="W1857">
        <v>2019</v>
      </c>
      <c r="X1857" t="s">
        <v>232</v>
      </c>
      <c r="Y1857" t="s">
        <v>47</v>
      </c>
      <c r="Z1857" t="s">
        <v>58</v>
      </c>
      <c r="AA1857" t="s">
        <v>47</v>
      </c>
      <c r="AB1857" t="s">
        <v>255</v>
      </c>
    </row>
    <row r="1858" spans="1:28" x14ac:dyDescent="0.25">
      <c r="A1858" t="s">
        <v>1513</v>
      </c>
      <c r="B1858" t="s">
        <v>72</v>
      </c>
      <c r="C1858" t="s">
        <v>1701</v>
      </c>
      <c r="D1858" s="2">
        <v>42601102</v>
      </c>
      <c r="E1858" t="s">
        <v>51</v>
      </c>
      <c r="F1858" s="3">
        <v>9059</v>
      </c>
      <c r="G1858">
        <v>20190227</v>
      </c>
      <c r="H1858" s="4">
        <v>906</v>
      </c>
      <c r="I1858">
        <v>326674</v>
      </c>
      <c r="J1858" s="5">
        <v>452</v>
      </c>
      <c r="K1858" t="s">
        <v>37</v>
      </c>
      <c r="L1858" t="s">
        <v>52</v>
      </c>
      <c r="M1858" t="s">
        <v>53</v>
      </c>
      <c r="N1858" s="5">
        <v>9</v>
      </c>
      <c r="O1858" s="5">
        <v>4068</v>
      </c>
      <c r="P1858" t="s">
        <v>264</v>
      </c>
      <c r="Q1858" t="s">
        <v>138</v>
      </c>
      <c r="R1858" t="s">
        <v>42</v>
      </c>
      <c r="S1858" t="s">
        <v>2386</v>
      </c>
      <c r="T1858" t="s">
        <v>44</v>
      </c>
      <c r="U1858" t="s">
        <v>45</v>
      </c>
      <c r="V1858">
        <v>0</v>
      </c>
      <c r="W1858">
        <v>2019</v>
      </c>
      <c r="X1858" t="s">
        <v>232</v>
      </c>
      <c r="Y1858" t="s">
        <v>47</v>
      </c>
      <c r="Z1858" t="s">
        <v>101</v>
      </c>
      <c r="AA1858" t="s">
        <v>47</v>
      </c>
      <c r="AB1858" t="s">
        <v>255</v>
      </c>
    </row>
    <row r="1859" spans="1:28" x14ac:dyDescent="0.25">
      <c r="A1859" t="s">
        <v>1513</v>
      </c>
      <c r="B1859" t="s">
        <v>72</v>
      </c>
      <c r="C1859" t="s">
        <v>1516</v>
      </c>
      <c r="D1859" s="2">
        <v>42981101</v>
      </c>
      <c r="E1859" t="s">
        <v>51</v>
      </c>
      <c r="F1859" s="3">
        <v>79817</v>
      </c>
      <c r="G1859">
        <v>20190610</v>
      </c>
      <c r="H1859" s="4">
        <v>1120</v>
      </c>
      <c r="I1859">
        <v>403592</v>
      </c>
      <c r="J1859" s="5">
        <v>200</v>
      </c>
      <c r="K1859" t="s">
        <v>37</v>
      </c>
      <c r="L1859" t="s">
        <v>52</v>
      </c>
      <c r="M1859" t="s">
        <v>53</v>
      </c>
      <c r="N1859" s="5">
        <v>47</v>
      </c>
      <c r="O1859" s="5">
        <v>9400</v>
      </c>
      <c r="P1859" t="s">
        <v>268</v>
      </c>
      <c r="Q1859" t="s">
        <v>55</v>
      </c>
      <c r="R1859" t="s">
        <v>42</v>
      </c>
      <c r="S1859" t="s">
        <v>2387</v>
      </c>
      <c r="T1859" t="s">
        <v>44</v>
      </c>
      <c r="U1859" t="s">
        <v>45</v>
      </c>
      <c r="V1859">
        <v>43837205</v>
      </c>
      <c r="W1859">
        <v>2019</v>
      </c>
      <c r="X1859" t="s">
        <v>88</v>
      </c>
      <c r="Y1859" t="s">
        <v>47</v>
      </c>
      <c r="Z1859" t="s">
        <v>76</v>
      </c>
      <c r="AA1859" t="s">
        <v>47</v>
      </c>
      <c r="AB1859" t="s">
        <v>255</v>
      </c>
    </row>
    <row r="1860" spans="1:28" x14ac:dyDescent="0.25">
      <c r="A1860" t="s">
        <v>1513</v>
      </c>
      <c r="B1860" t="s">
        <v>72</v>
      </c>
      <c r="C1860" t="s">
        <v>1524</v>
      </c>
      <c r="D1860" s="2">
        <v>42761102</v>
      </c>
      <c r="E1860" t="s">
        <v>51</v>
      </c>
      <c r="F1860" s="3">
        <v>1473</v>
      </c>
      <c r="G1860">
        <v>20190923</v>
      </c>
      <c r="H1860" s="4">
        <v>513</v>
      </c>
      <c r="I1860">
        <v>604148</v>
      </c>
      <c r="J1860" s="5">
        <v>389</v>
      </c>
      <c r="K1860" t="s">
        <v>37</v>
      </c>
      <c r="L1860" t="s">
        <v>52</v>
      </c>
      <c r="M1860" t="s">
        <v>53</v>
      </c>
      <c r="N1860" s="5">
        <v>10</v>
      </c>
      <c r="O1860" s="5">
        <v>3890</v>
      </c>
      <c r="P1860" t="s">
        <v>268</v>
      </c>
      <c r="Q1860" t="s">
        <v>55</v>
      </c>
      <c r="R1860" t="s">
        <v>42</v>
      </c>
      <c r="S1860" t="s">
        <v>2388</v>
      </c>
      <c r="T1860" t="s">
        <v>44</v>
      </c>
      <c r="U1860" t="s">
        <v>45</v>
      </c>
      <c r="V1860">
        <v>0</v>
      </c>
      <c r="W1860">
        <v>2019</v>
      </c>
      <c r="X1860" t="s">
        <v>723</v>
      </c>
      <c r="Y1860" t="s">
        <v>47</v>
      </c>
      <c r="Z1860" t="s">
        <v>58</v>
      </c>
      <c r="AA1860" t="s">
        <v>47</v>
      </c>
      <c r="AB1860" t="s">
        <v>255</v>
      </c>
    </row>
    <row r="1861" spans="1:28" x14ac:dyDescent="0.25">
      <c r="A1861" t="s">
        <v>1513</v>
      </c>
      <c r="B1861" t="s">
        <v>72</v>
      </c>
      <c r="C1861" t="s">
        <v>1835</v>
      </c>
      <c r="D1861" s="2">
        <v>192381102</v>
      </c>
      <c r="E1861" t="s">
        <v>51</v>
      </c>
      <c r="F1861" s="3">
        <v>1907</v>
      </c>
      <c r="G1861">
        <v>20191120</v>
      </c>
      <c r="H1861" s="4">
        <v>130</v>
      </c>
      <c r="I1861">
        <v>710642</v>
      </c>
      <c r="J1861" s="5">
        <v>536</v>
      </c>
      <c r="K1861" t="s">
        <v>37</v>
      </c>
      <c r="L1861" t="s">
        <v>38</v>
      </c>
      <c r="M1861" t="s">
        <v>266</v>
      </c>
      <c r="N1861" s="5">
        <v>16</v>
      </c>
      <c r="O1861" s="5">
        <v>8576</v>
      </c>
      <c r="P1861" t="s">
        <v>2389</v>
      </c>
      <c r="Q1861" t="s">
        <v>55</v>
      </c>
      <c r="R1861" t="s">
        <v>42</v>
      </c>
      <c r="S1861" t="s">
        <v>2390</v>
      </c>
      <c r="T1861" t="s">
        <v>44</v>
      </c>
      <c r="U1861" t="s">
        <v>45</v>
      </c>
      <c r="V1861">
        <v>0</v>
      </c>
      <c r="W1861">
        <v>2019</v>
      </c>
      <c r="X1861" t="s">
        <v>753</v>
      </c>
      <c r="Y1861" t="s">
        <v>47</v>
      </c>
      <c r="Z1861" t="s">
        <v>58</v>
      </c>
      <c r="AA1861" t="s">
        <v>47</v>
      </c>
      <c r="AB1861" t="s">
        <v>255</v>
      </c>
    </row>
    <row r="1862" spans="1:28" x14ac:dyDescent="0.25">
      <c r="A1862" t="s">
        <v>1513</v>
      </c>
      <c r="B1862" t="s">
        <v>72</v>
      </c>
      <c r="C1862" t="s">
        <v>1514</v>
      </c>
      <c r="D1862" s="2">
        <v>43081101</v>
      </c>
      <c r="E1862" t="s">
        <v>51</v>
      </c>
      <c r="F1862" s="3">
        <v>2431</v>
      </c>
      <c r="G1862">
        <v>20191126</v>
      </c>
      <c r="H1862" s="4">
        <v>1601</v>
      </c>
      <c r="I1862">
        <v>716168</v>
      </c>
      <c r="J1862" s="5">
        <v>1565</v>
      </c>
      <c r="K1862" t="s">
        <v>37</v>
      </c>
      <c r="L1862" t="s">
        <v>52</v>
      </c>
      <c r="M1862" t="s">
        <v>53</v>
      </c>
      <c r="N1862" s="5">
        <v>34</v>
      </c>
      <c r="O1862" s="5">
        <v>27358</v>
      </c>
      <c r="P1862" t="s">
        <v>278</v>
      </c>
      <c r="Q1862" t="s">
        <v>55</v>
      </c>
      <c r="R1862" t="s">
        <v>42</v>
      </c>
      <c r="S1862" t="s">
        <v>2391</v>
      </c>
      <c r="T1862" t="s">
        <v>44</v>
      </c>
      <c r="U1862" t="s">
        <v>45</v>
      </c>
      <c r="V1862">
        <v>0</v>
      </c>
      <c r="W1862">
        <v>2019</v>
      </c>
      <c r="X1862" t="s">
        <v>753</v>
      </c>
      <c r="Y1862" t="s">
        <v>47</v>
      </c>
      <c r="Z1862" t="s">
        <v>58</v>
      </c>
      <c r="AA1862" t="s">
        <v>47</v>
      </c>
      <c r="AB1862" t="s">
        <v>255</v>
      </c>
    </row>
    <row r="1863" spans="1:28" x14ac:dyDescent="0.25">
      <c r="A1863" t="s">
        <v>1513</v>
      </c>
      <c r="B1863" t="s">
        <v>72</v>
      </c>
      <c r="C1863" t="s">
        <v>1595</v>
      </c>
      <c r="D1863" s="2">
        <v>42761104</v>
      </c>
      <c r="E1863" t="s">
        <v>64</v>
      </c>
      <c r="F1863" s="3" t="s">
        <v>2392</v>
      </c>
      <c r="G1863">
        <v>20191126</v>
      </c>
      <c r="H1863" s="4">
        <v>1536</v>
      </c>
      <c r="I1863">
        <v>716066</v>
      </c>
      <c r="J1863" s="5">
        <v>290</v>
      </c>
      <c r="K1863" t="s">
        <v>37</v>
      </c>
      <c r="L1863" t="s">
        <v>52</v>
      </c>
      <c r="M1863" t="s">
        <v>59</v>
      </c>
      <c r="N1863" s="5">
        <v>495</v>
      </c>
      <c r="O1863" s="5">
        <v>82500</v>
      </c>
      <c r="P1863" t="s">
        <v>268</v>
      </c>
      <c r="Q1863" t="s">
        <v>55</v>
      </c>
      <c r="R1863" t="s">
        <v>42</v>
      </c>
      <c r="S1863" t="s">
        <v>2393</v>
      </c>
      <c r="T1863" t="s">
        <v>44</v>
      </c>
      <c r="U1863" t="s">
        <v>45</v>
      </c>
      <c r="V1863">
        <v>0</v>
      </c>
      <c r="W1863">
        <v>2019</v>
      </c>
      <c r="X1863" t="s">
        <v>753</v>
      </c>
      <c r="Y1863" t="s">
        <v>47</v>
      </c>
      <c r="Z1863" t="s">
        <v>58</v>
      </c>
      <c r="AA1863" t="s">
        <v>47</v>
      </c>
      <c r="AB1863" t="s">
        <v>255</v>
      </c>
    </row>
    <row r="1864" spans="1:28" x14ac:dyDescent="0.25">
      <c r="A1864" t="s">
        <v>1513</v>
      </c>
      <c r="B1864" t="s">
        <v>72</v>
      </c>
      <c r="C1864" t="s">
        <v>1945</v>
      </c>
      <c r="D1864" s="2">
        <v>192021121</v>
      </c>
      <c r="E1864" t="s">
        <v>51</v>
      </c>
      <c r="F1864" s="3">
        <v>1359</v>
      </c>
      <c r="G1864">
        <v>20200116</v>
      </c>
      <c r="H1864" s="4">
        <v>202</v>
      </c>
      <c r="I1864">
        <v>761903</v>
      </c>
      <c r="J1864" s="5">
        <v>2101</v>
      </c>
      <c r="K1864" t="s">
        <v>37</v>
      </c>
      <c r="L1864" t="s">
        <v>52</v>
      </c>
      <c r="M1864" t="s">
        <v>59</v>
      </c>
      <c r="N1864" s="5">
        <v>39</v>
      </c>
      <c r="O1864" s="5">
        <v>81939</v>
      </c>
      <c r="P1864" t="s">
        <v>258</v>
      </c>
      <c r="Q1864" t="s">
        <v>55</v>
      </c>
      <c r="R1864" t="s">
        <v>42</v>
      </c>
      <c r="S1864" t="s">
        <v>2394</v>
      </c>
      <c r="T1864" t="s">
        <v>44</v>
      </c>
      <c r="U1864" t="s">
        <v>45</v>
      </c>
      <c r="V1864">
        <v>0</v>
      </c>
      <c r="W1864">
        <v>2020</v>
      </c>
      <c r="X1864" t="s">
        <v>321</v>
      </c>
      <c r="Y1864" t="s">
        <v>47</v>
      </c>
      <c r="Z1864" t="s">
        <v>76</v>
      </c>
      <c r="AA1864" t="s">
        <v>47</v>
      </c>
      <c r="AB1864" t="s">
        <v>255</v>
      </c>
    </row>
    <row r="1865" spans="1:28" x14ac:dyDescent="0.25">
      <c r="A1865" t="s">
        <v>1513</v>
      </c>
      <c r="B1865" t="s">
        <v>72</v>
      </c>
      <c r="C1865" t="s">
        <v>1709</v>
      </c>
      <c r="D1865" s="2">
        <v>192021122</v>
      </c>
      <c r="E1865" t="s">
        <v>51</v>
      </c>
      <c r="F1865" s="3">
        <v>5709</v>
      </c>
      <c r="G1865">
        <v>20200116</v>
      </c>
      <c r="H1865" s="4">
        <v>146</v>
      </c>
      <c r="I1865">
        <v>761891</v>
      </c>
      <c r="J1865" s="5">
        <v>689</v>
      </c>
      <c r="K1865" t="s">
        <v>37</v>
      </c>
      <c r="L1865" t="s">
        <v>52</v>
      </c>
      <c r="M1865" t="s">
        <v>53</v>
      </c>
      <c r="N1865" s="5">
        <v>16</v>
      </c>
      <c r="O1865" s="5">
        <v>11024</v>
      </c>
      <c r="P1865" t="s">
        <v>1843</v>
      </c>
      <c r="Q1865" t="s">
        <v>55</v>
      </c>
      <c r="R1865" t="s">
        <v>42</v>
      </c>
      <c r="S1865" t="s">
        <v>2395</v>
      </c>
      <c r="T1865" t="s">
        <v>44</v>
      </c>
      <c r="U1865" t="s">
        <v>45</v>
      </c>
      <c r="V1865">
        <v>0</v>
      </c>
      <c r="W1865">
        <v>2020</v>
      </c>
      <c r="X1865" t="s">
        <v>321</v>
      </c>
      <c r="Y1865" t="s">
        <v>47</v>
      </c>
      <c r="Z1865" t="s">
        <v>58</v>
      </c>
      <c r="AA1865" t="s">
        <v>47</v>
      </c>
      <c r="AB1865" t="s">
        <v>255</v>
      </c>
    </row>
    <row r="1866" spans="1:28" x14ac:dyDescent="0.25">
      <c r="A1866" t="s">
        <v>1513</v>
      </c>
      <c r="B1866" t="s">
        <v>72</v>
      </c>
      <c r="C1866" t="s">
        <v>1786</v>
      </c>
      <c r="D1866" s="2">
        <v>192461101</v>
      </c>
      <c r="E1866" t="s">
        <v>35</v>
      </c>
      <c r="F1866" s="3" t="s">
        <v>329</v>
      </c>
      <c r="G1866">
        <v>20200116</v>
      </c>
      <c r="H1866" s="4">
        <v>432</v>
      </c>
      <c r="I1866">
        <v>761980</v>
      </c>
      <c r="J1866" s="5">
        <v>597</v>
      </c>
      <c r="K1866" t="s">
        <v>37</v>
      </c>
      <c r="L1866" t="s">
        <v>52</v>
      </c>
      <c r="M1866" t="s">
        <v>53</v>
      </c>
      <c r="N1866" s="5">
        <v>94</v>
      </c>
      <c r="O1866" s="5">
        <v>55514</v>
      </c>
      <c r="P1866" t="s">
        <v>268</v>
      </c>
      <c r="Q1866" t="s">
        <v>55</v>
      </c>
      <c r="R1866" t="s">
        <v>42</v>
      </c>
      <c r="S1866" t="s">
        <v>2396</v>
      </c>
      <c r="T1866" t="s">
        <v>44</v>
      </c>
      <c r="U1866" t="s">
        <v>45</v>
      </c>
      <c r="V1866">
        <v>0</v>
      </c>
      <c r="W1866">
        <v>2020</v>
      </c>
      <c r="X1866" t="s">
        <v>321</v>
      </c>
      <c r="Y1866" t="s">
        <v>47</v>
      </c>
      <c r="Z1866" t="s">
        <v>76</v>
      </c>
      <c r="AA1866" t="s">
        <v>47</v>
      </c>
      <c r="AB1866" t="s">
        <v>255</v>
      </c>
    </row>
    <row r="1867" spans="1:28" x14ac:dyDescent="0.25">
      <c r="A1867" t="s">
        <v>1513</v>
      </c>
      <c r="B1867" t="s">
        <v>72</v>
      </c>
      <c r="C1867" t="s">
        <v>1598</v>
      </c>
      <c r="D1867" s="2">
        <v>192321121</v>
      </c>
      <c r="E1867" t="s">
        <v>51</v>
      </c>
      <c r="F1867" s="3">
        <v>1659</v>
      </c>
      <c r="G1867">
        <v>20200116</v>
      </c>
      <c r="H1867" s="4">
        <v>614</v>
      </c>
      <c r="I1867">
        <v>765253</v>
      </c>
      <c r="J1867" s="5">
        <v>4630</v>
      </c>
      <c r="K1867" t="s">
        <v>37</v>
      </c>
      <c r="L1867" t="s">
        <v>52</v>
      </c>
      <c r="M1867" t="s">
        <v>53</v>
      </c>
      <c r="N1867" s="5">
        <v>4</v>
      </c>
      <c r="O1867" s="5">
        <v>18520</v>
      </c>
      <c r="P1867" t="s">
        <v>343</v>
      </c>
      <c r="Q1867" t="s">
        <v>68</v>
      </c>
      <c r="R1867" t="s">
        <v>42</v>
      </c>
      <c r="S1867" t="s">
        <v>2397</v>
      </c>
      <c r="T1867" t="s">
        <v>44</v>
      </c>
      <c r="U1867" t="s">
        <v>45</v>
      </c>
      <c r="V1867">
        <v>0</v>
      </c>
      <c r="W1867">
        <v>2020</v>
      </c>
      <c r="X1867" t="s">
        <v>321</v>
      </c>
      <c r="Y1867" t="s">
        <v>47</v>
      </c>
      <c r="Z1867" t="s">
        <v>76</v>
      </c>
      <c r="AA1867" t="s">
        <v>47</v>
      </c>
      <c r="AB1867" t="s">
        <v>255</v>
      </c>
    </row>
    <row r="1868" spans="1:28" x14ac:dyDescent="0.25">
      <c r="A1868" t="s">
        <v>1513</v>
      </c>
      <c r="B1868" t="s">
        <v>72</v>
      </c>
      <c r="C1868" t="s">
        <v>1598</v>
      </c>
      <c r="D1868" s="2">
        <v>192321121</v>
      </c>
      <c r="E1868" t="s">
        <v>51</v>
      </c>
      <c r="F1868" s="3">
        <v>4367</v>
      </c>
      <c r="G1868">
        <v>20200116</v>
      </c>
      <c r="H1868" s="4">
        <v>614</v>
      </c>
      <c r="I1868">
        <v>766118</v>
      </c>
      <c r="J1868" s="5">
        <v>4897</v>
      </c>
      <c r="K1868" t="s">
        <v>37</v>
      </c>
      <c r="L1868" t="s">
        <v>52</v>
      </c>
      <c r="M1868" t="s">
        <v>53</v>
      </c>
      <c r="N1868" s="5">
        <v>15</v>
      </c>
      <c r="O1868" s="5">
        <v>73455</v>
      </c>
      <c r="P1868" t="s">
        <v>343</v>
      </c>
      <c r="Q1868" t="s">
        <v>55</v>
      </c>
      <c r="R1868" t="s">
        <v>42</v>
      </c>
      <c r="S1868" t="s">
        <v>2398</v>
      </c>
      <c r="T1868" t="s">
        <v>44</v>
      </c>
      <c r="U1868" t="s">
        <v>45</v>
      </c>
      <c r="V1868">
        <v>0</v>
      </c>
      <c r="W1868">
        <v>2020</v>
      </c>
      <c r="X1868" t="s">
        <v>321</v>
      </c>
      <c r="Y1868" t="s">
        <v>47</v>
      </c>
      <c r="Z1868" t="s">
        <v>58</v>
      </c>
      <c r="AA1868" t="s">
        <v>47</v>
      </c>
      <c r="AB1868" t="s">
        <v>255</v>
      </c>
    </row>
    <row r="1869" spans="1:28" x14ac:dyDescent="0.25">
      <c r="A1869" t="s">
        <v>1513</v>
      </c>
      <c r="B1869" t="s">
        <v>72</v>
      </c>
      <c r="C1869" t="s">
        <v>1652</v>
      </c>
      <c r="D1869" s="2">
        <v>192311141</v>
      </c>
      <c r="E1869" t="s">
        <v>35</v>
      </c>
      <c r="F1869" s="3">
        <v>8860</v>
      </c>
      <c r="G1869">
        <v>20200116</v>
      </c>
      <c r="H1869" s="4">
        <v>610</v>
      </c>
      <c r="I1869">
        <v>762125</v>
      </c>
      <c r="J1869" s="5">
        <v>601</v>
      </c>
      <c r="K1869" t="s">
        <v>37</v>
      </c>
      <c r="L1869" t="s">
        <v>52</v>
      </c>
      <c r="M1869" t="s">
        <v>53</v>
      </c>
      <c r="N1869" s="5">
        <v>161</v>
      </c>
      <c r="O1869" s="5">
        <v>96761</v>
      </c>
      <c r="P1869" t="s">
        <v>343</v>
      </c>
      <c r="Q1869" t="s">
        <v>55</v>
      </c>
      <c r="R1869" t="s">
        <v>42</v>
      </c>
      <c r="S1869" t="s">
        <v>2399</v>
      </c>
      <c r="T1869" t="s">
        <v>44</v>
      </c>
      <c r="U1869" t="s">
        <v>45</v>
      </c>
      <c r="V1869">
        <v>0</v>
      </c>
      <c r="W1869">
        <v>2020</v>
      </c>
      <c r="X1869" t="s">
        <v>321</v>
      </c>
      <c r="Y1869" t="s">
        <v>47</v>
      </c>
      <c r="Z1869" t="s">
        <v>76</v>
      </c>
      <c r="AA1869" t="s">
        <v>47</v>
      </c>
      <c r="AB1869" t="s">
        <v>255</v>
      </c>
    </row>
    <row r="1870" spans="1:28" x14ac:dyDescent="0.25">
      <c r="A1870" t="s">
        <v>1513</v>
      </c>
      <c r="B1870" t="s">
        <v>72</v>
      </c>
      <c r="C1870" t="s">
        <v>1600</v>
      </c>
      <c r="D1870" s="2">
        <v>192311142</v>
      </c>
      <c r="E1870" t="s">
        <v>51</v>
      </c>
      <c r="F1870" s="3">
        <v>1679</v>
      </c>
      <c r="G1870">
        <v>20200116</v>
      </c>
      <c r="H1870" s="4">
        <v>726</v>
      </c>
      <c r="I1870">
        <v>766142</v>
      </c>
      <c r="J1870" s="5">
        <v>4968</v>
      </c>
      <c r="K1870" t="s">
        <v>37</v>
      </c>
      <c r="L1870" t="s">
        <v>52</v>
      </c>
      <c r="M1870" t="s">
        <v>53</v>
      </c>
      <c r="N1870" s="5">
        <v>46</v>
      </c>
      <c r="O1870" s="5">
        <v>228528</v>
      </c>
      <c r="P1870" t="s">
        <v>268</v>
      </c>
      <c r="Q1870" t="s">
        <v>55</v>
      </c>
      <c r="R1870" t="s">
        <v>42</v>
      </c>
      <c r="S1870" t="s">
        <v>2400</v>
      </c>
      <c r="T1870" t="s">
        <v>44</v>
      </c>
      <c r="U1870" t="s">
        <v>45</v>
      </c>
      <c r="V1870">
        <v>0</v>
      </c>
      <c r="W1870">
        <v>2020</v>
      </c>
      <c r="X1870" t="s">
        <v>321</v>
      </c>
      <c r="Y1870" t="s">
        <v>47</v>
      </c>
      <c r="Z1870" t="s">
        <v>58</v>
      </c>
      <c r="AA1870" t="s">
        <v>47</v>
      </c>
      <c r="AB1870" t="s">
        <v>255</v>
      </c>
    </row>
    <row r="1871" spans="1:28" x14ac:dyDescent="0.25">
      <c r="A1871" t="s">
        <v>1513</v>
      </c>
      <c r="B1871" t="s">
        <v>72</v>
      </c>
      <c r="C1871" t="s">
        <v>1603</v>
      </c>
      <c r="D1871" s="2">
        <v>192221102</v>
      </c>
      <c r="E1871" t="s">
        <v>35</v>
      </c>
      <c r="F1871" s="3">
        <v>1510</v>
      </c>
      <c r="G1871">
        <v>20200116</v>
      </c>
      <c r="H1871" s="4">
        <v>413</v>
      </c>
      <c r="I1871">
        <v>761956</v>
      </c>
      <c r="J1871" s="5">
        <v>2265</v>
      </c>
      <c r="K1871" t="s">
        <v>37</v>
      </c>
      <c r="L1871" t="s">
        <v>52</v>
      </c>
      <c r="M1871" t="s">
        <v>53</v>
      </c>
      <c r="N1871" s="5">
        <v>356</v>
      </c>
      <c r="O1871" s="5">
        <v>792687</v>
      </c>
      <c r="P1871" t="s">
        <v>278</v>
      </c>
      <c r="Q1871" t="s">
        <v>55</v>
      </c>
      <c r="R1871" t="s">
        <v>42</v>
      </c>
      <c r="S1871" t="s">
        <v>2401</v>
      </c>
      <c r="T1871" t="s">
        <v>44</v>
      </c>
      <c r="U1871" t="s">
        <v>45</v>
      </c>
      <c r="V1871">
        <v>0</v>
      </c>
      <c r="W1871">
        <v>2020</v>
      </c>
      <c r="X1871" t="s">
        <v>321</v>
      </c>
      <c r="Y1871" t="s">
        <v>47</v>
      </c>
      <c r="Z1871" t="s">
        <v>101</v>
      </c>
      <c r="AA1871" t="s">
        <v>47</v>
      </c>
      <c r="AB1871" t="s">
        <v>255</v>
      </c>
    </row>
    <row r="1872" spans="1:28" x14ac:dyDescent="0.25">
      <c r="A1872" t="s">
        <v>1513</v>
      </c>
      <c r="B1872" t="s">
        <v>72</v>
      </c>
      <c r="C1872" t="s">
        <v>1603</v>
      </c>
      <c r="D1872" s="2">
        <v>192221102</v>
      </c>
      <c r="E1872" t="s">
        <v>51</v>
      </c>
      <c r="F1872" s="3">
        <v>1793</v>
      </c>
      <c r="G1872">
        <v>20200116</v>
      </c>
      <c r="H1872" s="4">
        <v>413</v>
      </c>
      <c r="I1872">
        <v>763648</v>
      </c>
      <c r="J1872" s="5">
        <v>2265</v>
      </c>
      <c r="K1872" t="s">
        <v>37</v>
      </c>
      <c r="L1872" t="s">
        <v>52</v>
      </c>
      <c r="M1872" t="s">
        <v>53</v>
      </c>
      <c r="N1872" s="5">
        <v>8</v>
      </c>
      <c r="O1872" s="5">
        <v>18120</v>
      </c>
      <c r="P1872" t="s">
        <v>343</v>
      </c>
      <c r="Q1872" t="s">
        <v>55</v>
      </c>
      <c r="R1872" t="s">
        <v>42</v>
      </c>
      <c r="S1872" t="s">
        <v>2402</v>
      </c>
      <c r="T1872" t="s">
        <v>44</v>
      </c>
      <c r="U1872" t="s">
        <v>45</v>
      </c>
      <c r="V1872">
        <v>0</v>
      </c>
      <c r="W1872">
        <v>2020</v>
      </c>
      <c r="X1872" t="s">
        <v>321</v>
      </c>
      <c r="Y1872" t="s">
        <v>47</v>
      </c>
      <c r="Z1872" t="s">
        <v>85</v>
      </c>
      <c r="AA1872" t="s">
        <v>47</v>
      </c>
      <c r="AB1872" t="s">
        <v>255</v>
      </c>
    </row>
    <row r="1873" spans="1:28" x14ac:dyDescent="0.25">
      <c r="A1873" t="s">
        <v>1513</v>
      </c>
      <c r="B1873" t="s">
        <v>72</v>
      </c>
      <c r="C1873" t="s">
        <v>1603</v>
      </c>
      <c r="D1873" s="2">
        <v>192221102</v>
      </c>
      <c r="E1873" t="s">
        <v>51</v>
      </c>
      <c r="F1873" s="3">
        <v>1787</v>
      </c>
      <c r="G1873">
        <v>20200116</v>
      </c>
      <c r="H1873" s="4">
        <v>413</v>
      </c>
      <c r="I1873">
        <v>765118</v>
      </c>
      <c r="J1873" s="5">
        <v>3457</v>
      </c>
      <c r="K1873" t="s">
        <v>37</v>
      </c>
      <c r="L1873" t="s">
        <v>52</v>
      </c>
      <c r="M1873" t="s">
        <v>53</v>
      </c>
      <c r="N1873" s="5">
        <v>14</v>
      </c>
      <c r="O1873" s="5">
        <v>48398</v>
      </c>
      <c r="P1873" t="s">
        <v>268</v>
      </c>
      <c r="Q1873" t="s">
        <v>68</v>
      </c>
      <c r="R1873" t="s">
        <v>42</v>
      </c>
      <c r="S1873" t="s">
        <v>2403</v>
      </c>
      <c r="T1873" t="s">
        <v>44</v>
      </c>
      <c r="U1873" t="s">
        <v>45</v>
      </c>
      <c r="V1873">
        <v>0</v>
      </c>
      <c r="W1873">
        <v>2020</v>
      </c>
      <c r="X1873" t="s">
        <v>321</v>
      </c>
      <c r="Y1873" t="s">
        <v>47</v>
      </c>
      <c r="Z1873" t="s">
        <v>85</v>
      </c>
      <c r="AA1873" t="s">
        <v>47</v>
      </c>
      <c r="AB1873" t="s">
        <v>255</v>
      </c>
    </row>
    <row r="1874" spans="1:28" x14ac:dyDescent="0.25">
      <c r="A1874" t="s">
        <v>1513</v>
      </c>
      <c r="B1874" t="s">
        <v>72</v>
      </c>
      <c r="C1874" t="s">
        <v>1608</v>
      </c>
      <c r="D1874" s="2">
        <v>42841111</v>
      </c>
      <c r="E1874" t="s">
        <v>35</v>
      </c>
      <c r="F1874" s="3">
        <v>1294</v>
      </c>
      <c r="G1874">
        <v>20200116</v>
      </c>
      <c r="H1874" s="4">
        <v>318</v>
      </c>
      <c r="I1874">
        <v>761942</v>
      </c>
      <c r="J1874" s="5">
        <v>347</v>
      </c>
      <c r="K1874" t="s">
        <v>37</v>
      </c>
      <c r="L1874" t="s">
        <v>52</v>
      </c>
      <c r="M1874" t="s">
        <v>53</v>
      </c>
      <c r="N1874" s="5">
        <v>630</v>
      </c>
      <c r="O1874" s="5">
        <v>62299</v>
      </c>
      <c r="P1874" t="s">
        <v>264</v>
      </c>
      <c r="Q1874" t="s">
        <v>55</v>
      </c>
      <c r="R1874" t="s">
        <v>42</v>
      </c>
      <c r="S1874" t="s">
        <v>2404</v>
      </c>
      <c r="T1874" t="s">
        <v>44</v>
      </c>
      <c r="U1874" t="s">
        <v>45</v>
      </c>
      <c r="V1874">
        <v>0</v>
      </c>
      <c r="W1874">
        <v>2020</v>
      </c>
      <c r="X1874" t="s">
        <v>321</v>
      </c>
      <c r="Y1874" t="s">
        <v>47</v>
      </c>
      <c r="Z1874" t="s">
        <v>295</v>
      </c>
      <c r="AA1874" t="s">
        <v>47</v>
      </c>
      <c r="AB1874" t="s">
        <v>255</v>
      </c>
    </row>
    <row r="1875" spans="1:28" x14ac:dyDescent="0.25">
      <c r="A1875" t="s">
        <v>1513</v>
      </c>
      <c r="B1875" t="s">
        <v>72</v>
      </c>
      <c r="C1875" t="s">
        <v>1725</v>
      </c>
      <c r="D1875" s="2">
        <v>192401101</v>
      </c>
      <c r="E1875" t="s">
        <v>51</v>
      </c>
      <c r="F1875" s="3">
        <v>8435</v>
      </c>
      <c r="G1875">
        <v>20200116</v>
      </c>
      <c r="H1875" s="4">
        <v>259</v>
      </c>
      <c r="I1875">
        <v>763568</v>
      </c>
      <c r="J1875" s="5">
        <v>6605</v>
      </c>
      <c r="K1875" t="s">
        <v>37</v>
      </c>
      <c r="L1875" t="s">
        <v>52</v>
      </c>
      <c r="M1875" t="s">
        <v>53</v>
      </c>
      <c r="N1875" s="5">
        <v>22</v>
      </c>
      <c r="O1875" s="5">
        <v>145310</v>
      </c>
      <c r="P1875" t="s">
        <v>264</v>
      </c>
      <c r="Q1875" t="s">
        <v>55</v>
      </c>
      <c r="R1875" t="s">
        <v>42</v>
      </c>
      <c r="S1875" t="s">
        <v>2405</v>
      </c>
      <c r="T1875" t="s">
        <v>44</v>
      </c>
      <c r="U1875" t="s">
        <v>45</v>
      </c>
      <c r="V1875">
        <v>0</v>
      </c>
      <c r="W1875">
        <v>2020</v>
      </c>
      <c r="X1875" t="s">
        <v>321</v>
      </c>
      <c r="Y1875" t="s">
        <v>47</v>
      </c>
      <c r="Z1875" t="s">
        <v>85</v>
      </c>
      <c r="AA1875" t="s">
        <v>47</v>
      </c>
      <c r="AB1875" t="s">
        <v>255</v>
      </c>
    </row>
    <row r="1876" spans="1:28" x14ac:dyDescent="0.25">
      <c r="A1876" t="s">
        <v>1513</v>
      </c>
      <c r="B1876" t="s">
        <v>72</v>
      </c>
      <c r="C1876" t="s">
        <v>1725</v>
      </c>
      <c r="D1876" s="2">
        <v>192401101</v>
      </c>
      <c r="E1876" t="s">
        <v>51</v>
      </c>
      <c r="F1876" s="3">
        <v>7535</v>
      </c>
      <c r="G1876">
        <v>20200116</v>
      </c>
      <c r="H1876" s="4">
        <v>259</v>
      </c>
      <c r="I1876">
        <v>765494</v>
      </c>
      <c r="J1876" s="5">
        <v>5001</v>
      </c>
      <c r="K1876" t="s">
        <v>37</v>
      </c>
      <c r="L1876" t="s">
        <v>52</v>
      </c>
      <c r="M1876" t="s">
        <v>53</v>
      </c>
      <c r="N1876" s="5">
        <v>5</v>
      </c>
      <c r="O1876" s="5">
        <v>25005</v>
      </c>
      <c r="P1876" t="s">
        <v>1471</v>
      </c>
      <c r="Q1876" t="s">
        <v>68</v>
      </c>
      <c r="R1876" t="s">
        <v>42</v>
      </c>
      <c r="S1876" t="s">
        <v>2406</v>
      </c>
      <c r="T1876" t="s">
        <v>44</v>
      </c>
      <c r="U1876" t="s">
        <v>45</v>
      </c>
      <c r="V1876">
        <v>0</v>
      </c>
      <c r="W1876">
        <v>2020</v>
      </c>
      <c r="X1876" t="s">
        <v>321</v>
      </c>
      <c r="Y1876" t="s">
        <v>47</v>
      </c>
      <c r="Z1876" t="s">
        <v>101</v>
      </c>
      <c r="AA1876" t="s">
        <v>47</v>
      </c>
      <c r="AB1876" t="s">
        <v>255</v>
      </c>
    </row>
    <row r="1877" spans="1:28" x14ac:dyDescent="0.25">
      <c r="A1877" t="s">
        <v>1513</v>
      </c>
      <c r="B1877" t="s">
        <v>72</v>
      </c>
      <c r="C1877" t="s">
        <v>1725</v>
      </c>
      <c r="D1877" s="2">
        <v>192401101</v>
      </c>
      <c r="E1877" t="s">
        <v>51</v>
      </c>
      <c r="F1877" s="3">
        <v>6633</v>
      </c>
      <c r="G1877">
        <v>20200116</v>
      </c>
      <c r="H1877" s="4">
        <v>259</v>
      </c>
      <c r="I1877">
        <v>766566</v>
      </c>
      <c r="J1877" s="5">
        <v>10666</v>
      </c>
      <c r="K1877" t="s">
        <v>37</v>
      </c>
      <c r="L1877" t="s">
        <v>52</v>
      </c>
      <c r="M1877" t="s">
        <v>53</v>
      </c>
      <c r="N1877" s="5">
        <v>4</v>
      </c>
      <c r="O1877" s="5">
        <v>42664</v>
      </c>
      <c r="P1877" t="s">
        <v>1843</v>
      </c>
      <c r="Q1877" t="s">
        <v>55</v>
      </c>
      <c r="R1877" t="s">
        <v>42</v>
      </c>
      <c r="S1877" t="s">
        <v>2407</v>
      </c>
      <c r="T1877" t="s">
        <v>44</v>
      </c>
      <c r="U1877" t="s">
        <v>45</v>
      </c>
      <c r="V1877">
        <v>0</v>
      </c>
      <c r="W1877">
        <v>2020</v>
      </c>
      <c r="X1877" t="s">
        <v>321</v>
      </c>
      <c r="Y1877" t="s">
        <v>47</v>
      </c>
      <c r="Z1877" t="s">
        <v>85</v>
      </c>
      <c r="AA1877" t="s">
        <v>47</v>
      </c>
      <c r="AB1877" t="s">
        <v>255</v>
      </c>
    </row>
    <row r="1878" spans="1:28" x14ac:dyDescent="0.25">
      <c r="A1878" t="s">
        <v>1513</v>
      </c>
      <c r="B1878" t="s">
        <v>72</v>
      </c>
      <c r="C1878" t="s">
        <v>1669</v>
      </c>
      <c r="D1878" s="2">
        <v>42681101</v>
      </c>
      <c r="E1878" t="s">
        <v>35</v>
      </c>
      <c r="F1878" s="3">
        <v>518</v>
      </c>
      <c r="G1878">
        <v>20200116</v>
      </c>
      <c r="H1878" s="4">
        <v>627</v>
      </c>
      <c r="I1878">
        <v>762105</v>
      </c>
      <c r="J1878" s="5">
        <v>4832</v>
      </c>
      <c r="K1878" t="s">
        <v>37</v>
      </c>
      <c r="L1878" t="s">
        <v>52</v>
      </c>
      <c r="M1878" t="s">
        <v>53</v>
      </c>
      <c r="N1878" s="5">
        <v>525</v>
      </c>
      <c r="O1878" s="5">
        <v>1796587</v>
      </c>
      <c r="P1878" t="s">
        <v>278</v>
      </c>
      <c r="Q1878" t="s">
        <v>55</v>
      </c>
      <c r="R1878" t="s">
        <v>42</v>
      </c>
      <c r="S1878" t="s">
        <v>2408</v>
      </c>
      <c r="T1878" t="s">
        <v>44</v>
      </c>
      <c r="U1878" t="s">
        <v>45</v>
      </c>
      <c r="V1878">
        <v>0</v>
      </c>
      <c r="W1878">
        <v>2020</v>
      </c>
      <c r="X1878" t="s">
        <v>321</v>
      </c>
      <c r="Y1878" t="s">
        <v>47</v>
      </c>
      <c r="Z1878" t="s">
        <v>58</v>
      </c>
      <c r="AA1878" t="s">
        <v>47</v>
      </c>
      <c r="AB1878" t="s">
        <v>255</v>
      </c>
    </row>
    <row r="1879" spans="1:28" x14ac:dyDescent="0.25">
      <c r="A1879" t="s">
        <v>1513</v>
      </c>
      <c r="B1879" t="s">
        <v>72</v>
      </c>
      <c r="C1879" t="s">
        <v>1669</v>
      </c>
      <c r="D1879" s="2">
        <v>42681101</v>
      </c>
      <c r="E1879" t="s">
        <v>51</v>
      </c>
      <c r="F1879" s="3">
        <v>2503</v>
      </c>
      <c r="G1879">
        <v>20200116</v>
      </c>
      <c r="H1879" s="4">
        <v>545</v>
      </c>
      <c r="I1879">
        <v>762026</v>
      </c>
      <c r="J1879" s="5">
        <v>4945</v>
      </c>
      <c r="K1879" t="s">
        <v>37</v>
      </c>
      <c r="L1879" t="s">
        <v>52</v>
      </c>
      <c r="M1879" t="s">
        <v>53</v>
      </c>
      <c r="N1879" s="5">
        <v>8</v>
      </c>
      <c r="O1879" s="5">
        <v>39560</v>
      </c>
      <c r="P1879" t="s">
        <v>278</v>
      </c>
      <c r="Q1879" t="s">
        <v>55</v>
      </c>
      <c r="R1879" t="s">
        <v>42</v>
      </c>
      <c r="S1879" t="s">
        <v>2409</v>
      </c>
      <c r="T1879" t="s">
        <v>44</v>
      </c>
      <c r="U1879" t="s">
        <v>45</v>
      </c>
      <c r="V1879">
        <v>0</v>
      </c>
      <c r="W1879">
        <v>2020</v>
      </c>
      <c r="X1879" t="s">
        <v>321</v>
      </c>
      <c r="Y1879" t="s">
        <v>47</v>
      </c>
      <c r="Z1879" t="s">
        <v>76</v>
      </c>
      <c r="AA1879" t="s">
        <v>47</v>
      </c>
      <c r="AB1879" t="s">
        <v>255</v>
      </c>
    </row>
    <row r="1880" spans="1:28" x14ac:dyDescent="0.25">
      <c r="A1880" t="s">
        <v>1513</v>
      </c>
      <c r="B1880" t="s">
        <v>72</v>
      </c>
      <c r="C1880" t="s">
        <v>1669</v>
      </c>
      <c r="D1880" s="2">
        <v>42681101</v>
      </c>
      <c r="E1880" t="s">
        <v>51</v>
      </c>
      <c r="F1880" s="3">
        <v>4639</v>
      </c>
      <c r="G1880">
        <v>20200116</v>
      </c>
      <c r="H1880" s="4">
        <v>606</v>
      </c>
      <c r="I1880">
        <v>762073</v>
      </c>
      <c r="J1880" s="5">
        <v>3579</v>
      </c>
      <c r="K1880" t="s">
        <v>37</v>
      </c>
      <c r="L1880" t="s">
        <v>52</v>
      </c>
      <c r="M1880" t="s">
        <v>53</v>
      </c>
      <c r="N1880" s="5">
        <v>17</v>
      </c>
      <c r="O1880" s="5">
        <v>60843</v>
      </c>
      <c r="P1880" t="s">
        <v>278</v>
      </c>
      <c r="Q1880" t="s">
        <v>55</v>
      </c>
      <c r="R1880" t="s">
        <v>42</v>
      </c>
      <c r="S1880" t="s">
        <v>2410</v>
      </c>
      <c r="T1880" t="s">
        <v>44</v>
      </c>
      <c r="U1880" t="s">
        <v>45</v>
      </c>
      <c r="V1880">
        <v>0</v>
      </c>
      <c r="W1880">
        <v>2020</v>
      </c>
      <c r="X1880" t="s">
        <v>321</v>
      </c>
      <c r="Y1880" t="s">
        <v>47</v>
      </c>
      <c r="Z1880" t="s">
        <v>58</v>
      </c>
      <c r="AA1880" t="s">
        <v>47</v>
      </c>
      <c r="AB1880" t="s">
        <v>255</v>
      </c>
    </row>
    <row r="1881" spans="1:28" x14ac:dyDescent="0.25">
      <c r="A1881" t="s">
        <v>1513</v>
      </c>
      <c r="B1881" t="s">
        <v>72</v>
      </c>
      <c r="C1881" t="s">
        <v>1669</v>
      </c>
      <c r="D1881" s="2">
        <v>42681101</v>
      </c>
      <c r="E1881" t="s">
        <v>51</v>
      </c>
      <c r="F1881" s="3">
        <v>2457</v>
      </c>
      <c r="G1881">
        <v>20200116</v>
      </c>
      <c r="H1881" s="4">
        <v>613</v>
      </c>
      <c r="I1881">
        <v>762038</v>
      </c>
      <c r="J1881" s="5">
        <v>3195</v>
      </c>
      <c r="K1881" t="s">
        <v>37</v>
      </c>
      <c r="L1881" t="s">
        <v>52</v>
      </c>
      <c r="M1881" t="s">
        <v>53</v>
      </c>
      <c r="N1881" s="5">
        <v>69</v>
      </c>
      <c r="O1881" s="5">
        <v>146765</v>
      </c>
      <c r="P1881" t="s">
        <v>278</v>
      </c>
      <c r="Q1881" t="s">
        <v>55</v>
      </c>
      <c r="R1881" t="s">
        <v>42</v>
      </c>
      <c r="S1881" t="s">
        <v>2411</v>
      </c>
      <c r="T1881" t="s">
        <v>44</v>
      </c>
      <c r="U1881" t="s">
        <v>45</v>
      </c>
      <c r="V1881">
        <v>0</v>
      </c>
      <c r="W1881">
        <v>2020</v>
      </c>
      <c r="X1881" t="s">
        <v>321</v>
      </c>
      <c r="Y1881" t="s">
        <v>47</v>
      </c>
      <c r="Z1881" t="s">
        <v>58</v>
      </c>
      <c r="AA1881" t="s">
        <v>47</v>
      </c>
      <c r="AB1881" t="s">
        <v>255</v>
      </c>
    </row>
    <row r="1882" spans="1:28" x14ac:dyDescent="0.25">
      <c r="A1882" t="s">
        <v>1513</v>
      </c>
      <c r="B1882" t="s">
        <v>72</v>
      </c>
      <c r="C1882" t="s">
        <v>1669</v>
      </c>
      <c r="D1882" s="2">
        <v>42681101</v>
      </c>
      <c r="E1882" t="s">
        <v>51</v>
      </c>
      <c r="F1882" s="3">
        <v>2577</v>
      </c>
      <c r="G1882">
        <v>20200116</v>
      </c>
      <c r="H1882" s="4">
        <v>649</v>
      </c>
      <c r="I1882">
        <v>765124</v>
      </c>
      <c r="J1882" s="5">
        <v>2290</v>
      </c>
      <c r="K1882" t="s">
        <v>37</v>
      </c>
      <c r="L1882" t="s">
        <v>52</v>
      </c>
      <c r="M1882" t="s">
        <v>53</v>
      </c>
      <c r="N1882" s="5">
        <v>47</v>
      </c>
      <c r="O1882" s="5">
        <v>107630</v>
      </c>
      <c r="P1882" t="s">
        <v>278</v>
      </c>
      <c r="Q1882" t="s">
        <v>55</v>
      </c>
      <c r="R1882" t="s">
        <v>42</v>
      </c>
      <c r="S1882" t="s">
        <v>2412</v>
      </c>
      <c r="T1882" t="s">
        <v>44</v>
      </c>
      <c r="U1882" t="s">
        <v>45</v>
      </c>
      <c r="V1882">
        <v>0</v>
      </c>
      <c r="W1882">
        <v>2020</v>
      </c>
      <c r="X1882" t="s">
        <v>321</v>
      </c>
      <c r="Y1882" t="s">
        <v>47</v>
      </c>
      <c r="Z1882" t="s">
        <v>101</v>
      </c>
      <c r="AA1882" t="s">
        <v>47</v>
      </c>
      <c r="AB1882" t="s">
        <v>255</v>
      </c>
    </row>
    <row r="1883" spans="1:28" x14ac:dyDescent="0.25">
      <c r="A1883" t="s">
        <v>1513</v>
      </c>
      <c r="B1883" t="s">
        <v>72</v>
      </c>
      <c r="C1883" t="s">
        <v>1618</v>
      </c>
      <c r="D1883" s="2">
        <v>42681102</v>
      </c>
      <c r="E1883" t="s">
        <v>51</v>
      </c>
      <c r="F1883" s="3">
        <v>5259</v>
      </c>
      <c r="G1883">
        <v>20200116</v>
      </c>
      <c r="H1883" s="4">
        <v>620</v>
      </c>
      <c r="I1883">
        <v>762221</v>
      </c>
      <c r="J1883" s="5">
        <v>822</v>
      </c>
      <c r="K1883" t="s">
        <v>37</v>
      </c>
      <c r="L1883" t="s">
        <v>52</v>
      </c>
      <c r="M1883" t="s">
        <v>59</v>
      </c>
      <c r="N1883" s="5">
        <v>19</v>
      </c>
      <c r="O1883" s="5">
        <v>15618</v>
      </c>
      <c r="P1883" t="s">
        <v>278</v>
      </c>
      <c r="Q1883" t="s">
        <v>55</v>
      </c>
      <c r="R1883" t="s">
        <v>42</v>
      </c>
      <c r="S1883" t="s">
        <v>2413</v>
      </c>
      <c r="T1883" t="s">
        <v>44</v>
      </c>
      <c r="U1883" t="s">
        <v>45</v>
      </c>
      <c r="V1883">
        <v>0</v>
      </c>
      <c r="W1883">
        <v>2020</v>
      </c>
      <c r="X1883" t="s">
        <v>321</v>
      </c>
      <c r="Y1883" t="s">
        <v>47</v>
      </c>
      <c r="Z1883" t="s">
        <v>76</v>
      </c>
      <c r="AA1883" t="s">
        <v>47</v>
      </c>
      <c r="AB1883" t="s">
        <v>255</v>
      </c>
    </row>
    <row r="1884" spans="1:28" x14ac:dyDescent="0.25">
      <c r="A1884" t="s">
        <v>1513</v>
      </c>
      <c r="B1884" t="s">
        <v>72</v>
      </c>
      <c r="C1884" t="s">
        <v>1618</v>
      </c>
      <c r="D1884" s="2">
        <v>42681102</v>
      </c>
      <c r="E1884" t="s">
        <v>310</v>
      </c>
      <c r="F1884" s="3" t="s">
        <v>1438</v>
      </c>
      <c r="G1884">
        <v>20200116</v>
      </c>
      <c r="H1884" s="4">
        <v>748</v>
      </c>
      <c r="I1884">
        <v>762227</v>
      </c>
      <c r="J1884" s="5">
        <v>1973</v>
      </c>
      <c r="K1884" t="s">
        <v>37</v>
      </c>
      <c r="L1884" t="s">
        <v>52</v>
      </c>
      <c r="M1884" t="s">
        <v>53</v>
      </c>
      <c r="N1884" s="5">
        <v>601</v>
      </c>
      <c r="O1884" s="5">
        <v>270017</v>
      </c>
      <c r="P1884" t="s">
        <v>278</v>
      </c>
      <c r="Q1884" t="s">
        <v>138</v>
      </c>
      <c r="R1884" t="s">
        <v>214</v>
      </c>
      <c r="S1884" t="s">
        <v>2414</v>
      </c>
      <c r="T1884" t="s">
        <v>44</v>
      </c>
      <c r="U1884" t="s">
        <v>45</v>
      </c>
      <c r="V1884">
        <v>0</v>
      </c>
      <c r="W1884">
        <v>2020</v>
      </c>
      <c r="X1884" t="s">
        <v>321</v>
      </c>
      <c r="Y1884" t="s">
        <v>47</v>
      </c>
      <c r="Z1884" t="s">
        <v>58</v>
      </c>
      <c r="AA1884" t="s">
        <v>47</v>
      </c>
      <c r="AB1884" t="s">
        <v>255</v>
      </c>
    </row>
    <row r="1885" spans="1:28" x14ac:dyDescent="0.25">
      <c r="A1885" t="s">
        <v>1513</v>
      </c>
      <c r="B1885" t="s">
        <v>72</v>
      </c>
      <c r="C1885" t="s">
        <v>1618</v>
      </c>
      <c r="D1885" s="2">
        <v>42681102</v>
      </c>
      <c r="E1885" t="s">
        <v>250</v>
      </c>
      <c r="F1885" s="3" t="s">
        <v>2415</v>
      </c>
      <c r="G1885">
        <v>20200116</v>
      </c>
      <c r="H1885" s="4">
        <v>519</v>
      </c>
      <c r="I1885">
        <v>763565</v>
      </c>
      <c r="J1885" s="5">
        <v>1744</v>
      </c>
      <c r="K1885" t="s">
        <v>37</v>
      </c>
      <c r="L1885" t="s">
        <v>52</v>
      </c>
      <c r="M1885" t="s">
        <v>53</v>
      </c>
      <c r="N1885" s="5">
        <v>13</v>
      </c>
      <c r="O1885" s="5">
        <v>22672</v>
      </c>
      <c r="P1885" t="s">
        <v>278</v>
      </c>
      <c r="Q1885" t="s">
        <v>55</v>
      </c>
      <c r="R1885" t="s">
        <v>42</v>
      </c>
      <c r="S1885" t="s">
        <v>2416</v>
      </c>
      <c r="T1885" t="s">
        <v>44</v>
      </c>
      <c r="U1885" t="s">
        <v>45</v>
      </c>
      <c r="V1885">
        <v>0</v>
      </c>
      <c r="W1885">
        <v>2020</v>
      </c>
      <c r="X1885" t="s">
        <v>321</v>
      </c>
      <c r="Y1885" t="s">
        <v>47</v>
      </c>
      <c r="Z1885" t="s">
        <v>85</v>
      </c>
      <c r="AA1885" t="s">
        <v>47</v>
      </c>
      <c r="AB1885" t="s">
        <v>255</v>
      </c>
    </row>
    <row r="1886" spans="1:28" x14ac:dyDescent="0.25">
      <c r="A1886" t="s">
        <v>1513</v>
      </c>
      <c r="B1886" t="s">
        <v>72</v>
      </c>
      <c r="C1886" t="s">
        <v>1618</v>
      </c>
      <c r="D1886" s="2">
        <v>42681102</v>
      </c>
      <c r="E1886" t="s">
        <v>51</v>
      </c>
      <c r="F1886" s="3">
        <v>80039</v>
      </c>
      <c r="G1886">
        <v>20200116</v>
      </c>
      <c r="H1886" s="4">
        <v>658</v>
      </c>
      <c r="I1886">
        <v>763582</v>
      </c>
      <c r="J1886" s="5">
        <v>2023</v>
      </c>
      <c r="K1886" t="s">
        <v>37</v>
      </c>
      <c r="L1886" t="s">
        <v>52</v>
      </c>
      <c r="M1886" t="s">
        <v>53</v>
      </c>
      <c r="N1886" s="5">
        <v>67</v>
      </c>
      <c r="O1886" s="5">
        <v>135541</v>
      </c>
      <c r="P1886" t="s">
        <v>278</v>
      </c>
      <c r="Q1886" t="s">
        <v>138</v>
      </c>
      <c r="R1886" t="s">
        <v>42</v>
      </c>
      <c r="S1886" t="s">
        <v>2417</v>
      </c>
      <c r="T1886" t="s">
        <v>44</v>
      </c>
      <c r="U1886" t="s">
        <v>45</v>
      </c>
      <c r="V1886">
        <v>0</v>
      </c>
      <c r="W1886">
        <v>2020</v>
      </c>
      <c r="X1886" t="s">
        <v>321</v>
      </c>
      <c r="Y1886" t="s">
        <v>47</v>
      </c>
      <c r="Z1886" t="s">
        <v>85</v>
      </c>
      <c r="AA1886" t="s">
        <v>47</v>
      </c>
      <c r="AB1886" t="s">
        <v>255</v>
      </c>
    </row>
    <row r="1887" spans="1:28" x14ac:dyDescent="0.25">
      <c r="A1887" t="s">
        <v>1513</v>
      </c>
      <c r="B1887" t="s">
        <v>72</v>
      </c>
      <c r="C1887" t="s">
        <v>1618</v>
      </c>
      <c r="D1887" s="2">
        <v>42681102</v>
      </c>
      <c r="E1887" t="s">
        <v>51</v>
      </c>
      <c r="F1887" s="3">
        <v>2359</v>
      </c>
      <c r="G1887">
        <v>20200116</v>
      </c>
      <c r="H1887" s="4">
        <v>1153</v>
      </c>
      <c r="I1887">
        <v>763354</v>
      </c>
      <c r="J1887" s="5">
        <v>3187</v>
      </c>
      <c r="K1887" t="s">
        <v>37</v>
      </c>
      <c r="L1887" t="s">
        <v>52</v>
      </c>
      <c r="M1887" t="s">
        <v>53</v>
      </c>
      <c r="N1887" s="5">
        <v>17</v>
      </c>
      <c r="O1887" s="5">
        <v>54179</v>
      </c>
      <c r="P1887" t="s">
        <v>264</v>
      </c>
      <c r="Q1887" t="s">
        <v>55</v>
      </c>
      <c r="R1887" t="s">
        <v>42</v>
      </c>
      <c r="S1887" t="s">
        <v>2418</v>
      </c>
      <c r="T1887" t="s">
        <v>44</v>
      </c>
      <c r="U1887" t="s">
        <v>45</v>
      </c>
      <c r="V1887">
        <v>0</v>
      </c>
      <c r="W1887">
        <v>2020</v>
      </c>
      <c r="X1887" t="s">
        <v>321</v>
      </c>
      <c r="Y1887" t="s">
        <v>47</v>
      </c>
      <c r="Z1887" t="s">
        <v>58</v>
      </c>
      <c r="AA1887" t="s">
        <v>47</v>
      </c>
      <c r="AB1887" t="s">
        <v>255</v>
      </c>
    </row>
    <row r="1888" spans="1:28" x14ac:dyDescent="0.25">
      <c r="A1888" t="s">
        <v>1513</v>
      </c>
      <c r="B1888" t="s">
        <v>72</v>
      </c>
      <c r="C1888" t="s">
        <v>1544</v>
      </c>
      <c r="D1888" s="2">
        <v>192411101</v>
      </c>
      <c r="E1888" t="s">
        <v>35</v>
      </c>
      <c r="F1888" s="3">
        <v>2094</v>
      </c>
      <c r="G1888">
        <v>20200116</v>
      </c>
      <c r="H1888" s="4">
        <v>317</v>
      </c>
      <c r="I1888">
        <v>761945</v>
      </c>
      <c r="J1888" s="5">
        <v>2412</v>
      </c>
      <c r="K1888" t="s">
        <v>37</v>
      </c>
      <c r="L1888" t="s">
        <v>52</v>
      </c>
      <c r="M1888" t="s">
        <v>53</v>
      </c>
      <c r="N1888" s="5">
        <v>303</v>
      </c>
      <c r="O1888" s="5">
        <v>275436</v>
      </c>
      <c r="P1888" t="s">
        <v>1486</v>
      </c>
      <c r="Q1888" t="s">
        <v>55</v>
      </c>
      <c r="R1888" t="s">
        <v>42</v>
      </c>
      <c r="S1888" t="s">
        <v>2419</v>
      </c>
      <c r="T1888" t="s">
        <v>44</v>
      </c>
      <c r="U1888" t="s">
        <v>45</v>
      </c>
      <c r="V1888">
        <v>0</v>
      </c>
      <c r="W1888">
        <v>2020</v>
      </c>
      <c r="X1888" t="s">
        <v>321</v>
      </c>
      <c r="Y1888" t="s">
        <v>47</v>
      </c>
      <c r="Z1888" t="s">
        <v>101</v>
      </c>
      <c r="AA1888" t="s">
        <v>47</v>
      </c>
      <c r="AB1888" t="s">
        <v>255</v>
      </c>
    </row>
    <row r="1889" spans="1:28" x14ac:dyDescent="0.25">
      <c r="A1889" t="s">
        <v>1513</v>
      </c>
      <c r="B1889" t="s">
        <v>72</v>
      </c>
      <c r="C1889" t="s">
        <v>2095</v>
      </c>
      <c r="D1889" s="2">
        <v>192101101</v>
      </c>
      <c r="E1889" t="s">
        <v>310</v>
      </c>
      <c r="F1889" s="3" t="s">
        <v>329</v>
      </c>
      <c r="G1889">
        <v>20200116</v>
      </c>
      <c r="H1889" s="4">
        <v>125</v>
      </c>
      <c r="I1889">
        <v>761886</v>
      </c>
      <c r="J1889" s="5">
        <v>976</v>
      </c>
      <c r="K1889" t="s">
        <v>37</v>
      </c>
      <c r="L1889" t="s">
        <v>52</v>
      </c>
      <c r="M1889" t="s">
        <v>53</v>
      </c>
      <c r="N1889" s="5">
        <v>146</v>
      </c>
      <c r="O1889" s="5">
        <v>34096</v>
      </c>
      <c r="P1889" t="s">
        <v>258</v>
      </c>
      <c r="Q1889" t="s">
        <v>55</v>
      </c>
      <c r="R1889" t="s">
        <v>42</v>
      </c>
      <c r="S1889" t="s">
        <v>2420</v>
      </c>
      <c r="T1889" t="s">
        <v>44</v>
      </c>
      <c r="U1889" t="s">
        <v>45</v>
      </c>
      <c r="V1889">
        <v>0</v>
      </c>
      <c r="W1889">
        <v>2020</v>
      </c>
      <c r="X1889" t="s">
        <v>321</v>
      </c>
      <c r="Y1889" t="s">
        <v>47</v>
      </c>
      <c r="Z1889" t="s">
        <v>76</v>
      </c>
      <c r="AA1889" t="s">
        <v>47</v>
      </c>
      <c r="AB1889" t="s">
        <v>255</v>
      </c>
    </row>
    <row r="1890" spans="1:28" x14ac:dyDescent="0.25">
      <c r="A1890" t="s">
        <v>1513</v>
      </c>
      <c r="B1890" t="s">
        <v>72</v>
      </c>
      <c r="C1890" t="s">
        <v>1527</v>
      </c>
      <c r="D1890" s="2">
        <v>192251102</v>
      </c>
      <c r="E1890" t="s">
        <v>35</v>
      </c>
      <c r="F1890" s="3">
        <v>4230</v>
      </c>
      <c r="G1890">
        <v>20200116</v>
      </c>
      <c r="H1890" s="4">
        <v>217</v>
      </c>
      <c r="I1890">
        <v>761896</v>
      </c>
      <c r="J1890" s="5">
        <v>11</v>
      </c>
      <c r="K1890" t="s">
        <v>37</v>
      </c>
      <c r="L1890" t="s">
        <v>52</v>
      </c>
      <c r="M1890" t="s">
        <v>53</v>
      </c>
      <c r="N1890" s="5">
        <v>26</v>
      </c>
      <c r="O1890" s="5">
        <v>286</v>
      </c>
      <c r="P1890" t="s">
        <v>268</v>
      </c>
      <c r="Q1890" t="s">
        <v>68</v>
      </c>
      <c r="R1890" t="s">
        <v>42</v>
      </c>
      <c r="S1890" t="s">
        <v>2421</v>
      </c>
      <c r="T1890" t="s">
        <v>44</v>
      </c>
      <c r="U1890" t="s">
        <v>45</v>
      </c>
      <c r="V1890">
        <v>0</v>
      </c>
      <c r="W1890">
        <v>2020</v>
      </c>
      <c r="X1890" t="s">
        <v>321</v>
      </c>
      <c r="Y1890" t="s">
        <v>47</v>
      </c>
      <c r="Z1890" t="s">
        <v>101</v>
      </c>
      <c r="AA1890" t="s">
        <v>47</v>
      </c>
      <c r="AB1890" t="s">
        <v>255</v>
      </c>
    </row>
    <row r="1891" spans="1:28" x14ac:dyDescent="0.25">
      <c r="A1891" t="s">
        <v>1513</v>
      </c>
      <c r="B1891" t="s">
        <v>33</v>
      </c>
      <c r="C1891" t="s">
        <v>1705</v>
      </c>
      <c r="D1891" s="2">
        <v>192171101</v>
      </c>
      <c r="E1891" t="s">
        <v>35</v>
      </c>
      <c r="F1891" s="3">
        <v>29362</v>
      </c>
      <c r="G1891">
        <v>20200116</v>
      </c>
      <c r="H1891" s="4">
        <v>134</v>
      </c>
      <c r="I1891">
        <v>761887</v>
      </c>
      <c r="J1891" s="5">
        <v>9185</v>
      </c>
      <c r="K1891" t="s">
        <v>37</v>
      </c>
      <c r="L1891" t="s">
        <v>52</v>
      </c>
      <c r="M1891" t="s">
        <v>53</v>
      </c>
      <c r="N1891" s="5">
        <v>95</v>
      </c>
      <c r="O1891" s="5">
        <v>871469</v>
      </c>
      <c r="P1891" t="s">
        <v>1486</v>
      </c>
      <c r="Q1891" t="s">
        <v>55</v>
      </c>
      <c r="R1891" t="s">
        <v>42</v>
      </c>
      <c r="S1891" t="s">
        <v>2422</v>
      </c>
      <c r="T1891" t="s">
        <v>44</v>
      </c>
      <c r="U1891" t="s">
        <v>45</v>
      </c>
      <c r="V1891">
        <v>0</v>
      </c>
      <c r="W1891">
        <v>2020</v>
      </c>
      <c r="X1891" t="s">
        <v>321</v>
      </c>
      <c r="Y1891" t="s">
        <v>47</v>
      </c>
      <c r="Z1891" t="s">
        <v>58</v>
      </c>
      <c r="AA1891" t="s">
        <v>47</v>
      </c>
      <c r="AB1891" t="s">
        <v>255</v>
      </c>
    </row>
    <row r="1892" spans="1:28" x14ac:dyDescent="0.25">
      <c r="A1892" t="s">
        <v>1513</v>
      </c>
      <c r="B1892" t="s">
        <v>33</v>
      </c>
      <c r="C1892" t="s">
        <v>1705</v>
      </c>
      <c r="D1892" s="2">
        <v>192171101</v>
      </c>
      <c r="E1892" t="s">
        <v>125</v>
      </c>
      <c r="F1892" s="3">
        <v>3139</v>
      </c>
      <c r="G1892">
        <v>20200116</v>
      </c>
      <c r="H1892" s="4">
        <v>259</v>
      </c>
      <c r="I1892">
        <v>762158</v>
      </c>
      <c r="J1892" s="5">
        <v>6436</v>
      </c>
      <c r="K1892" t="s">
        <v>37</v>
      </c>
      <c r="L1892" t="s">
        <v>52</v>
      </c>
      <c r="M1892" t="s">
        <v>53</v>
      </c>
      <c r="N1892" s="5">
        <v>8</v>
      </c>
      <c r="O1892" s="5">
        <v>51488</v>
      </c>
      <c r="P1892" t="s">
        <v>1843</v>
      </c>
      <c r="Q1892" t="s">
        <v>55</v>
      </c>
      <c r="R1892" t="s">
        <v>42</v>
      </c>
      <c r="S1892" t="s">
        <v>2423</v>
      </c>
      <c r="T1892" t="s">
        <v>44</v>
      </c>
      <c r="U1892" t="s">
        <v>45</v>
      </c>
      <c r="V1892">
        <v>0</v>
      </c>
      <c r="W1892">
        <v>2020</v>
      </c>
      <c r="X1892" t="s">
        <v>321</v>
      </c>
      <c r="Y1892" t="s">
        <v>47</v>
      </c>
      <c r="Z1892" t="s">
        <v>58</v>
      </c>
      <c r="AA1892" t="s">
        <v>47</v>
      </c>
      <c r="AB1892" t="s">
        <v>255</v>
      </c>
    </row>
    <row r="1893" spans="1:28" x14ac:dyDescent="0.25">
      <c r="A1893" t="s">
        <v>1513</v>
      </c>
      <c r="B1893" t="s">
        <v>33</v>
      </c>
      <c r="C1893" t="s">
        <v>1705</v>
      </c>
      <c r="D1893" s="2">
        <v>192171101</v>
      </c>
      <c r="E1893" t="s">
        <v>51</v>
      </c>
      <c r="F1893" s="3">
        <v>3053</v>
      </c>
      <c r="G1893">
        <v>20200116</v>
      </c>
      <c r="H1893" s="4">
        <v>300</v>
      </c>
      <c r="I1893">
        <v>764770</v>
      </c>
      <c r="J1893" s="5">
        <v>3522</v>
      </c>
      <c r="K1893" t="s">
        <v>37</v>
      </c>
      <c r="L1893" t="s">
        <v>52</v>
      </c>
      <c r="M1893" t="s">
        <v>53</v>
      </c>
      <c r="N1893" s="5">
        <v>26</v>
      </c>
      <c r="O1893" s="5">
        <v>91572</v>
      </c>
      <c r="P1893" t="s">
        <v>264</v>
      </c>
      <c r="Q1893" t="s">
        <v>55</v>
      </c>
      <c r="R1893" t="s">
        <v>42</v>
      </c>
      <c r="S1893" t="s">
        <v>2424</v>
      </c>
      <c r="T1893" t="s">
        <v>44</v>
      </c>
      <c r="U1893" t="s">
        <v>45</v>
      </c>
      <c r="V1893">
        <v>0</v>
      </c>
      <c r="W1893">
        <v>2020</v>
      </c>
      <c r="X1893" t="s">
        <v>321</v>
      </c>
      <c r="Y1893" t="s">
        <v>47</v>
      </c>
      <c r="Z1893" t="s">
        <v>85</v>
      </c>
      <c r="AA1893" t="s">
        <v>47</v>
      </c>
      <c r="AB1893" t="s">
        <v>255</v>
      </c>
    </row>
    <row r="1894" spans="1:28" x14ac:dyDescent="0.25">
      <c r="A1894" t="s">
        <v>1513</v>
      </c>
      <c r="B1894" t="s">
        <v>33</v>
      </c>
      <c r="C1894" t="s">
        <v>1705</v>
      </c>
      <c r="D1894" s="2">
        <v>192171101</v>
      </c>
      <c r="E1894" t="s">
        <v>51</v>
      </c>
      <c r="F1894" s="3">
        <v>7283</v>
      </c>
      <c r="G1894">
        <v>20200116</v>
      </c>
      <c r="H1894" s="4">
        <v>259</v>
      </c>
      <c r="I1894">
        <v>765175</v>
      </c>
      <c r="J1894" s="5">
        <v>6649</v>
      </c>
      <c r="K1894" t="s">
        <v>37</v>
      </c>
      <c r="L1894" t="s">
        <v>52</v>
      </c>
      <c r="M1894" t="s">
        <v>53</v>
      </c>
      <c r="N1894" s="5">
        <v>1</v>
      </c>
      <c r="O1894" s="5">
        <v>6649</v>
      </c>
      <c r="P1894" t="s">
        <v>1843</v>
      </c>
      <c r="Q1894" t="s">
        <v>55</v>
      </c>
      <c r="R1894" t="s">
        <v>42</v>
      </c>
      <c r="S1894" t="s">
        <v>2425</v>
      </c>
      <c r="T1894" t="s">
        <v>44</v>
      </c>
      <c r="U1894" t="s">
        <v>45</v>
      </c>
      <c r="V1894">
        <v>0</v>
      </c>
      <c r="W1894">
        <v>2020</v>
      </c>
      <c r="X1894" t="s">
        <v>321</v>
      </c>
      <c r="Y1894" t="s">
        <v>47</v>
      </c>
      <c r="Z1894" t="s">
        <v>85</v>
      </c>
      <c r="AA1894" t="s">
        <v>47</v>
      </c>
      <c r="AB1894" t="s">
        <v>255</v>
      </c>
    </row>
    <row r="1895" spans="1:28" x14ac:dyDescent="0.25">
      <c r="A1895" t="s">
        <v>1513</v>
      </c>
      <c r="B1895" t="s">
        <v>72</v>
      </c>
      <c r="C1895" t="s">
        <v>1685</v>
      </c>
      <c r="D1895" s="2">
        <v>192171103</v>
      </c>
      <c r="E1895" t="s">
        <v>51</v>
      </c>
      <c r="F1895" s="3">
        <v>5521</v>
      </c>
      <c r="G1895">
        <v>20200116</v>
      </c>
      <c r="H1895" s="4">
        <v>300</v>
      </c>
      <c r="I1895">
        <v>763576</v>
      </c>
      <c r="J1895" s="5">
        <v>3425</v>
      </c>
      <c r="K1895" t="s">
        <v>37</v>
      </c>
      <c r="L1895" t="s">
        <v>38</v>
      </c>
      <c r="M1895" t="s">
        <v>266</v>
      </c>
      <c r="N1895" s="5">
        <v>17</v>
      </c>
      <c r="O1895" s="5">
        <v>58225</v>
      </c>
      <c r="P1895" t="s">
        <v>1843</v>
      </c>
      <c r="Q1895" t="s">
        <v>41</v>
      </c>
      <c r="R1895" t="s">
        <v>42</v>
      </c>
      <c r="S1895" t="s">
        <v>2426</v>
      </c>
      <c r="T1895" t="s">
        <v>44</v>
      </c>
      <c r="U1895" t="s">
        <v>45</v>
      </c>
      <c r="V1895">
        <v>0</v>
      </c>
      <c r="W1895">
        <v>2020</v>
      </c>
      <c r="X1895" t="s">
        <v>321</v>
      </c>
      <c r="Y1895" t="s">
        <v>47</v>
      </c>
      <c r="Z1895" t="s">
        <v>58</v>
      </c>
      <c r="AA1895" t="s">
        <v>47</v>
      </c>
      <c r="AB1895" t="s">
        <v>255</v>
      </c>
    </row>
    <row r="1896" spans="1:28" x14ac:dyDescent="0.25">
      <c r="A1896" t="s">
        <v>1513</v>
      </c>
      <c r="B1896" t="s">
        <v>72</v>
      </c>
      <c r="C1896" t="s">
        <v>1685</v>
      </c>
      <c r="D1896" s="2">
        <v>192171103</v>
      </c>
      <c r="E1896" t="s">
        <v>51</v>
      </c>
      <c r="F1896" s="3">
        <v>2899</v>
      </c>
      <c r="G1896">
        <v>20200116</v>
      </c>
      <c r="H1896" s="4">
        <v>1942</v>
      </c>
      <c r="I1896">
        <v>764754</v>
      </c>
      <c r="J1896" s="5">
        <v>2576</v>
      </c>
      <c r="K1896" t="s">
        <v>37</v>
      </c>
      <c r="L1896" t="s">
        <v>52</v>
      </c>
      <c r="M1896" t="s">
        <v>53</v>
      </c>
      <c r="N1896" s="5">
        <v>21</v>
      </c>
      <c r="O1896" s="5">
        <v>54096</v>
      </c>
      <c r="P1896" t="s">
        <v>1807</v>
      </c>
      <c r="Q1896" t="s">
        <v>68</v>
      </c>
      <c r="R1896" t="s">
        <v>42</v>
      </c>
      <c r="S1896" t="s">
        <v>2427</v>
      </c>
      <c r="T1896" t="s">
        <v>44</v>
      </c>
      <c r="U1896" t="s">
        <v>45</v>
      </c>
      <c r="V1896">
        <v>0</v>
      </c>
      <c r="W1896">
        <v>2020</v>
      </c>
      <c r="X1896" t="s">
        <v>321</v>
      </c>
      <c r="Y1896" t="s">
        <v>47</v>
      </c>
      <c r="Z1896" t="s">
        <v>101</v>
      </c>
      <c r="AA1896" t="s">
        <v>47</v>
      </c>
      <c r="AB1896" t="s">
        <v>255</v>
      </c>
    </row>
    <row r="1897" spans="1:28" x14ac:dyDescent="0.25">
      <c r="A1897" t="s">
        <v>1513</v>
      </c>
      <c r="B1897" t="s">
        <v>72</v>
      </c>
      <c r="C1897" t="s">
        <v>1685</v>
      </c>
      <c r="D1897" s="2">
        <v>192171103</v>
      </c>
      <c r="E1897" t="s">
        <v>250</v>
      </c>
      <c r="F1897" s="3" t="s">
        <v>2428</v>
      </c>
      <c r="G1897">
        <v>20200116</v>
      </c>
      <c r="H1897" s="4">
        <v>1921</v>
      </c>
      <c r="I1897">
        <v>764829</v>
      </c>
      <c r="J1897" s="5">
        <v>2601</v>
      </c>
      <c r="K1897" t="s">
        <v>37</v>
      </c>
      <c r="L1897" t="s">
        <v>52</v>
      </c>
      <c r="M1897" t="s">
        <v>53</v>
      </c>
      <c r="N1897" s="5">
        <v>3</v>
      </c>
      <c r="O1897" s="5">
        <v>6841</v>
      </c>
      <c r="P1897" t="s">
        <v>2429</v>
      </c>
      <c r="Q1897" t="s">
        <v>55</v>
      </c>
      <c r="R1897" t="s">
        <v>42</v>
      </c>
      <c r="S1897" t="s">
        <v>2430</v>
      </c>
      <c r="T1897" t="s">
        <v>44</v>
      </c>
      <c r="U1897" t="s">
        <v>45</v>
      </c>
      <c r="V1897">
        <v>0</v>
      </c>
      <c r="W1897">
        <v>2020</v>
      </c>
      <c r="X1897" t="s">
        <v>321</v>
      </c>
      <c r="Y1897" t="s">
        <v>47</v>
      </c>
      <c r="Z1897" t="s">
        <v>85</v>
      </c>
      <c r="AA1897" t="s">
        <v>47</v>
      </c>
      <c r="AB1897" t="s">
        <v>255</v>
      </c>
    </row>
    <row r="1898" spans="1:28" x14ac:dyDescent="0.25">
      <c r="A1898" t="s">
        <v>1513</v>
      </c>
      <c r="B1898" t="s">
        <v>72</v>
      </c>
      <c r="C1898" t="s">
        <v>1544</v>
      </c>
      <c r="D1898" s="2">
        <v>192411101</v>
      </c>
      <c r="E1898" t="s">
        <v>51</v>
      </c>
      <c r="F1898" s="3">
        <v>4199</v>
      </c>
      <c r="G1898">
        <v>20200209</v>
      </c>
      <c r="H1898" s="4">
        <v>1230</v>
      </c>
      <c r="I1898">
        <v>784209</v>
      </c>
      <c r="J1898" s="5">
        <v>592</v>
      </c>
      <c r="K1898" t="s">
        <v>37</v>
      </c>
      <c r="L1898" t="s">
        <v>52</v>
      </c>
      <c r="M1898" t="s">
        <v>53</v>
      </c>
      <c r="N1898" s="5">
        <v>3</v>
      </c>
      <c r="O1898" s="5">
        <v>1776</v>
      </c>
      <c r="P1898" t="s">
        <v>2431</v>
      </c>
      <c r="Q1898" t="s">
        <v>68</v>
      </c>
      <c r="R1898" t="s">
        <v>42</v>
      </c>
      <c r="S1898" t="s">
        <v>2432</v>
      </c>
      <c r="T1898" t="s">
        <v>44</v>
      </c>
      <c r="U1898" t="s">
        <v>45</v>
      </c>
      <c r="V1898">
        <v>0</v>
      </c>
      <c r="W1898">
        <v>2020</v>
      </c>
      <c r="X1898" t="s">
        <v>232</v>
      </c>
      <c r="Y1898" t="s">
        <v>47</v>
      </c>
      <c r="Z1898" t="s">
        <v>85</v>
      </c>
      <c r="AA1898" t="s">
        <v>47</v>
      </c>
      <c r="AB1898" t="s">
        <v>255</v>
      </c>
    </row>
    <row r="1899" spans="1:28" x14ac:dyDescent="0.25">
      <c r="A1899" t="s">
        <v>1513</v>
      </c>
      <c r="B1899" t="s">
        <v>72</v>
      </c>
      <c r="C1899" t="s">
        <v>1531</v>
      </c>
      <c r="D1899" s="2">
        <v>192221101</v>
      </c>
      <c r="E1899" t="s">
        <v>310</v>
      </c>
      <c r="F1899" s="3" t="s">
        <v>329</v>
      </c>
      <c r="G1899">
        <v>20200315</v>
      </c>
      <c r="H1899" s="4">
        <v>406</v>
      </c>
      <c r="I1899">
        <v>851771</v>
      </c>
      <c r="J1899" s="5">
        <v>800</v>
      </c>
      <c r="K1899" t="s">
        <v>37</v>
      </c>
      <c r="L1899" t="s">
        <v>346</v>
      </c>
      <c r="M1899" t="s">
        <v>1474</v>
      </c>
      <c r="N1899" s="5">
        <v>1270</v>
      </c>
      <c r="O1899" s="5">
        <v>158601</v>
      </c>
      <c r="P1899" t="s">
        <v>278</v>
      </c>
      <c r="Q1899" t="s">
        <v>55</v>
      </c>
      <c r="R1899" t="s">
        <v>42</v>
      </c>
      <c r="S1899" t="s">
        <v>2433</v>
      </c>
      <c r="T1899" t="s">
        <v>44</v>
      </c>
      <c r="U1899" t="s">
        <v>45</v>
      </c>
      <c r="V1899">
        <v>0</v>
      </c>
      <c r="W1899">
        <v>2020</v>
      </c>
      <c r="X1899" t="s">
        <v>282</v>
      </c>
      <c r="Y1899" t="s">
        <v>47</v>
      </c>
      <c r="Z1899" t="s">
        <v>101</v>
      </c>
      <c r="AA1899" t="s">
        <v>47</v>
      </c>
      <c r="AB1899" t="s">
        <v>255</v>
      </c>
    </row>
    <row r="1900" spans="1:28" x14ac:dyDescent="0.25">
      <c r="A1900" t="s">
        <v>1513</v>
      </c>
      <c r="B1900" t="s">
        <v>72</v>
      </c>
      <c r="C1900" t="s">
        <v>1669</v>
      </c>
      <c r="D1900" s="2">
        <v>42681101</v>
      </c>
      <c r="E1900" t="s">
        <v>64</v>
      </c>
      <c r="F1900" s="3" t="s">
        <v>2434</v>
      </c>
      <c r="G1900">
        <v>20200315</v>
      </c>
      <c r="H1900" s="4">
        <v>623</v>
      </c>
      <c r="I1900">
        <v>851911</v>
      </c>
      <c r="J1900" s="5">
        <v>323</v>
      </c>
      <c r="K1900" t="s">
        <v>37</v>
      </c>
      <c r="L1900" t="s">
        <v>38</v>
      </c>
      <c r="M1900" t="s">
        <v>266</v>
      </c>
      <c r="N1900" s="5">
        <v>17</v>
      </c>
      <c r="O1900" s="5">
        <v>2263</v>
      </c>
      <c r="P1900" t="s">
        <v>268</v>
      </c>
      <c r="Q1900" t="s">
        <v>41</v>
      </c>
      <c r="R1900" t="s">
        <v>42</v>
      </c>
      <c r="S1900" t="s">
        <v>2435</v>
      </c>
      <c r="T1900" t="s">
        <v>44</v>
      </c>
      <c r="U1900" t="s">
        <v>45</v>
      </c>
      <c r="V1900">
        <v>0</v>
      </c>
      <c r="W1900">
        <v>2020</v>
      </c>
      <c r="X1900" t="s">
        <v>282</v>
      </c>
      <c r="Y1900" t="s">
        <v>47</v>
      </c>
      <c r="Z1900" t="s">
        <v>58</v>
      </c>
      <c r="AA1900" t="s">
        <v>47</v>
      </c>
      <c r="AB1900" t="s">
        <v>47</v>
      </c>
    </row>
    <row r="1901" spans="1:28" x14ac:dyDescent="0.25">
      <c r="A1901" t="s">
        <v>1513</v>
      </c>
      <c r="B1901" t="s">
        <v>72</v>
      </c>
      <c r="C1901" t="s">
        <v>1618</v>
      </c>
      <c r="D1901" s="2">
        <v>42681102</v>
      </c>
      <c r="E1901" t="s">
        <v>51</v>
      </c>
      <c r="F1901" s="3">
        <v>2499</v>
      </c>
      <c r="G1901">
        <v>20200315</v>
      </c>
      <c r="H1901" s="4">
        <v>634</v>
      </c>
      <c r="I1901">
        <v>851917</v>
      </c>
      <c r="J1901" s="5">
        <v>794</v>
      </c>
      <c r="K1901" t="s">
        <v>37</v>
      </c>
      <c r="L1901" t="s">
        <v>52</v>
      </c>
      <c r="M1901" t="s">
        <v>53</v>
      </c>
      <c r="N1901" s="5">
        <v>16</v>
      </c>
      <c r="O1901" s="5">
        <v>12704</v>
      </c>
      <c r="P1901" t="s">
        <v>2349</v>
      </c>
      <c r="Q1901" t="s">
        <v>55</v>
      </c>
      <c r="R1901" t="s">
        <v>42</v>
      </c>
      <c r="S1901" t="s">
        <v>2436</v>
      </c>
      <c r="T1901" t="s">
        <v>44</v>
      </c>
      <c r="U1901" t="s">
        <v>45</v>
      </c>
      <c r="V1901">
        <v>0</v>
      </c>
      <c r="W1901">
        <v>2020</v>
      </c>
      <c r="X1901" t="s">
        <v>282</v>
      </c>
      <c r="Y1901" t="s">
        <v>47</v>
      </c>
      <c r="Z1901" t="s">
        <v>76</v>
      </c>
      <c r="AA1901" t="s">
        <v>47</v>
      </c>
      <c r="AB1901" t="s">
        <v>255</v>
      </c>
    </row>
    <row r="1902" spans="1:28" x14ac:dyDescent="0.25">
      <c r="A1902" t="s">
        <v>1513</v>
      </c>
      <c r="B1902" t="s">
        <v>33</v>
      </c>
      <c r="C1902" t="s">
        <v>1682</v>
      </c>
      <c r="D1902" s="2">
        <v>42661104</v>
      </c>
      <c r="E1902" t="s">
        <v>51</v>
      </c>
      <c r="F1902" s="3">
        <v>4943</v>
      </c>
      <c r="G1902">
        <v>20200315</v>
      </c>
      <c r="H1902" s="4">
        <v>836</v>
      </c>
      <c r="I1902">
        <v>852070</v>
      </c>
      <c r="J1902" s="5">
        <v>249</v>
      </c>
      <c r="K1902" t="s">
        <v>37</v>
      </c>
      <c r="L1902" t="s">
        <v>52</v>
      </c>
      <c r="M1902" t="s">
        <v>53</v>
      </c>
      <c r="N1902" s="5">
        <v>113</v>
      </c>
      <c r="O1902" s="5">
        <v>10545</v>
      </c>
      <c r="P1902" t="s">
        <v>268</v>
      </c>
      <c r="Q1902" t="s">
        <v>55</v>
      </c>
      <c r="R1902" t="s">
        <v>42</v>
      </c>
      <c r="S1902" t="s">
        <v>2437</v>
      </c>
      <c r="T1902" t="s">
        <v>44</v>
      </c>
      <c r="U1902" t="s">
        <v>45</v>
      </c>
      <c r="V1902">
        <v>0</v>
      </c>
      <c r="W1902">
        <v>2020</v>
      </c>
      <c r="X1902" t="s">
        <v>282</v>
      </c>
      <c r="Y1902" t="s">
        <v>47</v>
      </c>
      <c r="Z1902" t="s">
        <v>58</v>
      </c>
      <c r="AA1902" t="s">
        <v>47</v>
      </c>
      <c r="AB1902" t="s">
        <v>255</v>
      </c>
    </row>
    <row r="1903" spans="1:28" x14ac:dyDescent="0.25">
      <c r="A1903" t="s">
        <v>1513</v>
      </c>
      <c r="B1903" t="s">
        <v>72</v>
      </c>
      <c r="C1903" t="s">
        <v>1542</v>
      </c>
      <c r="D1903" s="2">
        <v>42251101</v>
      </c>
      <c r="E1903" t="s">
        <v>51</v>
      </c>
      <c r="F1903" s="3">
        <v>5865</v>
      </c>
      <c r="G1903">
        <v>20200816</v>
      </c>
      <c r="H1903" s="4">
        <v>1503</v>
      </c>
      <c r="I1903">
        <v>1013103</v>
      </c>
      <c r="J1903" s="5">
        <v>434</v>
      </c>
      <c r="K1903" t="s">
        <v>37</v>
      </c>
      <c r="L1903" t="s">
        <v>52</v>
      </c>
      <c r="M1903" t="s">
        <v>53</v>
      </c>
      <c r="N1903" s="5">
        <v>45</v>
      </c>
      <c r="O1903" s="5">
        <v>19530</v>
      </c>
      <c r="P1903" t="s">
        <v>2438</v>
      </c>
      <c r="Q1903" t="s">
        <v>55</v>
      </c>
      <c r="R1903" t="s">
        <v>42</v>
      </c>
      <c r="S1903" t="s">
        <v>2439</v>
      </c>
      <c r="T1903" t="s">
        <v>44</v>
      </c>
      <c r="U1903" t="s">
        <v>45</v>
      </c>
      <c r="V1903">
        <v>0</v>
      </c>
      <c r="W1903">
        <v>2020</v>
      </c>
      <c r="X1903" t="s">
        <v>989</v>
      </c>
      <c r="Y1903" t="s">
        <v>47</v>
      </c>
      <c r="Z1903" t="s">
        <v>58</v>
      </c>
      <c r="AA1903" t="s">
        <v>47</v>
      </c>
      <c r="AB1903" t="s">
        <v>255</v>
      </c>
    </row>
    <row r="1904" spans="1:28" x14ac:dyDescent="0.25">
      <c r="A1904" t="s">
        <v>1513</v>
      </c>
      <c r="B1904" t="s">
        <v>72</v>
      </c>
      <c r="C1904" t="s">
        <v>1548</v>
      </c>
      <c r="D1904" s="2">
        <v>43351106</v>
      </c>
      <c r="E1904" t="s">
        <v>35</v>
      </c>
      <c r="F1904" s="3">
        <v>38632</v>
      </c>
      <c r="G1904">
        <v>20200816</v>
      </c>
      <c r="H1904" s="4">
        <v>552</v>
      </c>
      <c r="I1904">
        <v>1010933</v>
      </c>
      <c r="J1904" s="5">
        <v>560</v>
      </c>
      <c r="K1904" t="s">
        <v>37</v>
      </c>
      <c r="L1904" t="s">
        <v>52</v>
      </c>
      <c r="M1904" t="s">
        <v>53</v>
      </c>
      <c r="N1904" s="5">
        <v>259</v>
      </c>
      <c r="O1904" s="5">
        <v>145040</v>
      </c>
      <c r="P1904" t="s">
        <v>600</v>
      </c>
      <c r="Q1904" t="s">
        <v>55</v>
      </c>
      <c r="R1904" t="s">
        <v>42</v>
      </c>
      <c r="S1904" t="s">
        <v>2440</v>
      </c>
      <c r="T1904" t="s">
        <v>44</v>
      </c>
      <c r="U1904" t="s">
        <v>45</v>
      </c>
      <c r="V1904">
        <v>0</v>
      </c>
      <c r="W1904">
        <v>2020</v>
      </c>
      <c r="X1904" t="s">
        <v>989</v>
      </c>
      <c r="Y1904" t="s">
        <v>47</v>
      </c>
      <c r="Z1904" t="s">
        <v>76</v>
      </c>
      <c r="AA1904" t="s">
        <v>47</v>
      </c>
      <c r="AB1904" t="s">
        <v>255</v>
      </c>
    </row>
    <row r="1905" spans="1:28" x14ac:dyDescent="0.25">
      <c r="A1905" t="s">
        <v>1513</v>
      </c>
      <c r="B1905" t="s">
        <v>72</v>
      </c>
      <c r="C1905" t="s">
        <v>1536</v>
      </c>
      <c r="D1905" s="2">
        <v>42281105</v>
      </c>
      <c r="E1905" t="s">
        <v>35</v>
      </c>
      <c r="F1905" s="3">
        <v>64118</v>
      </c>
      <c r="G1905">
        <v>20201025</v>
      </c>
      <c r="H1905" s="4">
        <v>2041</v>
      </c>
      <c r="I1905">
        <v>1127408</v>
      </c>
      <c r="J1905" s="5">
        <v>956</v>
      </c>
      <c r="K1905" t="s">
        <v>37</v>
      </c>
      <c r="L1905" t="s">
        <v>52</v>
      </c>
      <c r="M1905" t="s">
        <v>59</v>
      </c>
      <c r="N1905" s="5">
        <v>634</v>
      </c>
      <c r="O1905" s="5">
        <v>604799</v>
      </c>
      <c r="P1905" t="s">
        <v>268</v>
      </c>
      <c r="Q1905" t="s">
        <v>55</v>
      </c>
      <c r="R1905" t="s">
        <v>42</v>
      </c>
      <c r="S1905" t="s">
        <v>2441</v>
      </c>
      <c r="T1905" t="s">
        <v>44</v>
      </c>
      <c r="U1905" t="s">
        <v>45</v>
      </c>
      <c r="V1905">
        <v>0</v>
      </c>
      <c r="W1905">
        <v>2020</v>
      </c>
      <c r="X1905" t="s">
        <v>254</v>
      </c>
      <c r="Y1905" t="s">
        <v>47</v>
      </c>
      <c r="Z1905" t="s">
        <v>58</v>
      </c>
      <c r="AA1905" t="s">
        <v>47</v>
      </c>
      <c r="AB1905" t="s">
        <v>255</v>
      </c>
    </row>
    <row r="1906" spans="1:28" x14ac:dyDescent="0.25">
      <c r="A1906" t="s">
        <v>1513</v>
      </c>
      <c r="B1906" t="s">
        <v>72</v>
      </c>
      <c r="C1906" t="s">
        <v>1669</v>
      </c>
      <c r="D1906" s="2">
        <v>42681101</v>
      </c>
      <c r="E1906" t="s">
        <v>51</v>
      </c>
      <c r="F1906" s="3">
        <v>1817</v>
      </c>
      <c r="G1906">
        <v>20210118</v>
      </c>
      <c r="H1906" s="4">
        <v>248</v>
      </c>
      <c r="I1906">
        <v>1212078</v>
      </c>
      <c r="J1906" s="5">
        <v>600</v>
      </c>
      <c r="K1906" t="s">
        <v>37</v>
      </c>
      <c r="L1906" t="s">
        <v>52</v>
      </c>
      <c r="M1906" t="s">
        <v>53</v>
      </c>
      <c r="N1906" s="5">
        <v>6</v>
      </c>
      <c r="O1906" s="5">
        <v>3600</v>
      </c>
      <c r="P1906" t="s">
        <v>252</v>
      </c>
      <c r="Q1906" t="s">
        <v>55</v>
      </c>
      <c r="R1906" t="s">
        <v>42</v>
      </c>
      <c r="S1906" t="s">
        <v>2442</v>
      </c>
      <c r="T1906" t="s">
        <v>44</v>
      </c>
      <c r="U1906" t="s">
        <v>45</v>
      </c>
      <c r="V1906">
        <v>0</v>
      </c>
      <c r="W1906">
        <v>2021</v>
      </c>
      <c r="X1906" t="s">
        <v>321</v>
      </c>
      <c r="Y1906" t="s">
        <v>47</v>
      </c>
      <c r="Z1906" t="s">
        <v>101</v>
      </c>
      <c r="AA1906" t="s">
        <v>47</v>
      </c>
      <c r="AB1906" t="s">
        <v>255</v>
      </c>
    </row>
    <row r="1907" spans="1:28" x14ac:dyDescent="0.25">
      <c r="A1907" t="s">
        <v>1513</v>
      </c>
      <c r="B1907" t="s">
        <v>72</v>
      </c>
      <c r="C1907" t="s">
        <v>1615</v>
      </c>
      <c r="D1907" s="2">
        <v>43311102</v>
      </c>
      <c r="E1907" t="s">
        <v>35</v>
      </c>
      <c r="F1907" s="3">
        <v>64664</v>
      </c>
      <c r="G1907">
        <v>20210119</v>
      </c>
      <c r="H1907" s="4">
        <v>142</v>
      </c>
      <c r="I1907">
        <v>1214075</v>
      </c>
      <c r="J1907" s="5">
        <v>818</v>
      </c>
      <c r="K1907" t="s">
        <v>37</v>
      </c>
      <c r="L1907" t="s">
        <v>52</v>
      </c>
      <c r="M1907" t="s">
        <v>53</v>
      </c>
      <c r="N1907" s="5">
        <v>305</v>
      </c>
      <c r="O1907" s="5">
        <v>100272</v>
      </c>
      <c r="P1907" t="s">
        <v>268</v>
      </c>
      <c r="Q1907" t="s">
        <v>68</v>
      </c>
      <c r="R1907" t="s">
        <v>42</v>
      </c>
      <c r="S1907" t="s">
        <v>2443</v>
      </c>
      <c r="T1907" t="s">
        <v>44</v>
      </c>
      <c r="U1907" t="s">
        <v>45</v>
      </c>
      <c r="V1907">
        <v>0</v>
      </c>
      <c r="W1907">
        <v>2021</v>
      </c>
      <c r="X1907" t="s">
        <v>321</v>
      </c>
      <c r="Y1907" t="s">
        <v>47</v>
      </c>
      <c r="Z1907" t="s">
        <v>101</v>
      </c>
      <c r="AA1907" t="s">
        <v>47</v>
      </c>
      <c r="AB1907" t="s">
        <v>255</v>
      </c>
    </row>
    <row r="1908" spans="1:28" x14ac:dyDescent="0.25">
      <c r="A1908" t="s">
        <v>1513</v>
      </c>
      <c r="B1908" t="s">
        <v>72</v>
      </c>
      <c r="C1908" t="s">
        <v>1544</v>
      </c>
      <c r="D1908" s="2">
        <v>192411101</v>
      </c>
      <c r="E1908" t="s">
        <v>35</v>
      </c>
      <c r="F1908" s="3">
        <v>37484</v>
      </c>
      <c r="G1908">
        <v>20210119</v>
      </c>
      <c r="H1908" s="4">
        <v>546</v>
      </c>
      <c r="I1908">
        <v>1214919</v>
      </c>
      <c r="J1908" s="5">
        <v>1057</v>
      </c>
      <c r="K1908" t="s">
        <v>37</v>
      </c>
      <c r="L1908" t="s">
        <v>52</v>
      </c>
      <c r="M1908" t="s">
        <v>53</v>
      </c>
      <c r="N1908" s="5">
        <v>319</v>
      </c>
      <c r="O1908" s="5">
        <v>80153</v>
      </c>
      <c r="P1908" t="s">
        <v>268</v>
      </c>
      <c r="Q1908" t="s">
        <v>68</v>
      </c>
      <c r="R1908" t="s">
        <v>42</v>
      </c>
      <c r="S1908" t="s">
        <v>2444</v>
      </c>
      <c r="T1908" t="s">
        <v>44</v>
      </c>
      <c r="U1908" t="s">
        <v>45</v>
      </c>
      <c r="V1908">
        <v>0</v>
      </c>
      <c r="W1908">
        <v>2021</v>
      </c>
      <c r="X1908" t="s">
        <v>321</v>
      </c>
      <c r="Y1908" t="s">
        <v>47</v>
      </c>
      <c r="Z1908" t="s">
        <v>105</v>
      </c>
      <c r="AA1908" t="s">
        <v>47</v>
      </c>
      <c r="AB1908" t="s">
        <v>255</v>
      </c>
    </row>
    <row r="1909" spans="1:28" x14ac:dyDescent="0.25">
      <c r="A1909" t="s">
        <v>1513</v>
      </c>
      <c r="B1909" t="s">
        <v>72</v>
      </c>
      <c r="C1909" t="s">
        <v>1600</v>
      </c>
      <c r="D1909" s="2">
        <v>192311142</v>
      </c>
      <c r="E1909" t="s">
        <v>51</v>
      </c>
      <c r="F1909" s="3">
        <v>6865</v>
      </c>
      <c r="G1909">
        <v>20210126</v>
      </c>
      <c r="H1909" s="4">
        <v>1541</v>
      </c>
      <c r="I1909">
        <v>1226346</v>
      </c>
      <c r="J1909" s="5">
        <v>289</v>
      </c>
      <c r="K1909" t="s">
        <v>37</v>
      </c>
      <c r="L1909" t="s">
        <v>52</v>
      </c>
      <c r="M1909" t="s">
        <v>59</v>
      </c>
      <c r="N1909" s="5">
        <v>95</v>
      </c>
      <c r="O1909" s="5">
        <v>27455</v>
      </c>
      <c r="P1909" t="s">
        <v>268</v>
      </c>
      <c r="Q1909" t="s">
        <v>55</v>
      </c>
      <c r="R1909" t="s">
        <v>56</v>
      </c>
      <c r="S1909" t="s">
        <v>2445</v>
      </c>
      <c r="T1909" t="s">
        <v>44</v>
      </c>
      <c r="U1909" t="s">
        <v>45</v>
      </c>
      <c r="V1909">
        <v>0</v>
      </c>
      <c r="W1909">
        <v>2021</v>
      </c>
      <c r="X1909" t="s">
        <v>321</v>
      </c>
      <c r="Y1909" t="s">
        <v>47</v>
      </c>
      <c r="Z1909" t="s">
        <v>58</v>
      </c>
      <c r="AA1909" t="s">
        <v>47</v>
      </c>
      <c r="AB1909" t="s">
        <v>255</v>
      </c>
    </row>
    <row r="1910" spans="1:28" x14ac:dyDescent="0.25">
      <c r="A1910" t="s">
        <v>1513</v>
      </c>
      <c r="B1910" t="s">
        <v>72</v>
      </c>
      <c r="C1910" t="s">
        <v>1603</v>
      </c>
      <c r="D1910" s="2">
        <v>192221102</v>
      </c>
      <c r="E1910" t="s">
        <v>35</v>
      </c>
      <c r="F1910" s="3">
        <v>2540</v>
      </c>
      <c r="G1910">
        <v>20210126</v>
      </c>
      <c r="H1910" s="4">
        <v>1708</v>
      </c>
      <c r="I1910">
        <v>1226433</v>
      </c>
      <c r="J1910" s="5">
        <v>8712</v>
      </c>
      <c r="K1910" t="s">
        <v>37</v>
      </c>
      <c r="L1910" t="s">
        <v>52</v>
      </c>
      <c r="M1910" t="s">
        <v>53</v>
      </c>
      <c r="N1910" s="5">
        <v>347</v>
      </c>
      <c r="O1910" s="5">
        <v>215664</v>
      </c>
      <c r="P1910" t="s">
        <v>268</v>
      </c>
      <c r="Q1910" t="s">
        <v>55</v>
      </c>
      <c r="R1910" t="s">
        <v>42</v>
      </c>
      <c r="S1910" t="s">
        <v>2446</v>
      </c>
      <c r="T1910" t="s">
        <v>44</v>
      </c>
      <c r="U1910" t="s">
        <v>45</v>
      </c>
      <c r="V1910">
        <v>0</v>
      </c>
      <c r="W1910">
        <v>2021</v>
      </c>
      <c r="X1910" t="s">
        <v>321</v>
      </c>
      <c r="Y1910" t="s">
        <v>47</v>
      </c>
      <c r="Z1910" t="s">
        <v>76</v>
      </c>
      <c r="AA1910" t="s">
        <v>47</v>
      </c>
      <c r="AB1910" t="s">
        <v>255</v>
      </c>
    </row>
    <row r="1911" spans="1:28" x14ac:dyDescent="0.25">
      <c r="A1911" t="s">
        <v>1513</v>
      </c>
      <c r="B1911" t="s">
        <v>72</v>
      </c>
      <c r="C1911" t="s">
        <v>1527</v>
      </c>
      <c r="D1911" s="2">
        <v>192251102</v>
      </c>
      <c r="E1911" t="s">
        <v>35</v>
      </c>
      <c r="F1911" s="3">
        <v>75970</v>
      </c>
      <c r="G1911">
        <v>20210126</v>
      </c>
      <c r="H1911" s="4">
        <v>1255</v>
      </c>
      <c r="I1911">
        <v>1226028</v>
      </c>
      <c r="J1911" s="5">
        <v>235</v>
      </c>
      <c r="K1911" t="s">
        <v>37</v>
      </c>
      <c r="L1911" t="s">
        <v>38</v>
      </c>
      <c r="M1911" t="s">
        <v>266</v>
      </c>
      <c r="N1911" s="5">
        <v>210</v>
      </c>
      <c r="O1911" s="5">
        <v>7772</v>
      </c>
      <c r="P1911" t="s">
        <v>268</v>
      </c>
      <c r="Q1911" t="s">
        <v>41</v>
      </c>
      <c r="R1911" t="s">
        <v>42</v>
      </c>
      <c r="S1911" t="s">
        <v>2447</v>
      </c>
      <c r="T1911" t="s">
        <v>44</v>
      </c>
      <c r="U1911" t="s">
        <v>45</v>
      </c>
      <c r="V1911">
        <v>0</v>
      </c>
      <c r="W1911">
        <v>2021</v>
      </c>
      <c r="X1911" t="s">
        <v>321</v>
      </c>
      <c r="Y1911" t="s">
        <v>47</v>
      </c>
      <c r="Z1911" t="s">
        <v>295</v>
      </c>
      <c r="AA1911" t="s">
        <v>47</v>
      </c>
      <c r="AB1911" t="s">
        <v>255</v>
      </c>
    </row>
    <row r="1912" spans="1:28" x14ac:dyDescent="0.25">
      <c r="A1912" t="s">
        <v>1513</v>
      </c>
      <c r="B1912" t="s">
        <v>72</v>
      </c>
      <c r="C1912" t="s">
        <v>1600</v>
      </c>
      <c r="D1912" s="2">
        <v>192311142</v>
      </c>
      <c r="E1912" t="s">
        <v>35</v>
      </c>
      <c r="F1912" s="3">
        <v>63170</v>
      </c>
      <c r="G1912">
        <v>20210128</v>
      </c>
      <c r="H1912" s="4">
        <v>1745</v>
      </c>
      <c r="I1912">
        <v>1240385</v>
      </c>
      <c r="J1912" s="5">
        <v>222</v>
      </c>
      <c r="K1912" t="s">
        <v>37</v>
      </c>
      <c r="L1912" t="s">
        <v>52</v>
      </c>
      <c r="M1912" t="s">
        <v>53</v>
      </c>
      <c r="N1912" s="5">
        <v>146</v>
      </c>
      <c r="O1912" s="5">
        <v>32412</v>
      </c>
      <c r="P1912" t="s">
        <v>268</v>
      </c>
      <c r="Q1912" t="s">
        <v>55</v>
      </c>
      <c r="R1912" t="s">
        <v>42</v>
      </c>
      <c r="S1912" t="s">
        <v>2448</v>
      </c>
      <c r="T1912" t="s">
        <v>44</v>
      </c>
      <c r="U1912" t="s">
        <v>45</v>
      </c>
      <c r="V1912">
        <v>0</v>
      </c>
      <c r="W1912">
        <v>2021</v>
      </c>
      <c r="X1912" t="s">
        <v>321</v>
      </c>
      <c r="Y1912" t="s">
        <v>47</v>
      </c>
      <c r="Z1912" t="s">
        <v>58</v>
      </c>
      <c r="AA1912" t="s">
        <v>47</v>
      </c>
      <c r="AB1912" t="s">
        <v>255</v>
      </c>
    </row>
    <row r="1913" spans="1:28" x14ac:dyDescent="0.25">
      <c r="A1913" t="s">
        <v>1513</v>
      </c>
      <c r="B1913" t="s">
        <v>72</v>
      </c>
      <c r="C1913" t="s">
        <v>2095</v>
      </c>
      <c r="D1913" s="2">
        <v>192101101</v>
      </c>
      <c r="E1913" t="s">
        <v>310</v>
      </c>
      <c r="F1913" s="3" t="s">
        <v>329</v>
      </c>
      <c r="G1913">
        <v>20210804</v>
      </c>
      <c r="H1913" s="4">
        <v>55</v>
      </c>
      <c r="I1913">
        <v>1433291</v>
      </c>
      <c r="J1913" s="5">
        <v>102</v>
      </c>
      <c r="K1913" t="s">
        <v>37</v>
      </c>
      <c r="L1913" t="s">
        <v>467</v>
      </c>
      <c r="M1913" t="s">
        <v>2449</v>
      </c>
      <c r="N1913" s="5">
        <v>150</v>
      </c>
      <c r="O1913" s="5">
        <v>6191</v>
      </c>
      <c r="P1913" t="s">
        <v>268</v>
      </c>
      <c r="Q1913" t="s">
        <v>55</v>
      </c>
      <c r="R1913" t="s">
        <v>42</v>
      </c>
      <c r="S1913" t="s">
        <v>2450</v>
      </c>
      <c r="T1913" t="s">
        <v>44</v>
      </c>
      <c r="U1913" t="s">
        <v>45</v>
      </c>
      <c r="V1913">
        <v>0</v>
      </c>
      <c r="W1913">
        <v>2021</v>
      </c>
      <c r="X1913" t="s">
        <v>989</v>
      </c>
      <c r="Y1913" t="s">
        <v>47</v>
      </c>
      <c r="Z1913" t="s">
        <v>105</v>
      </c>
      <c r="AA1913" t="s">
        <v>47</v>
      </c>
      <c r="AB1913" t="s">
        <v>255</v>
      </c>
    </row>
    <row r="1914" spans="1:28" x14ac:dyDescent="0.25">
      <c r="A1914" t="s">
        <v>1513</v>
      </c>
      <c r="B1914" t="s">
        <v>72</v>
      </c>
      <c r="C1914" t="s">
        <v>1521</v>
      </c>
      <c r="D1914" s="2">
        <v>42761101</v>
      </c>
      <c r="E1914" t="s">
        <v>51</v>
      </c>
      <c r="F1914" s="3">
        <v>5681</v>
      </c>
      <c r="G1914">
        <v>20211017</v>
      </c>
      <c r="H1914" s="4">
        <v>1502</v>
      </c>
      <c r="I1914">
        <v>1499622</v>
      </c>
      <c r="J1914" s="5">
        <v>533</v>
      </c>
      <c r="K1914" t="s">
        <v>37</v>
      </c>
      <c r="L1914" t="s">
        <v>52</v>
      </c>
      <c r="M1914" t="s">
        <v>53</v>
      </c>
      <c r="N1914" s="5">
        <v>10</v>
      </c>
      <c r="O1914" s="5">
        <v>5330</v>
      </c>
      <c r="P1914" t="s">
        <v>268</v>
      </c>
      <c r="Q1914" t="s">
        <v>55</v>
      </c>
      <c r="R1914" t="s">
        <v>42</v>
      </c>
      <c r="S1914" t="s">
        <v>2451</v>
      </c>
      <c r="T1914" t="s">
        <v>44</v>
      </c>
      <c r="U1914" t="s">
        <v>45</v>
      </c>
      <c r="V1914">
        <v>31554914</v>
      </c>
      <c r="W1914">
        <v>2021</v>
      </c>
      <c r="X1914" t="s">
        <v>254</v>
      </c>
      <c r="Y1914" t="s">
        <v>47</v>
      </c>
      <c r="Z1914" t="s">
        <v>58</v>
      </c>
      <c r="AA1914" t="s">
        <v>47</v>
      </c>
      <c r="AB1914" t="s">
        <v>255</v>
      </c>
    </row>
    <row r="1915" spans="1:28" x14ac:dyDescent="0.25">
      <c r="A1915" t="s">
        <v>1513</v>
      </c>
      <c r="B1915" t="s">
        <v>72</v>
      </c>
      <c r="C1915" t="s">
        <v>1709</v>
      </c>
      <c r="D1915" s="2">
        <v>192021122</v>
      </c>
      <c r="E1915" t="s">
        <v>64</v>
      </c>
      <c r="F1915" s="3">
        <v>4571</v>
      </c>
      <c r="G1915">
        <v>20211024</v>
      </c>
      <c r="H1915" s="4">
        <v>213</v>
      </c>
      <c r="I1915">
        <v>1507503</v>
      </c>
      <c r="J1915" s="5">
        <v>634</v>
      </c>
      <c r="K1915" t="s">
        <v>37</v>
      </c>
      <c r="L1915" t="s">
        <v>52</v>
      </c>
      <c r="M1915" t="s">
        <v>53</v>
      </c>
      <c r="N1915" s="5">
        <v>130</v>
      </c>
      <c r="O1915" s="5">
        <v>82420</v>
      </c>
      <c r="P1915" t="s">
        <v>268</v>
      </c>
      <c r="Q1915" t="s">
        <v>55</v>
      </c>
      <c r="R1915" t="s">
        <v>42</v>
      </c>
      <c r="S1915" t="s">
        <v>2452</v>
      </c>
      <c r="T1915" t="s">
        <v>44</v>
      </c>
      <c r="U1915" t="s">
        <v>45</v>
      </c>
      <c r="V1915">
        <v>0</v>
      </c>
      <c r="W1915">
        <v>2021</v>
      </c>
      <c r="X1915" t="s">
        <v>254</v>
      </c>
      <c r="Y1915" t="s">
        <v>47</v>
      </c>
      <c r="Z1915" t="s">
        <v>85</v>
      </c>
      <c r="AA1915" t="s">
        <v>47</v>
      </c>
      <c r="AB1915" t="s">
        <v>255</v>
      </c>
    </row>
    <row r="1916" spans="1:28" x14ac:dyDescent="0.25">
      <c r="A1916" t="s">
        <v>1513</v>
      </c>
      <c r="B1916" t="s">
        <v>72</v>
      </c>
      <c r="C1916" t="s">
        <v>1524</v>
      </c>
      <c r="D1916" s="2">
        <v>42761102</v>
      </c>
      <c r="E1916" t="s">
        <v>51</v>
      </c>
      <c r="F1916" s="3">
        <v>3909</v>
      </c>
      <c r="G1916">
        <v>20211024</v>
      </c>
      <c r="H1916" s="4">
        <v>750</v>
      </c>
      <c r="I1916">
        <v>1508616</v>
      </c>
      <c r="J1916" s="5">
        <v>209</v>
      </c>
      <c r="K1916" t="s">
        <v>37</v>
      </c>
      <c r="L1916" t="s">
        <v>52</v>
      </c>
      <c r="M1916" t="s">
        <v>59</v>
      </c>
      <c r="N1916" s="5">
        <v>141</v>
      </c>
      <c r="O1916" s="5">
        <v>5920</v>
      </c>
      <c r="P1916" t="s">
        <v>268</v>
      </c>
      <c r="Q1916" t="s">
        <v>55</v>
      </c>
      <c r="R1916" t="s">
        <v>42</v>
      </c>
      <c r="S1916" t="s">
        <v>2453</v>
      </c>
      <c r="T1916" t="s">
        <v>44</v>
      </c>
      <c r="U1916" t="s">
        <v>45</v>
      </c>
      <c r="V1916">
        <v>0</v>
      </c>
      <c r="W1916">
        <v>2021</v>
      </c>
      <c r="X1916" t="s">
        <v>254</v>
      </c>
      <c r="Y1916" t="s">
        <v>47</v>
      </c>
      <c r="Z1916" t="s">
        <v>58</v>
      </c>
      <c r="AA1916" t="s">
        <v>47</v>
      </c>
      <c r="AB1916" t="s">
        <v>255</v>
      </c>
    </row>
    <row r="1917" spans="1:28" x14ac:dyDescent="0.25">
      <c r="A1917" t="s">
        <v>1513</v>
      </c>
      <c r="B1917" t="s">
        <v>72</v>
      </c>
      <c r="C1917" t="s">
        <v>1524</v>
      </c>
      <c r="D1917" s="2">
        <v>42761102</v>
      </c>
      <c r="E1917" t="s">
        <v>51</v>
      </c>
      <c r="F1917" s="3">
        <v>7253</v>
      </c>
      <c r="G1917">
        <v>20211024</v>
      </c>
      <c r="H1917" s="4">
        <v>710</v>
      </c>
      <c r="I1917">
        <v>1508214</v>
      </c>
      <c r="J1917" s="5">
        <v>301</v>
      </c>
      <c r="K1917" t="s">
        <v>37</v>
      </c>
      <c r="L1917" t="s">
        <v>52</v>
      </c>
      <c r="M1917" t="s">
        <v>59</v>
      </c>
      <c r="N1917" s="5">
        <v>17</v>
      </c>
      <c r="O1917" s="5">
        <v>5117</v>
      </c>
      <c r="P1917" t="s">
        <v>268</v>
      </c>
      <c r="Q1917" t="s">
        <v>55</v>
      </c>
      <c r="R1917" t="s">
        <v>42</v>
      </c>
      <c r="S1917" t="s">
        <v>2454</v>
      </c>
      <c r="T1917" t="s">
        <v>44</v>
      </c>
      <c r="U1917" t="s">
        <v>45</v>
      </c>
      <c r="V1917">
        <v>0</v>
      </c>
      <c r="W1917">
        <v>2021</v>
      </c>
      <c r="X1917" t="s">
        <v>254</v>
      </c>
      <c r="Y1917" t="s">
        <v>47</v>
      </c>
      <c r="Z1917" t="s">
        <v>58</v>
      </c>
      <c r="AA1917" t="s">
        <v>47</v>
      </c>
      <c r="AB1917" t="s">
        <v>255</v>
      </c>
    </row>
    <row r="1918" spans="1:28" x14ac:dyDescent="0.25">
      <c r="A1918" t="s">
        <v>1513</v>
      </c>
      <c r="B1918" t="s">
        <v>72</v>
      </c>
      <c r="C1918" t="s">
        <v>1595</v>
      </c>
      <c r="D1918" s="2">
        <v>42761104</v>
      </c>
      <c r="E1918" t="s">
        <v>51</v>
      </c>
      <c r="F1918" s="3">
        <v>1757</v>
      </c>
      <c r="G1918">
        <v>20211024</v>
      </c>
      <c r="H1918" s="4">
        <v>736</v>
      </c>
      <c r="I1918">
        <v>1508483</v>
      </c>
      <c r="J1918" s="5">
        <v>544</v>
      </c>
      <c r="K1918" t="s">
        <v>37</v>
      </c>
      <c r="L1918" t="s">
        <v>52</v>
      </c>
      <c r="M1918" t="s">
        <v>53</v>
      </c>
      <c r="N1918" s="5">
        <v>16</v>
      </c>
      <c r="O1918" s="5">
        <v>8704</v>
      </c>
      <c r="P1918" t="s">
        <v>268</v>
      </c>
      <c r="Q1918" t="s">
        <v>55</v>
      </c>
      <c r="R1918" t="s">
        <v>42</v>
      </c>
      <c r="S1918" t="s">
        <v>2455</v>
      </c>
      <c r="T1918" t="s">
        <v>44</v>
      </c>
      <c r="U1918" t="s">
        <v>45</v>
      </c>
      <c r="V1918">
        <v>0</v>
      </c>
      <c r="W1918">
        <v>2021</v>
      </c>
      <c r="X1918" t="s">
        <v>254</v>
      </c>
      <c r="Y1918" t="s">
        <v>47</v>
      </c>
      <c r="Z1918" t="s">
        <v>76</v>
      </c>
      <c r="AA1918" t="s">
        <v>47</v>
      </c>
      <c r="AB1918" t="s">
        <v>255</v>
      </c>
    </row>
    <row r="1919" spans="1:28" x14ac:dyDescent="0.25">
      <c r="A1919" t="s">
        <v>1513</v>
      </c>
      <c r="B1919" t="s">
        <v>72</v>
      </c>
      <c r="C1919" t="s">
        <v>1531</v>
      </c>
      <c r="D1919" s="2">
        <v>192221101</v>
      </c>
      <c r="E1919" t="s">
        <v>51</v>
      </c>
      <c r="F1919" s="3">
        <v>1879</v>
      </c>
      <c r="G1919">
        <v>20211024</v>
      </c>
      <c r="H1919" s="4">
        <v>1149</v>
      </c>
      <c r="I1919">
        <v>1509238</v>
      </c>
      <c r="J1919" s="5">
        <v>391</v>
      </c>
      <c r="K1919" t="s">
        <v>37</v>
      </c>
      <c r="L1919" t="s">
        <v>52</v>
      </c>
      <c r="M1919" t="s">
        <v>59</v>
      </c>
      <c r="N1919" s="5">
        <v>16</v>
      </c>
      <c r="O1919" s="5">
        <v>3796</v>
      </c>
      <c r="P1919" t="s">
        <v>268</v>
      </c>
      <c r="Q1919" t="s">
        <v>55</v>
      </c>
      <c r="R1919" t="s">
        <v>42</v>
      </c>
      <c r="S1919" t="s">
        <v>2456</v>
      </c>
      <c r="T1919" t="s">
        <v>44</v>
      </c>
      <c r="U1919" t="s">
        <v>45</v>
      </c>
      <c r="V1919">
        <v>0</v>
      </c>
      <c r="W1919">
        <v>2021</v>
      </c>
      <c r="X1919" t="s">
        <v>254</v>
      </c>
      <c r="Y1919" t="s">
        <v>47</v>
      </c>
      <c r="Z1919" t="s">
        <v>58</v>
      </c>
      <c r="AA1919" t="s">
        <v>47</v>
      </c>
      <c r="AB1919" t="s">
        <v>255</v>
      </c>
    </row>
    <row r="1920" spans="1:28" x14ac:dyDescent="0.25">
      <c r="A1920" t="s">
        <v>1513</v>
      </c>
      <c r="B1920" t="s">
        <v>72</v>
      </c>
      <c r="C1920" t="s">
        <v>1701</v>
      </c>
      <c r="D1920" s="2">
        <v>42601102</v>
      </c>
      <c r="E1920" t="s">
        <v>51</v>
      </c>
      <c r="F1920" s="3">
        <v>2603</v>
      </c>
      <c r="G1920">
        <v>20211024</v>
      </c>
      <c r="H1920" s="4">
        <v>605</v>
      </c>
      <c r="I1920">
        <v>1507762</v>
      </c>
      <c r="J1920" s="5">
        <v>658</v>
      </c>
      <c r="K1920" t="s">
        <v>37</v>
      </c>
      <c r="L1920" t="s">
        <v>52</v>
      </c>
      <c r="M1920" t="s">
        <v>59</v>
      </c>
      <c r="N1920" s="5">
        <v>42</v>
      </c>
      <c r="O1920" s="5">
        <v>27636</v>
      </c>
      <c r="P1920" t="s">
        <v>268</v>
      </c>
      <c r="Q1920" t="s">
        <v>55</v>
      </c>
      <c r="R1920" t="s">
        <v>42</v>
      </c>
      <c r="S1920" t="s">
        <v>2457</v>
      </c>
      <c r="T1920" t="s">
        <v>44</v>
      </c>
      <c r="U1920" t="s">
        <v>45</v>
      </c>
      <c r="V1920">
        <v>0</v>
      </c>
      <c r="W1920">
        <v>2021</v>
      </c>
      <c r="X1920" t="s">
        <v>254</v>
      </c>
      <c r="Y1920" t="s">
        <v>47</v>
      </c>
      <c r="Z1920" t="s">
        <v>58</v>
      </c>
      <c r="AA1920" t="s">
        <v>47</v>
      </c>
      <c r="AB1920" t="s">
        <v>255</v>
      </c>
    </row>
    <row r="1921" spans="1:28" x14ac:dyDescent="0.25">
      <c r="A1921" t="s">
        <v>1513</v>
      </c>
      <c r="B1921" t="s">
        <v>72</v>
      </c>
      <c r="C1921" t="s">
        <v>1725</v>
      </c>
      <c r="D1921" s="2">
        <v>192401101</v>
      </c>
      <c r="E1921" t="s">
        <v>51</v>
      </c>
      <c r="F1921" s="3">
        <v>502837</v>
      </c>
      <c r="G1921">
        <v>20211025</v>
      </c>
      <c r="H1921" s="4">
        <v>1310</v>
      </c>
      <c r="I1921">
        <v>1519411</v>
      </c>
      <c r="J1921" s="5">
        <v>325</v>
      </c>
      <c r="K1921" t="s">
        <v>37</v>
      </c>
      <c r="L1921" t="s">
        <v>52</v>
      </c>
      <c r="M1921" t="s">
        <v>53</v>
      </c>
      <c r="N1921" s="5">
        <v>1</v>
      </c>
      <c r="O1921" s="5">
        <v>325</v>
      </c>
      <c r="P1921" t="s">
        <v>268</v>
      </c>
      <c r="Q1921" t="s">
        <v>55</v>
      </c>
      <c r="R1921" t="s">
        <v>56</v>
      </c>
      <c r="S1921" t="s">
        <v>2458</v>
      </c>
      <c r="T1921" t="s">
        <v>44</v>
      </c>
      <c r="U1921" t="s">
        <v>45</v>
      </c>
      <c r="V1921">
        <v>0</v>
      </c>
      <c r="W1921">
        <v>2021</v>
      </c>
      <c r="X1921" t="s">
        <v>254</v>
      </c>
      <c r="Y1921" t="s">
        <v>47</v>
      </c>
      <c r="Z1921" t="s">
        <v>295</v>
      </c>
      <c r="AA1921" t="s">
        <v>47</v>
      </c>
      <c r="AB1921" t="s">
        <v>255</v>
      </c>
    </row>
    <row r="1922" spans="1:28" x14ac:dyDescent="0.25">
      <c r="A1922" t="s">
        <v>1513</v>
      </c>
      <c r="B1922" t="s">
        <v>72</v>
      </c>
      <c r="C1922" t="s">
        <v>1603</v>
      </c>
      <c r="D1922" s="2">
        <v>192221102</v>
      </c>
      <c r="E1922" t="s">
        <v>64</v>
      </c>
      <c r="F1922" s="3" t="s">
        <v>2459</v>
      </c>
      <c r="G1922">
        <v>20211213</v>
      </c>
      <c r="H1922" s="4">
        <v>319</v>
      </c>
      <c r="I1922">
        <v>1565670</v>
      </c>
      <c r="J1922" s="5">
        <v>478</v>
      </c>
      <c r="K1922" t="s">
        <v>37</v>
      </c>
      <c r="L1922" t="s">
        <v>52</v>
      </c>
      <c r="M1922" t="s">
        <v>53</v>
      </c>
      <c r="N1922" s="5">
        <v>375</v>
      </c>
      <c r="O1922" s="5">
        <v>163972</v>
      </c>
      <c r="P1922" t="s">
        <v>252</v>
      </c>
      <c r="Q1922" t="s">
        <v>55</v>
      </c>
      <c r="R1922" t="s">
        <v>42</v>
      </c>
      <c r="S1922" t="s">
        <v>2460</v>
      </c>
      <c r="T1922" t="s">
        <v>44</v>
      </c>
      <c r="U1922" t="s">
        <v>45</v>
      </c>
      <c r="V1922">
        <v>0</v>
      </c>
      <c r="W1922">
        <v>2021</v>
      </c>
      <c r="X1922" t="s">
        <v>91</v>
      </c>
      <c r="Y1922" t="s">
        <v>47</v>
      </c>
      <c r="Z1922" t="s">
        <v>58</v>
      </c>
      <c r="AA1922" t="s">
        <v>47</v>
      </c>
      <c r="AB1922" t="s">
        <v>47</v>
      </c>
    </row>
    <row r="1923" spans="1:28" x14ac:dyDescent="0.25">
      <c r="A1923" t="s">
        <v>1513</v>
      </c>
      <c r="B1923" t="s">
        <v>72</v>
      </c>
      <c r="C1923" t="s">
        <v>1595</v>
      </c>
      <c r="D1923" s="2">
        <v>42761104</v>
      </c>
      <c r="E1923" t="s">
        <v>51</v>
      </c>
      <c r="F1923" s="3">
        <v>1607</v>
      </c>
      <c r="G1923">
        <v>20211215</v>
      </c>
      <c r="H1923" s="4">
        <v>1517</v>
      </c>
      <c r="I1923">
        <v>1572900</v>
      </c>
      <c r="J1923" s="5">
        <v>363</v>
      </c>
      <c r="K1923" t="s">
        <v>37</v>
      </c>
      <c r="L1923" t="s">
        <v>52</v>
      </c>
      <c r="M1923" t="s">
        <v>53</v>
      </c>
      <c r="N1923" s="5">
        <v>5</v>
      </c>
      <c r="O1923" s="5">
        <v>1815</v>
      </c>
      <c r="P1923" t="s">
        <v>252</v>
      </c>
      <c r="Q1923" t="s">
        <v>55</v>
      </c>
      <c r="R1923" t="s">
        <v>42</v>
      </c>
      <c r="S1923" t="s">
        <v>2461</v>
      </c>
      <c r="T1923" t="s">
        <v>44</v>
      </c>
      <c r="U1923" t="s">
        <v>45</v>
      </c>
      <c r="V1923">
        <v>0</v>
      </c>
      <c r="W1923">
        <v>2021</v>
      </c>
      <c r="X1923" t="s">
        <v>91</v>
      </c>
      <c r="Y1923" t="s">
        <v>47</v>
      </c>
      <c r="Z1923" t="s">
        <v>58</v>
      </c>
      <c r="AA1923" t="s">
        <v>47</v>
      </c>
      <c r="AB1923" t="s">
        <v>255</v>
      </c>
    </row>
    <row r="1924" spans="1:28" x14ac:dyDescent="0.25">
      <c r="A1924" t="s">
        <v>1513</v>
      </c>
      <c r="B1924" t="s">
        <v>72</v>
      </c>
      <c r="C1924" t="s">
        <v>1775</v>
      </c>
      <c r="D1924" s="2">
        <v>192431109</v>
      </c>
      <c r="E1924" t="s">
        <v>51</v>
      </c>
      <c r="F1924" s="3">
        <v>893</v>
      </c>
      <c r="G1924">
        <v>20211215</v>
      </c>
      <c r="H1924" s="4">
        <v>1127</v>
      </c>
      <c r="I1924">
        <v>1572477</v>
      </c>
      <c r="J1924" s="5">
        <v>344</v>
      </c>
      <c r="K1924" t="s">
        <v>37</v>
      </c>
      <c r="L1924" t="s">
        <v>52</v>
      </c>
      <c r="M1924" t="s">
        <v>59</v>
      </c>
      <c r="N1924" s="5">
        <v>28</v>
      </c>
      <c r="O1924" s="5">
        <v>9632</v>
      </c>
      <c r="P1924" t="s">
        <v>252</v>
      </c>
      <c r="Q1924" t="s">
        <v>55</v>
      </c>
      <c r="R1924" t="s">
        <v>42</v>
      </c>
      <c r="S1924" t="s">
        <v>2462</v>
      </c>
      <c r="T1924" t="s">
        <v>44</v>
      </c>
      <c r="U1924" t="s">
        <v>45</v>
      </c>
      <c r="V1924">
        <v>0</v>
      </c>
      <c r="W1924">
        <v>2021</v>
      </c>
      <c r="X1924" t="s">
        <v>91</v>
      </c>
      <c r="Y1924" t="s">
        <v>47</v>
      </c>
      <c r="Z1924" t="s">
        <v>58</v>
      </c>
      <c r="AA1924" t="s">
        <v>47</v>
      </c>
      <c r="AB1924" t="s">
        <v>255</v>
      </c>
    </row>
    <row r="1925" spans="1:28" x14ac:dyDescent="0.25">
      <c r="A1925" t="s">
        <v>1513</v>
      </c>
      <c r="B1925" t="s">
        <v>72</v>
      </c>
      <c r="C1925" t="s">
        <v>2120</v>
      </c>
      <c r="D1925" s="2">
        <v>192341102</v>
      </c>
      <c r="E1925" t="s">
        <v>51</v>
      </c>
      <c r="F1925" s="3">
        <v>4301</v>
      </c>
      <c r="G1925">
        <v>20211215</v>
      </c>
      <c r="H1925" s="4">
        <v>1135</v>
      </c>
      <c r="I1925">
        <v>1572633</v>
      </c>
      <c r="J1925" s="5">
        <v>425</v>
      </c>
      <c r="K1925" t="s">
        <v>37</v>
      </c>
      <c r="L1925" t="s">
        <v>52</v>
      </c>
      <c r="M1925" t="s">
        <v>53</v>
      </c>
      <c r="N1925" s="5">
        <v>39</v>
      </c>
      <c r="O1925" s="5">
        <v>16575</v>
      </c>
      <c r="P1925" t="s">
        <v>252</v>
      </c>
      <c r="Q1925" t="s">
        <v>55</v>
      </c>
      <c r="R1925" t="s">
        <v>42</v>
      </c>
      <c r="S1925" t="s">
        <v>2463</v>
      </c>
      <c r="T1925" t="s">
        <v>44</v>
      </c>
      <c r="U1925" t="s">
        <v>45</v>
      </c>
      <c r="V1925">
        <v>0</v>
      </c>
      <c r="W1925">
        <v>2021</v>
      </c>
      <c r="X1925" t="s">
        <v>91</v>
      </c>
      <c r="Y1925" t="s">
        <v>47</v>
      </c>
      <c r="Z1925" t="s">
        <v>58</v>
      </c>
      <c r="AA1925" t="s">
        <v>47</v>
      </c>
      <c r="AB1925" t="s">
        <v>255</v>
      </c>
    </row>
    <row r="1926" spans="1:28" x14ac:dyDescent="0.25">
      <c r="A1926" t="s">
        <v>1513</v>
      </c>
      <c r="B1926" t="s">
        <v>33</v>
      </c>
      <c r="C1926" t="s">
        <v>1529</v>
      </c>
      <c r="D1926" s="2">
        <v>42661103</v>
      </c>
      <c r="E1926" t="s">
        <v>51</v>
      </c>
      <c r="F1926" s="3">
        <v>2853</v>
      </c>
      <c r="G1926">
        <v>20211215</v>
      </c>
      <c r="H1926" s="4">
        <v>1046</v>
      </c>
      <c r="I1926">
        <v>1572419</v>
      </c>
      <c r="J1926" s="5">
        <v>347</v>
      </c>
      <c r="K1926" t="s">
        <v>37</v>
      </c>
      <c r="L1926" t="s">
        <v>52</v>
      </c>
      <c r="M1926" t="s">
        <v>53</v>
      </c>
      <c r="N1926" s="5">
        <v>125</v>
      </c>
      <c r="O1926" s="5">
        <v>15946</v>
      </c>
      <c r="P1926" t="s">
        <v>252</v>
      </c>
      <c r="Q1926" t="s">
        <v>55</v>
      </c>
      <c r="R1926" t="s">
        <v>42</v>
      </c>
      <c r="S1926" t="s">
        <v>2464</v>
      </c>
      <c r="T1926" t="s">
        <v>44</v>
      </c>
      <c r="U1926" t="s">
        <v>45</v>
      </c>
      <c r="V1926">
        <v>0</v>
      </c>
      <c r="W1926">
        <v>2021</v>
      </c>
      <c r="X1926" t="s">
        <v>91</v>
      </c>
      <c r="Y1926" t="s">
        <v>47</v>
      </c>
      <c r="Z1926" t="s">
        <v>58</v>
      </c>
      <c r="AA1926" t="s">
        <v>47</v>
      </c>
      <c r="AB1926" t="s">
        <v>255</v>
      </c>
    </row>
    <row r="1927" spans="1:28" x14ac:dyDescent="0.25">
      <c r="A1927" t="s">
        <v>1513</v>
      </c>
      <c r="B1927" t="s">
        <v>72</v>
      </c>
      <c r="C1927" t="s">
        <v>1603</v>
      </c>
      <c r="D1927" s="2">
        <v>192221102</v>
      </c>
      <c r="E1927" t="s">
        <v>51</v>
      </c>
      <c r="F1927" s="3">
        <v>461681</v>
      </c>
      <c r="G1927">
        <v>20211225</v>
      </c>
      <c r="H1927" s="4">
        <v>158</v>
      </c>
      <c r="I1927">
        <v>1581130</v>
      </c>
      <c r="J1927" s="5">
        <v>714</v>
      </c>
      <c r="K1927" t="s">
        <v>37</v>
      </c>
      <c r="L1927" t="s">
        <v>52</v>
      </c>
      <c r="M1927" t="s">
        <v>53</v>
      </c>
      <c r="N1927" s="5">
        <v>27</v>
      </c>
      <c r="O1927" s="5">
        <v>19278</v>
      </c>
      <c r="P1927" t="s">
        <v>252</v>
      </c>
      <c r="Q1927" t="s">
        <v>55</v>
      </c>
      <c r="R1927" t="s">
        <v>42</v>
      </c>
      <c r="S1927" t="s">
        <v>2465</v>
      </c>
      <c r="T1927" t="s">
        <v>44</v>
      </c>
      <c r="U1927" t="s">
        <v>45</v>
      </c>
      <c r="V1927">
        <v>0</v>
      </c>
      <c r="W1927">
        <v>2021</v>
      </c>
      <c r="X1927" t="s">
        <v>91</v>
      </c>
      <c r="Y1927" t="s">
        <v>47</v>
      </c>
      <c r="Z1927" t="s">
        <v>58</v>
      </c>
      <c r="AA1927" t="s">
        <v>47</v>
      </c>
      <c r="AB1927" t="s">
        <v>255</v>
      </c>
    </row>
    <row r="1928" spans="1:28" x14ac:dyDescent="0.25">
      <c r="A1928" t="s">
        <v>1513</v>
      </c>
      <c r="B1928" t="s">
        <v>72</v>
      </c>
      <c r="C1928" t="s">
        <v>1701</v>
      </c>
      <c r="D1928" s="2">
        <v>42601102</v>
      </c>
      <c r="E1928" t="s">
        <v>35</v>
      </c>
      <c r="F1928" s="3">
        <v>2600</v>
      </c>
      <c r="G1928">
        <v>20211225</v>
      </c>
      <c r="H1928" s="4">
        <v>2353</v>
      </c>
      <c r="I1928">
        <v>1581956</v>
      </c>
      <c r="J1928" s="5">
        <v>540</v>
      </c>
      <c r="K1928" t="s">
        <v>37</v>
      </c>
      <c r="L1928" t="s">
        <v>52</v>
      </c>
      <c r="M1928" t="s">
        <v>59</v>
      </c>
      <c r="N1928" s="5">
        <v>95</v>
      </c>
      <c r="O1928" s="5">
        <v>22232</v>
      </c>
      <c r="P1928" t="s">
        <v>252</v>
      </c>
      <c r="Q1928" t="s">
        <v>55</v>
      </c>
      <c r="R1928" t="s">
        <v>42</v>
      </c>
      <c r="S1928" t="s">
        <v>2466</v>
      </c>
      <c r="T1928" t="s">
        <v>44</v>
      </c>
      <c r="U1928" t="s">
        <v>45</v>
      </c>
      <c r="V1928">
        <v>0</v>
      </c>
      <c r="W1928">
        <v>2021</v>
      </c>
      <c r="X1928" t="s">
        <v>91</v>
      </c>
      <c r="Y1928" t="s">
        <v>47</v>
      </c>
      <c r="Z1928" t="s">
        <v>295</v>
      </c>
      <c r="AA1928" t="s">
        <v>47</v>
      </c>
      <c r="AB1928" t="s">
        <v>255</v>
      </c>
    </row>
    <row r="1929" spans="1:28" x14ac:dyDescent="0.25">
      <c r="A1929" t="s">
        <v>1513</v>
      </c>
      <c r="B1929" t="s">
        <v>33</v>
      </c>
      <c r="C1929" t="s">
        <v>1529</v>
      </c>
      <c r="D1929" s="2">
        <v>42661103</v>
      </c>
      <c r="E1929" t="s">
        <v>51</v>
      </c>
      <c r="F1929" s="3">
        <v>8049</v>
      </c>
      <c r="G1929">
        <v>20211226</v>
      </c>
      <c r="H1929" s="4">
        <v>1213</v>
      </c>
      <c r="I1929">
        <v>1582444</v>
      </c>
      <c r="J1929" s="5">
        <v>467</v>
      </c>
      <c r="K1929" t="s">
        <v>37</v>
      </c>
      <c r="L1929" t="s">
        <v>52</v>
      </c>
      <c r="M1929" t="s">
        <v>53</v>
      </c>
      <c r="N1929" s="5">
        <v>4</v>
      </c>
      <c r="O1929" s="5">
        <v>1868</v>
      </c>
      <c r="P1929" t="s">
        <v>252</v>
      </c>
      <c r="Q1929" t="s">
        <v>55</v>
      </c>
      <c r="R1929" t="s">
        <v>42</v>
      </c>
      <c r="S1929" t="s">
        <v>2467</v>
      </c>
      <c r="T1929" t="s">
        <v>44</v>
      </c>
      <c r="U1929" t="s">
        <v>45</v>
      </c>
      <c r="V1929">
        <v>0</v>
      </c>
      <c r="W1929">
        <v>2021</v>
      </c>
      <c r="X1929" t="s">
        <v>91</v>
      </c>
      <c r="Y1929" t="s">
        <v>47</v>
      </c>
      <c r="Z1929" t="s">
        <v>76</v>
      </c>
      <c r="AA1929" t="s">
        <v>47</v>
      </c>
      <c r="AB1929" t="s">
        <v>255</v>
      </c>
    </row>
    <row r="1930" spans="1:28" x14ac:dyDescent="0.25">
      <c r="A1930" t="s">
        <v>1513</v>
      </c>
      <c r="B1930" t="s">
        <v>33</v>
      </c>
      <c r="C1930" t="s">
        <v>1529</v>
      </c>
      <c r="D1930" s="2">
        <v>42661103</v>
      </c>
      <c r="E1930" t="s">
        <v>51</v>
      </c>
      <c r="F1930" s="3">
        <v>6423</v>
      </c>
      <c r="G1930">
        <v>20211226</v>
      </c>
      <c r="H1930" s="4">
        <v>1324</v>
      </c>
      <c r="I1930">
        <v>1582635</v>
      </c>
      <c r="J1930" s="5">
        <v>293</v>
      </c>
      <c r="K1930" t="s">
        <v>37</v>
      </c>
      <c r="L1930" t="s">
        <v>52</v>
      </c>
      <c r="M1930" t="s">
        <v>53</v>
      </c>
      <c r="N1930" s="5">
        <v>28</v>
      </c>
      <c r="O1930" s="5">
        <v>8204</v>
      </c>
      <c r="P1930" t="s">
        <v>252</v>
      </c>
      <c r="Q1930" t="s">
        <v>55</v>
      </c>
      <c r="R1930" t="s">
        <v>42</v>
      </c>
      <c r="S1930" t="s">
        <v>2468</v>
      </c>
      <c r="T1930" t="s">
        <v>44</v>
      </c>
      <c r="U1930" t="s">
        <v>45</v>
      </c>
      <c r="V1930">
        <v>0</v>
      </c>
      <c r="W1930">
        <v>2021</v>
      </c>
      <c r="X1930" t="s">
        <v>91</v>
      </c>
      <c r="Y1930" t="s">
        <v>47</v>
      </c>
      <c r="Z1930" t="s">
        <v>76</v>
      </c>
      <c r="AA1930" t="s">
        <v>47</v>
      </c>
      <c r="AB1930" t="s">
        <v>255</v>
      </c>
    </row>
    <row r="1931" spans="1:28" x14ac:dyDescent="0.25">
      <c r="A1931" t="s">
        <v>1513</v>
      </c>
      <c r="B1931" t="s">
        <v>72</v>
      </c>
      <c r="C1931" t="s">
        <v>1786</v>
      </c>
      <c r="D1931" s="2">
        <v>192461101</v>
      </c>
      <c r="E1931" t="s">
        <v>51</v>
      </c>
      <c r="F1931" s="3">
        <v>43757</v>
      </c>
      <c r="G1931">
        <v>20211227</v>
      </c>
      <c r="H1931" s="4">
        <v>246</v>
      </c>
      <c r="I1931">
        <v>1585593</v>
      </c>
      <c r="J1931" s="5">
        <v>2427</v>
      </c>
      <c r="K1931" t="s">
        <v>37</v>
      </c>
      <c r="L1931" t="s">
        <v>52</v>
      </c>
      <c r="M1931" t="s">
        <v>53</v>
      </c>
      <c r="N1931" s="5">
        <v>2</v>
      </c>
      <c r="O1931" s="5">
        <v>4854</v>
      </c>
      <c r="P1931" t="s">
        <v>252</v>
      </c>
      <c r="Q1931" t="s">
        <v>55</v>
      </c>
      <c r="R1931" t="s">
        <v>56</v>
      </c>
      <c r="S1931" t="s">
        <v>2469</v>
      </c>
      <c r="T1931" t="s">
        <v>44</v>
      </c>
      <c r="U1931" t="s">
        <v>45</v>
      </c>
      <c r="V1931">
        <v>0</v>
      </c>
      <c r="W1931">
        <v>2021</v>
      </c>
      <c r="X1931" t="s">
        <v>91</v>
      </c>
      <c r="Y1931" t="s">
        <v>47</v>
      </c>
      <c r="Z1931" t="s">
        <v>58</v>
      </c>
      <c r="AA1931" t="s">
        <v>47</v>
      </c>
      <c r="AB1931" t="s">
        <v>255</v>
      </c>
    </row>
    <row r="1932" spans="1:28" x14ac:dyDescent="0.25">
      <c r="A1932" t="s">
        <v>1513</v>
      </c>
      <c r="B1932" t="s">
        <v>72</v>
      </c>
      <c r="C1932" t="s">
        <v>2470</v>
      </c>
      <c r="D1932" s="2">
        <v>42661102</v>
      </c>
      <c r="E1932" t="s">
        <v>51</v>
      </c>
      <c r="F1932" s="3">
        <v>1765</v>
      </c>
      <c r="G1932">
        <v>20211227</v>
      </c>
      <c r="H1932" s="4">
        <v>149</v>
      </c>
      <c r="I1932">
        <v>1583825</v>
      </c>
      <c r="J1932" s="5">
        <v>501</v>
      </c>
      <c r="K1932" t="s">
        <v>37</v>
      </c>
      <c r="L1932" t="s">
        <v>52</v>
      </c>
      <c r="M1932" t="s">
        <v>53</v>
      </c>
      <c r="N1932" s="5">
        <v>120</v>
      </c>
      <c r="O1932" s="5">
        <v>60120</v>
      </c>
      <c r="P1932" t="s">
        <v>252</v>
      </c>
      <c r="Q1932" t="s">
        <v>55</v>
      </c>
      <c r="R1932" t="s">
        <v>42</v>
      </c>
      <c r="S1932" t="s">
        <v>2471</v>
      </c>
      <c r="T1932" t="s">
        <v>44</v>
      </c>
      <c r="U1932" t="s">
        <v>45</v>
      </c>
      <c r="V1932">
        <v>0</v>
      </c>
      <c r="W1932">
        <v>2021</v>
      </c>
      <c r="X1932" t="s">
        <v>91</v>
      </c>
      <c r="Y1932" t="s">
        <v>47</v>
      </c>
      <c r="Z1932" t="s">
        <v>105</v>
      </c>
      <c r="AA1932" t="s">
        <v>47</v>
      </c>
      <c r="AB1932" t="s">
        <v>255</v>
      </c>
    </row>
    <row r="1933" spans="1:28" x14ac:dyDescent="0.25">
      <c r="A1933" t="s">
        <v>1513</v>
      </c>
      <c r="B1933" t="s">
        <v>72</v>
      </c>
      <c r="C1933" t="s">
        <v>1529</v>
      </c>
      <c r="D1933" s="2">
        <v>42661103</v>
      </c>
      <c r="E1933" t="s">
        <v>64</v>
      </c>
      <c r="F1933" s="3">
        <v>6779</v>
      </c>
      <c r="G1933">
        <v>20211227</v>
      </c>
      <c r="H1933" s="4">
        <v>1228</v>
      </c>
      <c r="I1933">
        <v>1585745</v>
      </c>
      <c r="J1933" s="5">
        <v>329</v>
      </c>
      <c r="K1933" t="s">
        <v>37</v>
      </c>
      <c r="L1933" t="s">
        <v>52</v>
      </c>
      <c r="M1933" t="s">
        <v>53</v>
      </c>
      <c r="N1933" s="5">
        <v>4</v>
      </c>
      <c r="O1933" s="5">
        <v>1316</v>
      </c>
      <c r="P1933" t="s">
        <v>252</v>
      </c>
      <c r="Q1933" t="s">
        <v>55</v>
      </c>
      <c r="R1933" t="s">
        <v>42</v>
      </c>
      <c r="S1933" t="s">
        <v>2472</v>
      </c>
      <c r="T1933" t="s">
        <v>44</v>
      </c>
      <c r="U1933" t="s">
        <v>45</v>
      </c>
      <c r="V1933">
        <v>0</v>
      </c>
      <c r="W1933">
        <v>2021</v>
      </c>
      <c r="X1933" t="s">
        <v>91</v>
      </c>
      <c r="Y1933" t="s">
        <v>47</v>
      </c>
      <c r="Z1933" t="s">
        <v>58</v>
      </c>
      <c r="AA1933" t="s">
        <v>47</v>
      </c>
      <c r="AB1933" t="s">
        <v>255</v>
      </c>
    </row>
    <row r="1934" spans="1:28" x14ac:dyDescent="0.25">
      <c r="A1934" t="s">
        <v>1513</v>
      </c>
      <c r="B1934" t="s">
        <v>33</v>
      </c>
      <c r="C1934" t="s">
        <v>1682</v>
      </c>
      <c r="D1934" s="2">
        <v>42661104</v>
      </c>
      <c r="E1934" t="s">
        <v>51</v>
      </c>
      <c r="F1934" s="3">
        <v>2007</v>
      </c>
      <c r="G1934">
        <v>20211227</v>
      </c>
      <c r="H1934" s="4">
        <v>709</v>
      </c>
      <c r="I1934">
        <v>1584730</v>
      </c>
      <c r="J1934" s="5">
        <v>306</v>
      </c>
      <c r="K1934" t="s">
        <v>37</v>
      </c>
      <c r="L1934" t="s">
        <v>52</v>
      </c>
      <c r="M1934" t="s">
        <v>59</v>
      </c>
      <c r="N1934" s="5">
        <v>40</v>
      </c>
      <c r="O1934" s="5">
        <v>12240</v>
      </c>
      <c r="P1934" t="s">
        <v>252</v>
      </c>
      <c r="Q1934" t="s">
        <v>55</v>
      </c>
      <c r="R1934" t="s">
        <v>56</v>
      </c>
      <c r="S1934" t="s">
        <v>2473</v>
      </c>
      <c r="T1934" t="s">
        <v>44</v>
      </c>
      <c r="U1934" t="s">
        <v>45</v>
      </c>
      <c r="V1934">
        <v>0</v>
      </c>
      <c r="W1934">
        <v>2021</v>
      </c>
      <c r="X1934" t="s">
        <v>91</v>
      </c>
      <c r="Y1934" t="s">
        <v>47</v>
      </c>
      <c r="Z1934" t="s">
        <v>76</v>
      </c>
      <c r="AA1934" t="s">
        <v>47</v>
      </c>
      <c r="AB1934" t="s">
        <v>255</v>
      </c>
    </row>
    <row r="1935" spans="1:28" x14ac:dyDescent="0.25">
      <c r="A1935" t="s">
        <v>1513</v>
      </c>
      <c r="B1935" t="s">
        <v>72</v>
      </c>
      <c r="C1935" t="s">
        <v>1603</v>
      </c>
      <c r="D1935" s="2">
        <v>192221102</v>
      </c>
      <c r="E1935" t="s">
        <v>35</v>
      </c>
      <c r="F1935" s="3">
        <v>2500</v>
      </c>
      <c r="G1935">
        <v>20220907</v>
      </c>
      <c r="H1935" s="4">
        <v>1502</v>
      </c>
      <c r="I1935">
        <v>1804705</v>
      </c>
      <c r="J1935" s="5">
        <v>413</v>
      </c>
      <c r="K1935" t="s">
        <v>37</v>
      </c>
      <c r="L1935" t="s">
        <v>52</v>
      </c>
      <c r="M1935" t="s">
        <v>53</v>
      </c>
      <c r="N1935" s="5">
        <v>452</v>
      </c>
      <c r="O1935" s="5">
        <v>165918</v>
      </c>
      <c r="P1935" t="s">
        <v>268</v>
      </c>
      <c r="Q1935" t="s">
        <v>55</v>
      </c>
      <c r="R1935" t="s">
        <v>42</v>
      </c>
      <c r="S1935" t="s">
        <v>2474</v>
      </c>
      <c r="T1935" t="s">
        <v>44</v>
      </c>
      <c r="U1935" t="s">
        <v>45</v>
      </c>
      <c r="V1935">
        <v>31615353</v>
      </c>
      <c r="W1935">
        <v>2022</v>
      </c>
      <c r="X1935" t="s">
        <v>723</v>
      </c>
      <c r="Y1935" t="s">
        <v>47</v>
      </c>
      <c r="Z1935" t="s">
        <v>76</v>
      </c>
      <c r="AA1935" t="s">
        <v>47</v>
      </c>
      <c r="AB1935" t="s">
        <v>255</v>
      </c>
    </row>
    <row r="1936" spans="1:28" x14ac:dyDescent="0.25">
      <c r="A1936" t="s">
        <v>1513</v>
      </c>
      <c r="B1936" t="s">
        <v>72</v>
      </c>
      <c r="C1936" t="s">
        <v>1514</v>
      </c>
      <c r="D1936" s="2">
        <v>43081101</v>
      </c>
      <c r="E1936" t="s">
        <v>35</v>
      </c>
      <c r="F1936" s="3">
        <v>79628</v>
      </c>
      <c r="G1936">
        <v>20221210</v>
      </c>
      <c r="H1936" s="4">
        <v>409</v>
      </c>
      <c r="I1936">
        <v>1880294</v>
      </c>
      <c r="J1936" s="5">
        <v>517</v>
      </c>
      <c r="K1936" t="s">
        <v>37</v>
      </c>
      <c r="L1936" t="s">
        <v>52</v>
      </c>
      <c r="M1936" t="s">
        <v>53</v>
      </c>
      <c r="N1936" s="5">
        <v>371</v>
      </c>
      <c r="O1936" s="5">
        <v>152117</v>
      </c>
      <c r="P1936" t="s">
        <v>252</v>
      </c>
      <c r="Q1936" t="s">
        <v>55</v>
      </c>
      <c r="R1936" t="s">
        <v>42</v>
      </c>
      <c r="S1936" t="s">
        <v>2475</v>
      </c>
      <c r="T1936" t="s">
        <v>44</v>
      </c>
      <c r="U1936" t="s">
        <v>45</v>
      </c>
      <c r="V1936">
        <v>0</v>
      </c>
      <c r="W1936">
        <v>2022</v>
      </c>
      <c r="X1936" t="s">
        <v>91</v>
      </c>
      <c r="Y1936" t="s">
        <v>47</v>
      </c>
      <c r="Z1936" t="s">
        <v>58</v>
      </c>
      <c r="AA1936" t="s">
        <v>47</v>
      </c>
      <c r="AB1936" t="s">
        <v>255</v>
      </c>
    </row>
    <row r="1937" spans="1:28" x14ac:dyDescent="0.25">
      <c r="A1937" t="s">
        <v>1513</v>
      </c>
      <c r="B1937" t="s">
        <v>72</v>
      </c>
      <c r="C1937" t="s">
        <v>1514</v>
      </c>
      <c r="D1937" s="2">
        <v>43081101</v>
      </c>
      <c r="E1937" t="s">
        <v>51</v>
      </c>
      <c r="F1937" s="3">
        <v>8721</v>
      </c>
      <c r="G1937">
        <v>20221210</v>
      </c>
      <c r="H1937" s="4">
        <v>542</v>
      </c>
      <c r="I1937">
        <v>1880333</v>
      </c>
      <c r="J1937" s="5">
        <v>278</v>
      </c>
      <c r="K1937" t="s">
        <v>37</v>
      </c>
      <c r="L1937" t="s">
        <v>52</v>
      </c>
      <c r="M1937" t="s">
        <v>53</v>
      </c>
      <c r="N1937" s="5">
        <v>24</v>
      </c>
      <c r="O1937" s="5">
        <v>6672</v>
      </c>
      <c r="P1937" t="s">
        <v>252</v>
      </c>
      <c r="Q1937" t="s">
        <v>55</v>
      </c>
      <c r="R1937" t="s">
        <v>42</v>
      </c>
      <c r="S1937" t="s">
        <v>2476</v>
      </c>
      <c r="T1937" t="s">
        <v>44</v>
      </c>
      <c r="U1937" t="s">
        <v>45</v>
      </c>
      <c r="V1937">
        <v>0</v>
      </c>
      <c r="W1937">
        <v>2022</v>
      </c>
      <c r="X1937" t="s">
        <v>91</v>
      </c>
      <c r="Y1937" t="s">
        <v>47</v>
      </c>
      <c r="Z1937" t="s">
        <v>58</v>
      </c>
      <c r="AA1937" t="s">
        <v>47</v>
      </c>
      <c r="AB1937" t="s">
        <v>255</v>
      </c>
    </row>
    <row r="1938" spans="1:28" x14ac:dyDescent="0.25">
      <c r="A1938" t="s">
        <v>1513</v>
      </c>
      <c r="B1938" t="s">
        <v>72</v>
      </c>
      <c r="C1938" t="s">
        <v>1516</v>
      </c>
      <c r="D1938" s="2">
        <v>42981101</v>
      </c>
      <c r="E1938" t="s">
        <v>51</v>
      </c>
      <c r="F1938" s="3">
        <v>6645</v>
      </c>
      <c r="G1938">
        <v>20221210</v>
      </c>
      <c r="H1938" s="4">
        <v>426</v>
      </c>
      <c r="I1938">
        <v>1880375</v>
      </c>
      <c r="J1938" s="5">
        <v>650</v>
      </c>
      <c r="K1938" t="s">
        <v>37</v>
      </c>
      <c r="L1938" t="s">
        <v>52</v>
      </c>
      <c r="M1938" t="s">
        <v>53</v>
      </c>
      <c r="N1938" s="5">
        <v>12</v>
      </c>
      <c r="O1938" s="5">
        <v>7800</v>
      </c>
      <c r="P1938" t="s">
        <v>252</v>
      </c>
      <c r="Q1938" t="s">
        <v>55</v>
      </c>
      <c r="R1938" t="s">
        <v>42</v>
      </c>
      <c r="S1938" t="s">
        <v>2477</v>
      </c>
      <c r="T1938" t="s">
        <v>44</v>
      </c>
      <c r="U1938" t="s">
        <v>45</v>
      </c>
      <c r="V1938">
        <v>0</v>
      </c>
      <c r="W1938">
        <v>2022</v>
      </c>
      <c r="X1938" t="s">
        <v>91</v>
      </c>
      <c r="Y1938" t="s">
        <v>47</v>
      </c>
      <c r="Z1938" t="s">
        <v>58</v>
      </c>
      <c r="AA1938" t="s">
        <v>47</v>
      </c>
      <c r="AB1938" t="s">
        <v>255</v>
      </c>
    </row>
    <row r="1939" spans="1:28" x14ac:dyDescent="0.25">
      <c r="A1939" t="s">
        <v>1513</v>
      </c>
      <c r="B1939" t="s">
        <v>72</v>
      </c>
      <c r="C1939" t="s">
        <v>1516</v>
      </c>
      <c r="D1939" s="2">
        <v>42981101</v>
      </c>
      <c r="E1939" t="s">
        <v>64</v>
      </c>
      <c r="F1939" s="3" t="s">
        <v>2478</v>
      </c>
      <c r="G1939">
        <v>20221210</v>
      </c>
      <c r="H1939" s="4">
        <v>611</v>
      </c>
      <c r="I1939">
        <v>1880349</v>
      </c>
      <c r="J1939" s="5">
        <v>526</v>
      </c>
      <c r="K1939" t="s">
        <v>37</v>
      </c>
      <c r="L1939" t="s">
        <v>52</v>
      </c>
      <c r="M1939" t="s">
        <v>59</v>
      </c>
      <c r="N1939" s="5">
        <v>23</v>
      </c>
      <c r="O1939" s="5">
        <v>10729</v>
      </c>
      <c r="P1939" t="s">
        <v>252</v>
      </c>
      <c r="Q1939" t="s">
        <v>55</v>
      </c>
      <c r="R1939" t="s">
        <v>42</v>
      </c>
      <c r="S1939" t="s">
        <v>2479</v>
      </c>
      <c r="T1939" t="s">
        <v>44</v>
      </c>
      <c r="U1939" t="s">
        <v>45</v>
      </c>
      <c r="V1939">
        <v>0</v>
      </c>
      <c r="W1939">
        <v>2022</v>
      </c>
      <c r="X1939" t="s">
        <v>91</v>
      </c>
      <c r="Y1939" t="s">
        <v>47</v>
      </c>
      <c r="Z1939" t="s">
        <v>58</v>
      </c>
      <c r="AA1939" t="s">
        <v>47</v>
      </c>
      <c r="AB1939" t="s">
        <v>47</v>
      </c>
    </row>
    <row r="1940" spans="1:28" x14ac:dyDescent="0.25">
      <c r="A1940" t="s">
        <v>1513</v>
      </c>
      <c r="B1940" t="s">
        <v>72</v>
      </c>
      <c r="C1940" t="s">
        <v>1603</v>
      </c>
      <c r="D1940" s="2">
        <v>192221102</v>
      </c>
      <c r="E1940" t="s">
        <v>51</v>
      </c>
      <c r="F1940" s="3">
        <v>2519</v>
      </c>
      <c r="G1940">
        <v>20221210</v>
      </c>
      <c r="H1940" s="4">
        <v>248</v>
      </c>
      <c r="I1940">
        <v>1880253</v>
      </c>
      <c r="J1940" s="5">
        <v>841</v>
      </c>
      <c r="K1940" t="s">
        <v>37</v>
      </c>
      <c r="L1940" t="s">
        <v>52</v>
      </c>
      <c r="M1940" t="s">
        <v>53</v>
      </c>
      <c r="N1940" s="5">
        <v>15</v>
      </c>
      <c r="O1940" s="5">
        <v>10682</v>
      </c>
      <c r="P1940" t="s">
        <v>252</v>
      </c>
      <c r="Q1940" t="s">
        <v>138</v>
      </c>
      <c r="R1940" t="s">
        <v>42</v>
      </c>
      <c r="S1940" t="s">
        <v>2480</v>
      </c>
      <c r="T1940" t="s">
        <v>44</v>
      </c>
      <c r="U1940" t="s">
        <v>45</v>
      </c>
      <c r="V1940">
        <v>0</v>
      </c>
      <c r="W1940">
        <v>2022</v>
      </c>
      <c r="X1940" t="s">
        <v>91</v>
      </c>
      <c r="Y1940" t="s">
        <v>47</v>
      </c>
      <c r="Z1940" t="s">
        <v>58</v>
      </c>
      <c r="AA1940" t="s">
        <v>47</v>
      </c>
      <c r="AB1940" t="s">
        <v>255</v>
      </c>
    </row>
    <row r="1941" spans="1:28" x14ac:dyDescent="0.25">
      <c r="A1941" t="s">
        <v>1513</v>
      </c>
      <c r="B1941" t="s">
        <v>72</v>
      </c>
      <c r="C1941" t="s">
        <v>1685</v>
      </c>
      <c r="D1941" s="2">
        <v>192171103</v>
      </c>
      <c r="E1941" t="s">
        <v>35</v>
      </c>
      <c r="F1941" s="3">
        <v>7514</v>
      </c>
      <c r="G1941">
        <v>20221210</v>
      </c>
      <c r="H1941" s="4">
        <v>118</v>
      </c>
      <c r="I1941">
        <v>1880153</v>
      </c>
      <c r="J1941" s="5">
        <v>815</v>
      </c>
      <c r="K1941" t="s">
        <v>37</v>
      </c>
      <c r="L1941" t="s">
        <v>52</v>
      </c>
      <c r="M1941" t="s">
        <v>53</v>
      </c>
      <c r="N1941" s="5">
        <v>1274</v>
      </c>
      <c r="O1941" s="5">
        <v>699327</v>
      </c>
      <c r="P1941" t="s">
        <v>252</v>
      </c>
      <c r="Q1941" t="s">
        <v>55</v>
      </c>
      <c r="R1941" t="s">
        <v>42</v>
      </c>
      <c r="S1941" t="s">
        <v>2481</v>
      </c>
      <c r="T1941" t="s">
        <v>44</v>
      </c>
      <c r="U1941" t="s">
        <v>45</v>
      </c>
      <c r="V1941">
        <v>0</v>
      </c>
      <c r="W1941">
        <v>2022</v>
      </c>
      <c r="X1941" t="s">
        <v>91</v>
      </c>
      <c r="Y1941" t="s">
        <v>47</v>
      </c>
      <c r="Z1941" t="s">
        <v>76</v>
      </c>
      <c r="AA1941" t="s">
        <v>47</v>
      </c>
      <c r="AB1941" t="s">
        <v>255</v>
      </c>
    </row>
    <row r="1942" spans="1:28" x14ac:dyDescent="0.25">
      <c r="A1942" t="s">
        <v>1513</v>
      </c>
      <c r="B1942" t="s">
        <v>72</v>
      </c>
      <c r="C1942" t="s">
        <v>1529</v>
      </c>
      <c r="D1942" s="2">
        <v>42661103</v>
      </c>
      <c r="E1942" t="s">
        <v>35</v>
      </c>
      <c r="F1942" s="3">
        <v>37506</v>
      </c>
      <c r="G1942">
        <v>20221231</v>
      </c>
      <c r="H1942" s="4">
        <v>1519</v>
      </c>
      <c r="I1942">
        <v>1904736</v>
      </c>
      <c r="J1942" s="5">
        <v>411</v>
      </c>
      <c r="K1942" t="s">
        <v>37</v>
      </c>
      <c r="L1942" t="s">
        <v>38</v>
      </c>
      <c r="M1942" t="s">
        <v>266</v>
      </c>
      <c r="N1942" s="5">
        <v>84</v>
      </c>
      <c r="O1942" s="5">
        <v>20742</v>
      </c>
      <c r="P1942" t="s">
        <v>252</v>
      </c>
      <c r="Q1942" t="s">
        <v>55</v>
      </c>
      <c r="R1942" t="s">
        <v>42</v>
      </c>
      <c r="S1942" t="s">
        <v>2482</v>
      </c>
      <c r="T1942" t="s">
        <v>44</v>
      </c>
      <c r="U1942" t="s">
        <v>45</v>
      </c>
      <c r="V1942">
        <v>0</v>
      </c>
      <c r="W1942">
        <v>2022</v>
      </c>
      <c r="X1942" t="s">
        <v>91</v>
      </c>
      <c r="Y1942" t="s">
        <v>47</v>
      </c>
      <c r="Z1942" t="s">
        <v>58</v>
      </c>
      <c r="AA1942" t="s">
        <v>47</v>
      </c>
      <c r="AB1942" t="s">
        <v>255</v>
      </c>
    </row>
    <row r="1943" spans="1:28" x14ac:dyDescent="0.25">
      <c r="A1943" t="s">
        <v>1513</v>
      </c>
      <c r="B1943" t="s">
        <v>72</v>
      </c>
      <c r="C1943" t="s">
        <v>1818</v>
      </c>
      <c r="D1943" s="2">
        <v>43411101</v>
      </c>
      <c r="E1943" t="s">
        <v>35</v>
      </c>
      <c r="F1943" s="3">
        <v>542</v>
      </c>
      <c r="G1943">
        <v>20230104</v>
      </c>
      <c r="H1943" s="4">
        <v>631</v>
      </c>
      <c r="I1943">
        <v>1912349</v>
      </c>
      <c r="J1943" s="5">
        <v>5182</v>
      </c>
      <c r="K1943" t="s">
        <v>37</v>
      </c>
      <c r="L1943" t="s">
        <v>52</v>
      </c>
      <c r="M1943" t="s">
        <v>53</v>
      </c>
      <c r="N1943" s="5">
        <v>390</v>
      </c>
      <c r="O1943" s="5">
        <v>173125</v>
      </c>
      <c r="P1943" t="s">
        <v>268</v>
      </c>
      <c r="Q1943" t="s">
        <v>68</v>
      </c>
      <c r="R1943" t="s">
        <v>42</v>
      </c>
      <c r="S1943" t="s">
        <v>2483</v>
      </c>
      <c r="T1943" t="s">
        <v>44</v>
      </c>
      <c r="U1943" t="s">
        <v>45</v>
      </c>
      <c r="V1943">
        <v>0</v>
      </c>
      <c r="W1943">
        <v>2023</v>
      </c>
      <c r="X1943" t="s">
        <v>321</v>
      </c>
      <c r="Y1943" t="s">
        <v>47</v>
      </c>
      <c r="Z1943" t="s">
        <v>101</v>
      </c>
      <c r="AA1943" t="s">
        <v>47</v>
      </c>
      <c r="AB1943" t="s">
        <v>255</v>
      </c>
    </row>
    <row r="1944" spans="1:28" x14ac:dyDescent="0.25">
      <c r="A1944" t="s">
        <v>1513</v>
      </c>
      <c r="B1944" t="s">
        <v>72</v>
      </c>
      <c r="C1944" t="s">
        <v>1521</v>
      </c>
      <c r="D1944" s="2">
        <v>42761101</v>
      </c>
      <c r="E1944" t="s">
        <v>51</v>
      </c>
      <c r="F1944" s="3">
        <v>3139</v>
      </c>
      <c r="G1944">
        <v>20230104</v>
      </c>
      <c r="H1944" s="4">
        <v>635</v>
      </c>
      <c r="I1944">
        <v>1912357</v>
      </c>
      <c r="J1944" s="5">
        <v>398</v>
      </c>
      <c r="K1944" t="s">
        <v>37</v>
      </c>
      <c r="L1944" t="s">
        <v>52</v>
      </c>
      <c r="M1944" t="s">
        <v>53</v>
      </c>
      <c r="N1944" s="5">
        <v>54</v>
      </c>
      <c r="O1944" s="5">
        <v>21492</v>
      </c>
      <c r="P1944" t="s">
        <v>268</v>
      </c>
      <c r="Q1944" t="s">
        <v>55</v>
      </c>
      <c r="R1944" t="s">
        <v>42</v>
      </c>
      <c r="S1944" t="s">
        <v>2484</v>
      </c>
      <c r="T1944" t="s">
        <v>44</v>
      </c>
      <c r="U1944" t="s">
        <v>45</v>
      </c>
      <c r="V1944">
        <v>0</v>
      </c>
      <c r="W1944">
        <v>2023</v>
      </c>
      <c r="X1944" t="s">
        <v>321</v>
      </c>
      <c r="Y1944" t="s">
        <v>47</v>
      </c>
      <c r="Z1944" t="s">
        <v>76</v>
      </c>
      <c r="AA1944" t="s">
        <v>47</v>
      </c>
      <c r="AB1944" t="s">
        <v>255</v>
      </c>
    </row>
    <row r="1945" spans="1:28" x14ac:dyDescent="0.25">
      <c r="A1945" t="s">
        <v>1513</v>
      </c>
      <c r="B1945" t="s">
        <v>72</v>
      </c>
      <c r="C1945" t="s">
        <v>1595</v>
      </c>
      <c r="D1945" s="2">
        <v>42761104</v>
      </c>
      <c r="E1945" t="s">
        <v>51</v>
      </c>
      <c r="F1945" s="3">
        <v>8229</v>
      </c>
      <c r="G1945">
        <v>20230104</v>
      </c>
      <c r="H1945" s="4">
        <v>754</v>
      </c>
      <c r="I1945">
        <v>1913135</v>
      </c>
      <c r="J1945" s="5">
        <v>586</v>
      </c>
      <c r="K1945" t="s">
        <v>37</v>
      </c>
      <c r="L1945" t="s">
        <v>52</v>
      </c>
      <c r="M1945" t="s">
        <v>53</v>
      </c>
      <c r="N1945" s="5">
        <v>1</v>
      </c>
      <c r="O1945" s="5">
        <v>586</v>
      </c>
      <c r="P1945" t="s">
        <v>268</v>
      </c>
      <c r="Q1945" t="s">
        <v>55</v>
      </c>
      <c r="R1945" t="s">
        <v>42</v>
      </c>
      <c r="S1945" t="s">
        <v>2485</v>
      </c>
      <c r="T1945" t="s">
        <v>44</v>
      </c>
      <c r="U1945" t="s">
        <v>45</v>
      </c>
      <c r="V1945">
        <v>0</v>
      </c>
      <c r="W1945">
        <v>2023</v>
      </c>
      <c r="X1945" t="s">
        <v>321</v>
      </c>
      <c r="Y1945" t="s">
        <v>47</v>
      </c>
      <c r="Z1945" t="s">
        <v>58</v>
      </c>
      <c r="AA1945" t="s">
        <v>47</v>
      </c>
      <c r="AB1945" t="s">
        <v>255</v>
      </c>
    </row>
    <row r="1946" spans="1:28" x14ac:dyDescent="0.25">
      <c r="A1946" t="s">
        <v>1513</v>
      </c>
      <c r="B1946" t="s">
        <v>72</v>
      </c>
      <c r="C1946" t="s">
        <v>1595</v>
      </c>
      <c r="D1946" s="2">
        <v>42761104</v>
      </c>
      <c r="E1946" t="s">
        <v>51</v>
      </c>
      <c r="F1946" s="3">
        <v>364133</v>
      </c>
      <c r="G1946">
        <v>20230104</v>
      </c>
      <c r="H1946" s="4">
        <v>823</v>
      </c>
      <c r="I1946">
        <v>1913458</v>
      </c>
      <c r="J1946" s="5">
        <v>469</v>
      </c>
      <c r="K1946" t="s">
        <v>37</v>
      </c>
      <c r="L1946" t="s">
        <v>52</v>
      </c>
      <c r="M1946" t="s">
        <v>53</v>
      </c>
      <c r="N1946" s="5">
        <v>16</v>
      </c>
      <c r="O1946" s="5">
        <v>7504</v>
      </c>
      <c r="P1946" t="s">
        <v>268</v>
      </c>
      <c r="Q1946" t="s">
        <v>55</v>
      </c>
      <c r="R1946" t="s">
        <v>42</v>
      </c>
      <c r="S1946" t="s">
        <v>2486</v>
      </c>
      <c r="T1946" t="s">
        <v>44</v>
      </c>
      <c r="U1946" t="s">
        <v>45</v>
      </c>
      <c r="V1946">
        <v>0</v>
      </c>
      <c r="W1946">
        <v>2023</v>
      </c>
      <c r="X1946" t="s">
        <v>321</v>
      </c>
      <c r="Y1946" t="s">
        <v>47</v>
      </c>
      <c r="Z1946" t="s">
        <v>76</v>
      </c>
      <c r="AA1946" t="s">
        <v>47</v>
      </c>
      <c r="AB1946" t="s">
        <v>255</v>
      </c>
    </row>
    <row r="1947" spans="1:28" x14ac:dyDescent="0.25">
      <c r="A1947" t="s">
        <v>1513</v>
      </c>
      <c r="B1947" t="s">
        <v>72</v>
      </c>
      <c r="C1947" t="s">
        <v>1810</v>
      </c>
      <c r="D1947" s="2">
        <v>42951101</v>
      </c>
      <c r="E1947" t="s">
        <v>35</v>
      </c>
      <c r="F1947" s="3">
        <v>48750</v>
      </c>
      <c r="G1947">
        <v>20230104</v>
      </c>
      <c r="H1947" s="4">
        <v>1140</v>
      </c>
      <c r="I1947">
        <v>1913604</v>
      </c>
      <c r="J1947" s="5">
        <v>4713</v>
      </c>
      <c r="K1947" t="s">
        <v>37</v>
      </c>
      <c r="L1947" t="s">
        <v>52</v>
      </c>
      <c r="M1947" t="s">
        <v>53</v>
      </c>
      <c r="N1947" s="5">
        <v>152</v>
      </c>
      <c r="O1947" s="5">
        <v>27967</v>
      </c>
      <c r="P1947" t="s">
        <v>275</v>
      </c>
      <c r="Q1947" t="s">
        <v>55</v>
      </c>
      <c r="R1947" t="s">
        <v>42</v>
      </c>
      <c r="S1947" t="s">
        <v>2487</v>
      </c>
      <c r="T1947" t="s">
        <v>44</v>
      </c>
      <c r="U1947" t="s">
        <v>45</v>
      </c>
      <c r="V1947">
        <v>0</v>
      </c>
      <c r="W1947">
        <v>2023</v>
      </c>
      <c r="X1947" t="s">
        <v>321</v>
      </c>
      <c r="Y1947" t="s">
        <v>47</v>
      </c>
      <c r="Z1947" t="s">
        <v>58</v>
      </c>
      <c r="AA1947" t="s">
        <v>47</v>
      </c>
      <c r="AB1947" t="s">
        <v>255</v>
      </c>
    </row>
    <row r="1948" spans="1:28" x14ac:dyDescent="0.25">
      <c r="A1948" t="s">
        <v>1513</v>
      </c>
      <c r="B1948" t="s">
        <v>72</v>
      </c>
      <c r="C1948" t="s">
        <v>1603</v>
      </c>
      <c r="D1948" s="2">
        <v>192221102</v>
      </c>
      <c r="E1948" t="s">
        <v>250</v>
      </c>
      <c r="F1948" s="3" t="s">
        <v>2488</v>
      </c>
      <c r="G1948">
        <v>20230107</v>
      </c>
      <c r="H1948" s="4">
        <v>1037</v>
      </c>
      <c r="I1948">
        <v>1926384</v>
      </c>
      <c r="J1948" s="5">
        <v>441</v>
      </c>
      <c r="K1948" t="s">
        <v>37</v>
      </c>
      <c r="L1948" t="s">
        <v>52</v>
      </c>
      <c r="M1948" t="s">
        <v>53</v>
      </c>
      <c r="N1948" s="5">
        <v>2</v>
      </c>
      <c r="O1948" s="5">
        <v>882</v>
      </c>
      <c r="P1948" t="s">
        <v>268</v>
      </c>
      <c r="Q1948" t="s">
        <v>55</v>
      </c>
      <c r="R1948" t="s">
        <v>42</v>
      </c>
      <c r="S1948" t="s">
        <v>2489</v>
      </c>
      <c r="T1948" t="s">
        <v>44</v>
      </c>
      <c r="U1948" t="s">
        <v>45</v>
      </c>
      <c r="V1948">
        <v>0</v>
      </c>
      <c r="W1948">
        <v>2023</v>
      </c>
      <c r="X1948" t="s">
        <v>321</v>
      </c>
      <c r="Y1948" t="s">
        <v>47</v>
      </c>
      <c r="Z1948" t="s">
        <v>85</v>
      </c>
      <c r="AA1948" t="s">
        <v>47</v>
      </c>
      <c r="AB1948" t="s">
        <v>255</v>
      </c>
    </row>
    <row r="1949" spans="1:28" x14ac:dyDescent="0.25">
      <c r="A1949" t="s">
        <v>1513</v>
      </c>
      <c r="B1949" t="s">
        <v>72</v>
      </c>
      <c r="C1949" t="s">
        <v>1514</v>
      </c>
      <c r="D1949" s="2">
        <v>43081101</v>
      </c>
      <c r="E1949" t="s">
        <v>51</v>
      </c>
      <c r="F1949" s="3">
        <v>3063</v>
      </c>
      <c r="G1949">
        <v>20230109</v>
      </c>
      <c r="H1949" s="4">
        <v>359</v>
      </c>
      <c r="I1949">
        <v>1935576</v>
      </c>
      <c r="J1949" s="5">
        <v>505</v>
      </c>
      <c r="K1949" t="s">
        <v>37</v>
      </c>
      <c r="L1949" t="s">
        <v>52</v>
      </c>
      <c r="M1949" t="s">
        <v>53</v>
      </c>
      <c r="N1949" s="5">
        <v>46</v>
      </c>
      <c r="O1949" s="5">
        <v>23230</v>
      </c>
      <c r="P1949" t="s">
        <v>252</v>
      </c>
      <c r="Q1949" t="s">
        <v>55</v>
      </c>
      <c r="R1949" t="s">
        <v>42</v>
      </c>
      <c r="S1949" t="s">
        <v>2490</v>
      </c>
      <c r="T1949" t="s">
        <v>44</v>
      </c>
      <c r="U1949" t="s">
        <v>45</v>
      </c>
      <c r="V1949">
        <v>0</v>
      </c>
      <c r="W1949">
        <v>2023</v>
      </c>
      <c r="X1949" t="s">
        <v>321</v>
      </c>
      <c r="Y1949" t="s">
        <v>47</v>
      </c>
      <c r="Z1949" t="s">
        <v>105</v>
      </c>
      <c r="AA1949" t="s">
        <v>47</v>
      </c>
      <c r="AB1949" t="s">
        <v>255</v>
      </c>
    </row>
    <row r="1950" spans="1:28" x14ac:dyDescent="0.25">
      <c r="A1950" t="s">
        <v>1513</v>
      </c>
      <c r="B1950" t="s">
        <v>72</v>
      </c>
      <c r="C1950" t="s">
        <v>1618</v>
      </c>
      <c r="D1950" s="2">
        <v>42681102</v>
      </c>
      <c r="E1950" t="s">
        <v>250</v>
      </c>
      <c r="F1950" s="3" t="s">
        <v>2491</v>
      </c>
      <c r="G1950">
        <v>20230109</v>
      </c>
      <c r="H1950" s="4">
        <v>815</v>
      </c>
      <c r="I1950">
        <v>1937153</v>
      </c>
      <c r="J1950" s="5">
        <v>540</v>
      </c>
      <c r="K1950" t="s">
        <v>37</v>
      </c>
      <c r="L1950" t="s">
        <v>52</v>
      </c>
      <c r="M1950" t="s">
        <v>53</v>
      </c>
      <c r="N1950" s="5">
        <v>2</v>
      </c>
      <c r="O1950" s="5">
        <v>1080</v>
      </c>
      <c r="P1950" t="s">
        <v>252</v>
      </c>
      <c r="Q1950" t="s">
        <v>55</v>
      </c>
      <c r="R1950" t="s">
        <v>42</v>
      </c>
      <c r="S1950" t="s">
        <v>2492</v>
      </c>
      <c r="T1950" t="s">
        <v>44</v>
      </c>
      <c r="U1950" t="s">
        <v>45</v>
      </c>
      <c r="V1950">
        <v>0</v>
      </c>
      <c r="W1950">
        <v>2023</v>
      </c>
      <c r="X1950" t="s">
        <v>321</v>
      </c>
      <c r="Y1950" t="s">
        <v>47</v>
      </c>
      <c r="Z1950" t="s">
        <v>295</v>
      </c>
      <c r="AA1950" t="s">
        <v>47</v>
      </c>
      <c r="AB1950" t="s">
        <v>255</v>
      </c>
    </row>
    <row r="1951" spans="1:28" x14ac:dyDescent="0.25">
      <c r="A1951" t="s">
        <v>1513</v>
      </c>
      <c r="B1951" t="s">
        <v>33</v>
      </c>
      <c r="C1951" t="s">
        <v>1618</v>
      </c>
      <c r="D1951" s="2">
        <v>42681102</v>
      </c>
      <c r="E1951" t="s">
        <v>51</v>
      </c>
      <c r="F1951" s="3">
        <v>2583</v>
      </c>
      <c r="G1951">
        <v>20230109</v>
      </c>
      <c r="H1951" s="4">
        <v>1238</v>
      </c>
      <c r="I1951">
        <v>1937492</v>
      </c>
      <c r="J1951" s="5">
        <v>261</v>
      </c>
      <c r="K1951" t="s">
        <v>37</v>
      </c>
      <c r="L1951" t="s">
        <v>52</v>
      </c>
      <c r="M1951" t="s">
        <v>53</v>
      </c>
      <c r="N1951" s="5">
        <v>6</v>
      </c>
      <c r="O1951" s="5">
        <v>1566</v>
      </c>
      <c r="P1951" t="s">
        <v>252</v>
      </c>
      <c r="Q1951" t="s">
        <v>55</v>
      </c>
      <c r="R1951" t="s">
        <v>42</v>
      </c>
      <c r="S1951" t="s">
        <v>2493</v>
      </c>
      <c r="T1951" t="s">
        <v>44</v>
      </c>
      <c r="U1951" t="s">
        <v>45</v>
      </c>
      <c r="V1951">
        <v>0</v>
      </c>
      <c r="W1951">
        <v>2023</v>
      </c>
      <c r="X1951" t="s">
        <v>321</v>
      </c>
      <c r="Y1951" t="s">
        <v>47</v>
      </c>
      <c r="Z1951" t="s">
        <v>58</v>
      </c>
      <c r="AA1951" t="s">
        <v>47</v>
      </c>
      <c r="AB1951" t="s">
        <v>255</v>
      </c>
    </row>
    <row r="1952" spans="1:28" x14ac:dyDescent="0.25">
      <c r="A1952" t="s">
        <v>1513</v>
      </c>
      <c r="B1952" t="s">
        <v>72</v>
      </c>
      <c r="C1952" t="s">
        <v>1514</v>
      </c>
      <c r="D1952" s="2">
        <v>43081101</v>
      </c>
      <c r="E1952" t="s">
        <v>51</v>
      </c>
      <c r="F1952" s="3">
        <v>3291</v>
      </c>
      <c r="G1952">
        <v>20230110</v>
      </c>
      <c r="H1952" s="4">
        <v>748</v>
      </c>
      <c r="I1952">
        <v>1943475</v>
      </c>
      <c r="J1952" s="5">
        <v>606</v>
      </c>
      <c r="K1952" t="s">
        <v>37</v>
      </c>
      <c r="L1952" t="s">
        <v>52</v>
      </c>
      <c r="M1952" t="s">
        <v>53</v>
      </c>
      <c r="N1952" s="5">
        <v>18</v>
      </c>
      <c r="O1952" s="5">
        <v>10908</v>
      </c>
      <c r="P1952" t="s">
        <v>252</v>
      </c>
      <c r="Q1952" t="s">
        <v>55</v>
      </c>
      <c r="R1952" t="s">
        <v>42</v>
      </c>
      <c r="S1952" t="s">
        <v>2494</v>
      </c>
      <c r="T1952" t="s">
        <v>44</v>
      </c>
      <c r="U1952" t="s">
        <v>45</v>
      </c>
      <c r="V1952">
        <v>0</v>
      </c>
      <c r="W1952">
        <v>2023</v>
      </c>
      <c r="X1952" t="s">
        <v>321</v>
      </c>
      <c r="Y1952" t="s">
        <v>47</v>
      </c>
      <c r="Z1952" t="s">
        <v>58</v>
      </c>
      <c r="AA1952" t="s">
        <v>47</v>
      </c>
      <c r="AB1952" t="s">
        <v>255</v>
      </c>
    </row>
    <row r="1953" spans="1:28" x14ac:dyDescent="0.25">
      <c r="A1953" t="s">
        <v>1513</v>
      </c>
      <c r="B1953" t="s">
        <v>72</v>
      </c>
      <c r="C1953" t="s">
        <v>1548</v>
      </c>
      <c r="D1953" s="2">
        <v>43351106</v>
      </c>
      <c r="E1953" t="s">
        <v>51</v>
      </c>
      <c r="F1953" s="3">
        <v>4131</v>
      </c>
      <c r="G1953">
        <v>20230110</v>
      </c>
      <c r="H1953" s="4">
        <v>1110</v>
      </c>
      <c r="I1953">
        <v>1944767</v>
      </c>
      <c r="J1953" s="5">
        <v>282</v>
      </c>
      <c r="K1953" t="s">
        <v>37</v>
      </c>
      <c r="L1953" t="s">
        <v>52</v>
      </c>
      <c r="M1953" t="s">
        <v>59</v>
      </c>
      <c r="N1953" s="5">
        <v>4</v>
      </c>
      <c r="O1953" s="5">
        <v>1128</v>
      </c>
      <c r="P1953" t="s">
        <v>268</v>
      </c>
      <c r="Q1953" t="s">
        <v>55</v>
      </c>
      <c r="R1953" t="s">
        <v>42</v>
      </c>
      <c r="S1953" t="s">
        <v>2495</v>
      </c>
      <c r="T1953" t="s">
        <v>44</v>
      </c>
      <c r="U1953" t="s">
        <v>45</v>
      </c>
      <c r="V1953">
        <v>0</v>
      </c>
      <c r="W1953">
        <v>2023</v>
      </c>
      <c r="X1953" t="s">
        <v>321</v>
      </c>
      <c r="Y1953" t="s">
        <v>47</v>
      </c>
      <c r="Z1953" t="s">
        <v>58</v>
      </c>
      <c r="AA1953" t="s">
        <v>47</v>
      </c>
      <c r="AB1953" t="s">
        <v>255</v>
      </c>
    </row>
    <row r="1954" spans="1:28" x14ac:dyDescent="0.25">
      <c r="A1954" t="s">
        <v>1513</v>
      </c>
      <c r="B1954" t="s">
        <v>72</v>
      </c>
      <c r="C1954" t="s">
        <v>1699</v>
      </c>
      <c r="D1954" s="2">
        <v>42601101</v>
      </c>
      <c r="E1954" t="s">
        <v>51</v>
      </c>
      <c r="F1954" s="3">
        <v>821</v>
      </c>
      <c r="G1954">
        <v>20230110</v>
      </c>
      <c r="H1954" s="4">
        <v>533</v>
      </c>
      <c r="I1954">
        <v>1943137</v>
      </c>
      <c r="J1954" s="5">
        <v>790</v>
      </c>
      <c r="K1954" t="s">
        <v>37</v>
      </c>
      <c r="L1954" t="s">
        <v>52</v>
      </c>
      <c r="M1954" t="s">
        <v>53</v>
      </c>
      <c r="N1954" s="5">
        <v>63</v>
      </c>
      <c r="O1954" s="5">
        <v>31366</v>
      </c>
      <c r="P1954" t="s">
        <v>264</v>
      </c>
      <c r="Q1954" t="s">
        <v>55</v>
      </c>
      <c r="R1954" t="s">
        <v>42</v>
      </c>
      <c r="S1954" t="s">
        <v>2496</v>
      </c>
      <c r="T1954" t="s">
        <v>44</v>
      </c>
      <c r="U1954" t="s">
        <v>45</v>
      </c>
      <c r="V1954">
        <v>0</v>
      </c>
      <c r="W1954">
        <v>2023</v>
      </c>
      <c r="X1954" t="s">
        <v>321</v>
      </c>
      <c r="Y1954" t="s">
        <v>47</v>
      </c>
      <c r="Z1954" t="s">
        <v>76</v>
      </c>
      <c r="AA1954" t="s">
        <v>47</v>
      </c>
      <c r="AB1954" t="s">
        <v>255</v>
      </c>
    </row>
    <row r="1955" spans="1:28" x14ac:dyDescent="0.25">
      <c r="A1955" t="s">
        <v>1513</v>
      </c>
      <c r="B1955" t="s">
        <v>33</v>
      </c>
      <c r="C1955" t="s">
        <v>1529</v>
      </c>
      <c r="D1955" s="2">
        <v>42661103</v>
      </c>
      <c r="E1955" t="s">
        <v>51</v>
      </c>
      <c r="F1955" s="3">
        <v>1855</v>
      </c>
      <c r="G1955">
        <v>20230110</v>
      </c>
      <c r="H1955" s="4">
        <v>56</v>
      </c>
      <c r="I1955">
        <v>1939843</v>
      </c>
      <c r="J1955" s="5">
        <v>1000</v>
      </c>
      <c r="K1955" t="s">
        <v>37</v>
      </c>
      <c r="L1955" t="s">
        <v>52</v>
      </c>
      <c r="M1955" t="s">
        <v>53</v>
      </c>
      <c r="N1955" s="5">
        <v>32</v>
      </c>
      <c r="O1955" s="5">
        <v>32000</v>
      </c>
      <c r="P1955" t="s">
        <v>252</v>
      </c>
      <c r="Q1955" t="s">
        <v>55</v>
      </c>
      <c r="R1955" t="s">
        <v>42</v>
      </c>
      <c r="S1955" t="s">
        <v>2497</v>
      </c>
      <c r="T1955" t="s">
        <v>44</v>
      </c>
      <c r="U1955" t="s">
        <v>45</v>
      </c>
      <c r="V1955">
        <v>0</v>
      </c>
      <c r="W1955">
        <v>2023</v>
      </c>
      <c r="X1955" t="s">
        <v>321</v>
      </c>
      <c r="Y1955" t="s">
        <v>47</v>
      </c>
      <c r="Z1955" t="s">
        <v>58</v>
      </c>
      <c r="AA1955" t="s">
        <v>47</v>
      </c>
      <c r="AB1955" t="s">
        <v>255</v>
      </c>
    </row>
    <row r="1956" spans="1:28" x14ac:dyDescent="0.25">
      <c r="A1956" t="s">
        <v>1513</v>
      </c>
      <c r="B1956" t="s">
        <v>72</v>
      </c>
      <c r="C1956" t="s">
        <v>1514</v>
      </c>
      <c r="D1956" s="2">
        <v>43081101</v>
      </c>
      <c r="E1956" t="s">
        <v>51</v>
      </c>
      <c r="F1956" s="3">
        <v>3287</v>
      </c>
      <c r="G1956">
        <v>20230114</v>
      </c>
      <c r="H1956" s="4">
        <v>650</v>
      </c>
      <c r="I1956">
        <v>1952957</v>
      </c>
      <c r="J1956" s="5">
        <v>357</v>
      </c>
      <c r="K1956" t="s">
        <v>37</v>
      </c>
      <c r="L1956" t="s">
        <v>52</v>
      </c>
      <c r="M1956" t="s">
        <v>53</v>
      </c>
      <c r="N1956" s="5">
        <v>62</v>
      </c>
      <c r="O1956" s="5">
        <v>22134</v>
      </c>
      <c r="P1956" t="s">
        <v>252</v>
      </c>
      <c r="Q1956" t="s">
        <v>55</v>
      </c>
      <c r="R1956" t="s">
        <v>42</v>
      </c>
      <c r="S1956" t="s">
        <v>2498</v>
      </c>
      <c r="T1956" t="s">
        <v>44</v>
      </c>
      <c r="U1956" t="s">
        <v>45</v>
      </c>
      <c r="V1956">
        <v>0</v>
      </c>
      <c r="W1956">
        <v>2023</v>
      </c>
      <c r="X1956" t="s">
        <v>321</v>
      </c>
      <c r="Y1956" t="s">
        <v>47</v>
      </c>
      <c r="Z1956" t="s">
        <v>76</v>
      </c>
      <c r="AA1956" t="s">
        <v>47</v>
      </c>
      <c r="AB1956" t="s">
        <v>255</v>
      </c>
    </row>
    <row r="1957" spans="1:28" x14ac:dyDescent="0.25">
      <c r="A1957" t="s">
        <v>1513</v>
      </c>
      <c r="B1957" t="s">
        <v>72</v>
      </c>
      <c r="C1957" t="s">
        <v>1514</v>
      </c>
      <c r="D1957" s="2">
        <v>43081101</v>
      </c>
      <c r="E1957" t="s">
        <v>35</v>
      </c>
      <c r="F1957" s="3">
        <v>69032</v>
      </c>
      <c r="G1957">
        <v>20230114</v>
      </c>
      <c r="H1957" s="4">
        <v>949</v>
      </c>
      <c r="I1957">
        <v>1953753</v>
      </c>
      <c r="J1957" s="5">
        <v>584</v>
      </c>
      <c r="K1957" t="s">
        <v>37</v>
      </c>
      <c r="L1957" t="s">
        <v>52</v>
      </c>
      <c r="M1957" t="s">
        <v>53</v>
      </c>
      <c r="N1957" s="5">
        <v>126</v>
      </c>
      <c r="O1957" s="5">
        <v>73584</v>
      </c>
      <c r="P1957" t="s">
        <v>252</v>
      </c>
      <c r="Q1957" t="s">
        <v>68</v>
      </c>
      <c r="R1957" t="s">
        <v>42</v>
      </c>
      <c r="S1957" t="s">
        <v>2499</v>
      </c>
      <c r="T1957" t="s">
        <v>44</v>
      </c>
      <c r="U1957" t="s">
        <v>45</v>
      </c>
      <c r="V1957">
        <v>0</v>
      </c>
      <c r="W1957">
        <v>2023</v>
      </c>
      <c r="X1957" t="s">
        <v>321</v>
      </c>
      <c r="Y1957" t="s">
        <v>47</v>
      </c>
      <c r="Z1957" t="s">
        <v>105</v>
      </c>
      <c r="AA1957" t="s">
        <v>47</v>
      </c>
      <c r="AB1957" t="s">
        <v>255</v>
      </c>
    </row>
    <row r="1958" spans="1:28" x14ac:dyDescent="0.25">
      <c r="A1958" t="s">
        <v>1513</v>
      </c>
      <c r="B1958" t="s">
        <v>72</v>
      </c>
      <c r="C1958" t="s">
        <v>1751</v>
      </c>
      <c r="D1958" s="2">
        <v>192461102</v>
      </c>
      <c r="E1958" t="s">
        <v>35</v>
      </c>
      <c r="F1958" s="3">
        <v>55612</v>
      </c>
      <c r="G1958">
        <v>20230114</v>
      </c>
      <c r="H1958" s="4">
        <v>701</v>
      </c>
      <c r="I1958">
        <v>1952925</v>
      </c>
      <c r="J1958" s="5">
        <v>330</v>
      </c>
      <c r="K1958" t="s">
        <v>37</v>
      </c>
      <c r="L1958" t="s">
        <v>52</v>
      </c>
      <c r="M1958" t="s">
        <v>53</v>
      </c>
      <c r="N1958" s="5">
        <v>28</v>
      </c>
      <c r="O1958" s="5">
        <v>9240</v>
      </c>
      <c r="P1958" t="s">
        <v>252</v>
      </c>
      <c r="Q1958" t="s">
        <v>55</v>
      </c>
      <c r="R1958" t="s">
        <v>42</v>
      </c>
      <c r="S1958" t="s">
        <v>2500</v>
      </c>
      <c r="T1958" t="s">
        <v>44</v>
      </c>
      <c r="U1958" t="s">
        <v>45</v>
      </c>
      <c r="V1958">
        <v>0</v>
      </c>
      <c r="W1958">
        <v>2023</v>
      </c>
      <c r="X1958" t="s">
        <v>321</v>
      </c>
      <c r="Y1958" t="s">
        <v>47</v>
      </c>
      <c r="Z1958" t="s">
        <v>58</v>
      </c>
      <c r="AA1958" t="s">
        <v>47</v>
      </c>
      <c r="AB1958" t="s">
        <v>255</v>
      </c>
    </row>
    <row r="1959" spans="1:28" x14ac:dyDescent="0.25">
      <c r="A1959" t="s">
        <v>1513</v>
      </c>
      <c r="B1959" t="s">
        <v>72</v>
      </c>
      <c r="C1959" t="s">
        <v>1516</v>
      </c>
      <c r="D1959" s="2">
        <v>42981101</v>
      </c>
      <c r="E1959" t="s">
        <v>35</v>
      </c>
      <c r="F1959" s="3">
        <v>1260</v>
      </c>
      <c r="G1959">
        <v>20230114</v>
      </c>
      <c r="H1959" s="4">
        <v>637</v>
      </c>
      <c r="I1959">
        <v>1952832</v>
      </c>
      <c r="J1959" s="5">
        <v>447</v>
      </c>
      <c r="K1959" t="s">
        <v>37</v>
      </c>
      <c r="L1959" t="s">
        <v>52</v>
      </c>
      <c r="M1959" t="s">
        <v>59</v>
      </c>
      <c r="N1959" s="5">
        <v>96</v>
      </c>
      <c r="O1959" s="5">
        <v>20272</v>
      </c>
      <c r="P1959" t="s">
        <v>252</v>
      </c>
      <c r="Q1959" t="s">
        <v>55</v>
      </c>
      <c r="R1959" t="s">
        <v>42</v>
      </c>
      <c r="S1959" t="s">
        <v>2501</v>
      </c>
      <c r="T1959" t="s">
        <v>44</v>
      </c>
      <c r="U1959" t="s">
        <v>45</v>
      </c>
      <c r="V1959">
        <v>0</v>
      </c>
      <c r="W1959">
        <v>2023</v>
      </c>
      <c r="X1959" t="s">
        <v>321</v>
      </c>
      <c r="Y1959" t="s">
        <v>47</v>
      </c>
      <c r="Z1959" t="s">
        <v>105</v>
      </c>
      <c r="AA1959" t="s">
        <v>47</v>
      </c>
      <c r="AB1959" t="s">
        <v>255</v>
      </c>
    </row>
    <row r="1960" spans="1:28" x14ac:dyDescent="0.25">
      <c r="A1960" t="s">
        <v>1513</v>
      </c>
      <c r="B1960" t="s">
        <v>72</v>
      </c>
      <c r="C1960" t="s">
        <v>1521</v>
      </c>
      <c r="D1960" s="2">
        <v>42761101</v>
      </c>
      <c r="E1960" t="s">
        <v>51</v>
      </c>
      <c r="F1960" s="3">
        <v>600433</v>
      </c>
      <c r="G1960">
        <v>20230114</v>
      </c>
      <c r="H1960" s="4">
        <v>810</v>
      </c>
      <c r="I1960">
        <v>1953177</v>
      </c>
      <c r="J1960" s="5">
        <v>662</v>
      </c>
      <c r="K1960" t="s">
        <v>37</v>
      </c>
      <c r="L1960" t="s">
        <v>52</v>
      </c>
      <c r="M1960" t="s">
        <v>53</v>
      </c>
      <c r="N1960" s="5">
        <v>10</v>
      </c>
      <c r="O1960" s="5">
        <v>6620</v>
      </c>
      <c r="P1960" t="s">
        <v>252</v>
      </c>
      <c r="Q1960" t="s">
        <v>55</v>
      </c>
      <c r="R1960" t="s">
        <v>42</v>
      </c>
      <c r="S1960" t="s">
        <v>2502</v>
      </c>
      <c r="T1960" t="s">
        <v>44</v>
      </c>
      <c r="U1960" t="s">
        <v>45</v>
      </c>
      <c r="V1960">
        <v>0</v>
      </c>
      <c r="W1960">
        <v>2023</v>
      </c>
      <c r="X1960" t="s">
        <v>321</v>
      </c>
      <c r="Y1960" t="s">
        <v>47</v>
      </c>
      <c r="Z1960" t="s">
        <v>105</v>
      </c>
      <c r="AA1960" t="s">
        <v>47</v>
      </c>
      <c r="AB1960" t="s">
        <v>255</v>
      </c>
    </row>
    <row r="1961" spans="1:28" x14ac:dyDescent="0.25">
      <c r="A1961" t="s">
        <v>1513</v>
      </c>
      <c r="B1961" t="s">
        <v>72</v>
      </c>
      <c r="C1961" t="s">
        <v>1718</v>
      </c>
      <c r="D1961" s="2">
        <v>192321122</v>
      </c>
      <c r="E1961" t="s">
        <v>64</v>
      </c>
      <c r="F1961" s="3" t="s">
        <v>2503</v>
      </c>
      <c r="G1961">
        <v>20230114</v>
      </c>
      <c r="H1961" s="4">
        <v>727</v>
      </c>
      <c r="I1961">
        <v>1954161</v>
      </c>
      <c r="J1961" s="5">
        <v>767</v>
      </c>
      <c r="K1961" t="s">
        <v>37</v>
      </c>
      <c r="L1961" t="s">
        <v>52</v>
      </c>
      <c r="M1961" t="s">
        <v>53</v>
      </c>
      <c r="N1961" s="5">
        <v>2</v>
      </c>
      <c r="O1961" s="5">
        <v>1311</v>
      </c>
      <c r="P1961" t="s">
        <v>252</v>
      </c>
      <c r="Q1961" t="s">
        <v>55</v>
      </c>
      <c r="R1961" t="s">
        <v>42</v>
      </c>
      <c r="S1961" t="s">
        <v>2504</v>
      </c>
      <c r="T1961" t="s">
        <v>44</v>
      </c>
      <c r="U1961" t="s">
        <v>45</v>
      </c>
      <c r="V1961">
        <v>0</v>
      </c>
      <c r="W1961">
        <v>2023</v>
      </c>
      <c r="X1961" t="s">
        <v>321</v>
      </c>
      <c r="Y1961" t="s">
        <v>47</v>
      </c>
      <c r="Z1961" t="s">
        <v>58</v>
      </c>
      <c r="AA1961" t="s">
        <v>47</v>
      </c>
      <c r="AB1961" t="s">
        <v>255</v>
      </c>
    </row>
    <row r="1962" spans="1:28" x14ac:dyDescent="0.25">
      <c r="A1962" t="s">
        <v>1513</v>
      </c>
      <c r="B1962" t="s">
        <v>72</v>
      </c>
      <c r="C1962" t="s">
        <v>1600</v>
      </c>
      <c r="D1962" s="2">
        <v>192311142</v>
      </c>
      <c r="E1962" t="s">
        <v>64</v>
      </c>
      <c r="F1962" s="3" t="s">
        <v>2505</v>
      </c>
      <c r="G1962">
        <v>20230114</v>
      </c>
      <c r="H1962" s="4">
        <v>633</v>
      </c>
      <c r="I1962">
        <v>1952847</v>
      </c>
      <c r="J1962" s="5">
        <v>557</v>
      </c>
      <c r="K1962" t="s">
        <v>37</v>
      </c>
      <c r="L1962" t="s">
        <v>52</v>
      </c>
      <c r="M1962" t="s">
        <v>53</v>
      </c>
      <c r="N1962" s="5">
        <v>1146</v>
      </c>
      <c r="O1962" s="5">
        <v>336874</v>
      </c>
      <c r="P1962" t="s">
        <v>252</v>
      </c>
      <c r="Q1962" t="s">
        <v>55</v>
      </c>
      <c r="R1962" t="s">
        <v>42</v>
      </c>
      <c r="S1962" t="s">
        <v>2506</v>
      </c>
      <c r="T1962" t="s">
        <v>44</v>
      </c>
      <c r="U1962" t="s">
        <v>45</v>
      </c>
      <c r="V1962">
        <v>0</v>
      </c>
      <c r="W1962">
        <v>2023</v>
      </c>
      <c r="X1962" t="s">
        <v>321</v>
      </c>
      <c r="Y1962" t="s">
        <v>47</v>
      </c>
      <c r="Z1962" t="s">
        <v>85</v>
      </c>
      <c r="AA1962" t="s">
        <v>47</v>
      </c>
      <c r="AB1962" t="s">
        <v>255</v>
      </c>
    </row>
    <row r="1963" spans="1:28" x14ac:dyDescent="0.25">
      <c r="A1963" t="s">
        <v>1513</v>
      </c>
      <c r="B1963" t="s">
        <v>72</v>
      </c>
      <c r="C1963" t="s">
        <v>1603</v>
      </c>
      <c r="D1963" s="2">
        <v>192221102</v>
      </c>
      <c r="E1963" t="s">
        <v>250</v>
      </c>
      <c r="F1963" s="3" t="s">
        <v>2507</v>
      </c>
      <c r="G1963">
        <v>20230114</v>
      </c>
      <c r="H1963" s="4">
        <v>655</v>
      </c>
      <c r="I1963">
        <v>1952901</v>
      </c>
      <c r="J1963" s="5">
        <v>197</v>
      </c>
      <c r="K1963" t="s">
        <v>37</v>
      </c>
      <c r="L1963" t="s">
        <v>52</v>
      </c>
      <c r="M1963" t="s">
        <v>53</v>
      </c>
      <c r="N1963" s="5">
        <v>1109</v>
      </c>
      <c r="O1963" s="5">
        <v>89069</v>
      </c>
      <c r="P1963" t="s">
        <v>252</v>
      </c>
      <c r="Q1963" t="s">
        <v>55</v>
      </c>
      <c r="R1963" t="s">
        <v>42</v>
      </c>
      <c r="S1963" t="s">
        <v>2508</v>
      </c>
      <c r="T1963" t="s">
        <v>44</v>
      </c>
      <c r="U1963" t="s">
        <v>45</v>
      </c>
      <c r="V1963">
        <v>0</v>
      </c>
      <c r="W1963">
        <v>2023</v>
      </c>
      <c r="X1963" t="s">
        <v>321</v>
      </c>
      <c r="Y1963" t="s">
        <v>47</v>
      </c>
      <c r="Z1963" t="s">
        <v>85</v>
      </c>
      <c r="AA1963" t="s">
        <v>47</v>
      </c>
      <c r="AB1963" t="s">
        <v>255</v>
      </c>
    </row>
    <row r="1964" spans="1:28" x14ac:dyDescent="0.25">
      <c r="A1964" t="s">
        <v>1513</v>
      </c>
      <c r="B1964" t="s">
        <v>72</v>
      </c>
      <c r="C1964" t="s">
        <v>1810</v>
      </c>
      <c r="D1964" s="2">
        <v>42951101</v>
      </c>
      <c r="E1964" t="s">
        <v>35</v>
      </c>
      <c r="F1964" s="3">
        <v>48750</v>
      </c>
      <c r="G1964">
        <v>20230114</v>
      </c>
      <c r="H1964" s="4">
        <v>659</v>
      </c>
      <c r="I1964">
        <v>1952917</v>
      </c>
      <c r="J1964" s="5">
        <v>352</v>
      </c>
      <c r="K1964" t="s">
        <v>37</v>
      </c>
      <c r="L1964" t="s">
        <v>52</v>
      </c>
      <c r="M1964" t="s">
        <v>53</v>
      </c>
      <c r="N1964" s="5">
        <v>152</v>
      </c>
      <c r="O1964" s="5">
        <v>14204</v>
      </c>
      <c r="P1964" t="s">
        <v>252</v>
      </c>
      <c r="Q1964" t="s">
        <v>55</v>
      </c>
      <c r="R1964" t="s">
        <v>42</v>
      </c>
      <c r="S1964" t="s">
        <v>2509</v>
      </c>
      <c r="T1964" t="s">
        <v>44</v>
      </c>
      <c r="U1964" t="s">
        <v>45</v>
      </c>
      <c r="V1964">
        <v>0</v>
      </c>
      <c r="W1964">
        <v>2023</v>
      </c>
      <c r="X1964" t="s">
        <v>321</v>
      </c>
      <c r="Y1964" t="s">
        <v>47</v>
      </c>
      <c r="Z1964" t="s">
        <v>58</v>
      </c>
      <c r="AA1964" t="s">
        <v>47</v>
      </c>
      <c r="AB1964" t="s">
        <v>255</v>
      </c>
    </row>
    <row r="1965" spans="1:28" x14ac:dyDescent="0.25">
      <c r="A1965" t="s">
        <v>1513</v>
      </c>
      <c r="B1965" t="s">
        <v>72</v>
      </c>
      <c r="C1965" t="s">
        <v>1701</v>
      </c>
      <c r="D1965" s="2">
        <v>42601102</v>
      </c>
      <c r="E1965" t="s">
        <v>35</v>
      </c>
      <c r="F1965" s="3">
        <v>2600</v>
      </c>
      <c r="G1965">
        <v>20230114</v>
      </c>
      <c r="H1965" s="4">
        <v>842</v>
      </c>
      <c r="I1965">
        <v>1953415</v>
      </c>
      <c r="J1965" s="5">
        <v>11</v>
      </c>
      <c r="K1965" t="s">
        <v>37</v>
      </c>
      <c r="L1965" t="s">
        <v>52</v>
      </c>
      <c r="M1965" t="s">
        <v>53</v>
      </c>
      <c r="N1965" s="5">
        <v>76</v>
      </c>
      <c r="O1965" s="5">
        <v>836</v>
      </c>
      <c r="P1965" t="s">
        <v>252</v>
      </c>
      <c r="Q1965" t="s">
        <v>55</v>
      </c>
      <c r="R1965" t="s">
        <v>42</v>
      </c>
      <c r="S1965" t="s">
        <v>2510</v>
      </c>
      <c r="T1965" t="s">
        <v>44</v>
      </c>
      <c r="U1965" t="s">
        <v>45</v>
      </c>
      <c r="V1965">
        <v>0</v>
      </c>
      <c r="W1965">
        <v>2023</v>
      </c>
      <c r="X1965" t="s">
        <v>321</v>
      </c>
      <c r="Y1965" t="s">
        <v>47</v>
      </c>
      <c r="Z1965" t="s">
        <v>58</v>
      </c>
      <c r="AA1965" t="s">
        <v>47</v>
      </c>
      <c r="AB1965" t="s">
        <v>255</v>
      </c>
    </row>
    <row r="1966" spans="1:28" x14ac:dyDescent="0.25">
      <c r="A1966" t="s">
        <v>1513</v>
      </c>
      <c r="B1966" t="s">
        <v>72</v>
      </c>
      <c r="C1966" t="s">
        <v>1701</v>
      </c>
      <c r="D1966" s="2">
        <v>42601102</v>
      </c>
      <c r="E1966" t="s">
        <v>51</v>
      </c>
      <c r="F1966" s="3">
        <v>2625</v>
      </c>
      <c r="G1966">
        <v>20230114</v>
      </c>
      <c r="H1966" s="4">
        <v>903</v>
      </c>
      <c r="I1966">
        <v>1953566</v>
      </c>
      <c r="J1966" s="5">
        <v>288</v>
      </c>
      <c r="K1966" t="s">
        <v>37</v>
      </c>
      <c r="L1966" t="s">
        <v>52</v>
      </c>
      <c r="M1966" t="s">
        <v>53</v>
      </c>
      <c r="N1966" s="5">
        <v>8</v>
      </c>
      <c r="O1966" s="5">
        <v>2299</v>
      </c>
      <c r="P1966" t="s">
        <v>252</v>
      </c>
      <c r="Q1966" t="s">
        <v>55</v>
      </c>
      <c r="R1966" t="s">
        <v>42</v>
      </c>
      <c r="S1966" t="s">
        <v>2511</v>
      </c>
      <c r="T1966" t="s">
        <v>44</v>
      </c>
      <c r="U1966" t="s">
        <v>45</v>
      </c>
      <c r="V1966">
        <v>0</v>
      </c>
      <c r="W1966">
        <v>2023</v>
      </c>
      <c r="X1966" t="s">
        <v>321</v>
      </c>
      <c r="Y1966" t="s">
        <v>47</v>
      </c>
      <c r="Z1966" t="s">
        <v>58</v>
      </c>
      <c r="AA1966" t="s">
        <v>47</v>
      </c>
      <c r="AB1966" t="s">
        <v>255</v>
      </c>
    </row>
    <row r="1967" spans="1:28" x14ac:dyDescent="0.25">
      <c r="A1967" t="s">
        <v>1513</v>
      </c>
      <c r="B1967" t="s">
        <v>72</v>
      </c>
      <c r="C1967" t="s">
        <v>1536</v>
      </c>
      <c r="D1967" s="2">
        <v>42281105</v>
      </c>
      <c r="E1967" t="s">
        <v>35</v>
      </c>
      <c r="F1967" s="3">
        <v>64118</v>
      </c>
      <c r="G1967">
        <v>20230114</v>
      </c>
      <c r="H1967" s="4">
        <v>709</v>
      </c>
      <c r="I1967">
        <v>1952931</v>
      </c>
      <c r="J1967" s="5">
        <v>529</v>
      </c>
      <c r="K1967" t="s">
        <v>37</v>
      </c>
      <c r="L1967" t="s">
        <v>38</v>
      </c>
      <c r="M1967" t="s">
        <v>266</v>
      </c>
      <c r="N1967" s="5">
        <v>652</v>
      </c>
      <c r="O1967" s="5">
        <v>191492</v>
      </c>
      <c r="P1967" t="s">
        <v>252</v>
      </c>
      <c r="Q1967" t="s">
        <v>55</v>
      </c>
      <c r="R1967" t="s">
        <v>42</v>
      </c>
      <c r="S1967" t="s">
        <v>2512</v>
      </c>
      <c r="T1967" t="s">
        <v>44</v>
      </c>
      <c r="U1967" t="s">
        <v>45</v>
      </c>
      <c r="V1967">
        <v>0</v>
      </c>
      <c r="W1967">
        <v>2023</v>
      </c>
      <c r="X1967" t="s">
        <v>321</v>
      </c>
      <c r="Y1967" t="s">
        <v>47</v>
      </c>
      <c r="Z1967" t="s">
        <v>101</v>
      </c>
      <c r="AA1967" t="s">
        <v>47</v>
      </c>
      <c r="AB1967" t="s">
        <v>255</v>
      </c>
    </row>
    <row r="1968" spans="1:28" x14ac:dyDescent="0.25">
      <c r="A1968" t="s">
        <v>1513</v>
      </c>
      <c r="B1968" t="s">
        <v>72</v>
      </c>
      <c r="C1968" t="s">
        <v>1682</v>
      </c>
      <c r="D1968" s="2">
        <v>42661104</v>
      </c>
      <c r="E1968" t="s">
        <v>250</v>
      </c>
      <c r="F1968" s="3" t="s">
        <v>2513</v>
      </c>
      <c r="G1968">
        <v>20230114</v>
      </c>
      <c r="H1968" s="4">
        <v>654</v>
      </c>
      <c r="I1968">
        <v>1953656</v>
      </c>
      <c r="J1968" s="5">
        <v>680</v>
      </c>
      <c r="K1968" t="s">
        <v>37</v>
      </c>
      <c r="L1968" t="s">
        <v>52</v>
      </c>
      <c r="M1968" t="s">
        <v>53</v>
      </c>
      <c r="N1968" s="5">
        <v>3</v>
      </c>
      <c r="O1968" s="5">
        <v>1770</v>
      </c>
      <c r="P1968" t="s">
        <v>252</v>
      </c>
      <c r="Q1968" t="s">
        <v>55</v>
      </c>
      <c r="R1968" t="s">
        <v>42</v>
      </c>
      <c r="S1968" t="s">
        <v>2514</v>
      </c>
      <c r="T1968" t="s">
        <v>44</v>
      </c>
      <c r="U1968" t="s">
        <v>45</v>
      </c>
      <c r="V1968">
        <v>0</v>
      </c>
      <c r="W1968">
        <v>2023</v>
      </c>
      <c r="X1968" t="s">
        <v>321</v>
      </c>
      <c r="Y1968" t="s">
        <v>47</v>
      </c>
      <c r="Z1968" t="s">
        <v>85</v>
      </c>
      <c r="AA1968" t="s">
        <v>47</v>
      </c>
      <c r="AB1968" t="s">
        <v>255</v>
      </c>
    </row>
    <row r="1969" spans="1:28" x14ac:dyDescent="0.25">
      <c r="A1969" t="s">
        <v>1513</v>
      </c>
      <c r="B1969" t="s">
        <v>72</v>
      </c>
      <c r="C1969" t="s">
        <v>1557</v>
      </c>
      <c r="D1969" s="2">
        <v>42861101</v>
      </c>
      <c r="E1969" t="s">
        <v>35</v>
      </c>
      <c r="F1969" s="3">
        <v>528344</v>
      </c>
      <c r="G1969">
        <v>20230116</v>
      </c>
      <c r="H1969" s="4">
        <v>805</v>
      </c>
      <c r="I1969">
        <v>1957295</v>
      </c>
      <c r="J1969" s="5">
        <v>406</v>
      </c>
      <c r="K1969" t="s">
        <v>37</v>
      </c>
      <c r="L1969" t="s">
        <v>52</v>
      </c>
      <c r="M1969" t="s">
        <v>53</v>
      </c>
      <c r="N1969" s="5">
        <v>152</v>
      </c>
      <c r="O1969" s="5">
        <v>61712</v>
      </c>
      <c r="P1969" t="s">
        <v>252</v>
      </c>
      <c r="Q1969" t="s">
        <v>55</v>
      </c>
      <c r="R1969" t="s">
        <v>42</v>
      </c>
      <c r="S1969" t="s">
        <v>2515</v>
      </c>
      <c r="T1969" t="s">
        <v>44</v>
      </c>
      <c r="U1969" t="s">
        <v>45</v>
      </c>
      <c r="V1969">
        <v>0</v>
      </c>
      <c r="W1969">
        <v>2023</v>
      </c>
      <c r="X1969" t="s">
        <v>321</v>
      </c>
      <c r="Y1969" t="s">
        <v>47</v>
      </c>
      <c r="Z1969" t="s">
        <v>101</v>
      </c>
      <c r="AA1969" t="s">
        <v>47</v>
      </c>
      <c r="AB1969" t="s">
        <v>255</v>
      </c>
    </row>
    <row r="1970" spans="1:28" x14ac:dyDescent="0.25">
      <c r="A1970" t="s">
        <v>1513</v>
      </c>
      <c r="B1970" t="s">
        <v>72</v>
      </c>
      <c r="C1970" t="s">
        <v>1612</v>
      </c>
      <c r="D1970" s="2">
        <v>42841112</v>
      </c>
      <c r="E1970" t="s">
        <v>51</v>
      </c>
      <c r="F1970" s="3">
        <v>7287</v>
      </c>
      <c r="G1970">
        <v>20230116</v>
      </c>
      <c r="H1970" s="4">
        <v>1526</v>
      </c>
      <c r="I1970">
        <v>1958442</v>
      </c>
      <c r="J1970" s="5">
        <v>217</v>
      </c>
      <c r="K1970" t="s">
        <v>37</v>
      </c>
      <c r="L1970" t="s">
        <v>52</v>
      </c>
      <c r="M1970" t="s">
        <v>53</v>
      </c>
      <c r="N1970" s="5">
        <v>17</v>
      </c>
      <c r="O1970" s="5">
        <v>3689</v>
      </c>
      <c r="P1970" t="s">
        <v>268</v>
      </c>
      <c r="Q1970" t="s">
        <v>55</v>
      </c>
      <c r="R1970" t="s">
        <v>42</v>
      </c>
      <c r="S1970" t="s">
        <v>2516</v>
      </c>
      <c r="T1970" t="s">
        <v>44</v>
      </c>
      <c r="U1970" t="s">
        <v>45</v>
      </c>
      <c r="V1970">
        <v>0</v>
      </c>
      <c r="W1970">
        <v>2023</v>
      </c>
      <c r="X1970" t="s">
        <v>321</v>
      </c>
      <c r="Y1970" t="s">
        <v>47</v>
      </c>
      <c r="Z1970" t="s">
        <v>58</v>
      </c>
      <c r="AA1970" t="s">
        <v>47</v>
      </c>
      <c r="AB1970" t="s">
        <v>255</v>
      </c>
    </row>
    <row r="1971" spans="1:28" x14ac:dyDescent="0.25">
      <c r="A1971" t="s">
        <v>1513</v>
      </c>
      <c r="B1971" t="s">
        <v>72</v>
      </c>
      <c r="C1971" t="s">
        <v>1514</v>
      </c>
      <c r="D1971" s="2">
        <v>43081101</v>
      </c>
      <c r="E1971" t="s">
        <v>51</v>
      </c>
      <c r="F1971" s="3">
        <v>3279</v>
      </c>
      <c r="G1971">
        <v>20230221</v>
      </c>
      <c r="H1971" s="4">
        <v>1055</v>
      </c>
      <c r="I1971">
        <v>1990124</v>
      </c>
      <c r="J1971" s="5">
        <v>513</v>
      </c>
      <c r="K1971" t="s">
        <v>37</v>
      </c>
      <c r="L1971" t="s">
        <v>52</v>
      </c>
      <c r="M1971" t="s">
        <v>53</v>
      </c>
      <c r="N1971" s="5">
        <v>37</v>
      </c>
      <c r="O1971" s="5">
        <v>7290</v>
      </c>
      <c r="P1971" t="s">
        <v>268</v>
      </c>
      <c r="Q1971" t="s">
        <v>55</v>
      </c>
      <c r="R1971" t="s">
        <v>42</v>
      </c>
      <c r="S1971" t="s">
        <v>2517</v>
      </c>
      <c r="T1971" t="s">
        <v>44</v>
      </c>
      <c r="U1971" t="s">
        <v>45</v>
      </c>
      <c r="V1971">
        <v>0</v>
      </c>
      <c r="W1971">
        <v>2023</v>
      </c>
      <c r="X1971" t="s">
        <v>232</v>
      </c>
      <c r="Y1971" t="s">
        <v>47</v>
      </c>
      <c r="Z1971" t="s">
        <v>58</v>
      </c>
      <c r="AA1971" t="s">
        <v>47</v>
      </c>
      <c r="AB1971" t="s">
        <v>255</v>
      </c>
    </row>
    <row r="1972" spans="1:28" x14ac:dyDescent="0.25">
      <c r="A1972" t="s">
        <v>1513</v>
      </c>
      <c r="B1972" t="s">
        <v>72</v>
      </c>
      <c r="C1972" t="s">
        <v>1516</v>
      </c>
      <c r="D1972" s="2">
        <v>42981101</v>
      </c>
      <c r="E1972" t="s">
        <v>51</v>
      </c>
      <c r="F1972" s="3">
        <v>1319</v>
      </c>
      <c r="G1972">
        <v>20230221</v>
      </c>
      <c r="H1972" s="4">
        <v>1057</v>
      </c>
      <c r="I1972">
        <v>1990128</v>
      </c>
      <c r="J1972" s="5">
        <v>440</v>
      </c>
      <c r="K1972" t="s">
        <v>37</v>
      </c>
      <c r="L1972" t="s">
        <v>52</v>
      </c>
      <c r="M1972" t="s">
        <v>53</v>
      </c>
      <c r="N1972" s="5">
        <v>3</v>
      </c>
      <c r="O1972" s="5">
        <v>1320</v>
      </c>
      <c r="P1972" t="s">
        <v>318</v>
      </c>
      <c r="Q1972" t="s">
        <v>55</v>
      </c>
      <c r="R1972" t="s">
        <v>42</v>
      </c>
      <c r="S1972" t="s">
        <v>2518</v>
      </c>
      <c r="T1972" t="s">
        <v>44</v>
      </c>
      <c r="U1972" t="s">
        <v>45</v>
      </c>
      <c r="V1972">
        <v>0</v>
      </c>
      <c r="W1972">
        <v>2023</v>
      </c>
      <c r="X1972" t="s">
        <v>232</v>
      </c>
      <c r="Y1972" t="s">
        <v>47</v>
      </c>
      <c r="Z1972" t="s">
        <v>58</v>
      </c>
      <c r="AA1972" t="s">
        <v>47</v>
      </c>
      <c r="AB1972" t="s">
        <v>255</v>
      </c>
    </row>
    <row r="1973" spans="1:28" x14ac:dyDescent="0.25">
      <c r="A1973" t="s">
        <v>1513</v>
      </c>
      <c r="B1973" t="s">
        <v>72</v>
      </c>
      <c r="C1973" t="s">
        <v>1531</v>
      </c>
      <c r="D1973" s="2">
        <v>192221101</v>
      </c>
      <c r="E1973" t="s">
        <v>51</v>
      </c>
      <c r="F1973" s="3">
        <v>4399</v>
      </c>
      <c r="G1973">
        <v>20230221</v>
      </c>
      <c r="H1973" s="4">
        <v>1328</v>
      </c>
      <c r="I1973">
        <v>1991346</v>
      </c>
      <c r="J1973" s="5">
        <v>373</v>
      </c>
      <c r="K1973" t="s">
        <v>37</v>
      </c>
      <c r="L1973" t="s">
        <v>38</v>
      </c>
      <c r="M1973" t="s">
        <v>266</v>
      </c>
      <c r="N1973" s="5">
        <v>7</v>
      </c>
      <c r="O1973" s="5">
        <v>2611</v>
      </c>
      <c r="P1973" t="s">
        <v>268</v>
      </c>
      <c r="Q1973" t="s">
        <v>55</v>
      </c>
      <c r="R1973" t="s">
        <v>42</v>
      </c>
      <c r="S1973" t="s">
        <v>2519</v>
      </c>
      <c r="T1973" t="s">
        <v>44</v>
      </c>
      <c r="U1973" t="s">
        <v>45</v>
      </c>
      <c r="V1973">
        <v>0</v>
      </c>
      <c r="W1973">
        <v>2023</v>
      </c>
      <c r="X1973" t="s">
        <v>232</v>
      </c>
      <c r="Y1973" t="s">
        <v>47</v>
      </c>
      <c r="Z1973" t="s">
        <v>76</v>
      </c>
      <c r="AA1973" t="s">
        <v>47</v>
      </c>
      <c r="AB1973" t="s">
        <v>255</v>
      </c>
    </row>
    <row r="1974" spans="1:28" x14ac:dyDescent="0.25">
      <c r="A1974" t="s">
        <v>1513</v>
      </c>
      <c r="B1974" t="s">
        <v>72</v>
      </c>
      <c r="C1974" t="s">
        <v>1751</v>
      </c>
      <c r="D1974" s="2">
        <v>192461102</v>
      </c>
      <c r="E1974" t="s">
        <v>35</v>
      </c>
      <c r="F1974" s="3" t="s">
        <v>1438</v>
      </c>
      <c r="G1974">
        <v>20230223</v>
      </c>
      <c r="H1974" s="4">
        <v>851</v>
      </c>
      <c r="I1974">
        <v>1999038</v>
      </c>
      <c r="J1974" s="5">
        <v>624</v>
      </c>
      <c r="K1974" t="s">
        <v>37</v>
      </c>
      <c r="L1974" t="s">
        <v>52</v>
      </c>
      <c r="M1974" t="s">
        <v>53</v>
      </c>
      <c r="N1974" s="5">
        <v>248</v>
      </c>
      <c r="O1974" s="5">
        <v>70532</v>
      </c>
      <c r="P1974" t="s">
        <v>268</v>
      </c>
      <c r="Q1974" t="s">
        <v>138</v>
      </c>
      <c r="R1974" t="s">
        <v>42</v>
      </c>
      <c r="S1974" t="s">
        <v>2520</v>
      </c>
      <c r="T1974" t="s">
        <v>44</v>
      </c>
      <c r="U1974" t="s">
        <v>45</v>
      </c>
      <c r="V1974">
        <v>0</v>
      </c>
      <c r="W1974">
        <v>2023</v>
      </c>
      <c r="X1974" t="s">
        <v>232</v>
      </c>
      <c r="Y1974" t="s">
        <v>47</v>
      </c>
      <c r="Z1974" t="s">
        <v>58</v>
      </c>
      <c r="AA1974" t="s">
        <v>47</v>
      </c>
      <c r="AB1974" t="s">
        <v>255</v>
      </c>
    </row>
    <row r="1975" spans="1:28" x14ac:dyDescent="0.25">
      <c r="A1975" t="s">
        <v>1513</v>
      </c>
      <c r="B1975" t="s">
        <v>72</v>
      </c>
      <c r="C1975" t="s">
        <v>1835</v>
      </c>
      <c r="D1975" s="2">
        <v>192381102</v>
      </c>
      <c r="E1975" t="s">
        <v>51</v>
      </c>
      <c r="F1975" s="3">
        <v>1899</v>
      </c>
      <c r="G1975">
        <v>20230223</v>
      </c>
      <c r="H1975" s="4">
        <v>520</v>
      </c>
      <c r="I1975">
        <v>1998840</v>
      </c>
      <c r="J1975" s="5">
        <v>678</v>
      </c>
      <c r="K1975" t="s">
        <v>37</v>
      </c>
      <c r="L1975" t="s">
        <v>52</v>
      </c>
      <c r="M1975" t="s">
        <v>53</v>
      </c>
      <c r="N1975" s="5">
        <v>11</v>
      </c>
      <c r="O1975" s="5">
        <v>7458</v>
      </c>
      <c r="P1975" t="s">
        <v>268</v>
      </c>
      <c r="Q1975" t="s">
        <v>55</v>
      </c>
      <c r="R1975" t="s">
        <v>42</v>
      </c>
      <c r="S1975" t="s">
        <v>2521</v>
      </c>
      <c r="T1975" t="s">
        <v>44</v>
      </c>
      <c r="U1975" t="s">
        <v>45</v>
      </c>
      <c r="V1975">
        <v>0</v>
      </c>
      <c r="W1975">
        <v>2023</v>
      </c>
      <c r="X1975" t="s">
        <v>232</v>
      </c>
      <c r="Y1975" t="s">
        <v>47</v>
      </c>
      <c r="Z1975" t="s">
        <v>58</v>
      </c>
      <c r="AA1975" t="s">
        <v>47</v>
      </c>
      <c r="AB1975" t="s">
        <v>255</v>
      </c>
    </row>
    <row r="1976" spans="1:28" x14ac:dyDescent="0.25">
      <c r="A1976" t="s">
        <v>1513</v>
      </c>
      <c r="B1976" t="s">
        <v>72</v>
      </c>
      <c r="C1976" t="s">
        <v>1516</v>
      </c>
      <c r="D1976" s="2">
        <v>42981101</v>
      </c>
      <c r="E1976" t="s">
        <v>51</v>
      </c>
      <c r="F1976" s="3">
        <v>6625</v>
      </c>
      <c r="G1976">
        <v>20230224</v>
      </c>
      <c r="H1976" s="4">
        <v>1036</v>
      </c>
      <c r="I1976">
        <v>2005092</v>
      </c>
      <c r="J1976" s="5">
        <v>375</v>
      </c>
      <c r="K1976" t="s">
        <v>37</v>
      </c>
      <c r="L1976" t="s">
        <v>52</v>
      </c>
      <c r="M1976" t="s">
        <v>53</v>
      </c>
      <c r="N1976" s="5">
        <v>2</v>
      </c>
      <c r="O1976" s="5">
        <v>750</v>
      </c>
      <c r="P1976" t="s">
        <v>268</v>
      </c>
      <c r="Q1976" t="s">
        <v>55</v>
      </c>
      <c r="R1976" t="s">
        <v>42</v>
      </c>
      <c r="S1976" t="s">
        <v>2522</v>
      </c>
      <c r="T1976" t="s">
        <v>44</v>
      </c>
      <c r="U1976" t="s">
        <v>45</v>
      </c>
      <c r="V1976">
        <v>0</v>
      </c>
      <c r="W1976">
        <v>2023</v>
      </c>
      <c r="X1976" t="s">
        <v>232</v>
      </c>
      <c r="Y1976" t="s">
        <v>47</v>
      </c>
      <c r="Z1976" t="s">
        <v>58</v>
      </c>
      <c r="AA1976" t="s">
        <v>47</v>
      </c>
      <c r="AB1976" t="s">
        <v>255</v>
      </c>
    </row>
    <row r="1977" spans="1:28" x14ac:dyDescent="0.25">
      <c r="A1977" t="s">
        <v>1513</v>
      </c>
      <c r="B1977" t="s">
        <v>72</v>
      </c>
      <c r="C1977" t="s">
        <v>1521</v>
      </c>
      <c r="D1977" s="2">
        <v>42761101</v>
      </c>
      <c r="E1977" t="s">
        <v>51</v>
      </c>
      <c r="F1977" s="3">
        <v>1767</v>
      </c>
      <c r="G1977">
        <v>20230224</v>
      </c>
      <c r="H1977" s="4">
        <v>1008</v>
      </c>
      <c r="I1977">
        <v>2004907</v>
      </c>
      <c r="J1977" s="5">
        <v>524</v>
      </c>
      <c r="K1977" t="s">
        <v>37</v>
      </c>
      <c r="L1977" t="s">
        <v>52</v>
      </c>
      <c r="M1977" t="s">
        <v>53</v>
      </c>
      <c r="N1977" s="5">
        <v>8</v>
      </c>
      <c r="O1977" s="5">
        <v>4192</v>
      </c>
      <c r="P1977" t="s">
        <v>268</v>
      </c>
      <c r="Q1977" t="s">
        <v>55</v>
      </c>
      <c r="R1977" t="s">
        <v>42</v>
      </c>
      <c r="S1977" t="s">
        <v>2523</v>
      </c>
      <c r="T1977" t="s">
        <v>44</v>
      </c>
      <c r="U1977" t="s">
        <v>45</v>
      </c>
      <c r="V1977">
        <v>0</v>
      </c>
      <c r="W1977">
        <v>2023</v>
      </c>
      <c r="X1977" t="s">
        <v>232</v>
      </c>
      <c r="Y1977" t="s">
        <v>47</v>
      </c>
      <c r="Z1977" t="s">
        <v>76</v>
      </c>
      <c r="AA1977" t="s">
        <v>47</v>
      </c>
      <c r="AB1977" t="s">
        <v>255</v>
      </c>
    </row>
    <row r="1978" spans="1:28" x14ac:dyDescent="0.25">
      <c r="A1978" t="s">
        <v>1513</v>
      </c>
      <c r="B1978" t="s">
        <v>33</v>
      </c>
      <c r="C1978" t="s">
        <v>1682</v>
      </c>
      <c r="D1978" s="2">
        <v>42661104</v>
      </c>
      <c r="E1978" t="s">
        <v>35</v>
      </c>
      <c r="F1978" s="3">
        <v>34008</v>
      </c>
      <c r="G1978">
        <v>20230224</v>
      </c>
      <c r="H1978" s="4">
        <v>31</v>
      </c>
      <c r="I1978">
        <v>2001317</v>
      </c>
      <c r="J1978" s="5">
        <v>1168</v>
      </c>
      <c r="K1978" t="s">
        <v>37</v>
      </c>
      <c r="L1978" t="s">
        <v>52</v>
      </c>
      <c r="M1978" t="s">
        <v>53</v>
      </c>
      <c r="N1978" s="5">
        <v>571</v>
      </c>
      <c r="O1978" s="5">
        <v>430706</v>
      </c>
      <c r="P1978" t="s">
        <v>268</v>
      </c>
      <c r="Q1978" t="s">
        <v>55</v>
      </c>
      <c r="R1978" t="s">
        <v>42</v>
      </c>
      <c r="S1978" t="s">
        <v>2524</v>
      </c>
      <c r="T1978" t="s">
        <v>44</v>
      </c>
      <c r="U1978" t="s">
        <v>45</v>
      </c>
      <c r="V1978">
        <v>0</v>
      </c>
      <c r="W1978">
        <v>2023</v>
      </c>
      <c r="X1978" t="s">
        <v>232</v>
      </c>
      <c r="Y1978" t="s">
        <v>47</v>
      </c>
      <c r="Z1978" t="s">
        <v>101</v>
      </c>
      <c r="AA1978" t="s">
        <v>47</v>
      </c>
      <c r="AB1978" t="s">
        <v>255</v>
      </c>
    </row>
    <row r="1979" spans="1:28" x14ac:dyDescent="0.25">
      <c r="A1979" t="s">
        <v>1513</v>
      </c>
      <c r="B1979" t="s">
        <v>72</v>
      </c>
      <c r="C1979" t="s">
        <v>1615</v>
      </c>
      <c r="D1979" s="2">
        <v>43311102</v>
      </c>
      <c r="E1979" t="s">
        <v>64</v>
      </c>
      <c r="F1979" s="3" t="s">
        <v>2525</v>
      </c>
      <c r="G1979">
        <v>20230227</v>
      </c>
      <c r="H1979" s="4">
        <v>1543</v>
      </c>
      <c r="I1979">
        <v>2012905</v>
      </c>
      <c r="J1979" s="5">
        <v>2843</v>
      </c>
      <c r="K1979" t="s">
        <v>37</v>
      </c>
      <c r="L1979" t="s">
        <v>346</v>
      </c>
      <c r="M1979" t="s">
        <v>1474</v>
      </c>
      <c r="N1979" s="5">
        <v>1183</v>
      </c>
      <c r="O1979" s="5">
        <v>109614</v>
      </c>
      <c r="P1979" t="s">
        <v>262</v>
      </c>
      <c r="Q1979" t="s">
        <v>55</v>
      </c>
      <c r="R1979" t="s">
        <v>42</v>
      </c>
      <c r="S1979" t="s">
        <v>2526</v>
      </c>
      <c r="T1979" t="s">
        <v>44</v>
      </c>
      <c r="U1979" t="s">
        <v>45</v>
      </c>
      <c r="V1979">
        <v>0</v>
      </c>
      <c r="W1979">
        <v>2023</v>
      </c>
      <c r="X1979" t="s">
        <v>232</v>
      </c>
      <c r="Y1979" t="s">
        <v>47</v>
      </c>
      <c r="Z1979" t="s">
        <v>58</v>
      </c>
      <c r="AA1979" t="s">
        <v>47</v>
      </c>
      <c r="AB1979" t="s">
        <v>47</v>
      </c>
    </row>
    <row r="1980" spans="1:28" x14ac:dyDescent="0.25">
      <c r="A1980" t="s">
        <v>1513</v>
      </c>
      <c r="B1980" t="s">
        <v>72</v>
      </c>
      <c r="C1980" t="s">
        <v>1536</v>
      </c>
      <c r="D1980" s="2">
        <v>42281105</v>
      </c>
      <c r="E1980" t="s">
        <v>35</v>
      </c>
      <c r="F1980" s="3">
        <v>640888</v>
      </c>
      <c r="G1980">
        <v>20230227</v>
      </c>
      <c r="H1980" s="4">
        <v>812</v>
      </c>
      <c r="I1980">
        <v>2011373</v>
      </c>
      <c r="J1980" s="5">
        <v>465</v>
      </c>
      <c r="K1980" t="s">
        <v>37</v>
      </c>
      <c r="L1980" t="s">
        <v>52</v>
      </c>
      <c r="M1980" t="s">
        <v>53</v>
      </c>
      <c r="N1980" s="5">
        <v>97</v>
      </c>
      <c r="O1980" s="5">
        <v>45105</v>
      </c>
      <c r="P1980" t="s">
        <v>252</v>
      </c>
      <c r="Q1980" t="s">
        <v>55</v>
      </c>
      <c r="R1980" t="s">
        <v>42</v>
      </c>
      <c r="S1980" t="s">
        <v>2527</v>
      </c>
      <c r="T1980" t="s">
        <v>44</v>
      </c>
      <c r="U1980" t="s">
        <v>45</v>
      </c>
      <c r="V1980">
        <v>0</v>
      </c>
      <c r="W1980">
        <v>2023</v>
      </c>
      <c r="X1980" t="s">
        <v>232</v>
      </c>
      <c r="Y1980" t="s">
        <v>47</v>
      </c>
      <c r="Z1980" t="s">
        <v>58</v>
      </c>
      <c r="AA1980" t="s">
        <v>47</v>
      </c>
      <c r="AB1980" t="s">
        <v>255</v>
      </c>
    </row>
    <row r="1981" spans="1:28" x14ac:dyDescent="0.25">
      <c r="A1981" t="s">
        <v>1513</v>
      </c>
      <c r="B1981" t="s">
        <v>72</v>
      </c>
      <c r="C1981" t="s">
        <v>1529</v>
      </c>
      <c r="D1981" s="2">
        <v>42661103</v>
      </c>
      <c r="E1981" t="s">
        <v>51</v>
      </c>
      <c r="F1981" s="3">
        <v>1999</v>
      </c>
      <c r="G1981">
        <v>20230227</v>
      </c>
      <c r="H1981" s="4">
        <v>1009</v>
      </c>
      <c r="I1981">
        <v>2011737</v>
      </c>
      <c r="J1981" s="5">
        <v>405</v>
      </c>
      <c r="K1981" t="s">
        <v>37</v>
      </c>
      <c r="L1981" t="s">
        <v>52</v>
      </c>
      <c r="M1981" t="s">
        <v>53</v>
      </c>
      <c r="N1981" s="5">
        <v>71</v>
      </c>
      <c r="O1981" s="5">
        <v>28755</v>
      </c>
      <c r="P1981" t="s">
        <v>252</v>
      </c>
      <c r="Q1981" t="s">
        <v>55</v>
      </c>
      <c r="R1981" t="s">
        <v>42</v>
      </c>
      <c r="S1981" t="s">
        <v>2528</v>
      </c>
      <c r="T1981" t="s">
        <v>44</v>
      </c>
      <c r="U1981" t="s">
        <v>45</v>
      </c>
      <c r="V1981">
        <v>0</v>
      </c>
      <c r="W1981">
        <v>2023</v>
      </c>
      <c r="X1981" t="s">
        <v>232</v>
      </c>
      <c r="Y1981" t="s">
        <v>47</v>
      </c>
      <c r="Z1981" t="s">
        <v>76</v>
      </c>
      <c r="AA1981" t="s">
        <v>47</v>
      </c>
      <c r="AB1981" t="s">
        <v>255</v>
      </c>
    </row>
    <row r="1982" spans="1:28" x14ac:dyDescent="0.25">
      <c r="A1982" t="s">
        <v>1513</v>
      </c>
      <c r="B1982" t="s">
        <v>72</v>
      </c>
      <c r="C1982" t="s">
        <v>1557</v>
      </c>
      <c r="D1982" s="2">
        <v>42861101</v>
      </c>
      <c r="E1982" t="s">
        <v>64</v>
      </c>
      <c r="F1982" s="3" t="s">
        <v>2529</v>
      </c>
      <c r="G1982">
        <v>20230228</v>
      </c>
      <c r="H1982" s="4">
        <v>551</v>
      </c>
      <c r="I1982">
        <v>2014155</v>
      </c>
      <c r="J1982" s="5">
        <v>396</v>
      </c>
      <c r="K1982" t="s">
        <v>37</v>
      </c>
      <c r="L1982" t="s">
        <v>52</v>
      </c>
      <c r="M1982" t="s">
        <v>53</v>
      </c>
      <c r="N1982" s="5">
        <v>229</v>
      </c>
      <c r="O1982" s="5">
        <v>13944</v>
      </c>
      <c r="P1982" t="s">
        <v>278</v>
      </c>
      <c r="Q1982" t="s">
        <v>138</v>
      </c>
      <c r="R1982" t="s">
        <v>42</v>
      </c>
      <c r="S1982" t="s">
        <v>2530</v>
      </c>
      <c r="T1982" t="s">
        <v>44</v>
      </c>
      <c r="U1982" t="s">
        <v>45</v>
      </c>
      <c r="V1982">
        <v>0</v>
      </c>
      <c r="W1982">
        <v>2023</v>
      </c>
      <c r="X1982" t="s">
        <v>232</v>
      </c>
      <c r="Y1982" t="s">
        <v>47</v>
      </c>
      <c r="Z1982" t="s">
        <v>154</v>
      </c>
      <c r="AA1982" t="s">
        <v>47</v>
      </c>
      <c r="AB1982" t="s">
        <v>47</v>
      </c>
    </row>
    <row r="1983" spans="1:28" x14ac:dyDescent="0.25">
      <c r="A1983" t="s">
        <v>1513</v>
      </c>
      <c r="B1983" t="s">
        <v>72</v>
      </c>
      <c r="C1983" t="s">
        <v>1600</v>
      </c>
      <c r="D1983" s="2">
        <v>192311142</v>
      </c>
      <c r="E1983" t="s">
        <v>51</v>
      </c>
      <c r="F1983" s="3">
        <v>3769</v>
      </c>
      <c r="G1983">
        <v>20230228</v>
      </c>
      <c r="H1983" s="4">
        <v>702</v>
      </c>
      <c r="I1983">
        <v>2019853</v>
      </c>
      <c r="J1983" s="5">
        <v>3467</v>
      </c>
      <c r="K1983" t="s">
        <v>37</v>
      </c>
      <c r="L1983" t="s">
        <v>52</v>
      </c>
      <c r="M1983" t="s">
        <v>53</v>
      </c>
      <c r="N1983" s="5">
        <v>15</v>
      </c>
      <c r="O1983" s="5">
        <v>52005</v>
      </c>
      <c r="P1983" t="s">
        <v>268</v>
      </c>
      <c r="Q1983" t="s">
        <v>55</v>
      </c>
      <c r="R1983" t="s">
        <v>42</v>
      </c>
      <c r="S1983" t="s">
        <v>2531</v>
      </c>
      <c r="T1983" t="s">
        <v>44</v>
      </c>
      <c r="U1983" t="s">
        <v>45</v>
      </c>
      <c r="V1983">
        <v>0</v>
      </c>
      <c r="W1983">
        <v>2023</v>
      </c>
      <c r="X1983" t="s">
        <v>232</v>
      </c>
      <c r="Y1983" t="s">
        <v>47</v>
      </c>
      <c r="Z1983" t="s">
        <v>58</v>
      </c>
      <c r="AA1983" t="s">
        <v>47</v>
      </c>
      <c r="AB1983" t="s">
        <v>255</v>
      </c>
    </row>
    <row r="1984" spans="1:28" x14ac:dyDescent="0.25">
      <c r="A1984" t="s">
        <v>1513</v>
      </c>
      <c r="B1984" t="s">
        <v>72</v>
      </c>
      <c r="C1984" t="s">
        <v>1536</v>
      </c>
      <c r="D1984" s="2">
        <v>42281105</v>
      </c>
      <c r="E1984" t="s">
        <v>35</v>
      </c>
      <c r="F1984" s="3">
        <v>76498</v>
      </c>
      <c r="G1984">
        <v>20230228</v>
      </c>
      <c r="H1984" s="4">
        <v>1115</v>
      </c>
      <c r="I1984">
        <v>2014256</v>
      </c>
      <c r="J1984" s="5">
        <v>220</v>
      </c>
      <c r="K1984" t="s">
        <v>37</v>
      </c>
      <c r="L1984" t="s">
        <v>52</v>
      </c>
      <c r="M1984" t="s">
        <v>53</v>
      </c>
      <c r="N1984" s="5">
        <v>23</v>
      </c>
      <c r="O1984" s="5">
        <v>5060</v>
      </c>
      <c r="P1984" t="s">
        <v>1486</v>
      </c>
      <c r="Q1984" t="s">
        <v>55</v>
      </c>
      <c r="R1984" t="s">
        <v>42</v>
      </c>
      <c r="S1984" t="s">
        <v>2532</v>
      </c>
      <c r="T1984" t="s">
        <v>44</v>
      </c>
      <c r="U1984" t="s">
        <v>45</v>
      </c>
      <c r="V1984">
        <v>0</v>
      </c>
      <c r="W1984">
        <v>2023</v>
      </c>
      <c r="X1984" t="s">
        <v>232</v>
      </c>
      <c r="Y1984" t="s">
        <v>47</v>
      </c>
      <c r="Z1984" t="s">
        <v>101</v>
      </c>
      <c r="AA1984" t="s">
        <v>47</v>
      </c>
      <c r="AB1984" t="s">
        <v>255</v>
      </c>
    </row>
    <row r="1985" spans="1:28" x14ac:dyDescent="0.25">
      <c r="A1985" t="s">
        <v>1513</v>
      </c>
      <c r="B1985" t="s">
        <v>72</v>
      </c>
      <c r="C1985" t="s">
        <v>1529</v>
      </c>
      <c r="D1985" s="2">
        <v>42661103</v>
      </c>
      <c r="E1985" t="s">
        <v>35</v>
      </c>
      <c r="F1985" s="3">
        <v>91810</v>
      </c>
      <c r="G1985">
        <v>20230228</v>
      </c>
      <c r="H1985" s="4">
        <v>442</v>
      </c>
      <c r="I1985">
        <v>2014119</v>
      </c>
      <c r="J1985" s="5">
        <v>808</v>
      </c>
      <c r="K1985" t="s">
        <v>37</v>
      </c>
      <c r="L1985" t="s">
        <v>38</v>
      </c>
      <c r="M1985" t="s">
        <v>266</v>
      </c>
      <c r="N1985" s="5">
        <v>811</v>
      </c>
      <c r="O1985" s="5">
        <v>393278</v>
      </c>
      <c r="P1985" t="s">
        <v>268</v>
      </c>
      <c r="Q1985" t="s">
        <v>55</v>
      </c>
      <c r="R1985" t="s">
        <v>42</v>
      </c>
      <c r="S1985" t="s">
        <v>2533</v>
      </c>
      <c r="T1985" t="s">
        <v>44</v>
      </c>
      <c r="U1985" t="s">
        <v>45</v>
      </c>
      <c r="V1985">
        <v>0</v>
      </c>
      <c r="W1985">
        <v>2023</v>
      </c>
      <c r="X1985" t="s">
        <v>232</v>
      </c>
      <c r="Y1985" t="s">
        <v>47</v>
      </c>
      <c r="Z1985" t="s">
        <v>58</v>
      </c>
      <c r="AA1985" t="s">
        <v>47</v>
      </c>
      <c r="AB1985" t="s">
        <v>255</v>
      </c>
    </row>
    <row r="1986" spans="1:28" x14ac:dyDescent="0.25">
      <c r="A1986" t="s">
        <v>1513</v>
      </c>
      <c r="B1986" t="s">
        <v>72</v>
      </c>
      <c r="C1986" t="s">
        <v>1612</v>
      </c>
      <c r="D1986" s="2">
        <v>42841112</v>
      </c>
      <c r="E1986" t="s">
        <v>51</v>
      </c>
      <c r="F1986" s="3">
        <v>7801</v>
      </c>
      <c r="G1986">
        <v>20230309</v>
      </c>
      <c r="H1986" s="4">
        <v>1609</v>
      </c>
      <c r="I1986">
        <v>2027935</v>
      </c>
      <c r="J1986" s="5">
        <v>115</v>
      </c>
      <c r="K1986" t="s">
        <v>37</v>
      </c>
      <c r="L1986" t="s">
        <v>52</v>
      </c>
      <c r="M1986" t="s">
        <v>53</v>
      </c>
      <c r="N1986" s="5">
        <v>7</v>
      </c>
      <c r="O1986" s="5">
        <v>805</v>
      </c>
      <c r="P1986" t="s">
        <v>252</v>
      </c>
      <c r="Q1986" t="s">
        <v>55</v>
      </c>
      <c r="R1986" t="s">
        <v>42</v>
      </c>
      <c r="S1986" t="s">
        <v>2534</v>
      </c>
      <c r="T1986" t="s">
        <v>44</v>
      </c>
      <c r="U1986" t="s">
        <v>45</v>
      </c>
      <c r="V1986">
        <v>0</v>
      </c>
      <c r="W1986">
        <v>2023</v>
      </c>
      <c r="X1986" t="s">
        <v>282</v>
      </c>
      <c r="Y1986" t="s">
        <v>47</v>
      </c>
      <c r="Z1986" t="s">
        <v>76</v>
      </c>
      <c r="AA1986" t="s">
        <v>47</v>
      </c>
      <c r="AB1986" t="s">
        <v>255</v>
      </c>
    </row>
    <row r="1987" spans="1:28" x14ac:dyDescent="0.25">
      <c r="A1987" t="s">
        <v>1513</v>
      </c>
      <c r="B1987" t="s">
        <v>33</v>
      </c>
      <c r="C1987" t="s">
        <v>1529</v>
      </c>
      <c r="D1987" s="2">
        <v>42661103</v>
      </c>
      <c r="E1987" t="s">
        <v>51</v>
      </c>
      <c r="F1987" s="3">
        <v>1855</v>
      </c>
      <c r="G1987">
        <v>20230309</v>
      </c>
      <c r="H1987" s="4">
        <v>1434</v>
      </c>
      <c r="I1987">
        <v>2027784</v>
      </c>
      <c r="J1987" s="5">
        <v>203</v>
      </c>
      <c r="K1987" t="s">
        <v>37</v>
      </c>
      <c r="L1987" t="s">
        <v>52</v>
      </c>
      <c r="M1987" t="s">
        <v>53</v>
      </c>
      <c r="N1987" s="5">
        <v>32</v>
      </c>
      <c r="O1987" s="5">
        <v>6496</v>
      </c>
      <c r="P1987" t="s">
        <v>252</v>
      </c>
      <c r="Q1987" t="s">
        <v>55</v>
      </c>
      <c r="R1987" t="s">
        <v>42</v>
      </c>
      <c r="S1987" t="s">
        <v>2535</v>
      </c>
      <c r="T1987" t="s">
        <v>44</v>
      </c>
      <c r="U1987" t="s">
        <v>45</v>
      </c>
      <c r="V1987">
        <v>0</v>
      </c>
      <c r="W1987">
        <v>2023</v>
      </c>
      <c r="X1987" t="s">
        <v>282</v>
      </c>
      <c r="Y1987" t="s">
        <v>47</v>
      </c>
      <c r="Z1987" t="s">
        <v>76</v>
      </c>
      <c r="AA1987" t="s">
        <v>47</v>
      </c>
      <c r="AB1987" t="s">
        <v>255</v>
      </c>
    </row>
    <row r="1988" spans="1:28" x14ac:dyDescent="0.25">
      <c r="A1988" t="s">
        <v>1513</v>
      </c>
      <c r="B1988" t="s">
        <v>72</v>
      </c>
      <c r="C1988" t="s">
        <v>1516</v>
      </c>
      <c r="D1988" s="2">
        <v>42981101</v>
      </c>
      <c r="E1988" t="s">
        <v>35</v>
      </c>
      <c r="F1988" s="3">
        <v>1298</v>
      </c>
      <c r="G1988">
        <v>20230314</v>
      </c>
      <c r="H1988" s="4">
        <v>1224</v>
      </c>
      <c r="I1988">
        <v>2038408</v>
      </c>
      <c r="J1988" s="5">
        <v>455</v>
      </c>
      <c r="K1988" t="s">
        <v>37</v>
      </c>
      <c r="L1988" t="s">
        <v>52</v>
      </c>
      <c r="M1988" t="s">
        <v>53</v>
      </c>
      <c r="N1988" s="5">
        <v>914</v>
      </c>
      <c r="O1988" s="5">
        <v>387465</v>
      </c>
      <c r="P1988" t="s">
        <v>278</v>
      </c>
      <c r="Q1988" t="s">
        <v>55</v>
      </c>
      <c r="R1988" t="s">
        <v>42</v>
      </c>
      <c r="S1988" t="s">
        <v>2536</v>
      </c>
      <c r="T1988" t="s">
        <v>44</v>
      </c>
      <c r="U1988" t="s">
        <v>45</v>
      </c>
      <c r="V1988">
        <v>0</v>
      </c>
      <c r="W1988">
        <v>2023</v>
      </c>
      <c r="X1988" t="s">
        <v>282</v>
      </c>
      <c r="Y1988" t="s">
        <v>47</v>
      </c>
      <c r="Z1988" t="s">
        <v>101</v>
      </c>
      <c r="AA1988" t="s">
        <v>47</v>
      </c>
      <c r="AB1988" t="s">
        <v>255</v>
      </c>
    </row>
    <row r="1989" spans="1:28" x14ac:dyDescent="0.25">
      <c r="A1989" t="s">
        <v>1513</v>
      </c>
      <c r="B1989" t="s">
        <v>72</v>
      </c>
      <c r="C1989" t="s">
        <v>1521</v>
      </c>
      <c r="D1989" s="2">
        <v>42761101</v>
      </c>
      <c r="E1989" t="s">
        <v>51</v>
      </c>
      <c r="F1989" s="3">
        <v>1931</v>
      </c>
      <c r="G1989">
        <v>20230314</v>
      </c>
      <c r="H1989" s="4">
        <v>900</v>
      </c>
      <c r="I1989">
        <v>2035483</v>
      </c>
      <c r="J1989" s="5">
        <v>520</v>
      </c>
      <c r="K1989" t="s">
        <v>37</v>
      </c>
      <c r="L1989" t="s">
        <v>52</v>
      </c>
      <c r="M1989" t="s">
        <v>53</v>
      </c>
      <c r="N1989" s="5">
        <v>9</v>
      </c>
      <c r="O1989" s="5">
        <v>4680</v>
      </c>
      <c r="P1989" t="s">
        <v>252</v>
      </c>
      <c r="Q1989" t="s">
        <v>55</v>
      </c>
      <c r="R1989" t="s">
        <v>42</v>
      </c>
      <c r="S1989" t="s">
        <v>2537</v>
      </c>
      <c r="T1989" t="s">
        <v>44</v>
      </c>
      <c r="U1989" t="s">
        <v>45</v>
      </c>
      <c r="V1989">
        <v>0</v>
      </c>
      <c r="W1989">
        <v>2023</v>
      </c>
      <c r="X1989" t="s">
        <v>282</v>
      </c>
      <c r="Y1989" t="s">
        <v>47</v>
      </c>
      <c r="Z1989" t="s">
        <v>101</v>
      </c>
      <c r="AA1989" t="s">
        <v>47</v>
      </c>
      <c r="AB1989" t="s">
        <v>255</v>
      </c>
    </row>
    <row r="1990" spans="1:28" x14ac:dyDescent="0.25">
      <c r="A1990" t="s">
        <v>1513</v>
      </c>
      <c r="B1990" t="s">
        <v>72</v>
      </c>
      <c r="C1990" t="s">
        <v>1603</v>
      </c>
      <c r="D1990" s="2">
        <v>192221102</v>
      </c>
      <c r="E1990" t="s">
        <v>35</v>
      </c>
      <c r="F1990" s="3">
        <v>8652</v>
      </c>
      <c r="G1990">
        <v>20230314</v>
      </c>
      <c r="H1990" s="4">
        <v>1203</v>
      </c>
      <c r="I1990">
        <v>2038135</v>
      </c>
      <c r="J1990" s="5">
        <v>180</v>
      </c>
      <c r="K1990" t="s">
        <v>37</v>
      </c>
      <c r="L1990" t="s">
        <v>52</v>
      </c>
      <c r="M1990" t="s">
        <v>53</v>
      </c>
      <c r="N1990" s="5">
        <v>254</v>
      </c>
      <c r="O1990" s="5">
        <v>45016</v>
      </c>
      <c r="P1990" t="s">
        <v>580</v>
      </c>
      <c r="Q1990" t="s">
        <v>55</v>
      </c>
      <c r="R1990" t="s">
        <v>42</v>
      </c>
      <c r="S1990" t="s">
        <v>2538</v>
      </c>
      <c r="T1990" t="s">
        <v>44</v>
      </c>
      <c r="U1990" t="s">
        <v>45</v>
      </c>
      <c r="V1990">
        <v>0</v>
      </c>
      <c r="W1990">
        <v>2023</v>
      </c>
      <c r="X1990" t="s">
        <v>282</v>
      </c>
      <c r="Y1990" t="s">
        <v>47</v>
      </c>
      <c r="Z1990" t="s">
        <v>58</v>
      </c>
      <c r="AA1990" t="s">
        <v>47</v>
      </c>
      <c r="AB1990" t="s">
        <v>255</v>
      </c>
    </row>
    <row r="1991" spans="1:28" x14ac:dyDescent="0.25">
      <c r="A1991" t="s">
        <v>1513</v>
      </c>
      <c r="B1991" t="s">
        <v>72</v>
      </c>
      <c r="C1991" t="s">
        <v>1608</v>
      </c>
      <c r="D1991" s="2">
        <v>42841111</v>
      </c>
      <c r="E1991" t="s">
        <v>51</v>
      </c>
      <c r="F1991" s="3">
        <v>7461</v>
      </c>
      <c r="G1991">
        <v>20230314</v>
      </c>
      <c r="H1991" s="4">
        <v>1010</v>
      </c>
      <c r="I1991">
        <v>2043726</v>
      </c>
      <c r="J1991" s="5">
        <v>475</v>
      </c>
      <c r="K1991" t="s">
        <v>37</v>
      </c>
      <c r="L1991" t="s">
        <v>52</v>
      </c>
      <c r="M1991" t="s">
        <v>53</v>
      </c>
      <c r="N1991" s="5">
        <v>6</v>
      </c>
      <c r="O1991" s="5">
        <v>2850</v>
      </c>
      <c r="P1991" t="s">
        <v>252</v>
      </c>
      <c r="Q1991" t="s">
        <v>55</v>
      </c>
      <c r="R1991" t="s">
        <v>42</v>
      </c>
      <c r="S1991" t="s">
        <v>2539</v>
      </c>
      <c r="T1991" t="s">
        <v>44</v>
      </c>
      <c r="U1991" t="s">
        <v>45</v>
      </c>
      <c r="V1991">
        <v>0</v>
      </c>
      <c r="W1991">
        <v>2023</v>
      </c>
      <c r="X1991" t="s">
        <v>282</v>
      </c>
      <c r="Y1991" t="s">
        <v>47</v>
      </c>
      <c r="Z1991" t="s">
        <v>105</v>
      </c>
      <c r="AA1991" t="s">
        <v>47</v>
      </c>
      <c r="AB1991" t="s">
        <v>255</v>
      </c>
    </row>
    <row r="1992" spans="1:28" x14ac:dyDescent="0.25">
      <c r="A1992" t="s">
        <v>1513</v>
      </c>
      <c r="B1992" t="s">
        <v>72</v>
      </c>
      <c r="C1992" t="s">
        <v>1612</v>
      </c>
      <c r="D1992" s="2">
        <v>42841112</v>
      </c>
      <c r="E1992" t="s">
        <v>51</v>
      </c>
      <c r="F1992" s="3">
        <v>4475</v>
      </c>
      <c r="G1992">
        <v>20230314</v>
      </c>
      <c r="H1992" s="4">
        <v>713</v>
      </c>
      <c r="I1992">
        <v>2035294</v>
      </c>
      <c r="J1992" s="5">
        <v>362</v>
      </c>
      <c r="K1992" t="s">
        <v>37</v>
      </c>
      <c r="L1992" t="s">
        <v>52</v>
      </c>
      <c r="M1992" t="s">
        <v>53</v>
      </c>
      <c r="N1992" s="5">
        <v>13</v>
      </c>
      <c r="O1992" s="5">
        <v>4706</v>
      </c>
      <c r="P1992" t="s">
        <v>258</v>
      </c>
      <c r="Q1992" t="s">
        <v>55</v>
      </c>
      <c r="R1992" t="s">
        <v>42</v>
      </c>
      <c r="S1992" t="s">
        <v>2540</v>
      </c>
      <c r="T1992" t="s">
        <v>44</v>
      </c>
      <c r="U1992" t="s">
        <v>45</v>
      </c>
      <c r="V1992">
        <v>0</v>
      </c>
      <c r="W1992">
        <v>2023</v>
      </c>
      <c r="X1992" t="s">
        <v>282</v>
      </c>
      <c r="Y1992" t="s">
        <v>47</v>
      </c>
      <c r="Z1992" t="s">
        <v>76</v>
      </c>
      <c r="AA1992" t="s">
        <v>47</v>
      </c>
      <c r="AB1992" t="s">
        <v>255</v>
      </c>
    </row>
    <row r="1993" spans="1:28" x14ac:dyDescent="0.25">
      <c r="A1993" t="s">
        <v>1513</v>
      </c>
      <c r="B1993" t="s">
        <v>72</v>
      </c>
      <c r="C1993" t="s">
        <v>1612</v>
      </c>
      <c r="D1993" s="2">
        <v>42841112</v>
      </c>
      <c r="E1993" t="s">
        <v>51</v>
      </c>
      <c r="F1993" s="3">
        <v>4053</v>
      </c>
      <c r="G1993">
        <v>20230314</v>
      </c>
      <c r="H1993" s="4">
        <v>910</v>
      </c>
      <c r="I1993">
        <v>2035433</v>
      </c>
      <c r="J1993" s="5">
        <v>372</v>
      </c>
      <c r="K1993" t="s">
        <v>37</v>
      </c>
      <c r="L1993" t="s">
        <v>52</v>
      </c>
      <c r="M1993" t="s">
        <v>53</v>
      </c>
      <c r="N1993" s="5">
        <v>60</v>
      </c>
      <c r="O1993" s="5">
        <v>22320</v>
      </c>
      <c r="P1993" t="s">
        <v>252</v>
      </c>
      <c r="Q1993" t="s">
        <v>55</v>
      </c>
      <c r="R1993" t="s">
        <v>42</v>
      </c>
      <c r="S1993" t="s">
        <v>2541</v>
      </c>
      <c r="T1993" t="s">
        <v>44</v>
      </c>
      <c r="U1993" t="s">
        <v>45</v>
      </c>
      <c r="V1993">
        <v>0</v>
      </c>
      <c r="W1993">
        <v>2023</v>
      </c>
      <c r="X1993" t="s">
        <v>282</v>
      </c>
      <c r="Y1993" t="s">
        <v>47</v>
      </c>
      <c r="Z1993" t="s">
        <v>76</v>
      </c>
      <c r="AA1993" t="s">
        <v>47</v>
      </c>
      <c r="AB1993" t="s">
        <v>255</v>
      </c>
    </row>
    <row r="1994" spans="1:28" x14ac:dyDescent="0.25">
      <c r="A1994" t="s">
        <v>1513</v>
      </c>
      <c r="B1994" t="s">
        <v>72</v>
      </c>
      <c r="C1994" t="s">
        <v>1669</v>
      </c>
      <c r="D1994" s="2">
        <v>42681101</v>
      </c>
      <c r="E1994" t="s">
        <v>51</v>
      </c>
      <c r="F1994" s="3">
        <v>5085</v>
      </c>
      <c r="G1994">
        <v>20230314</v>
      </c>
      <c r="H1994" s="4">
        <v>1311</v>
      </c>
      <c r="I1994">
        <v>2040093</v>
      </c>
      <c r="J1994" s="5">
        <v>425</v>
      </c>
      <c r="K1994" t="s">
        <v>37</v>
      </c>
      <c r="L1994" t="s">
        <v>52</v>
      </c>
      <c r="M1994" t="s">
        <v>53</v>
      </c>
      <c r="N1994" s="5">
        <v>17</v>
      </c>
      <c r="O1994" s="5">
        <v>2585</v>
      </c>
      <c r="P1994" t="s">
        <v>264</v>
      </c>
      <c r="Q1994" t="s">
        <v>55</v>
      </c>
      <c r="R1994" t="s">
        <v>42</v>
      </c>
      <c r="S1994" t="s">
        <v>2542</v>
      </c>
      <c r="T1994" t="s">
        <v>44</v>
      </c>
      <c r="U1994" t="s">
        <v>45</v>
      </c>
      <c r="V1994">
        <v>0</v>
      </c>
      <c r="W1994">
        <v>2023</v>
      </c>
      <c r="X1994" t="s">
        <v>282</v>
      </c>
      <c r="Y1994" t="s">
        <v>47</v>
      </c>
      <c r="Z1994" t="s">
        <v>76</v>
      </c>
      <c r="AA1994" t="s">
        <v>47</v>
      </c>
      <c r="AB1994" t="s">
        <v>255</v>
      </c>
    </row>
    <row r="1995" spans="1:28" x14ac:dyDescent="0.25">
      <c r="A1995" t="s">
        <v>1513</v>
      </c>
      <c r="B1995" t="s">
        <v>72</v>
      </c>
      <c r="C1995" t="s">
        <v>1673</v>
      </c>
      <c r="D1995" s="2">
        <v>43381101</v>
      </c>
      <c r="E1995" t="s">
        <v>51</v>
      </c>
      <c r="F1995" s="3">
        <v>1363</v>
      </c>
      <c r="G1995">
        <v>20230314</v>
      </c>
      <c r="H1995" s="4">
        <v>1058</v>
      </c>
      <c r="I1995">
        <v>2036339</v>
      </c>
      <c r="J1995" s="5">
        <v>330</v>
      </c>
      <c r="K1995" t="s">
        <v>37</v>
      </c>
      <c r="L1995" t="s">
        <v>52</v>
      </c>
      <c r="M1995" t="s">
        <v>53</v>
      </c>
      <c r="N1995" s="5">
        <v>57</v>
      </c>
      <c r="O1995" s="5">
        <v>18810</v>
      </c>
      <c r="P1995" t="s">
        <v>268</v>
      </c>
      <c r="Q1995" t="s">
        <v>55</v>
      </c>
      <c r="R1995" t="s">
        <v>42</v>
      </c>
      <c r="S1995" t="s">
        <v>2543</v>
      </c>
      <c r="T1995" t="s">
        <v>44</v>
      </c>
      <c r="U1995" t="s">
        <v>45</v>
      </c>
      <c r="V1995">
        <v>0</v>
      </c>
      <c r="W1995">
        <v>2023</v>
      </c>
      <c r="X1995" t="s">
        <v>282</v>
      </c>
      <c r="Y1995" t="s">
        <v>47</v>
      </c>
      <c r="Z1995" t="s">
        <v>76</v>
      </c>
      <c r="AA1995" t="s">
        <v>47</v>
      </c>
      <c r="AB1995" t="s">
        <v>255</v>
      </c>
    </row>
    <row r="1996" spans="1:28" x14ac:dyDescent="0.25">
      <c r="A1996" t="s">
        <v>1513</v>
      </c>
      <c r="B1996" t="s">
        <v>72</v>
      </c>
      <c r="C1996" t="s">
        <v>1544</v>
      </c>
      <c r="D1996" s="2">
        <v>192411101</v>
      </c>
      <c r="E1996" t="s">
        <v>51</v>
      </c>
      <c r="F1996" s="3">
        <v>7167</v>
      </c>
      <c r="G1996">
        <v>20230321</v>
      </c>
      <c r="H1996" s="4">
        <v>1128</v>
      </c>
      <c r="I1996">
        <v>2054126</v>
      </c>
      <c r="J1996" s="5">
        <v>302</v>
      </c>
      <c r="K1996" t="s">
        <v>37</v>
      </c>
      <c r="L1996" t="s">
        <v>52</v>
      </c>
      <c r="M1996" t="s">
        <v>53</v>
      </c>
      <c r="N1996" s="5">
        <v>3</v>
      </c>
      <c r="O1996" s="5">
        <v>906</v>
      </c>
      <c r="P1996" t="s">
        <v>318</v>
      </c>
      <c r="Q1996" t="s">
        <v>55</v>
      </c>
      <c r="R1996" t="s">
        <v>42</v>
      </c>
      <c r="S1996" t="s">
        <v>2544</v>
      </c>
      <c r="T1996" t="s">
        <v>44</v>
      </c>
      <c r="U1996" t="s">
        <v>45</v>
      </c>
      <c r="V1996">
        <v>31640137</v>
      </c>
      <c r="W1996">
        <v>2023</v>
      </c>
      <c r="X1996" t="s">
        <v>282</v>
      </c>
      <c r="Y1996" t="s">
        <v>47</v>
      </c>
      <c r="Z1996" t="s">
        <v>58</v>
      </c>
      <c r="AA1996" t="s">
        <v>47</v>
      </c>
      <c r="AB1996" t="s">
        <v>255</v>
      </c>
    </row>
    <row r="1997" spans="1:28" x14ac:dyDescent="0.25">
      <c r="A1997" t="s">
        <v>2545</v>
      </c>
      <c r="B1997" t="s">
        <v>72</v>
      </c>
      <c r="C1997" t="s">
        <v>2546</v>
      </c>
      <c r="D1997" s="2">
        <v>253642101</v>
      </c>
      <c r="E1997" t="s">
        <v>35</v>
      </c>
      <c r="F1997" s="3">
        <v>3990</v>
      </c>
      <c r="G1997">
        <v>20141211</v>
      </c>
      <c r="H1997" s="4">
        <v>2342</v>
      </c>
      <c r="I1997">
        <v>1136682</v>
      </c>
      <c r="J1997" s="5">
        <v>2368</v>
      </c>
      <c r="K1997" t="s">
        <v>37</v>
      </c>
      <c r="L1997" t="s">
        <v>38</v>
      </c>
      <c r="M1997" t="s">
        <v>39</v>
      </c>
      <c r="N1997" s="5">
        <v>27</v>
      </c>
      <c r="O1997" s="5">
        <v>63936</v>
      </c>
      <c r="P1997" t="s">
        <v>40</v>
      </c>
      <c r="Q1997" t="s">
        <v>55</v>
      </c>
      <c r="R1997" t="s">
        <v>56</v>
      </c>
      <c r="S1997" t="s">
        <v>2547</v>
      </c>
      <c r="T1997" t="s">
        <v>44</v>
      </c>
      <c r="U1997" t="s">
        <v>45</v>
      </c>
      <c r="V1997">
        <v>0</v>
      </c>
      <c r="W1997">
        <v>2014</v>
      </c>
      <c r="X1997" t="s">
        <v>91</v>
      </c>
      <c r="Y1997" t="s">
        <v>47</v>
      </c>
      <c r="Z1997" t="s">
        <v>48</v>
      </c>
      <c r="AA1997" t="s">
        <v>47</v>
      </c>
      <c r="AB1997" t="s">
        <v>49</v>
      </c>
    </row>
    <row r="1998" spans="1:28" x14ac:dyDescent="0.25">
      <c r="A1998" t="s">
        <v>2548</v>
      </c>
      <c r="B1998" t="s">
        <v>72</v>
      </c>
      <c r="C1998" t="s">
        <v>2549</v>
      </c>
      <c r="D1998" s="2">
        <v>183071101</v>
      </c>
      <c r="E1998" t="s">
        <v>310</v>
      </c>
      <c r="F1998" s="3" t="s">
        <v>2550</v>
      </c>
      <c r="G1998">
        <v>20130408</v>
      </c>
      <c r="H1998" s="4">
        <v>2246</v>
      </c>
      <c r="I1998">
        <v>771246</v>
      </c>
      <c r="J1998" s="5">
        <v>874</v>
      </c>
      <c r="K1998" t="s">
        <v>37</v>
      </c>
      <c r="L1998" t="s">
        <v>467</v>
      </c>
      <c r="M1998" t="s">
        <v>468</v>
      </c>
      <c r="N1998" s="5">
        <v>3591</v>
      </c>
      <c r="O1998" s="5">
        <v>204109</v>
      </c>
      <c r="P1998" t="s">
        <v>54</v>
      </c>
      <c r="Q1998" t="s">
        <v>68</v>
      </c>
      <c r="R1998" t="s">
        <v>42</v>
      </c>
      <c r="S1998" t="s">
        <v>2551</v>
      </c>
      <c r="T1998" t="s">
        <v>44</v>
      </c>
      <c r="U1998" t="s">
        <v>45</v>
      </c>
      <c r="V1998">
        <v>30988253</v>
      </c>
      <c r="W1998">
        <v>2013</v>
      </c>
      <c r="X1998" t="s">
        <v>46</v>
      </c>
      <c r="Y1998" t="s">
        <v>47</v>
      </c>
      <c r="Z1998" t="s">
        <v>58</v>
      </c>
      <c r="AA1998" t="s">
        <v>47</v>
      </c>
      <c r="AB1998" t="s">
        <v>49</v>
      </c>
    </row>
    <row r="1999" spans="1:28" x14ac:dyDescent="0.25">
      <c r="A1999" t="s">
        <v>2548</v>
      </c>
      <c r="B1999" t="s">
        <v>72</v>
      </c>
      <c r="C1999" t="s">
        <v>2552</v>
      </c>
      <c r="D1999" s="2">
        <v>182771102</v>
      </c>
      <c r="E1999" t="s">
        <v>51</v>
      </c>
      <c r="F1999" s="3">
        <v>3865</v>
      </c>
      <c r="G1999">
        <v>20141211</v>
      </c>
      <c r="H1999" s="4">
        <v>1732</v>
      </c>
      <c r="I1999">
        <v>1135157</v>
      </c>
      <c r="J1999" s="5">
        <v>1822</v>
      </c>
      <c r="K1999" t="s">
        <v>37</v>
      </c>
      <c r="L1999" t="s">
        <v>38</v>
      </c>
      <c r="M1999" t="s">
        <v>39</v>
      </c>
      <c r="N1999" s="5">
        <v>80</v>
      </c>
      <c r="O1999" s="5">
        <v>120108</v>
      </c>
      <c r="P1999" t="s">
        <v>1468</v>
      </c>
      <c r="Q1999" t="s">
        <v>68</v>
      </c>
      <c r="R1999" t="s">
        <v>42</v>
      </c>
      <c r="S1999" t="s">
        <v>2553</v>
      </c>
      <c r="T1999" t="s">
        <v>44</v>
      </c>
      <c r="U1999" t="s">
        <v>45</v>
      </c>
      <c r="V1999">
        <v>0</v>
      </c>
      <c r="W1999">
        <v>2014</v>
      </c>
      <c r="X1999" t="s">
        <v>91</v>
      </c>
      <c r="Y1999" t="s">
        <v>47</v>
      </c>
      <c r="Z1999" t="s">
        <v>58</v>
      </c>
      <c r="AA1999" t="s">
        <v>47</v>
      </c>
      <c r="AB1999" t="s">
        <v>49</v>
      </c>
    </row>
    <row r="2000" spans="1:28" x14ac:dyDescent="0.25">
      <c r="A2000" t="s">
        <v>2548</v>
      </c>
      <c r="B2000" t="s">
        <v>72</v>
      </c>
      <c r="C2000" t="s">
        <v>2552</v>
      </c>
      <c r="D2000" s="2">
        <v>182771102</v>
      </c>
      <c r="E2000" t="s">
        <v>35</v>
      </c>
      <c r="F2000" s="3" t="s">
        <v>2554</v>
      </c>
      <c r="G2000">
        <v>20141211</v>
      </c>
      <c r="H2000" s="4">
        <v>1919</v>
      </c>
      <c r="I2000">
        <v>1135720</v>
      </c>
      <c r="J2000" s="5">
        <v>769</v>
      </c>
      <c r="K2000" t="s">
        <v>37</v>
      </c>
      <c r="L2000" t="s">
        <v>52</v>
      </c>
      <c r="M2000" t="s">
        <v>53</v>
      </c>
      <c r="N2000" s="5">
        <v>611</v>
      </c>
      <c r="O2000" s="5">
        <v>79832</v>
      </c>
      <c r="P2000" t="s">
        <v>2555</v>
      </c>
      <c r="Q2000" t="s">
        <v>55</v>
      </c>
      <c r="R2000" t="s">
        <v>42</v>
      </c>
      <c r="S2000" t="s">
        <v>2556</v>
      </c>
      <c r="T2000" t="s">
        <v>44</v>
      </c>
      <c r="U2000" t="s">
        <v>45</v>
      </c>
      <c r="V2000">
        <v>0</v>
      </c>
      <c r="W2000">
        <v>2014</v>
      </c>
      <c r="X2000" t="s">
        <v>91</v>
      </c>
      <c r="Y2000" t="s">
        <v>47</v>
      </c>
      <c r="Z2000" t="s">
        <v>58</v>
      </c>
      <c r="AA2000" t="s">
        <v>47</v>
      </c>
      <c r="AB2000" t="s">
        <v>49</v>
      </c>
    </row>
    <row r="2001" spans="1:28" x14ac:dyDescent="0.25">
      <c r="A2001" t="s">
        <v>2548</v>
      </c>
      <c r="B2001" t="s">
        <v>72</v>
      </c>
      <c r="C2001" t="s">
        <v>2557</v>
      </c>
      <c r="D2001" s="2">
        <v>182951101</v>
      </c>
      <c r="E2001" t="s">
        <v>51</v>
      </c>
      <c r="F2001" s="3">
        <v>10549</v>
      </c>
      <c r="G2001">
        <v>20141211</v>
      </c>
      <c r="H2001" s="4">
        <v>1928</v>
      </c>
      <c r="I2001">
        <v>1139274</v>
      </c>
      <c r="J2001" s="5">
        <v>2084</v>
      </c>
      <c r="K2001" t="s">
        <v>37</v>
      </c>
      <c r="L2001" t="s">
        <v>52</v>
      </c>
      <c r="M2001" t="s">
        <v>53</v>
      </c>
      <c r="N2001" s="5">
        <v>9</v>
      </c>
      <c r="O2001" s="5">
        <v>18756</v>
      </c>
      <c r="P2001" t="s">
        <v>40</v>
      </c>
      <c r="Q2001" t="s">
        <v>55</v>
      </c>
      <c r="R2001" t="s">
        <v>42</v>
      </c>
      <c r="S2001" t="s">
        <v>2558</v>
      </c>
      <c r="T2001" t="s">
        <v>44</v>
      </c>
      <c r="U2001" t="s">
        <v>45</v>
      </c>
      <c r="V2001">
        <v>0</v>
      </c>
      <c r="W2001">
        <v>2014</v>
      </c>
      <c r="X2001" t="s">
        <v>91</v>
      </c>
      <c r="Y2001" t="s">
        <v>47</v>
      </c>
      <c r="Z2001" t="s">
        <v>76</v>
      </c>
      <c r="AA2001" t="s">
        <v>47</v>
      </c>
      <c r="AB2001" t="s">
        <v>49</v>
      </c>
    </row>
    <row r="2002" spans="1:28" x14ac:dyDescent="0.25">
      <c r="A2002" t="s">
        <v>2548</v>
      </c>
      <c r="B2002" t="s">
        <v>72</v>
      </c>
      <c r="C2002" t="s">
        <v>2549</v>
      </c>
      <c r="D2002" s="2">
        <v>183071101</v>
      </c>
      <c r="E2002" t="s">
        <v>35</v>
      </c>
      <c r="F2002" s="3" t="s">
        <v>2559</v>
      </c>
      <c r="G2002">
        <v>20141211</v>
      </c>
      <c r="H2002" s="4">
        <v>1901</v>
      </c>
      <c r="I2002">
        <v>1135524</v>
      </c>
      <c r="J2002" s="5">
        <v>547</v>
      </c>
      <c r="K2002" t="s">
        <v>37</v>
      </c>
      <c r="L2002" t="s">
        <v>52</v>
      </c>
      <c r="M2002" t="s">
        <v>53</v>
      </c>
      <c r="N2002" s="5">
        <v>522</v>
      </c>
      <c r="O2002" s="5">
        <v>160563</v>
      </c>
      <c r="P2002" t="s">
        <v>40</v>
      </c>
      <c r="Q2002" t="s">
        <v>55</v>
      </c>
      <c r="R2002" t="s">
        <v>42</v>
      </c>
      <c r="S2002" t="s">
        <v>2560</v>
      </c>
      <c r="T2002" t="s">
        <v>44</v>
      </c>
      <c r="U2002" t="s">
        <v>45</v>
      </c>
      <c r="V2002">
        <v>0</v>
      </c>
      <c r="W2002">
        <v>2014</v>
      </c>
      <c r="X2002" t="s">
        <v>91</v>
      </c>
      <c r="Y2002" t="s">
        <v>47</v>
      </c>
      <c r="Z2002" t="s">
        <v>101</v>
      </c>
      <c r="AA2002" t="s">
        <v>47</v>
      </c>
      <c r="AB2002" t="s">
        <v>49</v>
      </c>
    </row>
    <row r="2003" spans="1:28" x14ac:dyDescent="0.25">
      <c r="A2003" t="s">
        <v>2548</v>
      </c>
      <c r="B2003" t="s">
        <v>72</v>
      </c>
      <c r="C2003" t="s">
        <v>2561</v>
      </c>
      <c r="D2003" s="2">
        <v>182971101</v>
      </c>
      <c r="E2003" t="s">
        <v>64</v>
      </c>
      <c r="F2003" s="3" t="s">
        <v>65</v>
      </c>
      <c r="G2003">
        <v>20141211</v>
      </c>
      <c r="H2003" s="4">
        <v>1139</v>
      </c>
      <c r="I2003">
        <v>1133323</v>
      </c>
      <c r="J2003" s="5">
        <v>518</v>
      </c>
      <c r="K2003" t="s">
        <v>37</v>
      </c>
      <c r="L2003" t="s">
        <v>38</v>
      </c>
      <c r="M2003" t="s">
        <v>39</v>
      </c>
      <c r="N2003" s="5">
        <v>14</v>
      </c>
      <c r="O2003" s="5">
        <v>7186</v>
      </c>
      <c r="P2003" t="s">
        <v>127</v>
      </c>
      <c r="Q2003" t="s">
        <v>55</v>
      </c>
      <c r="R2003" t="s">
        <v>42</v>
      </c>
      <c r="S2003" t="s">
        <v>2562</v>
      </c>
      <c r="T2003" t="s">
        <v>44</v>
      </c>
      <c r="U2003" t="s">
        <v>45</v>
      </c>
      <c r="V2003">
        <v>0</v>
      </c>
      <c r="W2003">
        <v>2014</v>
      </c>
      <c r="X2003" t="s">
        <v>91</v>
      </c>
      <c r="Y2003" t="s">
        <v>47</v>
      </c>
      <c r="Z2003" t="s">
        <v>58</v>
      </c>
      <c r="AA2003" t="s">
        <v>47</v>
      </c>
      <c r="AB2003" t="s">
        <v>49</v>
      </c>
    </row>
    <row r="2004" spans="1:28" x14ac:dyDescent="0.25">
      <c r="A2004" t="s">
        <v>2548</v>
      </c>
      <c r="B2004" t="s">
        <v>72</v>
      </c>
      <c r="C2004" t="s">
        <v>2563</v>
      </c>
      <c r="D2004" s="2">
        <v>182631107</v>
      </c>
      <c r="E2004" t="s">
        <v>51</v>
      </c>
      <c r="F2004" s="3">
        <v>4391</v>
      </c>
      <c r="G2004">
        <v>20141211</v>
      </c>
      <c r="H2004" s="4">
        <v>2157</v>
      </c>
      <c r="I2004">
        <v>1136947</v>
      </c>
      <c r="J2004" s="5">
        <v>1484</v>
      </c>
      <c r="K2004" t="s">
        <v>37</v>
      </c>
      <c r="L2004" t="s">
        <v>52</v>
      </c>
      <c r="M2004" t="s">
        <v>59</v>
      </c>
      <c r="N2004" s="5">
        <v>77</v>
      </c>
      <c r="O2004" s="5">
        <v>135674</v>
      </c>
      <c r="P2004" t="s">
        <v>93</v>
      </c>
      <c r="Q2004" t="s">
        <v>55</v>
      </c>
      <c r="R2004" t="s">
        <v>42</v>
      </c>
      <c r="S2004" t="s">
        <v>2564</v>
      </c>
      <c r="T2004" t="s">
        <v>44</v>
      </c>
      <c r="U2004" t="s">
        <v>45</v>
      </c>
      <c r="V2004">
        <v>0</v>
      </c>
      <c r="W2004">
        <v>2014</v>
      </c>
      <c r="X2004" t="s">
        <v>91</v>
      </c>
      <c r="Y2004" t="s">
        <v>47</v>
      </c>
      <c r="Z2004" t="s">
        <v>58</v>
      </c>
      <c r="AA2004" t="s">
        <v>47</v>
      </c>
      <c r="AB2004" t="s">
        <v>49</v>
      </c>
    </row>
    <row r="2005" spans="1:28" x14ac:dyDescent="0.25">
      <c r="A2005" t="s">
        <v>2548</v>
      </c>
      <c r="B2005" t="s">
        <v>33</v>
      </c>
      <c r="C2005" t="s">
        <v>2565</v>
      </c>
      <c r="D2005" s="2">
        <v>182671108</v>
      </c>
      <c r="E2005" t="s">
        <v>35</v>
      </c>
      <c r="F2005" s="3" t="s">
        <v>2566</v>
      </c>
      <c r="G2005">
        <v>20141211</v>
      </c>
      <c r="H2005" s="4">
        <v>2110</v>
      </c>
      <c r="I2005">
        <v>1136342</v>
      </c>
      <c r="J2005" s="5">
        <v>2755</v>
      </c>
      <c r="K2005" t="s">
        <v>37</v>
      </c>
      <c r="L2005" t="s">
        <v>467</v>
      </c>
      <c r="M2005" t="s">
        <v>468</v>
      </c>
      <c r="N2005" s="5">
        <v>319</v>
      </c>
      <c r="O2005" s="5">
        <v>561161</v>
      </c>
      <c r="P2005" t="s">
        <v>127</v>
      </c>
      <c r="Q2005" t="s">
        <v>68</v>
      </c>
      <c r="R2005" t="s">
        <v>42</v>
      </c>
      <c r="S2005" t="s">
        <v>2567</v>
      </c>
      <c r="T2005" t="s">
        <v>44</v>
      </c>
      <c r="U2005" t="s">
        <v>45</v>
      </c>
      <c r="V2005">
        <v>0</v>
      </c>
      <c r="W2005">
        <v>2014</v>
      </c>
      <c r="X2005" t="s">
        <v>91</v>
      </c>
      <c r="Y2005" t="s">
        <v>47</v>
      </c>
      <c r="Z2005" t="s">
        <v>76</v>
      </c>
      <c r="AA2005" t="s">
        <v>47</v>
      </c>
      <c r="AB2005" t="s">
        <v>49</v>
      </c>
    </row>
    <row r="2006" spans="1:28" x14ac:dyDescent="0.25">
      <c r="A2006" t="s">
        <v>2548</v>
      </c>
      <c r="B2006" t="s">
        <v>33</v>
      </c>
      <c r="C2006" t="s">
        <v>2565</v>
      </c>
      <c r="D2006" s="2">
        <v>182671108</v>
      </c>
      <c r="E2006" t="s">
        <v>51</v>
      </c>
      <c r="F2006" s="3">
        <v>2175</v>
      </c>
      <c r="G2006">
        <v>20141211</v>
      </c>
      <c r="H2006" s="4">
        <v>1920</v>
      </c>
      <c r="I2006">
        <v>1139430</v>
      </c>
      <c r="J2006" s="5">
        <v>3600</v>
      </c>
      <c r="K2006" t="s">
        <v>37</v>
      </c>
      <c r="L2006" t="s">
        <v>38</v>
      </c>
      <c r="M2006" t="s">
        <v>39</v>
      </c>
      <c r="N2006" s="5">
        <v>58</v>
      </c>
      <c r="O2006" s="5">
        <v>208800</v>
      </c>
      <c r="P2006" t="s">
        <v>106</v>
      </c>
      <c r="Q2006" t="s">
        <v>68</v>
      </c>
      <c r="R2006" t="s">
        <v>42</v>
      </c>
      <c r="S2006" t="s">
        <v>2568</v>
      </c>
      <c r="T2006" t="s">
        <v>44</v>
      </c>
      <c r="U2006" t="s">
        <v>45</v>
      </c>
      <c r="V2006">
        <v>0</v>
      </c>
      <c r="W2006">
        <v>2014</v>
      </c>
      <c r="X2006" t="s">
        <v>91</v>
      </c>
      <c r="Y2006" t="s">
        <v>47</v>
      </c>
      <c r="Z2006" t="s">
        <v>76</v>
      </c>
      <c r="AA2006" t="s">
        <v>47</v>
      </c>
      <c r="AB2006" t="s">
        <v>49</v>
      </c>
    </row>
    <row r="2007" spans="1:28" x14ac:dyDescent="0.25">
      <c r="A2007" t="s">
        <v>2548</v>
      </c>
      <c r="B2007" t="s">
        <v>72</v>
      </c>
      <c r="C2007" t="s">
        <v>2569</v>
      </c>
      <c r="D2007" s="2">
        <v>182721104</v>
      </c>
      <c r="E2007" t="s">
        <v>51</v>
      </c>
      <c r="F2007" s="3">
        <v>6205</v>
      </c>
      <c r="G2007">
        <v>20141211</v>
      </c>
      <c r="H2007" s="4">
        <v>2047</v>
      </c>
      <c r="I2007">
        <v>1136032</v>
      </c>
      <c r="J2007" s="5">
        <v>3398</v>
      </c>
      <c r="K2007" t="s">
        <v>37</v>
      </c>
      <c r="L2007" t="s">
        <v>52</v>
      </c>
      <c r="M2007" t="s">
        <v>59</v>
      </c>
      <c r="N2007" s="5">
        <v>56</v>
      </c>
      <c r="O2007" s="5">
        <v>190288</v>
      </c>
      <c r="P2007" t="s">
        <v>40</v>
      </c>
      <c r="Q2007" t="s">
        <v>55</v>
      </c>
      <c r="R2007" t="s">
        <v>56</v>
      </c>
      <c r="S2007" t="s">
        <v>2570</v>
      </c>
      <c r="T2007" t="s">
        <v>44</v>
      </c>
      <c r="U2007" t="s">
        <v>45</v>
      </c>
      <c r="V2007">
        <v>0</v>
      </c>
      <c r="W2007">
        <v>2014</v>
      </c>
      <c r="X2007" t="s">
        <v>91</v>
      </c>
      <c r="Y2007" t="s">
        <v>47</v>
      </c>
      <c r="Z2007" t="s">
        <v>48</v>
      </c>
      <c r="AA2007" t="s">
        <v>47</v>
      </c>
      <c r="AB2007" t="s">
        <v>49</v>
      </c>
    </row>
    <row r="2008" spans="1:28" x14ac:dyDescent="0.25">
      <c r="A2008" t="s">
        <v>2548</v>
      </c>
      <c r="B2008" t="s">
        <v>33</v>
      </c>
      <c r="C2008" t="s">
        <v>2571</v>
      </c>
      <c r="D2008" s="2">
        <v>183052110</v>
      </c>
      <c r="E2008" t="s">
        <v>51</v>
      </c>
      <c r="F2008" s="3">
        <v>7147</v>
      </c>
      <c r="G2008">
        <v>20141211</v>
      </c>
      <c r="H2008" s="4">
        <v>1558</v>
      </c>
      <c r="I2008">
        <v>1134769</v>
      </c>
      <c r="J2008" s="5">
        <v>592</v>
      </c>
      <c r="K2008" t="s">
        <v>37</v>
      </c>
      <c r="L2008" t="s">
        <v>52</v>
      </c>
      <c r="M2008" t="s">
        <v>53</v>
      </c>
      <c r="N2008" s="5">
        <v>52</v>
      </c>
      <c r="O2008" s="5">
        <v>20802</v>
      </c>
      <c r="P2008" t="s">
        <v>40</v>
      </c>
      <c r="Q2008" t="s">
        <v>55</v>
      </c>
      <c r="R2008" t="s">
        <v>42</v>
      </c>
      <c r="S2008" t="s">
        <v>2572</v>
      </c>
      <c r="T2008" t="s">
        <v>44</v>
      </c>
      <c r="U2008" t="s">
        <v>45</v>
      </c>
      <c r="V2008">
        <v>0</v>
      </c>
      <c r="W2008">
        <v>2014</v>
      </c>
      <c r="X2008" t="s">
        <v>91</v>
      </c>
      <c r="Y2008" t="s">
        <v>47</v>
      </c>
      <c r="Z2008" t="s">
        <v>76</v>
      </c>
      <c r="AA2008" t="s">
        <v>47</v>
      </c>
      <c r="AB2008" t="s">
        <v>49</v>
      </c>
    </row>
    <row r="2009" spans="1:28" x14ac:dyDescent="0.25">
      <c r="A2009" t="s">
        <v>2548</v>
      </c>
      <c r="B2009" t="s">
        <v>33</v>
      </c>
      <c r="C2009" t="s">
        <v>2573</v>
      </c>
      <c r="D2009" s="2">
        <v>183052113</v>
      </c>
      <c r="E2009" t="s">
        <v>51</v>
      </c>
      <c r="F2009" s="3">
        <v>6343</v>
      </c>
      <c r="G2009">
        <v>20141211</v>
      </c>
      <c r="H2009" s="4">
        <v>1838</v>
      </c>
      <c r="I2009">
        <v>1135375</v>
      </c>
      <c r="J2009" s="5">
        <v>1688</v>
      </c>
      <c r="K2009" t="s">
        <v>37</v>
      </c>
      <c r="L2009" t="s">
        <v>52</v>
      </c>
      <c r="M2009" t="s">
        <v>53</v>
      </c>
      <c r="N2009" s="5">
        <v>17</v>
      </c>
      <c r="O2009" s="5">
        <v>28696</v>
      </c>
      <c r="P2009" t="s">
        <v>40</v>
      </c>
      <c r="Q2009" t="s">
        <v>55</v>
      </c>
      <c r="R2009" t="s">
        <v>56</v>
      </c>
      <c r="S2009" t="s">
        <v>2574</v>
      </c>
      <c r="T2009" t="s">
        <v>44</v>
      </c>
      <c r="U2009" t="s">
        <v>45</v>
      </c>
      <c r="V2009">
        <v>0</v>
      </c>
      <c r="W2009">
        <v>2014</v>
      </c>
      <c r="X2009" t="s">
        <v>91</v>
      </c>
      <c r="Y2009" t="s">
        <v>47</v>
      </c>
      <c r="Z2009" t="s">
        <v>58</v>
      </c>
      <c r="AA2009" t="s">
        <v>47</v>
      </c>
      <c r="AB2009" t="s">
        <v>49</v>
      </c>
    </row>
    <row r="2010" spans="1:28" x14ac:dyDescent="0.25">
      <c r="A2010" t="s">
        <v>2548</v>
      </c>
      <c r="B2010" t="s">
        <v>72</v>
      </c>
      <c r="C2010" t="s">
        <v>2575</v>
      </c>
      <c r="D2010" s="2">
        <v>183041101</v>
      </c>
      <c r="E2010" t="s">
        <v>51</v>
      </c>
      <c r="F2010" s="3">
        <v>20149</v>
      </c>
      <c r="G2010">
        <v>20141212</v>
      </c>
      <c r="H2010" s="4">
        <v>634</v>
      </c>
      <c r="I2010">
        <v>1137198</v>
      </c>
      <c r="J2010" s="5">
        <v>1781</v>
      </c>
      <c r="K2010" t="s">
        <v>37</v>
      </c>
      <c r="L2010" t="s">
        <v>38</v>
      </c>
      <c r="M2010" t="s">
        <v>39</v>
      </c>
      <c r="N2010" s="5">
        <v>33</v>
      </c>
      <c r="O2010" s="5">
        <v>65822</v>
      </c>
      <c r="P2010" t="s">
        <v>40</v>
      </c>
      <c r="Q2010" t="s">
        <v>55</v>
      </c>
      <c r="R2010" t="s">
        <v>42</v>
      </c>
      <c r="S2010" t="s">
        <v>2576</v>
      </c>
      <c r="T2010" t="s">
        <v>44</v>
      </c>
      <c r="U2010" t="s">
        <v>45</v>
      </c>
      <c r="V2010">
        <v>0</v>
      </c>
      <c r="W2010">
        <v>2014</v>
      </c>
      <c r="X2010" t="s">
        <v>91</v>
      </c>
      <c r="Y2010" t="s">
        <v>47</v>
      </c>
      <c r="Z2010" t="s">
        <v>48</v>
      </c>
      <c r="AA2010" t="s">
        <v>47</v>
      </c>
      <c r="AB2010" t="s">
        <v>49</v>
      </c>
    </row>
    <row r="2011" spans="1:28" x14ac:dyDescent="0.25">
      <c r="A2011" t="s">
        <v>2548</v>
      </c>
      <c r="B2011" t="s">
        <v>72</v>
      </c>
      <c r="C2011" t="s">
        <v>2577</v>
      </c>
      <c r="D2011" s="2">
        <v>182721102</v>
      </c>
      <c r="E2011" t="s">
        <v>51</v>
      </c>
      <c r="F2011" s="3">
        <v>20195</v>
      </c>
      <c r="G2011">
        <v>20141212</v>
      </c>
      <c r="H2011" s="4">
        <v>621</v>
      </c>
      <c r="I2011">
        <v>1138040</v>
      </c>
      <c r="J2011" s="5">
        <v>2410</v>
      </c>
      <c r="K2011" t="s">
        <v>37</v>
      </c>
      <c r="L2011" t="s">
        <v>38</v>
      </c>
      <c r="M2011" t="s">
        <v>39</v>
      </c>
      <c r="N2011" s="5">
        <v>21</v>
      </c>
      <c r="O2011" s="5">
        <v>50610</v>
      </c>
      <c r="P2011" t="s">
        <v>106</v>
      </c>
      <c r="Q2011" t="s">
        <v>55</v>
      </c>
      <c r="R2011" t="s">
        <v>42</v>
      </c>
      <c r="S2011" t="s">
        <v>2578</v>
      </c>
      <c r="T2011" t="s">
        <v>44</v>
      </c>
      <c r="U2011" t="s">
        <v>45</v>
      </c>
      <c r="V2011">
        <v>0</v>
      </c>
      <c r="W2011">
        <v>2014</v>
      </c>
      <c r="X2011" t="s">
        <v>91</v>
      </c>
      <c r="Y2011" t="s">
        <v>47</v>
      </c>
      <c r="Z2011" t="s">
        <v>76</v>
      </c>
      <c r="AA2011" t="s">
        <v>47</v>
      </c>
      <c r="AB2011" t="s">
        <v>49</v>
      </c>
    </row>
    <row r="2012" spans="1:28" x14ac:dyDescent="0.25">
      <c r="A2012" t="s">
        <v>2548</v>
      </c>
      <c r="B2012" t="s">
        <v>33</v>
      </c>
      <c r="C2012" t="s">
        <v>2573</v>
      </c>
      <c r="D2012" s="2">
        <v>183052113</v>
      </c>
      <c r="E2012" t="s">
        <v>35</v>
      </c>
      <c r="F2012" s="3" t="s">
        <v>2579</v>
      </c>
      <c r="G2012">
        <v>20150206</v>
      </c>
      <c r="H2012" s="4">
        <v>1932</v>
      </c>
      <c r="I2012">
        <v>1177984</v>
      </c>
      <c r="J2012" s="5">
        <v>773</v>
      </c>
      <c r="K2012" t="s">
        <v>37</v>
      </c>
      <c r="L2012" t="s">
        <v>52</v>
      </c>
      <c r="M2012" t="s">
        <v>53</v>
      </c>
      <c r="N2012" s="5">
        <v>406</v>
      </c>
      <c r="O2012" s="5">
        <v>54085</v>
      </c>
      <c r="P2012" t="s">
        <v>40</v>
      </c>
      <c r="Q2012" t="s">
        <v>68</v>
      </c>
      <c r="R2012" t="s">
        <v>42</v>
      </c>
      <c r="S2012" t="s">
        <v>2580</v>
      </c>
      <c r="T2012" t="s">
        <v>44</v>
      </c>
      <c r="U2012" t="s">
        <v>45</v>
      </c>
      <c r="V2012">
        <v>0</v>
      </c>
      <c r="W2012">
        <v>2015</v>
      </c>
      <c r="X2012" t="s">
        <v>232</v>
      </c>
      <c r="Y2012" t="s">
        <v>47</v>
      </c>
      <c r="Z2012" t="s">
        <v>76</v>
      </c>
      <c r="AA2012" t="s">
        <v>47</v>
      </c>
      <c r="AB2012" t="s">
        <v>49</v>
      </c>
    </row>
    <row r="2013" spans="1:28" x14ac:dyDescent="0.25">
      <c r="A2013" t="s">
        <v>2548</v>
      </c>
      <c r="B2013" t="s">
        <v>72</v>
      </c>
      <c r="C2013" t="s">
        <v>2563</v>
      </c>
      <c r="D2013" s="2">
        <v>182631107</v>
      </c>
      <c r="E2013" t="s">
        <v>51</v>
      </c>
      <c r="F2013" s="3">
        <v>10895</v>
      </c>
      <c r="G2013">
        <v>20150207</v>
      </c>
      <c r="H2013" s="4">
        <v>1429</v>
      </c>
      <c r="I2013">
        <v>1181338</v>
      </c>
      <c r="J2013" s="5">
        <v>281</v>
      </c>
      <c r="K2013" t="s">
        <v>37</v>
      </c>
      <c r="L2013" t="s">
        <v>52</v>
      </c>
      <c r="M2013" t="s">
        <v>53</v>
      </c>
      <c r="N2013" s="5">
        <v>179</v>
      </c>
      <c r="O2013" s="5">
        <v>11149</v>
      </c>
      <c r="P2013" t="s">
        <v>40</v>
      </c>
      <c r="Q2013" t="s">
        <v>55</v>
      </c>
      <c r="R2013" t="s">
        <v>42</v>
      </c>
      <c r="S2013" t="s">
        <v>2581</v>
      </c>
      <c r="T2013" t="s">
        <v>44</v>
      </c>
      <c r="U2013" t="s">
        <v>45</v>
      </c>
      <c r="V2013">
        <v>0</v>
      </c>
      <c r="W2013">
        <v>2015</v>
      </c>
      <c r="X2013" t="s">
        <v>232</v>
      </c>
      <c r="Y2013" t="s">
        <v>47</v>
      </c>
      <c r="Z2013" t="s">
        <v>76</v>
      </c>
      <c r="AA2013" t="s">
        <v>47</v>
      </c>
      <c r="AB2013" t="s">
        <v>49</v>
      </c>
    </row>
    <row r="2014" spans="1:28" x14ac:dyDescent="0.25">
      <c r="A2014" t="s">
        <v>2548</v>
      </c>
      <c r="B2014" t="s">
        <v>72</v>
      </c>
      <c r="C2014" t="s">
        <v>2582</v>
      </c>
      <c r="D2014" s="2">
        <v>182601108</v>
      </c>
      <c r="E2014" t="s">
        <v>51</v>
      </c>
      <c r="F2014" s="3">
        <v>9589</v>
      </c>
      <c r="G2014">
        <v>20150719</v>
      </c>
      <c r="H2014" s="4">
        <v>1354</v>
      </c>
      <c r="I2014">
        <v>1272537</v>
      </c>
      <c r="J2014" s="5">
        <v>946</v>
      </c>
      <c r="K2014" t="s">
        <v>37</v>
      </c>
      <c r="L2014" t="s">
        <v>346</v>
      </c>
      <c r="M2014" t="s">
        <v>727</v>
      </c>
      <c r="N2014" s="5">
        <v>32</v>
      </c>
      <c r="O2014" s="5">
        <v>30272</v>
      </c>
      <c r="P2014" t="s">
        <v>264</v>
      </c>
      <c r="Q2014" t="s">
        <v>55</v>
      </c>
      <c r="R2014" t="s">
        <v>42</v>
      </c>
      <c r="S2014" t="s">
        <v>2583</v>
      </c>
      <c r="T2014" t="s">
        <v>44</v>
      </c>
      <c r="U2014" t="s">
        <v>45</v>
      </c>
      <c r="V2014">
        <v>0</v>
      </c>
      <c r="W2014">
        <v>2015</v>
      </c>
      <c r="X2014" t="s">
        <v>751</v>
      </c>
      <c r="Y2014" t="s">
        <v>47</v>
      </c>
      <c r="Z2014" t="s">
        <v>58</v>
      </c>
      <c r="AA2014" t="s">
        <v>47</v>
      </c>
      <c r="AB2014" t="s">
        <v>255</v>
      </c>
    </row>
    <row r="2015" spans="1:28" x14ac:dyDescent="0.25">
      <c r="A2015" t="s">
        <v>2548</v>
      </c>
      <c r="B2015" t="s">
        <v>72</v>
      </c>
      <c r="C2015" t="s">
        <v>2549</v>
      </c>
      <c r="D2015" s="2">
        <v>183071101</v>
      </c>
      <c r="E2015" t="s">
        <v>64</v>
      </c>
      <c r="F2015" s="3" t="s">
        <v>2584</v>
      </c>
      <c r="G2015">
        <v>20150719</v>
      </c>
      <c r="H2015" s="4">
        <v>735</v>
      </c>
      <c r="I2015">
        <v>1272189</v>
      </c>
      <c r="J2015" s="5">
        <v>1535</v>
      </c>
      <c r="K2015" t="s">
        <v>37</v>
      </c>
      <c r="L2015" t="s">
        <v>346</v>
      </c>
      <c r="M2015" t="s">
        <v>727</v>
      </c>
      <c r="N2015" s="5">
        <v>96</v>
      </c>
      <c r="O2015" s="5">
        <v>97605</v>
      </c>
      <c r="P2015" t="s">
        <v>262</v>
      </c>
      <c r="Q2015" t="s">
        <v>55</v>
      </c>
      <c r="R2015" t="s">
        <v>42</v>
      </c>
      <c r="S2015" t="s">
        <v>2585</v>
      </c>
      <c r="T2015" t="s">
        <v>44</v>
      </c>
      <c r="U2015" t="s">
        <v>45</v>
      </c>
      <c r="V2015">
        <v>0</v>
      </c>
      <c r="W2015">
        <v>2015</v>
      </c>
      <c r="X2015" t="s">
        <v>751</v>
      </c>
      <c r="Y2015" t="s">
        <v>47</v>
      </c>
      <c r="Z2015" t="s">
        <v>85</v>
      </c>
      <c r="AA2015" t="s">
        <v>47</v>
      </c>
      <c r="AB2015" t="s">
        <v>255</v>
      </c>
    </row>
    <row r="2016" spans="1:28" x14ac:dyDescent="0.25">
      <c r="A2016" t="s">
        <v>2548</v>
      </c>
      <c r="B2016" t="s">
        <v>72</v>
      </c>
      <c r="C2016" t="s">
        <v>2586</v>
      </c>
      <c r="D2016" s="2">
        <v>182601104</v>
      </c>
      <c r="E2016" t="s">
        <v>35</v>
      </c>
      <c r="F2016" s="3" t="s">
        <v>2587</v>
      </c>
      <c r="G2016">
        <v>20151018</v>
      </c>
      <c r="H2016" s="4">
        <v>2159</v>
      </c>
      <c r="I2016">
        <v>1325661</v>
      </c>
      <c r="J2016" s="5">
        <v>291</v>
      </c>
      <c r="K2016" t="s">
        <v>37</v>
      </c>
      <c r="L2016" t="s">
        <v>38</v>
      </c>
      <c r="M2016" t="s">
        <v>266</v>
      </c>
      <c r="N2016" s="5">
        <v>819</v>
      </c>
      <c r="O2016" s="5">
        <v>155970</v>
      </c>
      <c r="P2016" t="s">
        <v>318</v>
      </c>
      <c r="Q2016" t="s">
        <v>41</v>
      </c>
      <c r="R2016" t="s">
        <v>42</v>
      </c>
      <c r="S2016" t="s">
        <v>2588</v>
      </c>
      <c r="T2016" t="s">
        <v>44</v>
      </c>
      <c r="U2016" t="s">
        <v>45</v>
      </c>
      <c r="V2016">
        <v>42521324</v>
      </c>
      <c r="W2016">
        <v>2015</v>
      </c>
      <c r="X2016" t="s">
        <v>254</v>
      </c>
      <c r="Y2016" t="s">
        <v>47</v>
      </c>
      <c r="Z2016" t="s">
        <v>58</v>
      </c>
      <c r="AA2016" t="s">
        <v>47</v>
      </c>
      <c r="AB2016" t="s">
        <v>255</v>
      </c>
    </row>
    <row r="2017" spans="1:28" x14ac:dyDescent="0.25">
      <c r="A2017" t="s">
        <v>2548</v>
      </c>
      <c r="B2017" t="s">
        <v>72</v>
      </c>
      <c r="C2017" t="s">
        <v>2589</v>
      </c>
      <c r="D2017" s="2">
        <v>182581107</v>
      </c>
      <c r="E2017" t="s">
        <v>310</v>
      </c>
      <c r="F2017" s="3" t="s">
        <v>2590</v>
      </c>
      <c r="G2017">
        <v>20160217</v>
      </c>
      <c r="H2017" s="4">
        <v>2242</v>
      </c>
      <c r="I2017">
        <v>1407584</v>
      </c>
      <c r="J2017" s="5">
        <v>364</v>
      </c>
      <c r="K2017" t="s">
        <v>37</v>
      </c>
      <c r="L2017" t="s">
        <v>38</v>
      </c>
      <c r="M2017" t="s">
        <v>266</v>
      </c>
      <c r="N2017" s="5">
        <v>47</v>
      </c>
      <c r="O2017" s="5">
        <v>9169</v>
      </c>
      <c r="P2017" t="s">
        <v>268</v>
      </c>
      <c r="Q2017" t="s">
        <v>55</v>
      </c>
      <c r="R2017" t="s">
        <v>42</v>
      </c>
      <c r="S2017" t="s">
        <v>2591</v>
      </c>
      <c r="T2017" t="s">
        <v>44</v>
      </c>
      <c r="U2017" t="s">
        <v>45</v>
      </c>
      <c r="V2017">
        <v>0</v>
      </c>
      <c r="W2017">
        <v>2016</v>
      </c>
      <c r="X2017" t="s">
        <v>232</v>
      </c>
      <c r="Y2017" t="s">
        <v>47</v>
      </c>
      <c r="Z2017" t="s">
        <v>58</v>
      </c>
      <c r="AA2017" t="s">
        <v>47</v>
      </c>
      <c r="AB2017" t="s">
        <v>255</v>
      </c>
    </row>
    <row r="2018" spans="1:28" x14ac:dyDescent="0.25">
      <c r="A2018" t="s">
        <v>2548</v>
      </c>
      <c r="B2018" t="s">
        <v>72</v>
      </c>
      <c r="C2018" t="s">
        <v>2592</v>
      </c>
      <c r="D2018" s="2">
        <v>182551101</v>
      </c>
      <c r="E2018" t="s">
        <v>51</v>
      </c>
      <c r="F2018" s="3">
        <v>9217</v>
      </c>
      <c r="G2018">
        <v>20160305</v>
      </c>
      <c r="H2018" s="4">
        <v>2337</v>
      </c>
      <c r="I2018">
        <v>1420675</v>
      </c>
      <c r="J2018" s="5">
        <v>425</v>
      </c>
      <c r="K2018" t="s">
        <v>37</v>
      </c>
      <c r="L2018" t="s">
        <v>52</v>
      </c>
      <c r="M2018" t="s">
        <v>53</v>
      </c>
      <c r="N2018" s="5">
        <v>24</v>
      </c>
      <c r="O2018" s="5">
        <v>10200</v>
      </c>
      <c r="P2018" t="s">
        <v>283</v>
      </c>
      <c r="Q2018" t="s">
        <v>55</v>
      </c>
      <c r="R2018" t="s">
        <v>56</v>
      </c>
      <c r="S2018" t="s">
        <v>2593</v>
      </c>
      <c r="T2018" t="s">
        <v>44</v>
      </c>
      <c r="U2018" t="s">
        <v>45</v>
      </c>
      <c r="V2018">
        <v>0</v>
      </c>
      <c r="W2018">
        <v>2016</v>
      </c>
      <c r="X2018" t="s">
        <v>282</v>
      </c>
      <c r="Y2018" t="s">
        <v>47</v>
      </c>
      <c r="Z2018" t="s">
        <v>76</v>
      </c>
      <c r="AA2018" t="s">
        <v>47</v>
      </c>
      <c r="AB2018" t="s">
        <v>255</v>
      </c>
    </row>
    <row r="2019" spans="1:28" x14ac:dyDescent="0.25">
      <c r="A2019" t="s">
        <v>2548</v>
      </c>
      <c r="B2019" t="s">
        <v>72</v>
      </c>
      <c r="C2019" t="s">
        <v>2594</v>
      </c>
      <c r="D2019" s="2">
        <v>183052111</v>
      </c>
      <c r="E2019" t="s">
        <v>35</v>
      </c>
      <c r="F2019" s="3" t="s">
        <v>2595</v>
      </c>
      <c r="G2019">
        <v>20160305</v>
      </c>
      <c r="H2019" s="4">
        <v>2310</v>
      </c>
      <c r="I2019">
        <v>1420581</v>
      </c>
      <c r="J2019" s="5">
        <v>800</v>
      </c>
      <c r="K2019" t="s">
        <v>37</v>
      </c>
      <c r="L2019" t="s">
        <v>52</v>
      </c>
      <c r="M2019" t="s">
        <v>53</v>
      </c>
      <c r="N2019" s="5">
        <v>959</v>
      </c>
      <c r="O2019" s="5">
        <v>131092</v>
      </c>
      <c r="P2019" t="s">
        <v>275</v>
      </c>
      <c r="Q2019" t="s">
        <v>55</v>
      </c>
      <c r="R2019" t="s">
        <v>42</v>
      </c>
      <c r="S2019" t="s">
        <v>2596</v>
      </c>
      <c r="T2019" t="s">
        <v>44</v>
      </c>
      <c r="U2019" t="s">
        <v>45</v>
      </c>
      <c r="V2019">
        <v>0</v>
      </c>
      <c r="W2019">
        <v>2016</v>
      </c>
      <c r="X2019" t="s">
        <v>282</v>
      </c>
      <c r="Y2019" t="s">
        <v>47</v>
      </c>
      <c r="Z2019" t="s">
        <v>58</v>
      </c>
      <c r="AA2019" t="s">
        <v>47</v>
      </c>
      <c r="AB2019" t="s">
        <v>255</v>
      </c>
    </row>
    <row r="2020" spans="1:28" x14ac:dyDescent="0.25">
      <c r="A2020" t="s">
        <v>2548</v>
      </c>
      <c r="B2020" t="s">
        <v>72</v>
      </c>
      <c r="C2020" t="s">
        <v>2597</v>
      </c>
      <c r="D2020" s="2">
        <v>182541103</v>
      </c>
      <c r="E2020" t="s">
        <v>51</v>
      </c>
      <c r="F2020" s="3">
        <v>4617</v>
      </c>
      <c r="G2020">
        <v>20170108</v>
      </c>
      <c r="H2020" s="4">
        <v>1004</v>
      </c>
      <c r="I2020">
        <v>1624576</v>
      </c>
      <c r="J2020" s="5">
        <v>369</v>
      </c>
      <c r="K2020" t="s">
        <v>37</v>
      </c>
      <c r="L2020" t="s">
        <v>52</v>
      </c>
      <c r="M2020" t="s">
        <v>53</v>
      </c>
      <c r="N2020" s="5">
        <v>36</v>
      </c>
      <c r="O2020" s="5">
        <v>2302</v>
      </c>
      <c r="P2020" t="s">
        <v>268</v>
      </c>
      <c r="Q2020" t="s">
        <v>55</v>
      </c>
      <c r="R2020" t="s">
        <v>42</v>
      </c>
      <c r="S2020" t="s">
        <v>2598</v>
      </c>
      <c r="T2020" t="s">
        <v>44</v>
      </c>
      <c r="U2020" t="s">
        <v>45</v>
      </c>
      <c r="V2020">
        <v>0</v>
      </c>
      <c r="W2020">
        <v>2017</v>
      </c>
      <c r="X2020" t="s">
        <v>321</v>
      </c>
      <c r="Y2020" t="s">
        <v>47</v>
      </c>
      <c r="Z2020" t="s">
        <v>76</v>
      </c>
      <c r="AA2020" t="s">
        <v>47</v>
      </c>
      <c r="AB2020" t="s">
        <v>255</v>
      </c>
    </row>
    <row r="2021" spans="1:28" x14ac:dyDescent="0.25">
      <c r="A2021" t="s">
        <v>2548</v>
      </c>
      <c r="B2021" t="s">
        <v>72</v>
      </c>
      <c r="C2021" t="s">
        <v>2594</v>
      </c>
      <c r="D2021" s="2">
        <v>183052111</v>
      </c>
      <c r="E2021" t="s">
        <v>51</v>
      </c>
      <c r="F2021" s="3">
        <v>7581</v>
      </c>
      <c r="G2021">
        <v>20170108</v>
      </c>
      <c r="H2021" s="4">
        <v>1859</v>
      </c>
      <c r="I2021">
        <v>1628888</v>
      </c>
      <c r="J2021" s="5">
        <v>206</v>
      </c>
      <c r="K2021" t="s">
        <v>37</v>
      </c>
      <c r="L2021" t="s">
        <v>52</v>
      </c>
      <c r="M2021" t="s">
        <v>53</v>
      </c>
      <c r="N2021" s="5">
        <v>124</v>
      </c>
      <c r="O2021" s="5">
        <v>13999</v>
      </c>
      <c r="P2021" t="s">
        <v>275</v>
      </c>
      <c r="Q2021" t="s">
        <v>55</v>
      </c>
      <c r="R2021" t="s">
        <v>42</v>
      </c>
      <c r="S2021" t="s">
        <v>2599</v>
      </c>
      <c r="T2021" t="s">
        <v>44</v>
      </c>
      <c r="U2021" t="s">
        <v>45</v>
      </c>
      <c r="V2021">
        <v>0</v>
      </c>
      <c r="W2021">
        <v>2017</v>
      </c>
      <c r="X2021" t="s">
        <v>321</v>
      </c>
      <c r="Y2021" t="s">
        <v>47</v>
      </c>
      <c r="Z2021" t="s">
        <v>295</v>
      </c>
      <c r="AA2021" t="s">
        <v>47</v>
      </c>
      <c r="AB2021" t="s">
        <v>255</v>
      </c>
    </row>
    <row r="2022" spans="1:28" x14ac:dyDescent="0.25">
      <c r="A2022" t="s">
        <v>2548</v>
      </c>
      <c r="B2022" t="s">
        <v>72</v>
      </c>
      <c r="C2022" t="s">
        <v>2571</v>
      </c>
      <c r="D2022" s="2">
        <v>183052110</v>
      </c>
      <c r="E2022" t="s">
        <v>51</v>
      </c>
      <c r="F2022" s="3">
        <v>30185</v>
      </c>
      <c r="G2022">
        <v>20170109</v>
      </c>
      <c r="H2022" s="4">
        <v>210</v>
      </c>
      <c r="I2022">
        <v>1629943</v>
      </c>
      <c r="J2022" s="5">
        <v>610</v>
      </c>
      <c r="K2022" t="s">
        <v>37</v>
      </c>
      <c r="L2022" t="s">
        <v>52</v>
      </c>
      <c r="M2022" t="s">
        <v>53</v>
      </c>
      <c r="N2022" s="5">
        <v>15</v>
      </c>
      <c r="O2022" s="5">
        <v>4310</v>
      </c>
      <c r="P2022" t="s">
        <v>264</v>
      </c>
      <c r="Q2022" t="s">
        <v>55</v>
      </c>
      <c r="R2022" t="s">
        <v>42</v>
      </c>
      <c r="S2022" t="s">
        <v>2600</v>
      </c>
      <c r="T2022" t="s">
        <v>44</v>
      </c>
      <c r="U2022" t="s">
        <v>45</v>
      </c>
      <c r="V2022">
        <v>0</v>
      </c>
      <c r="W2022">
        <v>2017</v>
      </c>
      <c r="X2022" t="s">
        <v>321</v>
      </c>
      <c r="Y2022" t="s">
        <v>47</v>
      </c>
      <c r="Z2022" t="s">
        <v>76</v>
      </c>
      <c r="AA2022" t="s">
        <v>47</v>
      </c>
      <c r="AB2022" t="s">
        <v>255</v>
      </c>
    </row>
    <row r="2023" spans="1:28" x14ac:dyDescent="0.25">
      <c r="A2023" t="s">
        <v>2548</v>
      </c>
      <c r="B2023" t="s">
        <v>72</v>
      </c>
      <c r="C2023" t="s">
        <v>2601</v>
      </c>
      <c r="D2023" s="2">
        <v>182541101</v>
      </c>
      <c r="E2023" t="s">
        <v>51</v>
      </c>
      <c r="F2023" s="3">
        <v>30459</v>
      </c>
      <c r="G2023">
        <v>20170111</v>
      </c>
      <c r="H2023" s="4">
        <v>14</v>
      </c>
      <c r="I2023">
        <v>1638172</v>
      </c>
      <c r="J2023" s="5">
        <v>306</v>
      </c>
      <c r="K2023" t="s">
        <v>37</v>
      </c>
      <c r="L2023" t="s">
        <v>52</v>
      </c>
      <c r="M2023" t="s">
        <v>59</v>
      </c>
      <c r="N2023" s="5">
        <v>62</v>
      </c>
      <c r="O2023" s="5">
        <v>14072</v>
      </c>
      <c r="P2023" t="s">
        <v>268</v>
      </c>
      <c r="Q2023" t="s">
        <v>55</v>
      </c>
      <c r="R2023" t="s">
        <v>42</v>
      </c>
      <c r="S2023" t="s">
        <v>2602</v>
      </c>
      <c r="T2023" t="s">
        <v>44</v>
      </c>
      <c r="U2023" t="s">
        <v>45</v>
      </c>
      <c r="V2023">
        <v>0</v>
      </c>
      <c r="W2023">
        <v>2017</v>
      </c>
      <c r="X2023" t="s">
        <v>321</v>
      </c>
      <c r="Y2023" t="s">
        <v>47</v>
      </c>
      <c r="Z2023" t="s">
        <v>76</v>
      </c>
      <c r="AA2023" t="s">
        <v>47</v>
      </c>
      <c r="AB2023" t="s">
        <v>255</v>
      </c>
    </row>
    <row r="2024" spans="1:28" x14ac:dyDescent="0.25">
      <c r="A2024" t="s">
        <v>2548</v>
      </c>
      <c r="B2024" t="s">
        <v>72</v>
      </c>
      <c r="C2024" t="s">
        <v>2549</v>
      </c>
      <c r="D2024" s="2">
        <v>183071101</v>
      </c>
      <c r="E2024" t="s">
        <v>64</v>
      </c>
      <c r="F2024" s="3">
        <v>14851</v>
      </c>
      <c r="G2024">
        <v>20170111</v>
      </c>
      <c r="H2024" s="4">
        <v>957</v>
      </c>
      <c r="I2024">
        <v>1639368</v>
      </c>
      <c r="J2024" s="5">
        <v>790</v>
      </c>
      <c r="K2024" t="s">
        <v>37</v>
      </c>
      <c r="L2024" t="s">
        <v>52</v>
      </c>
      <c r="M2024" t="s">
        <v>53</v>
      </c>
      <c r="N2024" s="5">
        <v>3</v>
      </c>
      <c r="O2024" s="5">
        <v>2370</v>
      </c>
      <c r="P2024" t="s">
        <v>318</v>
      </c>
      <c r="Q2024" t="s">
        <v>68</v>
      </c>
      <c r="R2024" t="s">
        <v>42</v>
      </c>
      <c r="S2024" t="s">
        <v>2603</v>
      </c>
      <c r="T2024" t="s">
        <v>44</v>
      </c>
      <c r="U2024" t="s">
        <v>45</v>
      </c>
      <c r="V2024">
        <v>0</v>
      </c>
      <c r="W2024">
        <v>2017</v>
      </c>
      <c r="X2024" t="s">
        <v>321</v>
      </c>
      <c r="Y2024" t="s">
        <v>47</v>
      </c>
      <c r="Z2024" t="s">
        <v>58</v>
      </c>
      <c r="AA2024" t="s">
        <v>47</v>
      </c>
      <c r="AB2024" t="s">
        <v>255</v>
      </c>
    </row>
    <row r="2025" spans="1:28" x14ac:dyDescent="0.25">
      <c r="A2025" t="s">
        <v>2548</v>
      </c>
      <c r="B2025" t="s">
        <v>72</v>
      </c>
      <c r="C2025" t="s">
        <v>2557</v>
      </c>
      <c r="D2025" s="2">
        <v>182951101</v>
      </c>
      <c r="E2025" t="s">
        <v>51</v>
      </c>
      <c r="F2025" s="3">
        <v>3561</v>
      </c>
      <c r="G2025">
        <v>20170118</v>
      </c>
      <c r="H2025" s="4">
        <v>1453</v>
      </c>
      <c r="I2025">
        <v>1646560</v>
      </c>
      <c r="J2025" s="5">
        <v>186</v>
      </c>
      <c r="K2025" t="s">
        <v>37</v>
      </c>
      <c r="L2025" t="s">
        <v>38</v>
      </c>
      <c r="M2025" t="s">
        <v>266</v>
      </c>
      <c r="N2025" s="5">
        <v>11</v>
      </c>
      <c r="O2025" s="5">
        <v>2046</v>
      </c>
      <c r="P2025" t="s">
        <v>268</v>
      </c>
      <c r="Q2025" t="s">
        <v>55</v>
      </c>
      <c r="R2025" t="s">
        <v>42</v>
      </c>
      <c r="S2025" t="s">
        <v>2604</v>
      </c>
      <c r="T2025" t="s">
        <v>44</v>
      </c>
      <c r="U2025" t="s">
        <v>45</v>
      </c>
      <c r="V2025">
        <v>42929062</v>
      </c>
      <c r="W2025">
        <v>2017</v>
      </c>
      <c r="X2025" t="s">
        <v>321</v>
      </c>
      <c r="Y2025" t="s">
        <v>47</v>
      </c>
      <c r="Z2025" t="s">
        <v>58</v>
      </c>
      <c r="AA2025" t="s">
        <v>47</v>
      </c>
      <c r="AB2025" t="s">
        <v>255</v>
      </c>
    </row>
    <row r="2026" spans="1:28" x14ac:dyDescent="0.25">
      <c r="A2026" t="s">
        <v>2548</v>
      </c>
      <c r="B2026" t="s">
        <v>72</v>
      </c>
      <c r="C2026" t="s">
        <v>2565</v>
      </c>
      <c r="D2026" s="2">
        <v>182671108</v>
      </c>
      <c r="E2026" t="s">
        <v>64</v>
      </c>
      <c r="F2026" s="3" t="s">
        <v>2605</v>
      </c>
      <c r="G2026">
        <v>20170118</v>
      </c>
      <c r="H2026" s="4">
        <v>1248</v>
      </c>
      <c r="I2026">
        <v>1646173</v>
      </c>
      <c r="J2026" s="5">
        <v>950</v>
      </c>
      <c r="K2026" t="s">
        <v>37</v>
      </c>
      <c r="L2026" t="s">
        <v>38</v>
      </c>
      <c r="M2026" t="s">
        <v>266</v>
      </c>
      <c r="N2026" s="5">
        <v>439</v>
      </c>
      <c r="O2026" s="5">
        <v>105340</v>
      </c>
      <c r="P2026" t="s">
        <v>268</v>
      </c>
      <c r="Q2026" t="s">
        <v>55</v>
      </c>
      <c r="R2026" t="s">
        <v>42</v>
      </c>
      <c r="S2026" t="s">
        <v>2606</v>
      </c>
      <c r="T2026" t="s">
        <v>44</v>
      </c>
      <c r="U2026" t="s">
        <v>45</v>
      </c>
      <c r="V2026">
        <v>42929077</v>
      </c>
      <c r="W2026">
        <v>2017</v>
      </c>
      <c r="X2026" t="s">
        <v>321</v>
      </c>
      <c r="Y2026" t="s">
        <v>47</v>
      </c>
      <c r="Z2026" t="s">
        <v>85</v>
      </c>
      <c r="AA2026" t="s">
        <v>47</v>
      </c>
      <c r="AB2026" t="s">
        <v>47</v>
      </c>
    </row>
    <row r="2027" spans="1:28" x14ac:dyDescent="0.25">
      <c r="A2027" t="s">
        <v>2548</v>
      </c>
      <c r="B2027" t="s">
        <v>72</v>
      </c>
      <c r="C2027" t="s">
        <v>2549</v>
      </c>
      <c r="D2027" s="2">
        <v>183071101</v>
      </c>
      <c r="E2027" t="s">
        <v>51</v>
      </c>
      <c r="F2027" s="3">
        <v>9179</v>
      </c>
      <c r="G2027">
        <v>20170120</v>
      </c>
      <c r="H2027" s="4">
        <v>540</v>
      </c>
      <c r="I2027">
        <v>1652521</v>
      </c>
      <c r="J2027" s="5">
        <v>443</v>
      </c>
      <c r="K2027" t="s">
        <v>37</v>
      </c>
      <c r="L2027" t="s">
        <v>52</v>
      </c>
      <c r="M2027" t="s">
        <v>53</v>
      </c>
      <c r="N2027" s="5">
        <v>303</v>
      </c>
      <c r="O2027" s="5">
        <v>48013</v>
      </c>
      <c r="P2027" t="s">
        <v>258</v>
      </c>
      <c r="Q2027" t="s">
        <v>55</v>
      </c>
      <c r="R2027" t="s">
        <v>42</v>
      </c>
      <c r="S2027" t="s">
        <v>2607</v>
      </c>
      <c r="T2027" t="s">
        <v>44</v>
      </c>
      <c r="U2027" t="s">
        <v>45</v>
      </c>
      <c r="V2027">
        <v>0</v>
      </c>
      <c r="W2027">
        <v>2017</v>
      </c>
      <c r="X2027" t="s">
        <v>321</v>
      </c>
      <c r="Y2027" t="s">
        <v>47</v>
      </c>
      <c r="Z2027" t="s">
        <v>76</v>
      </c>
      <c r="AA2027" t="s">
        <v>47</v>
      </c>
      <c r="AB2027" t="s">
        <v>255</v>
      </c>
    </row>
    <row r="2028" spans="1:28" x14ac:dyDescent="0.25">
      <c r="A2028" t="s">
        <v>2548</v>
      </c>
      <c r="B2028" t="s">
        <v>33</v>
      </c>
      <c r="C2028" t="s">
        <v>2571</v>
      </c>
      <c r="D2028" s="2">
        <v>183052110</v>
      </c>
      <c r="E2028" t="s">
        <v>51</v>
      </c>
      <c r="F2028" s="3">
        <v>5581</v>
      </c>
      <c r="G2028">
        <v>20170120</v>
      </c>
      <c r="H2028" s="4">
        <v>728</v>
      </c>
      <c r="I2028">
        <v>1653008</v>
      </c>
      <c r="J2028" s="5">
        <v>663</v>
      </c>
      <c r="K2028" t="s">
        <v>37</v>
      </c>
      <c r="L2028" t="s">
        <v>52</v>
      </c>
      <c r="M2028" t="s">
        <v>53</v>
      </c>
      <c r="N2028" s="5">
        <v>40</v>
      </c>
      <c r="O2028" s="5">
        <v>26520</v>
      </c>
      <c r="P2028" t="s">
        <v>258</v>
      </c>
      <c r="Q2028" t="s">
        <v>55</v>
      </c>
      <c r="R2028" t="s">
        <v>42</v>
      </c>
      <c r="S2028" t="s">
        <v>2608</v>
      </c>
      <c r="T2028" t="s">
        <v>44</v>
      </c>
      <c r="U2028" t="s">
        <v>45</v>
      </c>
      <c r="V2028">
        <v>0</v>
      </c>
      <c r="W2028">
        <v>2017</v>
      </c>
      <c r="X2028" t="s">
        <v>321</v>
      </c>
      <c r="Y2028" t="s">
        <v>47</v>
      </c>
      <c r="Z2028" t="s">
        <v>58</v>
      </c>
      <c r="AA2028" t="s">
        <v>47</v>
      </c>
      <c r="AB2028" t="s">
        <v>255</v>
      </c>
    </row>
    <row r="2029" spans="1:28" x14ac:dyDescent="0.25">
      <c r="A2029" t="s">
        <v>2548</v>
      </c>
      <c r="B2029" t="s">
        <v>72</v>
      </c>
      <c r="C2029" t="s">
        <v>2601</v>
      </c>
      <c r="D2029" s="2">
        <v>182541101</v>
      </c>
      <c r="E2029" t="s">
        <v>35</v>
      </c>
      <c r="F2029" s="3" t="s">
        <v>2609</v>
      </c>
      <c r="G2029">
        <v>20170122</v>
      </c>
      <c r="H2029" s="4">
        <v>339</v>
      </c>
      <c r="I2029">
        <v>1658478</v>
      </c>
      <c r="J2029" s="5">
        <v>770</v>
      </c>
      <c r="K2029" t="s">
        <v>37</v>
      </c>
      <c r="L2029" t="s">
        <v>52</v>
      </c>
      <c r="M2029" t="s">
        <v>53</v>
      </c>
      <c r="N2029" s="5">
        <v>487</v>
      </c>
      <c r="O2029" s="5">
        <v>40648</v>
      </c>
      <c r="P2029" t="s">
        <v>278</v>
      </c>
      <c r="Q2029" t="s">
        <v>55</v>
      </c>
      <c r="R2029" t="s">
        <v>42</v>
      </c>
      <c r="S2029" t="s">
        <v>2610</v>
      </c>
      <c r="T2029" t="s">
        <v>44</v>
      </c>
      <c r="U2029" t="s">
        <v>45</v>
      </c>
      <c r="V2029">
        <v>42929174</v>
      </c>
      <c r="W2029">
        <v>2017</v>
      </c>
      <c r="X2029" t="s">
        <v>321</v>
      </c>
      <c r="Y2029" t="s">
        <v>47</v>
      </c>
      <c r="Z2029" t="s">
        <v>58</v>
      </c>
      <c r="AA2029" t="s">
        <v>47</v>
      </c>
      <c r="AB2029" t="s">
        <v>255</v>
      </c>
    </row>
    <row r="2030" spans="1:28" x14ac:dyDescent="0.25">
      <c r="A2030" t="s">
        <v>2548</v>
      </c>
      <c r="B2030" t="s">
        <v>33</v>
      </c>
      <c r="C2030" t="s">
        <v>2601</v>
      </c>
      <c r="D2030" s="2">
        <v>182541101</v>
      </c>
      <c r="E2030" t="s">
        <v>125</v>
      </c>
      <c r="F2030" s="3">
        <v>2793</v>
      </c>
      <c r="G2030">
        <v>20170122</v>
      </c>
      <c r="H2030" s="4">
        <v>831</v>
      </c>
      <c r="I2030">
        <v>1659777</v>
      </c>
      <c r="J2030" s="5">
        <v>300</v>
      </c>
      <c r="K2030" t="s">
        <v>37</v>
      </c>
      <c r="L2030" t="s">
        <v>52</v>
      </c>
      <c r="M2030" t="s">
        <v>53</v>
      </c>
      <c r="N2030" s="5">
        <v>175</v>
      </c>
      <c r="O2030" s="5">
        <v>37389</v>
      </c>
      <c r="P2030" t="s">
        <v>338</v>
      </c>
      <c r="Q2030" t="s">
        <v>55</v>
      </c>
      <c r="R2030" t="s">
        <v>42</v>
      </c>
      <c r="S2030" t="s">
        <v>2611</v>
      </c>
      <c r="T2030" t="s">
        <v>44</v>
      </c>
      <c r="U2030" t="s">
        <v>45</v>
      </c>
      <c r="V2030">
        <v>0</v>
      </c>
      <c r="W2030">
        <v>2017</v>
      </c>
      <c r="X2030" t="s">
        <v>321</v>
      </c>
      <c r="Y2030" t="s">
        <v>47</v>
      </c>
      <c r="Z2030" t="s">
        <v>58</v>
      </c>
      <c r="AA2030" t="s">
        <v>47</v>
      </c>
      <c r="AB2030" t="s">
        <v>255</v>
      </c>
    </row>
    <row r="2031" spans="1:28" x14ac:dyDescent="0.25">
      <c r="A2031" t="s">
        <v>2548</v>
      </c>
      <c r="B2031" t="s">
        <v>72</v>
      </c>
      <c r="C2031" t="s">
        <v>2597</v>
      </c>
      <c r="D2031" s="2">
        <v>182541103</v>
      </c>
      <c r="E2031" t="s">
        <v>51</v>
      </c>
      <c r="F2031" s="3">
        <v>4617</v>
      </c>
      <c r="G2031">
        <v>20170122</v>
      </c>
      <c r="H2031" s="4">
        <v>435</v>
      </c>
      <c r="I2031">
        <v>1658770</v>
      </c>
      <c r="J2031" s="5">
        <v>1047</v>
      </c>
      <c r="K2031" t="s">
        <v>37</v>
      </c>
      <c r="L2031" t="s">
        <v>38</v>
      </c>
      <c r="M2031" t="s">
        <v>266</v>
      </c>
      <c r="N2031" s="5">
        <v>36</v>
      </c>
      <c r="O2031" s="5">
        <v>26938</v>
      </c>
      <c r="P2031" t="s">
        <v>268</v>
      </c>
      <c r="Q2031" t="s">
        <v>68</v>
      </c>
      <c r="R2031" t="s">
        <v>42</v>
      </c>
      <c r="S2031" t="s">
        <v>2612</v>
      </c>
      <c r="T2031" t="s">
        <v>44</v>
      </c>
      <c r="U2031" t="s">
        <v>45</v>
      </c>
      <c r="V2031">
        <v>31297289</v>
      </c>
      <c r="W2031">
        <v>2017</v>
      </c>
      <c r="X2031" t="s">
        <v>321</v>
      </c>
      <c r="Y2031" t="s">
        <v>47</v>
      </c>
      <c r="Z2031" t="s">
        <v>58</v>
      </c>
      <c r="AA2031" t="s">
        <v>47</v>
      </c>
      <c r="AB2031" t="s">
        <v>255</v>
      </c>
    </row>
    <row r="2032" spans="1:28" x14ac:dyDescent="0.25">
      <c r="A2032" t="s">
        <v>2548</v>
      </c>
      <c r="B2032" t="s">
        <v>72</v>
      </c>
      <c r="C2032" t="s">
        <v>2557</v>
      </c>
      <c r="D2032" s="2">
        <v>182951101</v>
      </c>
      <c r="E2032" t="s">
        <v>51</v>
      </c>
      <c r="F2032" s="3">
        <v>2815</v>
      </c>
      <c r="G2032">
        <v>20170122</v>
      </c>
      <c r="H2032" s="4">
        <v>626</v>
      </c>
      <c r="I2032">
        <v>1659255</v>
      </c>
      <c r="J2032" s="5">
        <v>896</v>
      </c>
      <c r="K2032" t="s">
        <v>37</v>
      </c>
      <c r="L2032" t="s">
        <v>38</v>
      </c>
      <c r="M2032" t="s">
        <v>266</v>
      </c>
      <c r="N2032" s="5">
        <v>11</v>
      </c>
      <c r="O2032" s="5">
        <v>9856</v>
      </c>
      <c r="P2032" t="s">
        <v>338</v>
      </c>
      <c r="Q2032" t="s">
        <v>55</v>
      </c>
      <c r="R2032" t="s">
        <v>42</v>
      </c>
      <c r="S2032" t="s">
        <v>2613</v>
      </c>
      <c r="T2032" t="s">
        <v>44</v>
      </c>
      <c r="U2032" t="s">
        <v>45</v>
      </c>
      <c r="V2032">
        <v>0</v>
      </c>
      <c r="W2032">
        <v>2017</v>
      </c>
      <c r="X2032" t="s">
        <v>321</v>
      </c>
      <c r="Y2032" t="s">
        <v>47</v>
      </c>
      <c r="Z2032" t="s">
        <v>58</v>
      </c>
      <c r="AA2032" t="s">
        <v>47</v>
      </c>
      <c r="AB2032" t="s">
        <v>255</v>
      </c>
    </row>
    <row r="2033" spans="1:28" x14ac:dyDescent="0.25">
      <c r="A2033" t="s">
        <v>2548</v>
      </c>
      <c r="B2033" t="s">
        <v>72</v>
      </c>
      <c r="C2033" t="s">
        <v>2557</v>
      </c>
      <c r="D2033" s="2">
        <v>182951101</v>
      </c>
      <c r="E2033" t="s">
        <v>250</v>
      </c>
      <c r="F2033" s="3" t="s">
        <v>2614</v>
      </c>
      <c r="G2033">
        <v>20170122</v>
      </c>
      <c r="H2033" s="4">
        <v>831</v>
      </c>
      <c r="I2033">
        <v>1659776</v>
      </c>
      <c r="J2033" s="5">
        <v>3109</v>
      </c>
      <c r="K2033" t="s">
        <v>37</v>
      </c>
      <c r="L2033" t="s">
        <v>52</v>
      </c>
      <c r="M2033" t="s">
        <v>53</v>
      </c>
      <c r="N2033" s="5">
        <v>2</v>
      </c>
      <c r="O2033" s="5">
        <v>6218</v>
      </c>
      <c r="P2033" t="s">
        <v>338</v>
      </c>
      <c r="Q2033" t="s">
        <v>55</v>
      </c>
      <c r="R2033" t="s">
        <v>42</v>
      </c>
      <c r="S2033" t="s">
        <v>2615</v>
      </c>
      <c r="T2033" t="s">
        <v>44</v>
      </c>
      <c r="U2033" t="s">
        <v>45</v>
      </c>
      <c r="V2033">
        <v>0</v>
      </c>
      <c r="W2033">
        <v>2017</v>
      </c>
      <c r="X2033" t="s">
        <v>321</v>
      </c>
      <c r="Y2033" t="s">
        <v>47</v>
      </c>
      <c r="Z2033" t="s">
        <v>58</v>
      </c>
      <c r="AA2033" t="s">
        <v>47</v>
      </c>
      <c r="AB2033" t="s">
        <v>255</v>
      </c>
    </row>
    <row r="2034" spans="1:28" x14ac:dyDescent="0.25">
      <c r="A2034" t="s">
        <v>2548</v>
      </c>
      <c r="B2034" t="s">
        <v>72</v>
      </c>
      <c r="C2034" t="s">
        <v>2616</v>
      </c>
      <c r="D2034" s="2">
        <v>182821101</v>
      </c>
      <c r="E2034" t="s">
        <v>51</v>
      </c>
      <c r="F2034" s="3">
        <v>6119</v>
      </c>
      <c r="G2034">
        <v>20170122</v>
      </c>
      <c r="H2034" s="4">
        <v>820</v>
      </c>
      <c r="I2034">
        <v>1660464</v>
      </c>
      <c r="J2034" s="5">
        <v>2124</v>
      </c>
      <c r="K2034" t="s">
        <v>37</v>
      </c>
      <c r="L2034" t="s">
        <v>38</v>
      </c>
      <c r="M2034" t="s">
        <v>266</v>
      </c>
      <c r="N2034" s="5">
        <v>17</v>
      </c>
      <c r="O2034" s="5">
        <v>36108</v>
      </c>
      <c r="P2034" t="s">
        <v>275</v>
      </c>
      <c r="Q2034" t="s">
        <v>68</v>
      </c>
      <c r="R2034" t="s">
        <v>42</v>
      </c>
      <c r="S2034" t="s">
        <v>2617</v>
      </c>
      <c r="T2034" t="s">
        <v>44</v>
      </c>
      <c r="U2034" t="s">
        <v>45</v>
      </c>
      <c r="V2034">
        <v>0</v>
      </c>
      <c r="W2034">
        <v>2017</v>
      </c>
      <c r="X2034" t="s">
        <v>321</v>
      </c>
      <c r="Y2034" t="s">
        <v>47</v>
      </c>
      <c r="Z2034" t="s">
        <v>76</v>
      </c>
      <c r="AA2034" t="s">
        <v>47</v>
      </c>
      <c r="AB2034" t="s">
        <v>255</v>
      </c>
    </row>
    <row r="2035" spans="1:28" x14ac:dyDescent="0.25">
      <c r="A2035" t="s">
        <v>2548</v>
      </c>
      <c r="B2035" t="s">
        <v>72</v>
      </c>
      <c r="C2035" t="s">
        <v>2586</v>
      </c>
      <c r="D2035" s="2">
        <v>182601104</v>
      </c>
      <c r="E2035" t="s">
        <v>51</v>
      </c>
      <c r="F2035" s="3">
        <v>9347</v>
      </c>
      <c r="G2035">
        <v>20170122</v>
      </c>
      <c r="H2035" s="4">
        <v>734</v>
      </c>
      <c r="I2035">
        <v>1659529</v>
      </c>
      <c r="J2035" s="5">
        <v>346</v>
      </c>
      <c r="K2035" t="s">
        <v>37</v>
      </c>
      <c r="L2035" t="s">
        <v>52</v>
      </c>
      <c r="M2035" t="s">
        <v>59</v>
      </c>
      <c r="N2035" s="5">
        <v>32</v>
      </c>
      <c r="O2035" s="5">
        <v>11072</v>
      </c>
      <c r="P2035" t="s">
        <v>338</v>
      </c>
      <c r="Q2035" t="s">
        <v>55</v>
      </c>
      <c r="R2035" t="s">
        <v>42</v>
      </c>
      <c r="S2035" t="s">
        <v>2618</v>
      </c>
      <c r="T2035" t="s">
        <v>44</v>
      </c>
      <c r="U2035" t="s">
        <v>45</v>
      </c>
      <c r="V2035">
        <v>0</v>
      </c>
      <c r="W2035">
        <v>2017</v>
      </c>
      <c r="X2035" t="s">
        <v>321</v>
      </c>
      <c r="Y2035" t="s">
        <v>47</v>
      </c>
      <c r="Z2035" t="s">
        <v>58</v>
      </c>
      <c r="AA2035" t="s">
        <v>47</v>
      </c>
      <c r="AB2035" t="s">
        <v>255</v>
      </c>
    </row>
    <row r="2036" spans="1:28" x14ac:dyDescent="0.25">
      <c r="A2036" t="s">
        <v>2548</v>
      </c>
      <c r="B2036" t="s">
        <v>72</v>
      </c>
      <c r="C2036" t="s">
        <v>2586</v>
      </c>
      <c r="D2036" s="2">
        <v>182601104</v>
      </c>
      <c r="E2036" t="s">
        <v>250</v>
      </c>
      <c r="F2036" s="3" t="s">
        <v>2619</v>
      </c>
      <c r="G2036">
        <v>20170122</v>
      </c>
      <c r="H2036" s="4">
        <v>703</v>
      </c>
      <c r="I2036">
        <v>1660466</v>
      </c>
      <c r="J2036" s="5">
        <v>3312</v>
      </c>
      <c r="K2036" t="s">
        <v>37</v>
      </c>
      <c r="L2036" t="s">
        <v>52</v>
      </c>
      <c r="M2036" t="s">
        <v>59</v>
      </c>
      <c r="N2036" s="5">
        <v>1449</v>
      </c>
      <c r="O2036" s="5">
        <v>260666</v>
      </c>
      <c r="P2036" t="s">
        <v>338</v>
      </c>
      <c r="Q2036" t="s">
        <v>55</v>
      </c>
      <c r="R2036" t="s">
        <v>42</v>
      </c>
      <c r="S2036" t="s">
        <v>2620</v>
      </c>
      <c r="T2036" t="s">
        <v>44</v>
      </c>
      <c r="U2036" t="s">
        <v>45</v>
      </c>
      <c r="V2036">
        <v>0</v>
      </c>
      <c r="W2036">
        <v>2017</v>
      </c>
      <c r="X2036" t="s">
        <v>321</v>
      </c>
      <c r="Y2036" t="s">
        <v>47</v>
      </c>
      <c r="Z2036" t="s">
        <v>58</v>
      </c>
      <c r="AA2036" t="s">
        <v>47</v>
      </c>
      <c r="AB2036" t="s">
        <v>255</v>
      </c>
    </row>
    <row r="2037" spans="1:28" x14ac:dyDescent="0.25">
      <c r="A2037" t="s">
        <v>2548</v>
      </c>
      <c r="B2037" t="s">
        <v>72</v>
      </c>
      <c r="C2037" t="s">
        <v>2549</v>
      </c>
      <c r="D2037" s="2">
        <v>183071101</v>
      </c>
      <c r="E2037" t="s">
        <v>51</v>
      </c>
      <c r="F2037" s="3">
        <v>9547</v>
      </c>
      <c r="G2037">
        <v>20170122</v>
      </c>
      <c r="H2037" s="4">
        <v>647</v>
      </c>
      <c r="I2037">
        <v>1659311</v>
      </c>
      <c r="J2037" s="5">
        <v>267</v>
      </c>
      <c r="K2037" t="s">
        <v>37</v>
      </c>
      <c r="L2037" t="s">
        <v>52</v>
      </c>
      <c r="M2037" t="s">
        <v>53</v>
      </c>
      <c r="N2037" s="5">
        <v>8</v>
      </c>
      <c r="O2037" s="5">
        <v>2136</v>
      </c>
      <c r="P2037" t="s">
        <v>338</v>
      </c>
      <c r="Q2037" t="s">
        <v>55</v>
      </c>
      <c r="R2037" t="s">
        <v>42</v>
      </c>
      <c r="S2037" t="s">
        <v>2621</v>
      </c>
      <c r="T2037" t="s">
        <v>44</v>
      </c>
      <c r="U2037" t="s">
        <v>45</v>
      </c>
      <c r="V2037">
        <v>0</v>
      </c>
      <c r="W2037">
        <v>2017</v>
      </c>
      <c r="X2037" t="s">
        <v>321</v>
      </c>
      <c r="Y2037" t="s">
        <v>47</v>
      </c>
      <c r="Z2037" t="s">
        <v>76</v>
      </c>
      <c r="AA2037" t="s">
        <v>47</v>
      </c>
      <c r="AB2037" t="s">
        <v>255</v>
      </c>
    </row>
    <row r="2038" spans="1:28" x14ac:dyDescent="0.25">
      <c r="A2038" t="s">
        <v>2548</v>
      </c>
      <c r="B2038" t="s">
        <v>72</v>
      </c>
      <c r="C2038" t="s">
        <v>2549</v>
      </c>
      <c r="D2038" s="2">
        <v>183071101</v>
      </c>
      <c r="E2038" t="s">
        <v>51</v>
      </c>
      <c r="F2038" s="3">
        <v>9179</v>
      </c>
      <c r="G2038">
        <v>20170122</v>
      </c>
      <c r="H2038" s="4">
        <v>748</v>
      </c>
      <c r="I2038">
        <v>1659595</v>
      </c>
      <c r="J2038" s="5">
        <v>466</v>
      </c>
      <c r="K2038" t="s">
        <v>37</v>
      </c>
      <c r="L2038" t="s">
        <v>52</v>
      </c>
      <c r="M2038" t="s">
        <v>53</v>
      </c>
      <c r="N2038" s="5">
        <v>18</v>
      </c>
      <c r="O2038" s="5">
        <v>8388</v>
      </c>
      <c r="P2038" t="s">
        <v>283</v>
      </c>
      <c r="Q2038" t="s">
        <v>55</v>
      </c>
      <c r="R2038" t="s">
        <v>42</v>
      </c>
      <c r="S2038" t="s">
        <v>2622</v>
      </c>
      <c r="T2038" t="s">
        <v>44</v>
      </c>
      <c r="U2038" t="s">
        <v>45</v>
      </c>
      <c r="V2038">
        <v>0</v>
      </c>
      <c r="W2038">
        <v>2017</v>
      </c>
      <c r="X2038" t="s">
        <v>321</v>
      </c>
      <c r="Y2038" t="s">
        <v>47</v>
      </c>
      <c r="Z2038" t="s">
        <v>58</v>
      </c>
      <c r="AA2038" t="s">
        <v>47</v>
      </c>
      <c r="AB2038" t="s">
        <v>255</v>
      </c>
    </row>
    <row r="2039" spans="1:28" x14ac:dyDescent="0.25">
      <c r="A2039" t="s">
        <v>2548</v>
      </c>
      <c r="B2039" t="s">
        <v>72</v>
      </c>
      <c r="C2039" t="s">
        <v>2549</v>
      </c>
      <c r="D2039" s="2">
        <v>183071101</v>
      </c>
      <c r="E2039" t="s">
        <v>51</v>
      </c>
      <c r="F2039" s="3">
        <v>4747</v>
      </c>
      <c r="G2039">
        <v>20170122</v>
      </c>
      <c r="H2039" s="4">
        <v>638</v>
      </c>
      <c r="I2039">
        <v>1659420</v>
      </c>
      <c r="J2039" s="5">
        <v>552</v>
      </c>
      <c r="K2039" t="s">
        <v>37</v>
      </c>
      <c r="L2039" t="s">
        <v>52</v>
      </c>
      <c r="M2039" t="s">
        <v>53</v>
      </c>
      <c r="N2039" s="5">
        <v>81</v>
      </c>
      <c r="O2039" s="5">
        <v>44712</v>
      </c>
      <c r="P2039" t="s">
        <v>338</v>
      </c>
      <c r="Q2039" t="s">
        <v>55</v>
      </c>
      <c r="R2039" t="s">
        <v>42</v>
      </c>
      <c r="S2039" t="s">
        <v>2623</v>
      </c>
      <c r="T2039" t="s">
        <v>44</v>
      </c>
      <c r="U2039" t="s">
        <v>45</v>
      </c>
      <c r="V2039">
        <v>0</v>
      </c>
      <c r="W2039">
        <v>2017</v>
      </c>
      <c r="X2039" t="s">
        <v>321</v>
      </c>
      <c r="Y2039" t="s">
        <v>47</v>
      </c>
      <c r="Z2039" t="s">
        <v>58</v>
      </c>
      <c r="AA2039" t="s">
        <v>47</v>
      </c>
      <c r="AB2039" t="s">
        <v>255</v>
      </c>
    </row>
    <row r="2040" spans="1:28" x14ac:dyDescent="0.25">
      <c r="A2040" t="s">
        <v>2548</v>
      </c>
      <c r="B2040" t="s">
        <v>72</v>
      </c>
      <c r="C2040" t="s">
        <v>2624</v>
      </c>
      <c r="D2040" s="2">
        <v>182721101</v>
      </c>
      <c r="E2040" t="s">
        <v>35</v>
      </c>
      <c r="F2040" s="3" t="s">
        <v>2625</v>
      </c>
      <c r="G2040">
        <v>20170122</v>
      </c>
      <c r="H2040" s="4">
        <v>2045</v>
      </c>
      <c r="I2040">
        <v>1662536</v>
      </c>
      <c r="J2040" s="5">
        <v>1585</v>
      </c>
      <c r="K2040" t="s">
        <v>37</v>
      </c>
      <c r="L2040" t="s">
        <v>38</v>
      </c>
      <c r="M2040" t="s">
        <v>266</v>
      </c>
      <c r="N2040" s="5">
        <v>190</v>
      </c>
      <c r="O2040" s="5">
        <v>259226</v>
      </c>
      <c r="P2040" t="s">
        <v>448</v>
      </c>
      <c r="Q2040" t="s">
        <v>55</v>
      </c>
      <c r="R2040" t="s">
        <v>42</v>
      </c>
      <c r="S2040" t="s">
        <v>2626</v>
      </c>
      <c r="T2040" t="s">
        <v>44</v>
      </c>
      <c r="U2040" t="s">
        <v>45</v>
      </c>
      <c r="V2040">
        <v>0</v>
      </c>
      <c r="W2040">
        <v>2017</v>
      </c>
      <c r="X2040" t="s">
        <v>321</v>
      </c>
      <c r="Y2040" t="s">
        <v>47</v>
      </c>
      <c r="Z2040" t="s">
        <v>76</v>
      </c>
      <c r="AA2040" t="s">
        <v>47</v>
      </c>
      <c r="AB2040" t="s">
        <v>255</v>
      </c>
    </row>
    <row r="2041" spans="1:28" x14ac:dyDescent="0.25">
      <c r="A2041" t="s">
        <v>2548</v>
      </c>
      <c r="B2041" t="s">
        <v>33</v>
      </c>
      <c r="C2041" t="s">
        <v>2573</v>
      </c>
      <c r="D2041" s="2">
        <v>183052113</v>
      </c>
      <c r="E2041" t="s">
        <v>125</v>
      </c>
      <c r="F2041" s="3">
        <v>858255</v>
      </c>
      <c r="G2041">
        <v>20170122</v>
      </c>
      <c r="H2041" s="4">
        <v>1456</v>
      </c>
      <c r="I2041">
        <v>1661588</v>
      </c>
      <c r="J2041" s="5">
        <v>2377</v>
      </c>
      <c r="K2041" t="s">
        <v>37</v>
      </c>
      <c r="L2041" t="s">
        <v>52</v>
      </c>
      <c r="M2041" t="s">
        <v>53</v>
      </c>
      <c r="N2041" s="5">
        <v>22</v>
      </c>
      <c r="O2041" s="5">
        <v>52294</v>
      </c>
      <c r="P2041" t="s">
        <v>275</v>
      </c>
      <c r="Q2041" t="s">
        <v>68</v>
      </c>
      <c r="R2041" t="s">
        <v>42</v>
      </c>
      <c r="S2041" t="s">
        <v>2627</v>
      </c>
      <c r="T2041" t="s">
        <v>44</v>
      </c>
      <c r="U2041" t="s">
        <v>45</v>
      </c>
      <c r="V2041">
        <v>0</v>
      </c>
      <c r="W2041">
        <v>2017</v>
      </c>
      <c r="X2041" t="s">
        <v>321</v>
      </c>
      <c r="Y2041" t="s">
        <v>47</v>
      </c>
      <c r="Z2041" t="s">
        <v>58</v>
      </c>
      <c r="AA2041" t="s">
        <v>47</v>
      </c>
      <c r="AB2041" t="s">
        <v>255</v>
      </c>
    </row>
    <row r="2042" spans="1:28" x14ac:dyDescent="0.25">
      <c r="A2042" t="s">
        <v>2548</v>
      </c>
      <c r="B2042" t="s">
        <v>72</v>
      </c>
      <c r="C2042" t="s">
        <v>2628</v>
      </c>
      <c r="D2042" s="2">
        <v>183101104</v>
      </c>
      <c r="E2042" t="s">
        <v>51</v>
      </c>
      <c r="F2042" s="3">
        <v>6085</v>
      </c>
      <c r="G2042">
        <v>20170123</v>
      </c>
      <c r="H2042" s="4">
        <v>813</v>
      </c>
      <c r="I2042">
        <v>1663170</v>
      </c>
      <c r="J2042" s="5">
        <v>1799</v>
      </c>
      <c r="K2042" t="s">
        <v>37</v>
      </c>
      <c r="L2042" t="s">
        <v>38</v>
      </c>
      <c r="M2042" t="s">
        <v>266</v>
      </c>
      <c r="N2042" s="5">
        <v>1</v>
      </c>
      <c r="O2042" s="5">
        <v>1799</v>
      </c>
      <c r="P2042" t="s">
        <v>262</v>
      </c>
      <c r="Q2042" t="s">
        <v>41</v>
      </c>
      <c r="R2042" t="s">
        <v>42</v>
      </c>
      <c r="S2042" t="s">
        <v>2629</v>
      </c>
      <c r="T2042" t="s">
        <v>44</v>
      </c>
      <c r="U2042" t="s">
        <v>45</v>
      </c>
      <c r="V2042">
        <v>0</v>
      </c>
      <c r="W2042">
        <v>2017</v>
      </c>
      <c r="X2042" t="s">
        <v>321</v>
      </c>
      <c r="Y2042" t="s">
        <v>47</v>
      </c>
      <c r="Z2042" t="s">
        <v>58</v>
      </c>
      <c r="AA2042" t="s">
        <v>47</v>
      </c>
      <c r="AB2042" t="s">
        <v>255</v>
      </c>
    </row>
    <row r="2043" spans="1:28" x14ac:dyDescent="0.25">
      <c r="A2043" t="s">
        <v>2548</v>
      </c>
      <c r="B2043" t="s">
        <v>33</v>
      </c>
      <c r="C2043" t="s">
        <v>2571</v>
      </c>
      <c r="D2043" s="2">
        <v>183052110</v>
      </c>
      <c r="E2043" t="s">
        <v>51</v>
      </c>
      <c r="F2043" s="3">
        <v>6095</v>
      </c>
      <c r="G2043">
        <v>20170123</v>
      </c>
      <c r="H2043" s="4">
        <v>649</v>
      </c>
      <c r="I2043">
        <v>1662990</v>
      </c>
      <c r="J2043" s="5">
        <v>1801</v>
      </c>
      <c r="K2043" t="s">
        <v>37</v>
      </c>
      <c r="L2043" t="s">
        <v>52</v>
      </c>
      <c r="M2043" t="s">
        <v>53</v>
      </c>
      <c r="N2043" s="5">
        <v>46</v>
      </c>
      <c r="O2043" s="5">
        <v>30547</v>
      </c>
      <c r="P2043" t="s">
        <v>343</v>
      </c>
      <c r="Q2043" t="s">
        <v>55</v>
      </c>
      <c r="R2043" t="s">
        <v>42</v>
      </c>
      <c r="S2043" t="s">
        <v>2630</v>
      </c>
      <c r="T2043" t="s">
        <v>44</v>
      </c>
      <c r="U2043" t="s">
        <v>45</v>
      </c>
      <c r="V2043">
        <v>31297289</v>
      </c>
      <c r="W2043">
        <v>2017</v>
      </c>
      <c r="X2043" t="s">
        <v>321</v>
      </c>
      <c r="Y2043" t="s">
        <v>47</v>
      </c>
      <c r="Z2043" t="s">
        <v>58</v>
      </c>
      <c r="AA2043" t="s">
        <v>47</v>
      </c>
      <c r="AB2043" t="s">
        <v>255</v>
      </c>
    </row>
    <row r="2044" spans="1:28" x14ac:dyDescent="0.25">
      <c r="A2044" t="s">
        <v>2548</v>
      </c>
      <c r="B2044" t="s">
        <v>33</v>
      </c>
      <c r="C2044" t="s">
        <v>2573</v>
      </c>
      <c r="D2044" s="2">
        <v>183052113</v>
      </c>
      <c r="E2044" t="s">
        <v>51</v>
      </c>
      <c r="F2044" s="3">
        <v>6343</v>
      </c>
      <c r="G2044">
        <v>20170123</v>
      </c>
      <c r="H2044" s="4">
        <v>123</v>
      </c>
      <c r="I2044">
        <v>1662645</v>
      </c>
      <c r="J2044" s="5">
        <v>822</v>
      </c>
      <c r="K2044" t="s">
        <v>37</v>
      </c>
      <c r="L2044" t="s">
        <v>52</v>
      </c>
      <c r="M2044" t="s">
        <v>53</v>
      </c>
      <c r="N2044" s="5">
        <v>17</v>
      </c>
      <c r="O2044" s="5">
        <v>13974</v>
      </c>
      <c r="P2044" t="s">
        <v>2631</v>
      </c>
      <c r="Q2044" t="s">
        <v>55</v>
      </c>
      <c r="R2044" t="s">
        <v>42</v>
      </c>
      <c r="S2044" t="s">
        <v>2632</v>
      </c>
      <c r="T2044" t="s">
        <v>44</v>
      </c>
      <c r="U2044" t="s">
        <v>45</v>
      </c>
      <c r="V2044">
        <v>0</v>
      </c>
      <c r="W2044">
        <v>2017</v>
      </c>
      <c r="X2044" t="s">
        <v>321</v>
      </c>
      <c r="Y2044" t="s">
        <v>47</v>
      </c>
      <c r="Z2044" t="s">
        <v>76</v>
      </c>
      <c r="AA2044" t="s">
        <v>47</v>
      </c>
      <c r="AB2044" t="s">
        <v>255</v>
      </c>
    </row>
    <row r="2045" spans="1:28" x14ac:dyDescent="0.25">
      <c r="A2045" t="s">
        <v>2548</v>
      </c>
      <c r="B2045" t="s">
        <v>72</v>
      </c>
      <c r="C2045" t="s">
        <v>2633</v>
      </c>
      <c r="D2045" s="2">
        <v>182771101</v>
      </c>
      <c r="E2045" t="s">
        <v>64</v>
      </c>
      <c r="F2045" s="3" t="s">
        <v>2634</v>
      </c>
      <c r="G2045">
        <v>20170207</v>
      </c>
      <c r="H2045" s="4">
        <v>1651</v>
      </c>
      <c r="I2045">
        <v>1680705</v>
      </c>
      <c r="J2045" s="5">
        <v>1344</v>
      </c>
      <c r="K2045" t="s">
        <v>37</v>
      </c>
      <c r="L2045" t="s">
        <v>52</v>
      </c>
      <c r="M2045" t="s">
        <v>53</v>
      </c>
      <c r="N2045" s="5">
        <v>71</v>
      </c>
      <c r="O2045" s="5">
        <v>37965</v>
      </c>
      <c r="P2045" t="s">
        <v>258</v>
      </c>
      <c r="Q2045" t="s">
        <v>55</v>
      </c>
      <c r="R2045" t="s">
        <v>42</v>
      </c>
      <c r="S2045" t="s">
        <v>2635</v>
      </c>
      <c r="T2045" t="s">
        <v>44</v>
      </c>
      <c r="U2045" t="s">
        <v>45</v>
      </c>
      <c r="V2045">
        <v>0</v>
      </c>
      <c r="W2045">
        <v>2017</v>
      </c>
      <c r="X2045" t="s">
        <v>232</v>
      </c>
      <c r="Y2045" t="s">
        <v>47</v>
      </c>
      <c r="Z2045" t="s">
        <v>85</v>
      </c>
      <c r="AA2045" t="s">
        <v>47</v>
      </c>
      <c r="AB2045" t="s">
        <v>47</v>
      </c>
    </row>
    <row r="2046" spans="1:28" x14ac:dyDescent="0.25">
      <c r="A2046" t="s">
        <v>2548</v>
      </c>
      <c r="B2046" t="s">
        <v>72</v>
      </c>
      <c r="C2046" t="s">
        <v>2597</v>
      </c>
      <c r="D2046" s="2">
        <v>182541103</v>
      </c>
      <c r="E2046" t="s">
        <v>35</v>
      </c>
      <c r="F2046" s="3" t="s">
        <v>2636</v>
      </c>
      <c r="G2046">
        <v>20170217</v>
      </c>
      <c r="H2046" s="4">
        <v>1806</v>
      </c>
      <c r="I2046">
        <v>1697994</v>
      </c>
      <c r="J2046" s="5">
        <v>1478</v>
      </c>
      <c r="K2046" t="s">
        <v>37</v>
      </c>
      <c r="L2046" t="s">
        <v>52</v>
      </c>
      <c r="M2046" t="s">
        <v>53</v>
      </c>
      <c r="N2046" s="5">
        <v>1613</v>
      </c>
      <c r="O2046" s="5">
        <v>415250</v>
      </c>
      <c r="P2046" t="s">
        <v>268</v>
      </c>
      <c r="Q2046" t="s">
        <v>55</v>
      </c>
      <c r="R2046" t="s">
        <v>42</v>
      </c>
      <c r="S2046" t="s">
        <v>2637</v>
      </c>
      <c r="T2046" t="s">
        <v>44</v>
      </c>
      <c r="U2046" t="s">
        <v>45</v>
      </c>
      <c r="V2046">
        <v>0</v>
      </c>
      <c r="W2046">
        <v>2017</v>
      </c>
      <c r="X2046" t="s">
        <v>232</v>
      </c>
      <c r="Y2046" t="s">
        <v>47</v>
      </c>
      <c r="Z2046" t="s">
        <v>58</v>
      </c>
      <c r="AA2046" t="s">
        <v>47</v>
      </c>
      <c r="AB2046" t="s">
        <v>255</v>
      </c>
    </row>
    <row r="2047" spans="1:28" x14ac:dyDescent="0.25">
      <c r="A2047" t="s">
        <v>2548</v>
      </c>
      <c r="B2047" t="s">
        <v>72</v>
      </c>
      <c r="C2047" t="s">
        <v>2586</v>
      </c>
      <c r="D2047" s="2">
        <v>182601104</v>
      </c>
      <c r="E2047" t="s">
        <v>51</v>
      </c>
      <c r="F2047" s="3">
        <v>10485</v>
      </c>
      <c r="G2047">
        <v>20170217</v>
      </c>
      <c r="H2047" s="4">
        <v>925</v>
      </c>
      <c r="I2047">
        <v>1698372</v>
      </c>
      <c r="J2047" s="5">
        <v>6020</v>
      </c>
      <c r="K2047" t="s">
        <v>37</v>
      </c>
      <c r="L2047" t="s">
        <v>52</v>
      </c>
      <c r="M2047" t="s">
        <v>53</v>
      </c>
      <c r="N2047" s="5">
        <v>59</v>
      </c>
      <c r="O2047" s="5">
        <v>355180</v>
      </c>
      <c r="P2047" t="s">
        <v>2134</v>
      </c>
      <c r="Q2047" t="s">
        <v>68</v>
      </c>
      <c r="R2047" t="s">
        <v>42</v>
      </c>
      <c r="S2047" t="s">
        <v>2638</v>
      </c>
      <c r="T2047" t="s">
        <v>44</v>
      </c>
      <c r="U2047" t="s">
        <v>45</v>
      </c>
      <c r="V2047">
        <v>0</v>
      </c>
      <c r="W2047">
        <v>2017</v>
      </c>
      <c r="X2047" t="s">
        <v>232</v>
      </c>
      <c r="Y2047" t="s">
        <v>47</v>
      </c>
      <c r="Z2047" t="s">
        <v>58</v>
      </c>
      <c r="AA2047" t="s">
        <v>47</v>
      </c>
      <c r="AB2047" t="s">
        <v>255</v>
      </c>
    </row>
    <row r="2048" spans="1:28" x14ac:dyDescent="0.25">
      <c r="A2048" t="s">
        <v>2548</v>
      </c>
      <c r="B2048" t="s">
        <v>72</v>
      </c>
      <c r="C2048" t="s">
        <v>2586</v>
      </c>
      <c r="D2048" s="2">
        <v>182601104</v>
      </c>
      <c r="E2048" t="s">
        <v>51</v>
      </c>
      <c r="F2048" s="3">
        <v>11007</v>
      </c>
      <c r="G2048">
        <v>20170217</v>
      </c>
      <c r="H2048" s="4">
        <v>930</v>
      </c>
      <c r="I2048">
        <v>1701241</v>
      </c>
      <c r="J2048" s="5">
        <v>3896</v>
      </c>
      <c r="K2048" t="s">
        <v>37</v>
      </c>
      <c r="L2048" t="s">
        <v>52</v>
      </c>
      <c r="M2048" t="s">
        <v>53</v>
      </c>
      <c r="N2048" s="5">
        <v>7</v>
      </c>
      <c r="O2048" s="5">
        <v>27272</v>
      </c>
      <c r="P2048" t="s">
        <v>283</v>
      </c>
      <c r="Q2048" t="s">
        <v>55</v>
      </c>
      <c r="R2048" t="s">
        <v>42</v>
      </c>
      <c r="S2048" t="s">
        <v>2639</v>
      </c>
      <c r="T2048" t="s">
        <v>44</v>
      </c>
      <c r="U2048" t="s">
        <v>45</v>
      </c>
      <c r="V2048">
        <v>0</v>
      </c>
      <c r="W2048">
        <v>2017</v>
      </c>
      <c r="X2048" t="s">
        <v>232</v>
      </c>
      <c r="Y2048" t="s">
        <v>47</v>
      </c>
      <c r="Z2048" t="s">
        <v>58</v>
      </c>
      <c r="AA2048" t="s">
        <v>47</v>
      </c>
      <c r="AB2048" t="s">
        <v>255</v>
      </c>
    </row>
    <row r="2049" spans="1:28" x14ac:dyDescent="0.25">
      <c r="A2049" t="s">
        <v>2548</v>
      </c>
      <c r="B2049" t="s">
        <v>72</v>
      </c>
      <c r="C2049" t="s">
        <v>2586</v>
      </c>
      <c r="D2049" s="2">
        <v>182601104</v>
      </c>
      <c r="E2049" t="s">
        <v>51</v>
      </c>
      <c r="F2049" s="3">
        <v>11005</v>
      </c>
      <c r="G2049">
        <v>20170217</v>
      </c>
      <c r="H2049" s="4">
        <v>930</v>
      </c>
      <c r="I2049">
        <v>1701361</v>
      </c>
      <c r="J2049" s="5">
        <v>4380</v>
      </c>
      <c r="K2049" t="s">
        <v>37</v>
      </c>
      <c r="L2049" t="s">
        <v>52</v>
      </c>
      <c r="M2049" t="s">
        <v>59</v>
      </c>
      <c r="N2049" s="5">
        <v>3</v>
      </c>
      <c r="O2049" s="5">
        <v>13140</v>
      </c>
      <c r="P2049" t="s">
        <v>283</v>
      </c>
      <c r="Q2049" t="s">
        <v>55</v>
      </c>
      <c r="R2049" t="s">
        <v>42</v>
      </c>
      <c r="S2049" t="s">
        <v>2640</v>
      </c>
      <c r="T2049" t="s">
        <v>44</v>
      </c>
      <c r="U2049" t="s">
        <v>45</v>
      </c>
      <c r="V2049">
        <v>0</v>
      </c>
      <c r="W2049">
        <v>2017</v>
      </c>
      <c r="X2049" t="s">
        <v>232</v>
      </c>
      <c r="Y2049" t="s">
        <v>47</v>
      </c>
      <c r="Z2049" t="s">
        <v>58</v>
      </c>
      <c r="AA2049" t="s">
        <v>47</v>
      </c>
      <c r="AB2049" t="s">
        <v>255</v>
      </c>
    </row>
    <row r="2050" spans="1:28" x14ac:dyDescent="0.25">
      <c r="A2050" t="s">
        <v>2548</v>
      </c>
      <c r="B2050" t="s">
        <v>72</v>
      </c>
      <c r="C2050" t="s">
        <v>2641</v>
      </c>
      <c r="D2050" s="2">
        <v>182601105</v>
      </c>
      <c r="E2050" t="s">
        <v>310</v>
      </c>
      <c r="F2050" s="3" t="s">
        <v>2642</v>
      </c>
      <c r="G2050">
        <v>20170217</v>
      </c>
      <c r="H2050" s="4">
        <v>959</v>
      </c>
      <c r="I2050">
        <v>1693522</v>
      </c>
      <c r="J2050" s="5">
        <v>3576</v>
      </c>
      <c r="K2050" t="s">
        <v>37</v>
      </c>
      <c r="L2050" t="s">
        <v>52</v>
      </c>
      <c r="M2050" t="s">
        <v>53</v>
      </c>
      <c r="N2050" s="5">
        <v>9178</v>
      </c>
      <c r="O2050" s="5">
        <v>3700800</v>
      </c>
      <c r="P2050" t="s">
        <v>283</v>
      </c>
      <c r="Q2050" t="s">
        <v>55</v>
      </c>
      <c r="R2050" t="s">
        <v>42</v>
      </c>
      <c r="S2050" t="s">
        <v>2643</v>
      </c>
      <c r="T2050" t="s">
        <v>44</v>
      </c>
      <c r="U2050" t="s">
        <v>45</v>
      </c>
      <c r="V2050">
        <v>0</v>
      </c>
      <c r="W2050">
        <v>2017</v>
      </c>
      <c r="X2050" t="s">
        <v>232</v>
      </c>
      <c r="Y2050" t="s">
        <v>47</v>
      </c>
      <c r="Z2050" t="s">
        <v>58</v>
      </c>
      <c r="AA2050" t="s">
        <v>47</v>
      </c>
      <c r="AB2050" t="s">
        <v>255</v>
      </c>
    </row>
    <row r="2051" spans="1:28" x14ac:dyDescent="0.25">
      <c r="A2051" t="s">
        <v>2548</v>
      </c>
      <c r="B2051" t="s">
        <v>72</v>
      </c>
      <c r="C2051" t="s">
        <v>2582</v>
      </c>
      <c r="D2051" s="2">
        <v>182601108</v>
      </c>
      <c r="E2051" t="s">
        <v>51</v>
      </c>
      <c r="F2051" s="3">
        <v>58417</v>
      </c>
      <c r="G2051">
        <v>20170217</v>
      </c>
      <c r="H2051" s="4">
        <v>957</v>
      </c>
      <c r="I2051">
        <v>1694172</v>
      </c>
      <c r="J2051" s="5">
        <v>4458</v>
      </c>
      <c r="K2051" t="s">
        <v>37</v>
      </c>
      <c r="L2051" t="s">
        <v>52</v>
      </c>
      <c r="M2051" t="s">
        <v>59</v>
      </c>
      <c r="N2051" s="5">
        <v>1</v>
      </c>
      <c r="O2051" s="5">
        <v>4458</v>
      </c>
      <c r="P2051" t="s">
        <v>283</v>
      </c>
      <c r="Q2051" t="s">
        <v>55</v>
      </c>
      <c r="R2051" t="s">
        <v>42</v>
      </c>
      <c r="S2051" t="s">
        <v>2644</v>
      </c>
      <c r="T2051" t="s">
        <v>44</v>
      </c>
      <c r="U2051" t="s">
        <v>45</v>
      </c>
      <c r="V2051">
        <v>0</v>
      </c>
      <c r="W2051">
        <v>2017</v>
      </c>
      <c r="X2051" t="s">
        <v>232</v>
      </c>
      <c r="Y2051" t="s">
        <v>47</v>
      </c>
      <c r="Z2051" t="s">
        <v>76</v>
      </c>
      <c r="AA2051" t="s">
        <v>47</v>
      </c>
      <c r="AB2051" t="s">
        <v>255</v>
      </c>
    </row>
    <row r="2052" spans="1:28" x14ac:dyDescent="0.25">
      <c r="A2052" t="s">
        <v>2548</v>
      </c>
      <c r="B2052" t="s">
        <v>72</v>
      </c>
      <c r="C2052" t="s">
        <v>2582</v>
      </c>
      <c r="D2052" s="2">
        <v>182601108</v>
      </c>
      <c r="E2052" t="s">
        <v>51</v>
      </c>
      <c r="F2052" s="3">
        <v>77699</v>
      </c>
      <c r="G2052">
        <v>20170217</v>
      </c>
      <c r="H2052" s="4">
        <v>1029</v>
      </c>
      <c r="I2052">
        <v>1696511</v>
      </c>
      <c r="J2052" s="5">
        <v>3010</v>
      </c>
      <c r="K2052" t="s">
        <v>37</v>
      </c>
      <c r="L2052" t="s">
        <v>52</v>
      </c>
      <c r="M2052" t="s">
        <v>53</v>
      </c>
      <c r="N2052" s="5">
        <v>2</v>
      </c>
      <c r="O2052" s="5">
        <v>6020</v>
      </c>
      <c r="P2052" t="s">
        <v>275</v>
      </c>
      <c r="Q2052" t="s">
        <v>55</v>
      </c>
      <c r="R2052" t="s">
        <v>42</v>
      </c>
      <c r="S2052" t="s">
        <v>2645</v>
      </c>
      <c r="T2052" t="s">
        <v>44</v>
      </c>
      <c r="U2052" t="s">
        <v>45</v>
      </c>
      <c r="V2052">
        <v>0</v>
      </c>
      <c r="W2052">
        <v>2017</v>
      </c>
      <c r="X2052" t="s">
        <v>232</v>
      </c>
      <c r="Y2052" t="s">
        <v>47</v>
      </c>
      <c r="Z2052" t="s">
        <v>58</v>
      </c>
      <c r="AA2052" t="s">
        <v>47</v>
      </c>
      <c r="AB2052" t="s">
        <v>255</v>
      </c>
    </row>
    <row r="2053" spans="1:28" x14ac:dyDescent="0.25">
      <c r="A2053" t="s">
        <v>2548</v>
      </c>
      <c r="B2053" t="s">
        <v>72</v>
      </c>
      <c r="C2053" t="s">
        <v>2582</v>
      </c>
      <c r="D2053" s="2">
        <v>182601108</v>
      </c>
      <c r="E2053" t="s">
        <v>125</v>
      </c>
      <c r="F2053" s="3">
        <v>8511</v>
      </c>
      <c r="G2053">
        <v>20170217</v>
      </c>
      <c r="H2053" s="4">
        <v>1750</v>
      </c>
      <c r="I2053">
        <v>1696038</v>
      </c>
      <c r="J2053" s="5">
        <v>10</v>
      </c>
      <c r="K2053" t="s">
        <v>37</v>
      </c>
      <c r="L2053" t="s">
        <v>52</v>
      </c>
      <c r="M2053" t="s">
        <v>53</v>
      </c>
      <c r="N2053" s="5">
        <v>890</v>
      </c>
      <c r="O2053" s="5">
        <v>8900</v>
      </c>
      <c r="P2053" t="s">
        <v>262</v>
      </c>
      <c r="Q2053" t="s">
        <v>55</v>
      </c>
      <c r="R2053" t="s">
        <v>214</v>
      </c>
      <c r="S2053" t="s">
        <v>2646</v>
      </c>
      <c r="T2053" t="s">
        <v>44</v>
      </c>
      <c r="U2053" t="s">
        <v>45</v>
      </c>
      <c r="V2053">
        <v>0</v>
      </c>
      <c r="W2053">
        <v>2017</v>
      </c>
      <c r="X2053" t="s">
        <v>232</v>
      </c>
      <c r="Y2053" t="s">
        <v>47</v>
      </c>
      <c r="Z2053" t="s">
        <v>58</v>
      </c>
      <c r="AA2053" t="s">
        <v>47</v>
      </c>
      <c r="AB2053" t="s">
        <v>255</v>
      </c>
    </row>
    <row r="2054" spans="1:28" x14ac:dyDescent="0.25">
      <c r="A2054" t="s">
        <v>2548</v>
      </c>
      <c r="B2054" t="s">
        <v>72</v>
      </c>
      <c r="C2054" t="s">
        <v>2582</v>
      </c>
      <c r="D2054" s="2">
        <v>182601108</v>
      </c>
      <c r="E2054" t="s">
        <v>51</v>
      </c>
      <c r="F2054" s="3">
        <v>15239</v>
      </c>
      <c r="G2054">
        <v>20170217</v>
      </c>
      <c r="H2054" s="4">
        <v>1015</v>
      </c>
      <c r="I2054">
        <v>1694221</v>
      </c>
      <c r="J2054" s="5">
        <v>2918</v>
      </c>
      <c r="K2054" t="s">
        <v>37</v>
      </c>
      <c r="L2054" t="s">
        <v>52</v>
      </c>
      <c r="M2054" t="s">
        <v>53</v>
      </c>
      <c r="N2054" s="5">
        <v>50</v>
      </c>
      <c r="O2054" s="5">
        <v>145900</v>
      </c>
      <c r="P2054" t="s">
        <v>283</v>
      </c>
      <c r="Q2054" t="s">
        <v>55</v>
      </c>
      <c r="R2054" t="s">
        <v>42</v>
      </c>
      <c r="S2054" t="s">
        <v>2647</v>
      </c>
      <c r="T2054" t="s">
        <v>44</v>
      </c>
      <c r="U2054" t="s">
        <v>45</v>
      </c>
      <c r="V2054">
        <v>0</v>
      </c>
      <c r="W2054">
        <v>2017</v>
      </c>
      <c r="X2054" t="s">
        <v>232</v>
      </c>
      <c r="Y2054" t="s">
        <v>47</v>
      </c>
      <c r="Z2054" t="s">
        <v>58</v>
      </c>
      <c r="AA2054" t="s">
        <v>47</v>
      </c>
      <c r="AB2054" t="s">
        <v>255</v>
      </c>
    </row>
    <row r="2055" spans="1:28" x14ac:dyDescent="0.25">
      <c r="A2055" t="s">
        <v>2548</v>
      </c>
      <c r="B2055" t="s">
        <v>72</v>
      </c>
      <c r="C2055" t="s">
        <v>2573</v>
      </c>
      <c r="D2055" s="2">
        <v>183052113</v>
      </c>
      <c r="E2055" t="s">
        <v>51</v>
      </c>
      <c r="F2055" s="3">
        <v>6323</v>
      </c>
      <c r="G2055">
        <v>20170217</v>
      </c>
      <c r="H2055" s="4">
        <v>1101</v>
      </c>
      <c r="I2055">
        <v>1694781</v>
      </c>
      <c r="J2055" s="5">
        <v>2092</v>
      </c>
      <c r="K2055" t="s">
        <v>37</v>
      </c>
      <c r="L2055" t="s">
        <v>52</v>
      </c>
      <c r="M2055" t="s">
        <v>59</v>
      </c>
      <c r="N2055" s="5">
        <v>9</v>
      </c>
      <c r="O2055" s="5">
        <v>18828</v>
      </c>
      <c r="P2055" t="s">
        <v>283</v>
      </c>
      <c r="Q2055" t="s">
        <v>55</v>
      </c>
      <c r="R2055" t="s">
        <v>42</v>
      </c>
      <c r="S2055" t="s">
        <v>2648</v>
      </c>
      <c r="T2055" t="s">
        <v>44</v>
      </c>
      <c r="U2055" t="s">
        <v>45</v>
      </c>
      <c r="V2055">
        <v>42949651</v>
      </c>
      <c r="W2055">
        <v>2017</v>
      </c>
      <c r="X2055" t="s">
        <v>232</v>
      </c>
      <c r="Y2055" t="s">
        <v>47</v>
      </c>
      <c r="Z2055" t="s">
        <v>101</v>
      </c>
      <c r="AA2055" t="s">
        <v>47</v>
      </c>
      <c r="AB2055" t="s">
        <v>255</v>
      </c>
    </row>
    <row r="2056" spans="1:28" x14ac:dyDescent="0.25">
      <c r="A2056" t="s">
        <v>2548</v>
      </c>
      <c r="B2056" t="s">
        <v>72</v>
      </c>
      <c r="C2056" t="s">
        <v>2649</v>
      </c>
      <c r="D2056" s="2">
        <v>183101103</v>
      </c>
      <c r="E2056" t="s">
        <v>51</v>
      </c>
      <c r="F2056" s="3">
        <v>11221</v>
      </c>
      <c r="G2056">
        <v>20170218</v>
      </c>
      <c r="H2056" s="4">
        <v>744</v>
      </c>
      <c r="I2056">
        <v>1699093</v>
      </c>
      <c r="J2056" s="5">
        <v>289</v>
      </c>
      <c r="K2056" t="s">
        <v>37</v>
      </c>
      <c r="L2056" t="s">
        <v>38</v>
      </c>
      <c r="M2056" t="s">
        <v>266</v>
      </c>
      <c r="N2056" s="5">
        <v>163</v>
      </c>
      <c r="O2056" s="5">
        <v>7093</v>
      </c>
      <c r="P2056" t="s">
        <v>312</v>
      </c>
      <c r="Q2056" t="s">
        <v>55</v>
      </c>
      <c r="R2056" t="s">
        <v>42</v>
      </c>
      <c r="S2056" t="s">
        <v>2650</v>
      </c>
      <c r="T2056" t="s">
        <v>44</v>
      </c>
      <c r="U2056" t="s">
        <v>45</v>
      </c>
      <c r="V2056">
        <v>0</v>
      </c>
      <c r="W2056">
        <v>2017</v>
      </c>
      <c r="X2056" t="s">
        <v>232</v>
      </c>
      <c r="Y2056" t="s">
        <v>47</v>
      </c>
      <c r="Z2056" t="s">
        <v>58</v>
      </c>
      <c r="AA2056" t="s">
        <v>47</v>
      </c>
      <c r="AB2056" t="s">
        <v>255</v>
      </c>
    </row>
    <row r="2057" spans="1:28" x14ac:dyDescent="0.25">
      <c r="A2057" t="s">
        <v>2548</v>
      </c>
      <c r="B2057" t="s">
        <v>72</v>
      </c>
      <c r="C2057" t="s">
        <v>2586</v>
      </c>
      <c r="D2057" s="2">
        <v>182601104</v>
      </c>
      <c r="E2057" t="s">
        <v>51</v>
      </c>
      <c r="F2057" s="3">
        <v>9313</v>
      </c>
      <c r="G2057">
        <v>20170218</v>
      </c>
      <c r="H2057" s="4">
        <v>2344</v>
      </c>
      <c r="I2057">
        <v>1700964</v>
      </c>
      <c r="J2057" s="5">
        <v>1225</v>
      </c>
      <c r="K2057" t="s">
        <v>37</v>
      </c>
      <c r="L2057" t="s">
        <v>52</v>
      </c>
      <c r="M2057" t="s">
        <v>59</v>
      </c>
      <c r="N2057" s="5">
        <v>15</v>
      </c>
      <c r="O2057" s="5">
        <v>18375</v>
      </c>
      <c r="P2057" t="s">
        <v>318</v>
      </c>
      <c r="Q2057" t="s">
        <v>55</v>
      </c>
      <c r="R2057" t="s">
        <v>42</v>
      </c>
      <c r="S2057" t="s">
        <v>2651</v>
      </c>
      <c r="T2057" t="s">
        <v>44</v>
      </c>
      <c r="U2057" t="s">
        <v>45</v>
      </c>
      <c r="V2057">
        <v>0</v>
      </c>
      <c r="W2057">
        <v>2017</v>
      </c>
      <c r="X2057" t="s">
        <v>232</v>
      </c>
      <c r="Y2057" t="s">
        <v>47</v>
      </c>
      <c r="Z2057" t="s">
        <v>76</v>
      </c>
      <c r="AA2057" t="s">
        <v>47</v>
      </c>
      <c r="AB2057" t="s">
        <v>255</v>
      </c>
    </row>
    <row r="2058" spans="1:28" x14ac:dyDescent="0.25">
      <c r="A2058" t="s">
        <v>2548</v>
      </c>
      <c r="B2058" t="s">
        <v>72</v>
      </c>
      <c r="C2058" t="s">
        <v>2549</v>
      </c>
      <c r="D2058" s="2">
        <v>183071101</v>
      </c>
      <c r="E2058" t="s">
        <v>51</v>
      </c>
      <c r="F2058" s="3">
        <v>9211</v>
      </c>
      <c r="G2058">
        <v>20170218</v>
      </c>
      <c r="H2058" s="4">
        <v>953</v>
      </c>
      <c r="I2058">
        <v>1699402</v>
      </c>
      <c r="J2058" s="5">
        <v>1834</v>
      </c>
      <c r="K2058" t="s">
        <v>37</v>
      </c>
      <c r="L2058" t="s">
        <v>52</v>
      </c>
      <c r="M2058" t="s">
        <v>53</v>
      </c>
      <c r="N2058" s="5">
        <v>10</v>
      </c>
      <c r="O2058" s="5">
        <v>18340</v>
      </c>
      <c r="P2058" t="s">
        <v>2652</v>
      </c>
      <c r="Q2058" t="s">
        <v>55</v>
      </c>
      <c r="R2058" t="s">
        <v>42</v>
      </c>
      <c r="S2058" t="s">
        <v>2653</v>
      </c>
      <c r="T2058" t="s">
        <v>44</v>
      </c>
      <c r="U2058" t="s">
        <v>45</v>
      </c>
      <c r="V2058">
        <v>0</v>
      </c>
      <c r="W2058">
        <v>2017</v>
      </c>
      <c r="X2058" t="s">
        <v>232</v>
      </c>
      <c r="Y2058" t="s">
        <v>47</v>
      </c>
      <c r="Z2058" t="s">
        <v>76</v>
      </c>
      <c r="AA2058" t="s">
        <v>47</v>
      </c>
      <c r="AB2058" t="s">
        <v>255</v>
      </c>
    </row>
    <row r="2059" spans="1:28" x14ac:dyDescent="0.25">
      <c r="A2059" t="s">
        <v>2548</v>
      </c>
      <c r="B2059" t="s">
        <v>72</v>
      </c>
      <c r="C2059" t="s">
        <v>2549</v>
      </c>
      <c r="D2059" s="2">
        <v>183071101</v>
      </c>
      <c r="E2059" t="s">
        <v>51</v>
      </c>
      <c r="F2059" s="3">
        <v>15567</v>
      </c>
      <c r="G2059">
        <v>20170218</v>
      </c>
      <c r="H2059" s="4">
        <v>1321</v>
      </c>
      <c r="I2059">
        <v>1699925</v>
      </c>
      <c r="J2059" s="5">
        <v>3013</v>
      </c>
      <c r="K2059" t="s">
        <v>37</v>
      </c>
      <c r="L2059" t="s">
        <v>52</v>
      </c>
      <c r="M2059" t="s">
        <v>53</v>
      </c>
      <c r="N2059" s="5">
        <v>41</v>
      </c>
      <c r="O2059" s="5">
        <v>123533</v>
      </c>
      <c r="P2059" t="s">
        <v>256</v>
      </c>
      <c r="Q2059" t="s">
        <v>68</v>
      </c>
      <c r="R2059" t="s">
        <v>42</v>
      </c>
      <c r="S2059" t="s">
        <v>2654</v>
      </c>
      <c r="T2059" t="s">
        <v>44</v>
      </c>
      <c r="U2059" t="s">
        <v>45</v>
      </c>
      <c r="V2059">
        <v>0</v>
      </c>
      <c r="W2059">
        <v>2017</v>
      </c>
      <c r="X2059" t="s">
        <v>232</v>
      </c>
      <c r="Y2059" t="s">
        <v>47</v>
      </c>
      <c r="Z2059" t="s">
        <v>76</v>
      </c>
      <c r="AA2059" t="s">
        <v>47</v>
      </c>
      <c r="AB2059" t="s">
        <v>255</v>
      </c>
    </row>
    <row r="2060" spans="1:28" x14ac:dyDescent="0.25">
      <c r="A2060" t="s">
        <v>2548</v>
      </c>
      <c r="B2060" t="s">
        <v>72</v>
      </c>
      <c r="C2060" t="s">
        <v>2549</v>
      </c>
      <c r="D2060" s="2">
        <v>183071101</v>
      </c>
      <c r="E2060" t="s">
        <v>51</v>
      </c>
      <c r="F2060" s="3">
        <v>9547</v>
      </c>
      <c r="G2060">
        <v>20170218</v>
      </c>
      <c r="H2060" s="4">
        <v>1345</v>
      </c>
      <c r="I2060">
        <v>1699960</v>
      </c>
      <c r="J2060" s="5">
        <v>1214</v>
      </c>
      <c r="K2060" t="s">
        <v>37</v>
      </c>
      <c r="L2060" t="s">
        <v>52</v>
      </c>
      <c r="M2060" t="s">
        <v>53</v>
      </c>
      <c r="N2060" s="5">
        <v>8</v>
      </c>
      <c r="O2060" s="5">
        <v>9712</v>
      </c>
      <c r="P2060" t="s">
        <v>256</v>
      </c>
      <c r="Q2060" t="s">
        <v>55</v>
      </c>
      <c r="R2060" t="s">
        <v>42</v>
      </c>
      <c r="S2060" t="s">
        <v>2655</v>
      </c>
      <c r="T2060" t="s">
        <v>44</v>
      </c>
      <c r="U2060" t="s">
        <v>45</v>
      </c>
      <c r="V2060">
        <v>42949651</v>
      </c>
      <c r="W2060">
        <v>2017</v>
      </c>
      <c r="X2060" t="s">
        <v>232</v>
      </c>
      <c r="Y2060" t="s">
        <v>47</v>
      </c>
      <c r="Z2060" t="s">
        <v>76</v>
      </c>
      <c r="AA2060" t="s">
        <v>47</v>
      </c>
      <c r="AB2060" t="s">
        <v>255</v>
      </c>
    </row>
    <row r="2061" spans="1:28" x14ac:dyDescent="0.25">
      <c r="A2061" t="s">
        <v>2548</v>
      </c>
      <c r="B2061" t="s">
        <v>72</v>
      </c>
      <c r="C2061" t="s">
        <v>2573</v>
      </c>
      <c r="D2061" s="2">
        <v>183052113</v>
      </c>
      <c r="E2061" t="s">
        <v>51</v>
      </c>
      <c r="F2061" s="3">
        <v>30877</v>
      </c>
      <c r="G2061">
        <v>20170218</v>
      </c>
      <c r="H2061" s="4">
        <v>1118</v>
      </c>
      <c r="I2061">
        <v>1699608</v>
      </c>
      <c r="J2061" s="5">
        <v>1447</v>
      </c>
      <c r="K2061" t="s">
        <v>37</v>
      </c>
      <c r="L2061" t="s">
        <v>38</v>
      </c>
      <c r="M2061" t="s">
        <v>266</v>
      </c>
      <c r="N2061" s="5">
        <v>1</v>
      </c>
      <c r="O2061" s="5">
        <v>1447</v>
      </c>
      <c r="P2061" t="s">
        <v>318</v>
      </c>
      <c r="Q2061" t="s">
        <v>55</v>
      </c>
      <c r="R2061" t="s">
        <v>42</v>
      </c>
      <c r="S2061" t="s">
        <v>2656</v>
      </c>
      <c r="T2061" t="s">
        <v>44</v>
      </c>
      <c r="U2061" t="s">
        <v>45</v>
      </c>
      <c r="V2061">
        <v>31306099</v>
      </c>
      <c r="W2061">
        <v>2017</v>
      </c>
      <c r="X2061" t="s">
        <v>232</v>
      </c>
      <c r="Y2061" t="s">
        <v>47</v>
      </c>
      <c r="Z2061" t="s">
        <v>58</v>
      </c>
      <c r="AA2061" t="s">
        <v>47</v>
      </c>
      <c r="AB2061" t="s">
        <v>255</v>
      </c>
    </row>
    <row r="2062" spans="1:28" x14ac:dyDescent="0.25">
      <c r="A2062" t="s">
        <v>2548</v>
      </c>
      <c r="B2062" t="s">
        <v>72</v>
      </c>
      <c r="C2062" t="s">
        <v>2549</v>
      </c>
      <c r="D2062" s="2">
        <v>183071101</v>
      </c>
      <c r="E2062" t="s">
        <v>51</v>
      </c>
      <c r="F2062" s="3">
        <v>5429</v>
      </c>
      <c r="G2062">
        <v>20170220</v>
      </c>
      <c r="H2062" s="4">
        <v>1553</v>
      </c>
      <c r="I2062">
        <v>1703819</v>
      </c>
      <c r="J2062" s="5">
        <v>512</v>
      </c>
      <c r="K2062" t="s">
        <v>37</v>
      </c>
      <c r="L2062" t="s">
        <v>38</v>
      </c>
      <c r="M2062" t="s">
        <v>266</v>
      </c>
      <c r="N2062" s="5">
        <v>107</v>
      </c>
      <c r="O2062" s="5">
        <v>54784</v>
      </c>
      <c r="P2062" t="s">
        <v>262</v>
      </c>
      <c r="Q2062" t="s">
        <v>55</v>
      </c>
      <c r="R2062" t="s">
        <v>42</v>
      </c>
      <c r="S2062" t="s">
        <v>2657</v>
      </c>
      <c r="T2062" t="s">
        <v>44</v>
      </c>
      <c r="U2062" t="s">
        <v>45</v>
      </c>
      <c r="V2062">
        <v>0</v>
      </c>
      <c r="W2062">
        <v>2017</v>
      </c>
      <c r="X2062" t="s">
        <v>232</v>
      </c>
      <c r="Y2062" t="s">
        <v>47</v>
      </c>
      <c r="Z2062" t="s">
        <v>58</v>
      </c>
      <c r="AA2062" t="s">
        <v>47</v>
      </c>
      <c r="AB2062" t="s">
        <v>255</v>
      </c>
    </row>
    <row r="2063" spans="1:28" x14ac:dyDescent="0.25">
      <c r="A2063" t="s">
        <v>2548</v>
      </c>
      <c r="B2063" t="s">
        <v>72</v>
      </c>
      <c r="C2063" t="s">
        <v>2658</v>
      </c>
      <c r="D2063" s="2">
        <v>182631104</v>
      </c>
      <c r="E2063" t="s">
        <v>35</v>
      </c>
      <c r="F2063" s="3" t="s">
        <v>2659</v>
      </c>
      <c r="G2063">
        <v>20170220</v>
      </c>
      <c r="H2063" s="4">
        <v>534</v>
      </c>
      <c r="I2063">
        <v>1702489</v>
      </c>
      <c r="J2063" s="5">
        <v>450</v>
      </c>
      <c r="K2063" t="s">
        <v>37</v>
      </c>
      <c r="L2063" t="s">
        <v>52</v>
      </c>
      <c r="M2063" t="s">
        <v>53</v>
      </c>
      <c r="N2063" s="5">
        <v>183</v>
      </c>
      <c r="O2063" s="5">
        <v>46692</v>
      </c>
      <c r="P2063" t="s">
        <v>264</v>
      </c>
      <c r="Q2063" t="s">
        <v>55</v>
      </c>
      <c r="R2063" t="s">
        <v>214</v>
      </c>
      <c r="S2063" t="s">
        <v>2660</v>
      </c>
      <c r="T2063" t="s">
        <v>44</v>
      </c>
      <c r="U2063" t="s">
        <v>45</v>
      </c>
      <c r="V2063">
        <v>0</v>
      </c>
      <c r="W2063">
        <v>2017</v>
      </c>
      <c r="X2063" t="s">
        <v>232</v>
      </c>
      <c r="Y2063" t="s">
        <v>47</v>
      </c>
      <c r="Z2063" t="s">
        <v>76</v>
      </c>
      <c r="AA2063" t="s">
        <v>47</v>
      </c>
      <c r="AB2063" t="s">
        <v>255</v>
      </c>
    </row>
    <row r="2064" spans="1:28" x14ac:dyDescent="0.25">
      <c r="A2064" t="s">
        <v>2548</v>
      </c>
      <c r="B2064" t="s">
        <v>72</v>
      </c>
      <c r="C2064" t="s">
        <v>2563</v>
      </c>
      <c r="D2064" s="2">
        <v>182631107</v>
      </c>
      <c r="E2064" t="s">
        <v>51</v>
      </c>
      <c r="F2064" s="3">
        <v>10895</v>
      </c>
      <c r="G2064">
        <v>20170220</v>
      </c>
      <c r="H2064" s="4">
        <v>1120</v>
      </c>
      <c r="I2064">
        <v>1703107</v>
      </c>
      <c r="J2064" s="5">
        <v>766</v>
      </c>
      <c r="K2064" t="s">
        <v>37</v>
      </c>
      <c r="L2064" t="s">
        <v>52</v>
      </c>
      <c r="M2064" t="s">
        <v>53</v>
      </c>
      <c r="N2064" s="5">
        <v>1179</v>
      </c>
      <c r="O2064" s="5">
        <v>166918</v>
      </c>
      <c r="P2064" t="s">
        <v>318</v>
      </c>
      <c r="Q2064" t="s">
        <v>55</v>
      </c>
      <c r="R2064" t="s">
        <v>42</v>
      </c>
      <c r="S2064" t="s">
        <v>2661</v>
      </c>
      <c r="T2064" t="s">
        <v>44</v>
      </c>
      <c r="U2064" t="s">
        <v>45</v>
      </c>
      <c r="V2064">
        <v>0</v>
      </c>
      <c r="W2064">
        <v>2017</v>
      </c>
      <c r="X2064" t="s">
        <v>232</v>
      </c>
      <c r="Y2064" t="s">
        <v>47</v>
      </c>
      <c r="Z2064" t="s">
        <v>58</v>
      </c>
      <c r="AA2064" t="s">
        <v>47</v>
      </c>
      <c r="AB2064" t="s">
        <v>255</v>
      </c>
    </row>
    <row r="2065" spans="1:28" x14ac:dyDescent="0.25">
      <c r="A2065" t="s">
        <v>2548</v>
      </c>
      <c r="B2065" t="s">
        <v>33</v>
      </c>
      <c r="C2065" t="s">
        <v>2597</v>
      </c>
      <c r="D2065" s="2">
        <v>182541103</v>
      </c>
      <c r="E2065" t="s">
        <v>35</v>
      </c>
      <c r="F2065" s="3" t="s">
        <v>2662</v>
      </c>
      <c r="G2065">
        <v>20170221</v>
      </c>
      <c r="H2065" s="4">
        <v>746</v>
      </c>
      <c r="I2065">
        <v>1707754</v>
      </c>
      <c r="J2065" s="5">
        <v>1054</v>
      </c>
      <c r="K2065" t="s">
        <v>37</v>
      </c>
      <c r="L2065" t="s">
        <v>38</v>
      </c>
      <c r="M2065" t="s">
        <v>266</v>
      </c>
      <c r="N2065" s="5">
        <v>131</v>
      </c>
      <c r="O2065" s="5">
        <v>21824</v>
      </c>
      <c r="P2065" t="s">
        <v>268</v>
      </c>
      <c r="Q2065" t="s">
        <v>55</v>
      </c>
      <c r="R2065" t="s">
        <v>42</v>
      </c>
      <c r="S2065" t="s">
        <v>2663</v>
      </c>
      <c r="T2065" t="s">
        <v>44</v>
      </c>
      <c r="U2065" t="s">
        <v>45</v>
      </c>
      <c r="V2065">
        <v>31306099</v>
      </c>
      <c r="W2065">
        <v>2017</v>
      </c>
      <c r="X2065" t="s">
        <v>232</v>
      </c>
      <c r="Y2065" t="s">
        <v>47</v>
      </c>
      <c r="Z2065" t="s">
        <v>58</v>
      </c>
      <c r="AA2065" t="s">
        <v>47</v>
      </c>
      <c r="AB2065" t="s">
        <v>255</v>
      </c>
    </row>
    <row r="2066" spans="1:28" x14ac:dyDescent="0.25">
      <c r="A2066" t="s">
        <v>2548</v>
      </c>
      <c r="B2066" t="s">
        <v>72</v>
      </c>
      <c r="C2066" t="s">
        <v>2549</v>
      </c>
      <c r="D2066" s="2">
        <v>183071101</v>
      </c>
      <c r="E2066" t="s">
        <v>51</v>
      </c>
      <c r="F2066" s="3">
        <v>15567</v>
      </c>
      <c r="G2066">
        <v>20170221</v>
      </c>
      <c r="H2066" s="4">
        <v>1134</v>
      </c>
      <c r="I2066">
        <v>1708392</v>
      </c>
      <c r="J2066" s="5">
        <v>412</v>
      </c>
      <c r="K2066" t="s">
        <v>37</v>
      </c>
      <c r="L2066" t="s">
        <v>52</v>
      </c>
      <c r="M2066" t="s">
        <v>53</v>
      </c>
      <c r="N2066" s="5">
        <v>41</v>
      </c>
      <c r="O2066" s="5">
        <v>8906</v>
      </c>
      <c r="P2066" t="s">
        <v>600</v>
      </c>
      <c r="Q2066" t="s">
        <v>55</v>
      </c>
      <c r="R2066" t="s">
        <v>42</v>
      </c>
      <c r="S2066" t="s">
        <v>2664</v>
      </c>
      <c r="T2066" t="s">
        <v>44</v>
      </c>
      <c r="U2066" t="s">
        <v>45</v>
      </c>
      <c r="V2066">
        <v>0</v>
      </c>
      <c r="W2066">
        <v>2017</v>
      </c>
      <c r="X2066" t="s">
        <v>232</v>
      </c>
      <c r="Y2066" t="s">
        <v>47</v>
      </c>
      <c r="Z2066" t="s">
        <v>76</v>
      </c>
      <c r="AA2066" t="s">
        <v>47</v>
      </c>
      <c r="AB2066" t="s">
        <v>255</v>
      </c>
    </row>
    <row r="2067" spans="1:28" x14ac:dyDescent="0.25">
      <c r="A2067" t="s">
        <v>2548</v>
      </c>
      <c r="B2067" t="s">
        <v>33</v>
      </c>
      <c r="C2067" t="s">
        <v>2571</v>
      </c>
      <c r="D2067" s="2">
        <v>183052110</v>
      </c>
      <c r="E2067" t="s">
        <v>51</v>
      </c>
      <c r="F2067" s="3">
        <v>4479</v>
      </c>
      <c r="G2067">
        <v>20170221</v>
      </c>
      <c r="H2067" s="4">
        <v>833</v>
      </c>
      <c r="I2067">
        <v>1708645</v>
      </c>
      <c r="J2067" s="5">
        <v>412</v>
      </c>
      <c r="K2067" t="s">
        <v>37</v>
      </c>
      <c r="L2067" t="s">
        <v>52</v>
      </c>
      <c r="M2067" t="s">
        <v>53</v>
      </c>
      <c r="N2067" s="5">
        <v>5</v>
      </c>
      <c r="O2067" s="5">
        <v>2060</v>
      </c>
      <c r="P2067" t="s">
        <v>2665</v>
      </c>
      <c r="Q2067" t="s">
        <v>55</v>
      </c>
      <c r="R2067" t="s">
        <v>42</v>
      </c>
      <c r="S2067" t="s">
        <v>2666</v>
      </c>
      <c r="T2067" t="s">
        <v>44</v>
      </c>
      <c r="U2067" t="s">
        <v>45</v>
      </c>
      <c r="V2067">
        <v>0</v>
      </c>
      <c r="W2067">
        <v>2017</v>
      </c>
      <c r="X2067" t="s">
        <v>232</v>
      </c>
      <c r="Y2067" t="s">
        <v>47</v>
      </c>
      <c r="Z2067" t="s">
        <v>58</v>
      </c>
      <c r="AA2067" t="s">
        <v>47</v>
      </c>
      <c r="AB2067" t="s">
        <v>255</v>
      </c>
    </row>
    <row r="2068" spans="1:28" x14ac:dyDescent="0.25">
      <c r="A2068" t="s">
        <v>2548</v>
      </c>
      <c r="B2068" t="s">
        <v>72</v>
      </c>
      <c r="C2068" t="s">
        <v>2594</v>
      </c>
      <c r="D2068" s="2">
        <v>183052111</v>
      </c>
      <c r="E2068" t="s">
        <v>51</v>
      </c>
      <c r="F2068" s="3">
        <v>2521</v>
      </c>
      <c r="G2068">
        <v>20170407</v>
      </c>
      <c r="H2068" s="4">
        <v>1729</v>
      </c>
      <c r="I2068">
        <v>1751417</v>
      </c>
      <c r="J2068" s="5">
        <v>1229</v>
      </c>
      <c r="K2068" t="s">
        <v>37</v>
      </c>
      <c r="L2068" t="s">
        <v>38</v>
      </c>
      <c r="M2068" t="s">
        <v>266</v>
      </c>
      <c r="N2068" s="5">
        <v>11</v>
      </c>
      <c r="O2068" s="5">
        <v>13519</v>
      </c>
      <c r="P2068" t="s">
        <v>268</v>
      </c>
      <c r="Q2068" t="s">
        <v>41</v>
      </c>
      <c r="R2068" t="s">
        <v>42</v>
      </c>
      <c r="S2068" t="s">
        <v>2667</v>
      </c>
      <c r="T2068" t="s">
        <v>44</v>
      </c>
      <c r="U2068" t="s">
        <v>45</v>
      </c>
      <c r="V2068">
        <v>31318406</v>
      </c>
      <c r="W2068">
        <v>2017</v>
      </c>
      <c r="X2068" t="s">
        <v>46</v>
      </c>
      <c r="Y2068" t="s">
        <v>47</v>
      </c>
      <c r="Z2068" t="s">
        <v>58</v>
      </c>
      <c r="AA2068" t="s">
        <v>47</v>
      </c>
      <c r="AB2068" t="s">
        <v>255</v>
      </c>
    </row>
    <row r="2069" spans="1:28" x14ac:dyDescent="0.25">
      <c r="A2069" t="s">
        <v>2548</v>
      </c>
      <c r="B2069" t="s">
        <v>72</v>
      </c>
      <c r="C2069" t="s">
        <v>2649</v>
      </c>
      <c r="D2069" s="2">
        <v>183101103</v>
      </c>
      <c r="E2069" t="s">
        <v>51</v>
      </c>
      <c r="F2069" s="3">
        <v>6085</v>
      </c>
      <c r="G2069">
        <v>20171020</v>
      </c>
      <c r="H2069" s="4">
        <v>1610</v>
      </c>
      <c r="I2069">
        <v>1906380</v>
      </c>
      <c r="J2069" s="5">
        <v>173</v>
      </c>
      <c r="K2069" t="s">
        <v>37</v>
      </c>
      <c r="L2069" t="s">
        <v>38</v>
      </c>
      <c r="M2069" t="s">
        <v>266</v>
      </c>
      <c r="N2069" s="5">
        <v>1</v>
      </c>
      <c r="O2069" s="5">
        <v>173</v>
      </c>
      <c r="P2069" t="s">
        <v>600</v>
      </c>
      <c r="Q2069" t="s">
        <v>138</v>
      </c>
      <c r="R2069" t="s">
        <v>42</v>
      </c>
      <c r="S2069" t="s">
        <v>2668</v>
      </c>
      <c r="T2069" t="s">
        <v>44</v>
      </c>
      <c r="U2069" t="s">
        <v>45</v>
      </c>
      <c r="V2069">
        <v>0</v>
      </c>
      <c r="W2069">
        <v>2017</v>
      </c>
      <c r="X2069" t="s">
        <v>254</v>
      </c>
      <c r="Y2069" t="s">
        <v>47</v>
      </c>
      <c r="Z2069" t="s">
        <v>58</v>
      </c>
      <c r="AA2069" t="s">
        <v>47</v>
      </c>
      <c r="AB2069" t="s">
        <v>255</v>
      </c>
    </row>
    <row r="2070" spans="1:28" x14ac:dyDescent="0.25">
      <c r="A2070" t="s">
        <v>2548</v>
      </c>
      <c r="B2070" t="s">
        <v>72</v>
      </c>
      <c r="C2070" t="s">
        <v>2565</v>
      </c>
      <c r="D2070" s="2">
        <v>182671108</v>
      </c>
      <c r="E2070" t="s">
        <v>51</v>
      </c>
      <c r="F2070" s="3">
        <v>6461</v>
      </c>
      <c r="G2070">
        <v>20171204</v>
      </c>
      <c r="H2070" s="4">
        <v>930</v>
      </c>
      <c r="I2070">
        <v>1934673</v>
      </c>
      <c r="J2070" s="5">
        <v>813</v>
      </c>
      <c r="K2070" t="s">
        <v>37</v>
      </c>
      <c r="L2070" t="s">
        <v>38</v>
      </c>
      <c r="M2070" t="s">
        <v>266</v>
      </c>
      <c r="N2070" s="5">
        <v>3</v>
      </c>
      <c r="O2070" s="5">
        <v>2439</v>
      </c>
      <c r="P2070" t="s">
        <v>1014</v>
      </c>
      <c r="Q2070" t="s">
        <v>55</v>
      </c>
      <c r="R2070" t="s">
        <v>42</v>
      </c>
      <c r="S2070" t="s">
        <v>2669</v>
      </c>
      <c r="T2070" t="s">
        <v>44</v>
      </c>
      <c r="U2070" t="s">
        <v>45</v>
      </c>
      <c r="V2070">
        <v>43227091</v>
      </c>
      <c r="W2070">
        <v>2017</v>
      </c>
      <c r="X2070" t="s">
        <v>91</v>
      </c>
      <c r="Y2070" t="s">
        <v>47</v>
      </c>
      <c r="Z2070" t="s">
        <v>58</v>
      </c>
      <c r="AA2070" t="s">
        <v>47</v>
      </c>
      <c r="AB2070" t="s">
        <v>255</v>
      </c>
    </row>
    <row r="2071" spans="1:28" x14ac:dyDescent="0.25">
      <c r="A2071" t="s">
        <v>2548</v>
      </c>
      <c r="B2071" t="s">
        <v>72</v>
      </c>
      <c r="C2071" t="s">
        <v>2670</v>
      </c>
      <c r="D2071" s="2">
        <v>182821103</v>
      </c>
      <c r="E2071" t="s">
        <v>125</v>
      </c>
      <c r="F2071" s="3">
        <v>12047</v>
      </c>
      <c r="G2071">
        <v>20180316</v>
      </c>
      <c r="H2071" s="4">
        <v>1653</v>
      </c>
      <c r="I2071">
        <v>46189</v>
      </c>
      <c r="J2071" s="5">
        <v>11</v>
      </c>
      <c r="K2071" t="s">
        <v>37</v>
      </c>
      <c r="L2071" t="s">
        <v>754</v>
      </c>
      <c r="M2071" t="s">
        <v>1088</v>
      </c>
      <c r="N2071" s="5">
        <v>1</v>
      </c>
      <c r="O2071" s="5">
        <v>11</v>
      </c>
      <c r="P2071" t="s">
        <v>264</v>
      </c>
      <c r="Q2071" t="s">
        <v>68</v>
      </c>
      <c r="R2071" t="s">
        <v>42</v>
      </c>
      <c r="S2071" t="s">
        <v>2671</v>
      </c>
      <c r="T2071" t="s">
        <v>44</v>
      </c>
      <c r="U2071" t="s">
        <v>45</v>
      </c>
      <c r="V2071">
        <v>31384355</v>
      </c>
      <c r="W2071">
        <v>2018</v>
      </c>
      <c r="X2071" t="s">
        <v>282</v>
      </c>
      <c r="Y2071" t="s">
        <v>47</v>
      </c>
      <c r="Z2071" t="s">
        <v>154</v>
      </c>
      <c r="AA2071" t="s">
        <v>47</v>
      </c>
      <c r="AB2071" t="s">
        <v>255</v>
      </c>
    </row>
    <row r="2072" spans="1:28" x14ac:dyDescent="0.25">
      <c r="A2072" t="s">
        <v>2548</v>
      </c>
      <c r="B2072" t="s">
        <v>72</v>
      </c>
      <c r="C2072" t="s">
        <v>2586</v>
      </c>
      <c r="D2072" s="2">
        <v>182601104</v>
      </c>
      <c r="E2072" t="s">
        <v>51</v>
      </c>
      <c r="F2072" s="3">
        <v>9313</v>
      </c>
      <c r="G2072">
        <v>20181129</v>
      </c>
      <c r="H2072" s="4">
        <v>222</v>
      </c>
      <c r="I2072">
        <v>227529</v>
      </c>
      <c r="J2072" s="5">
        <v>855</v>
      </c>
      <c r="K2072" t="s">
        <v>37</v>
      </c>
      <c r="L2072" t="s">
        <v>52</v>
      </c>
      <c r="M2072" t="s">
        <v>53</v>
      </c>
      <c r="N2072" s="5">
        <v>15</v>
      </c>
      <c r="O2072" s="5">
        <v>12825</v>
      </c>
      <c r="P2072" t="s">
        <v>1169</v>
      </c>
      <c r="Q2072" t="s">
        <v>55</v>
      </c>
      <c r="R2072" t="s">
        <v>42</v>
      </c>
      <c r="S2072" t="s">
        <v>2672</v>
      </c>
      <c r="T2072" t="s">
        <v>44</v>
      </c>
      <c r="U2072" t="s">
        <v>45</v>
      </c>
      <c r="V2072">
        <v>43587912</v>
      </c>
      <c r="W2072">
        <v>2018</v>
      </c>
      <c r="X2072" t="s">
        <v>753</v>
      </c>
      <c r="Y2072" t="s">
        <v>47</v>
      </c>
      <c r="Z2072" t="s">
        <v>58</v>
      </c>
      <c r="AA2072" t="s">
        <v>47</v>
      </c>
      <c r="AB2072" t="s">
        <v>255</v>
      </c>
    </row>
    <row r="2073" spans="1:28" x14ac:dyDescent="0.25">
      <c r="A2073" t="s">
        <v>2548</v>
      </c>
      <c r="B2073" t="s">
        <v>72</v>
      </c>
      <c r="C2073" t="s">
        <v>2573</v>
      </c>
      <c r="D2073" s="2">
        <v>183052113</v>
      </c>
      <c r="E2073" t="s">
        <v>35</v>
      </c>
      <c r="F2073" s="3" t="s">
        <v>2673</v>
      </c>
      <c r="G2073">
        <v>20190116</v>
      </c>
      <c r="H2073" s="4">
        <v>2011</v>
      </c>
      <c r="I2073">
        <v>270405</v>
      </c>
      <c r="J2073" s="5">
        <v>1008</v>
      </c>
      <c r="K2073" t="s">
        <v>37</v>
      </c>
      <c r="L2073" t="s">
        <v>38</v>
      </c>
      <c r="M2073" t="s">
        <v>266</v>
      </c>
      <c r="N2073" s="5">
        <v>924</v>
      </c>
      <c r="O2073" s="5">
        <v>414175</v>
      </c>
      <c r="P2073" t="s">
        <v>268</v>
      </c>
      <c r="Q2073" t="s">
        <v>68</v>
      </c>
      <c r="R2073" t="s">
        <v>42</v>
      </c>
      <c r="S2073" t="s">
        <v>2674</v>
      </c>
      <c r="T2073" t="s">
        <v>44</v>
      </c>
      <c r="U2073" t="s">
        <v>45</v>
      </c>
      <c r="V2073">
        <v>0</v>
      </c>
      <c r="W2073">
        <v>2019</v>
      </c>
      <c r="X2073" t="s">
        <v>321</v>
      </c>
      <c r="Y2073" t="s">
        <v>47</v>
      </c>
      <c r="Z2073" t="s">
        <v>58</v>
      </c>
      <c r="AA2073" t="s">
        <v>47</v>
      </c>
      <c r="AB2073" t="s">
        <v>255</v>
      </c>
    </row>
    <row r="2074" spans="1:28" x14ac:dyDescent="0.25">
      <c r="A2074" t="s">
        <v>2548</v>
      </c>
      <c r="B2074" t="s">
        <v>72</v>
      </c>
      <c r="C2074" t="s">
        <v>2563</v>
      </c>
      <c r="D2074" s="2">
        <v>182631107</v>
      </c>
      <c r="E2074" t="s">
        <v>35</v>
      </c>
      <c r="F2074" s="3" t="s">
        <v>2642</v>
      </c>
      <c r="G2074">
        <v>20190117</v>
      </c>
      <c r="H2074" s="4">
        <v>1713</v>
      </c>
      <c r="I2074">
        <v>274695</v>
      </c>
      <c r="J2074" s="5">
        <v>429</v>
      </c>
      <c r="K2074" t="s">
        <v>37</v>
      </c>
      <c r="L2074" t="s">
        <v>38</v>
      </c>
      <c r="M2074" t="s">
        <v>266</v>
      </c>
      <c r="N2074" s="5">
        <v>2706</v>
      </c>
      <c r="O2074" s="5">
        <v>679889</v>
      </c>
      <c r="P2074" t="s">
        <v>600</v>
      </c>
      <c r="Q2074" t="s">
        <v>41</v>
      </c>
      <c r="R2074" t="s">
        <v>42</v>
      </c>
      <c r="S2074" t="s">
        <v>2675</v>
      </c>
      <c r="T2074" t="s">
        <v>44</v>
      </c>
      <c r="U2074" t="s">
        <v>45</v>
      </c>
      <c r="V2074">
        <v>31422124</v>
      </c>
      <c r="W2074">
        <v>2019</v>
      </c>
      <c r="X2074" t="s">
        <v>321</v>
      </c>
      <c r="Y2074" t="s">
        <v>47</v>
      </c>
      <c r="Z2074" t="s">
        <v>58</v>
      </c>
      <c r="AA2074" t="s">
        <v>47</v>
      </c>
      <c r="AB2074" t="s">
        <v>255</v>
      </c>
    </row>
    <row r="2075" spans="1:28" x14ac:dyDescent="0.25">
      <c r="A2075" t="s">
        <v>2548</v>
      </c>
      <c r="B2075" t="s">
        <v>72</v>
      </c>
      <c r="C2075" t="s">
        <v>2601</v>
      </c>
      <c r="D2075" s="2">
        <v>182541101</v>
      </c>
      <c r="E2075" t="s">
        <v>51</v>
      </c>
      <c r="F2075" s="3">
        <v>81595</v>
      </c>
      <c r="G2075">
        <v>20190202</v>
      </c>
      <c r="H2075" s="4">
        <v>331</v>
      </c>
      <c r="I2075">
        <v>286221</v>
      </c>
      <c r="J2075" s="5">
        <v>704</v>
      </c>
      <c r="K2075" t="s">
        <v>37</v>
      </c>
      <c r="L2075" t="s">
        <v>38</v>
      </c>
      <c r="M2075" t="s">
        <v>266</v>
      </c>
      <c r="N2075" s="5">
        <v>11</v>
      </c>
      <c r="O2075" s="5">
        <v>3803</v>
      </c>
      <c r="P2075" t="s">
        <v>268</v>
      </c>
      <c r="Q2075" t="s">
        <v>68</v>
      </c>
      <c r="R2075" t="s">
        <v>42</v>
      </c>
      <c r="S2075" t="s">
        <v>2676</v>
      </c>
      <c r="T2075" t="s">
        <v>44</v>
      </c>
      <c r="U2075" t="s">
        <v>45</v>
      </c>
      <c r="V2075">
        <v>0</v>
      </c>
      <c r="W2075">
        <v>2019</v>
      </c>
      <c r="X2075" t="s">
        <v>232</v>
      </c>
      <c r="Y2075" t="s">
        <v>47</v>
      </c>
      <c r="Z2075" t="s">
        <v>58</v>
      </c>
      <c r="AA2075" t="s">
        <v>47</v>
      </c>
      <c r="AB2075" t="s">
        <v>255</v>
      </c>
    </row>
    <row r="2076" spans="1:28" x14ac:dyDescent="0.25">
      <c r="A2076" t="s">
        <v>2548</v>
      </c>
      <c r="B2076" t="s">
        <v>72</v>
      </c>
      <c r="C2076" t="s">
        <v>2601</v>
      </c>
      <c r="D2076" s="2">
        <v>182541101</v>
      </c>
      <c r="E2076" t="s">
        <v>250</v>
      </c>
      <c r="F2076" s="3" t="s">
        <v>2677</v>
      </c>
      <c r="G2076">
        <v>20190202</v>
      </c>
      <c r="H2076" s="4">
        <v>1230</v>
      </c>
      <c r="I2076">
        <v>287402</v>
      </c>
      <c r="J2076" s="5">
        <v>1511</v>
      </c>
      <c r="K2076" t="s">
        <v>37</v>
      </c>
      <c r="L2076" t="s">
        <v>52</v>
      </c>
      <c r="M2076" t="s">
        <v>53</v>
      </c>
      <c r="N2076" s="5">
        <v>1</v>
      </c>
      <c r="O2076" s="5">
        <v>1511</v>
      </c>
      <c r="P2076" t="s">
        <v>256</v>
      </c>
      <c r="Q2076" t="s">
        <v>41</v>
      </c>
      <c r="R2076" t="s">
        <v>42</v>
      </c>
      <c r="S2076" t="s">
        <v>2678</v>
      </c>
      <c r="T2076" t="s">
        <v>44</v>
      </c>
      <c r="U2076" t="s">
        <v>45</v>
      </c>
      <c r="V2076">
        <v>0</v>
      </c>
      <c r="W2076">
        <v>2019</v>
      </c>
      <c r="X2076" t="s">
        <v>232</v>
      </c>
      <c r="Y2076" t="s">
        <v>47</v>
      </c>
      <c r="Z2076" t="s">
        <v>85</v>
      </c>
      <c r="AA2076" t="s">
        <v>47</v>
      </c>
      <c r="AB2076" t="s">
        <v>255</v>
      </c>
    </row>
    <row r="2077" spans="1:28" x14ac:dyDescent="0.25">
      <c r="A2077" t="s">
        <v>2548</v>
      </c>
      <c r="B2077" t="s">
        <v>72</v>
      </c>
      <c r="C2077" t="s">
        <v>2679</v>
      </c>
      <c r="D2077" s="2">
        <v>183041102</v>
      </c>
      <c r="E2077" t="s">
        <v>51</v>
      </c>
      <c r="F2077" s="3">
        <v>20391</v>
      </c>
      <c r="G2077">
        <v>20190202</v>
      </c>
      <c r="H2077" s="4">
        <v>428</v>
      </c>
      <c r="I2077">
        <v>287123</v>
      </c>
      <c r="J2077" s="5">
        <v>2218</v>
      </c>
      <c r="K2077" t="s">
        <v>37</v>
      </c>
      <c r="L2077" t="s">
        <v>38</v>
      </c>
      <c r="M2077" t="s">
        <v>266</v>
      </c>
      <c r="N2077" s="5">
        <v>8</v>
      </c>
      <c r="O2077" s="5">
        <v>17744</v>
      </c>
      <c r="P2077" t="s">
        <v>1169</v>
      </c>
      <c r="Q2077" t="s">
        <v>68</v>
      </c>
      <c r="R2077" t="s">
        <v>42</v>
      </c>
      <c r="S2077" t="s">
        <v>2680</v>
      </c>
      <c r="T2077" t="s">
        <v>44</v>
      </c>
      <c r="U2077" t="s">
        <v>45</v>
      </c>
      <c r="V2077">
        <v>0</v>
      </c>
      <c r="W2077">
        <v>2019</v>
      </c>
      <c r="X2077" t="s">
        <v>232</v>
      </c>
      <c r="Y2077" t="s">
        <v>47</v>
      </c>
      <c r="Z2077" t="s">
        <v>295</v>
      </c>
      <c r="AA2077" t="s">
        <v>47</v>
      </c>
      <c r="AB2077" t="s">
        <v>255</v>
      </c>
    </row>
    <row r="2078" spans="1:28" x14ac:dyDescent="0.25">
      <c r="A2078" t="s">
        <v>2548</v>
      </c>
      <c r="B2078" t="s">
        <v>72</v>
      </c>
      <c r="C2078" t="s">
        <v>2628</v>
      </c>
      <c r="D2078" s="2">
        <v>183101104</v>
      </c>
      <c r="E2078" t="s">
        <v>51</v>
      </c>
      <c r="F2078" s="3">
        <v>8695</v>
      </c>
      <c r="G2078">
        <v>20190202</v>
      </c>
      <c r="H2078" s="4">
        <v>830</v>
      </c>
      <c r="I2078">
        <v>286967</v>
      </c>
      <c r="J2078" s="5">
        <v>2061</v>
      </c>
      <c r="K2078" t="s">
        <v>37</v>
      </c>
      <c r="L2078" t="s">
        <v>52</v>
      </c>
      <c r="M2078" t="s">
        <v>53</v>
      </c>
      <c r="N2078" s="5">
        <v>10</v>
      </c>
      <c r="O2078" s="5">
        <v>20610</v>
      </c>
      <c r="P2078" t="s">
        <v>264</v>
      </c>
      <c r="Q2078" t="s">
        <v>55</v>
      </c>
      <c r="R2078" t="s">
        <v>42</v>
      </c>
      <c r="S2078" t="s">
        <v>2681</v>
      </c>
      <c r="T2078" t="s">
        <v>44</v>
      </c>
      <c r="U2078" t="s">
        <v>45</v>
      </c>
      <c r="V2078">
        <v>0</v>
      </c>
      <c r="W2078">
        <v>2019</v>
      </c>
      <c r="X2078" t="s">
        <v>232</v>
      </c>
      <c r="Y2078" t="s">
        <v>47</v>
      </c>
      <c r="Z2078" t="s">
        <v>76</v>
      </c>
      <c r="AA2078" t="s">
        <v>47</v>
      </c>
      <c r="AB2078" t="s">
        <v>255</v>
      </c>
    </row>
    <row r="2079" spans="1:28" x14ac:dyDescent="0.25">
      <c r="A2079" t="s">
        <v>2548</v>
      </c>
      <c r="B2079" t="s">
        <v>72</v>
      </c>
      <c r="C2079" t="s">
        <v>2557</v>
      </c>
      <c r="D2079" s="2">
        <v>182951101</v>
      </c>
      <c r="E2079" t="s">
        <v>51</v>
      </c>
      <c r="F2079" s="3">
        <v>3229</v>
      </c>
      <c r="G2079">
        <v>20190202</v>
      </c>
      <c r="H2079" s="4">
        <v>559</v>
      </c>
      <c r="I2079">
        <v>286585</v>
      </c>
      <c r="J2079" s="5">
        <v>3592</v>
      </c>
      <c r="K2079" t="s">
        <v>37</v>
      </c>
      <c r="L2079" t="s">
        <v>52</v>
      </c>
      <c r="M2079" t="s">
        <v>53</v>
      </c>
      <c r="N2079" s="5">
        <v>3</v>
      </c>
      <c r="O2079" s="5">
        <v>8978</v>
      </c>
      <c r="P2079" t="s">
        <v>268</v>
      </c>
      <c r="Q2079" t="s">
        <v>55</v>
      </c>
      <c r="R2079" t="s">
        <v>42</v>
      </c>
      <c r="S2079" t="s">
        <v>2682</v>
      </c>
      <c r="T2079" t="s">
        <v>44</v>
      </c>
      <c r="U2079" t="s">
        <v>45</v>
      </c>
      <c r="V2079">
        <v>0</v>
      </c>
      <c r="W2079">
        <v>2019</v>
      </c>
      <c r="X2079" t="s">
        <v>232</v>
      </c>
      <c r="Y2079" t="s">
        <v>47</v>
      </c>
      <c r="Z2079" t="s">
        <v>76</v>
      </c>
      <c r="AA2079" t="s">
        <v>47</v>
      </c>
      <c r="AB2079" t="s">
        <v>255</v>
      </c>
    </row>
    <row r="2080" spans="1:28" x14ac:dyDescent="0.25">
      <c r="A2080" t="s">
        <v>2548</v>
      </c>
      <c r="B2080" t="s">
        <v>72</v>
      </c>
      <c r="C2080" t="s">
        <v>2683</v>
      </c>
      <c r="D2080" s="2">
        <v>183031101</v>
      </c>
      <c r="E2080" t="s">
        <v>35</v>
      </c>
      <c r="F2080" s="3" t="s">
        <v>2684</v>
      </c>
      <c r="G2080">
        <v>20190202</v>
      </c>
      <c r="H2080" s="4">
        <v>236</v>
      </c>
      <c r="I2080">
        <v>286085</v>
      </c>
      <c r="J2080" s="5">
        <v>622</v>
      </c>
      <c r="K2080" t="s">
        <v>37</v>
      </c>
      <c r="L2080" t="s">
        <v>52</v>
      </c>
      <c r="M2080" t="s">
        <v>59</v>
      </c>
      <c r="N2080" s="5">
        <v>787</v>
      </c>
      <c r="O2080" s="5">
        <v>74114</v>
      </c>
      <c r="P2080" t="s">
        <v>312</v>
      </c>
      <c r="Q2080" t="s">
        <v>55</v>
      </c>
      <c r="R2080" t="s">
        <v>42</v>
      </c>
      <c r="S2080" t="s">
        <v>2685</v>
      </c>
      <c r="T2080" t="s">
        <v>44</v>
      </c>
      <c r="U2080" t="s">
        <v>45</v>
      </c>
      <c r="V2080">
        <v>0</v>
      </c>
      <c r="W2080">
        <v>2019</v>
      </c>
      <c r="X2080" t="s">
        <v>232</v>
      </c>
      <c r="Y2080" t="s">
        <v>47</v>
      </c>
      <c r="Z2080" t="s">
        <v>58</v>
      </c>
      <c r="AA2080" t="s">
        <v>47</v>
      </c>
      <c r="AB2080" t="s">
        <v>255</v>
      </c>
    </row>
    <row r="2081" spans="1:28" x14ac:dyDescent="0.25">
      <c r="A2081" t="s">
        <v>2548</v>
      </c>
      <c r="B2081" t="s">
        <v>72</v>
      </c>
      <c r="C2081" t="s">
        <v>2549</v>
      </c>
      <c r="D2081" s="2">
        <v>183071101</v>
      </c>
      <c r="E2081" t="s">
        <v>51</v>
      </c>
      <c r="F2081" s="3">
        <v>14851</v>
      </c>
      <c r="G2081">
        <v>20190202</v>
      </c>
      <c r="H2081" s="4">
        <v>151</v>
      </c>
      <c r="I2081">
        <v>286027</v>
      </c>
      <c r="J2081" s="5">
        <v>1164</v>
      </c>
      <c r="K2081" t="s">
        <v>37</v>
      </c>
      <c r="L2081" t="s">
        <v>52</v>
      </c>
      <c r="M2081" t="s">
        <v>53</v>
      </c>
      <c r="N2081" s="5">
        <v>3</v>
      </c>
      <c r="O2081" s="5">
        <v>3492</v>
      </c>
      <c r="P2081" t="s">
        <v>312</v>
      </c>
      <c r="Q2081" t="s">
        <v>55</v>
      </c>
      <c r="R2081" t="s">
        <v>42</v>
      </c>
      <c r="S2081" t="s">
        <v>2686</v>
      </c>
      <c r="T2081" t="s">
        <v>44</v>
      </c>
      <c r="U2081" t="s">
        <v>45</v>
      </c>
      <c r="V2081">
        <v>0</v>
      </c>
      <c r="W2081">
        <v>2019</v>
      </c>
      <c r="X2081" t="s">
        <v>232</v>
      </c>
      <c r="Y2081" t="s">
        <v>47</v>
      </c>
      <c r="Z2081" t="s">
        <v>76</v>
      </c>
      <c r="AA2081" t="s">
        <v>47</v>
      </c>
      <c r="AB2081" t="s">
        <v>255</v>
      </c>
    </row>
    <row r="2082" spans="1:28" x14ac:dyDescent="0.25">
      <c r="A2082" t="s">
        <v>2548</v>
      </c>
      <c r="B2082" t="s">
        <v>72</v>
      </c>
      <c r="C2082" t="s">
        <v>2549</v>
      </c>
      <c r="D2082" s="2">
        <v>183071101</v>
      </c>
      <c r="E2082" t="s">
        <v>35</v>
      </c>
      <c r="F2082" s="3" t="s">
        <v>2559</v>
      </c>
      <c r="G2082">
        <v>20190202</v>
      </c>
      <c r="H2082" s="4">
        <v>2039</v>
      </c>
      <c r="I2082">
        <v>288120</v>
      </c>
      <c r="J2082" s="5">
        <v>1208</v>
      </c>
      <c r="K2082" t="s">
        <v>37</v>
      </c>
      <c r="L2082" t="s">
        <v>52</v>
      </c>
      <c r="M2082" t="s">
        <v>53</v>
      </c>
      <c r="N2082" s="5">
        <v>382</v>
      </c>
      <c r="O2082" s="5">
        <v>212654</v>
      </c>
      <c r="P2082" t="s">
        <v>312</v>
      </c>
      <c r="Q2082" t="s">
        <v>68</v>
      </c>
      <c r="R2082" t="s">
        <v>42</v>
      </c>
      <c r="S2082" t="s">
        <v>2687</v>
      </c>
      <c r="T2082" t="s">
        <v>44</v>
      </c>
      <c r="U2082" t="s">
        <v>45</v>
      </c>
      <c r="V2082">
        <v>0</v>
      </c>
      <c r="W2082">
        <v>2019</v>
      </c>
      <c r="X2082" t="s">
        <v>232</v>
      </c>
      <c r="Y2082" t="s">
        <v>47</v>
      </c>
      <c r="Z2082" t="s">
        <v>58</v>
      </c>
      <c r="AA2082" t="s">
        <v>47</v>
      </c>
      <c r="AB2082" t="s">
        <v>255</v>
      </c>
    </row>
    <row r="2083" spans="1:28" x14ac:dyDescent="0.25">
      <c r="A2083" t="s">
        <v>2548</v>
      </c>
      <c r="B2083" t="s">
        <v>72</v>
      </c>
      <c r="C2083" t="s">
        <v>2569</v>
      </c>
      <c r="D2083" s="2">
        <v>182721104</v>
      </c>
      <c r="E2083" t="s">
        <v>51</v>
      </c>
      <c r="F2083" s="3">
        <v>7973</v>
      </c>
      <c r="G2083">
        <v>20190202</v>
      </c>
      <c r="H2083" s="4">
        <v>1413</v>
      </c>
      <c r="I2083">
        <v>288255</v>
      </c>
      <c r="J2083" s="5">
        <v>2828</v>
      </c>
      <c r="K2083" t="s">
        <v>37</v>
      </c>
      <c r="L2083" t="s">
        <v>38</v>
      </c>
      <c r="M2083" t="s">
        <v>266</v>
      </c>
      <c r="N2083" s="5">
        <v>43</v>
      </c>
      <c r="O2083" s="5">
        <v>121604</v>
      </c>
      <c r="P2083" t="s">
        <v>2688</v>
      </c>
      <c r="Q2083" t="s">
        <v>68</v>
      </c>
      <c r="R2083" t="s">
        <v>42</v>
      </c>
      <c r="S2083" t="s">
        <v>2689</v>
      </c>
      <c r="T2083" t="s">
        <v>44</v>
      </c>
      <c r="U2083" t="s">
        <v>45</v>
      </c>
      <c r="V2083">
        <v>0</v>
      </c>
      <c r="W2083">
        <v>2019</v>
      </c>
      <c r="X2083" t="s">
        <v>232</v>
      </c>
      <c r="Y2083" t="s">
        <v>47</v>
      </c>
      <c r="Z2083" t="s">
        <v>101</v>
      </c>
      <c r="AA2083" t="s">
        <v>47</v>
      </c>
      <c r="AB2083" t="s">
        <v>255</v>
      </c>
    </row>
    <row r="2084" spans="1:28" x14ac:dyDescent="0.25">
      <c r="A2084" t="s">
        <v>2548</v>
      </c>
      <c r="B2084" t="s">
        <v>33</v>
      </c>
      <c r="C2084" t="s">
        <v>2571</v>
      </c>
      <c r="D2084" s="2">
        <v>183052110</v>
      </c>
      <c r="E2084" t="s">
        <v>51</v>
      </c>
      <c r="F2084" s="3">
        <v>6289</v>
      </c>
      <c r="G2084">
        <v>20190202</v>
      </c>
      <c r="H2084" s="4">
        <v>901</v>
      </c>
      <c r="I2084">
        <v>287046</v>
      </c>
      <c r="J2084" s="5">
        <v>1664</v>
      </c>
      <c r="K2084" t="s">
        <v>37</v>
      </c>
      <c r="L2084" t="s">
        <v>52</v>
      </c>
      <c r="M2084" t="s">
        <v>53</v>
      </c>
      <c r="N2084" s="5">
        <v>8</v>
      </c>
      <c r="O2084" s="5">
        <v>13312</v>
      </c>
      <c r="P2084" t="s">
        <v>283</v>
      </c>
      <c r="Q2084" t="s">
        <v>55</v>
      </c>
      <c r="R2084" t="s">
        <v>42</v>
      </c>
      <c r="S2084" t="s">
        <v>2690</v>
      </c>
      <c r="T2084" t="s">
        <v>44</v>
      </c>
      <c r="U2084" t="s">
        <v>45</v>
      </c>
      <c r="V2084">
        <v>0</v>
      </c>
      <c r="W2084">
        <v>2019</v>
      </c>
      <c r="X2084" t="s">
        <v>232</v>
      </c>
      <c r="Y2084" t="s">
        <v>47</v>
      </c>
      <c r="Z2084" t="s">
        <v>76</v>
      </c>
      <c r="AA2084" t="s">
        <v>47</v>
      </c>
      <c r="AB2084" t="s">
        <v>255</v>
      </c>
    </row>
    <row r="2085" spans="1:28" x14ac:dyDescent="0.25">
      <c r="A2085" t="s">
        <v>2548</v>
      </c>
      <c r="B2085" t="s">
        <v>72</v>
      </c>
      <c r="C2085" t="s">
        <v>2594</v>
      </c>
      <c r="D2085" s="2">
        <v>183052111</v>
      </c>
      <c r="E2085" t="s">
        <v>51</v>
      </c>
      <c r="F2085" s="3">
        <v>6023</v>
      </c>
      <c r="G2085">
        <v>20190202</v>
      </c>
      <c r="H2085" s="4">
        <v>533</v>
      </c>
      <c r="I2085">
        <v>286526</v>
      </c>
      <c r="J2085" s="5">
        <v>975</v>
      </c>
      <c r="K2085" t="s">
        <v>37</v>
      </c>
      <c r="L2085" t="s">
        <v>52</v>
      </c>
      <c r="M2085" t="s">
        <v>53</v>
      </c>
      <c r="N2085" s="5">
        <v>14</v>
      </c>
      <c r="O2085" s="5">
        <v>13650</v>
      </c>
      <c r="P2085" t="s">
        <v>312</v>
      </c>
      <c r="Q2085" t="s">
        <v>55</v>
      </c>
      <c r="R2085" t="s">
        <v>42</v>
      </c>
      <c r="S2085" t="s">
        <v>2691</v>
      </c>
      <c r="T2085" t="s">
        <v>44</v>
      </c>
      <c r="U2085" t="s">
        <v>45</v>
      </c>
      <c r="V2085">
        <v>0</v>
      </c>
      <c r="W2085">
        <v>2019</v>
      </c>
      <c r="X2085" t="s">
        <v>232</v>
      </c>
      <c r="Y2085" t="s">
        <v>47</v>
      </c>
      <c r="Z2085" t="s">
        <v>58</v>
      </c>
      <c r="AA2085" t="s">
        <v>47</v>
      </c>
      <c r="AB2085" t="s">
        <v>255</v>
      </c>
    </row>
    <row r="2086" spans="1:28" x14ac:dyDescent="0.25">
      <c r="A2086" t="s">
        <v>2548</v>
      </c>
      <c r="B2086" t="s">
        <v>33</v>
      </c>
      <c r="C2086" t="s">
        <v>2573</v>
      </c>
      <c r="D2086" s="2">
        <v>183052113</v>
      </c>
      <c r="E2086" t="s">
        <v>35</v>
      </c>
      <c r="F2086" s="3" t="s">
        <v>2662</v>
      </c>
      <c r="G2086">
        <v>20190202</v>
      </c>
      <c r="H2086" s="4">
        <v>611</v>
      </c>
      <c r="I2086">
        <v>286610</v>
      </c>
      <c r="J2086" s="5">
        <v>1670</v>
      </c>
      <c r="K2086" t="s">
        <v>37</v>
      </c>
      <c r="L2086" t="s">
        <v>52</v>
      </c>
      <c r="M2086" t="s">
        <v>53</v>
      </c>
      <c r="N2086" s="5">
        <v>130</v>
      </c>
      <c r="O2086" s="5">
        <v>106171</v>
      </c>
      <c r="P2086" t="s">
        <v>268</v>
      </c>
      <c r="Q2086" t="s">
        <v>55</v>
      </c>
      <c r="R2086" t="s">
        <v>42</v>
      </c>
      <c r="S2086" t="s">
        <v>2692</v>
      </c>
      <c r="T2086" t="s">
        <v>44</v>
      </c>
      <c r="U2086" t="s">
        <v>45</v>
      </c>
      <c r="V2086">
        <v>0</v>
      </c>
      <c r="W2086">
        <v>2019</v>
      </c>
      <c r="X2086" t="s">
        <v>232</v>
      </c>
      <c r="Y2086" t="s">
        <v>47</v>
      </c>
      <c r="Z2086" t="s">
        <v>58</v>
      </c>
      <c r="AA2086" t="s">
        <v>47</v>
      </c>
      <c r="AB2086" t="s">
        <v>255</v>
      </c>
    </row>
    <row r="2087" spans="1:28" x14ac:dyDescent="0.25">
      <c r="A2087" t="s">
        <v>2548</v>
      </c>
      <c r="B2087" t="s">
        <v>72</v>
      </c>
      <c r="C2087" t="s">
        <v>2693</v>
      </c>
      <c r="D2087" s="2">
        <v>182681102</v>
      </c>
      <c r="E2087" t="s">
        <v>310</v>
      </c>
      <c r="F2087" s="3" t="s">
        <v>1438</v>
      </c>
      <c r="G2087">
        <v>20190202</v>
      </c>
      <c r="H2087" s="4">
        <v>327</v>
      </c>
      <c r="I2087">
        <v>286215</v>
      </c>
      <c r="J2087" s="5">
        <v>1176</v>
      </c>
      <c r="K2087" t="s">
        <v>37</v>
      </c>
      <c r="L2087" t="s">
        <v>52</v>
      </c>
      <c r="M2087" t="s">
        <v>53</v>
      </c>
      <c r="N2087" s="5">
        <v>1427</v>
      </c>
      <c r="O2087" s="5">
        <v>751030</v>
      </c>
      <c r="P2087" t="s">
        <v>312</v>
      </c>
      <c r="Q2087" t="s">
        <v>68</v>
      </c>
      <c r="R2087" t="s">
        <v>42</v>
      </c>
      <c r="S2087" t="s">
        <v>2694</v>
      </c>
      <c r="T2087" t="s">
        <v>44</v>
      </c>
      <c r="U2087" t="s">
        <v>45</v>
      </c>
      <c r="V2087">
        <v>0</v>
      </c>
      <c r="W2087">
        <v>2019</v>
      </c>
      <c r="X2087" t="s">
        <v>232</v>
      </c>
      <c r="Y2087" t="s">
        <v>47</v>
      </c>
      <c r="Z2087" t="s">
        <v>58</v>
      </c>
      <c r="AA2087" t="s">
        <v>47</v>
      </c>
      <c r="AB2087" t="s">
        <v>255</v>
      </c>
    </row>
    <row r="2088" spans="1:28" x14ac:dyDescent="0.25">
      <c r="A2088" t="s">
        <v>2548</v>
      </c>
      <c r="B2088" t="s">
        <v>33</v>
      </c>
      <c r="C2088" t="s">
        <v>2679</v>
      </c>
      <c r="D2088" s="2">
        <v>183041102</v>
      </c>
      <c r="E2088" t="s">
        <v>51</v>
      </c>
      <c r="F2088" s="3">
        <v>6075</v>
      </c>
      <c r="G2088">
        <v>20190204</v>
      </c>
      <c r="H2088" s="4">
        <v>1326</v>
      </c>
      <c r="I2088">
        <v>290380</v>
      </c>
      <c r="J2088" s="5">
        <v>1433</v>
      </c>
      <c r="K2088" t="s">
        <v>37</v>
      </c>
      <c r="L2088" t="s">
        <v>38</v>
      </c>
      <c r="M2088" t="s">
        <v>266</v>
      </c>
      <c r="N2088" s="5">
        <v>5</v>
      </c>
      <c r="O2088" s="5">
        <v>7165</v>
      </c>
      <c r="P2088" t="s">
        <v>318</v>
      </c>
      <c r="Q2088" t="s">
        <v>68</v>
      </c>
      <c r="R2088" t="s">
        <v>42</v>
      </c>
      <c r="S2088" t="s">
        <v>2695</v>
      </c>
      <c r="T2088" t="s">
        <v>44</v>
      </c>
      <c r="U2088" t="s">
        <v>45</v>
      </c>
      <c r="V2088">
        <v>0</v>
      </c>
      <c r="W2088">
        <v>2019</v>
      </c>
      <c r="X2088" t="s">
        <v>232</v>
      </c>
      <c r="Y2088" t="s">
        <v>47</v>
      </c>
      <c r="Z2088" t="s">
        <v>76</v>
      </c>
      <c r="AA2088" t="s">
        <v>47</v>
      </c>
      <c r="AB2088" t="s">
        <v>255</v>
      </c>
    </row>
    <row r="2089" spans="1:28" x14ac:dyDescent="0.25">
      <c r="A2089" t="s">
        <v>2548</v>
      </c>
      <c r="B2089" t="s">
        <v>72</v>
      </c>
      <c r="C2089" t="s">
        <v>2633</v>
      </c>
      <c r="D2089" s="2">
        <v>182771101</v>
      </c>
      <c r="E2089" t="s">
        <v>51</v>
      </c>
      <c r="F2089" s="3">
        <v>789803</v>
      </c>
      <c r="G2089">
        <v>20190213</v>
      </c>
      <c r="H2089" s="4">
        <v>1044</v>
      </c>
      <c r="I2089">
        <v>303783</v>
      </c>
      <c r="J2089" s="5">
        <v>836</v>
      </c>
      <c r="K2089" t="s">
        <v>37</v>
      </c>
      <c r="L2089" t="s">
        <v>52</v>
      </c>
      <c r="M2089" t="s">
        <v>53</v>
      </c>
      <c r="N2089" s="5">
        <v>44</v>
      </c>
      <c r="O2089" s="5">
        <v>7539</v>
      </c>
      <c r="P2089" t="s">
        <v>275</v>
      </c>
      <c r="Q2089" t="s">
        <v>55</v>
      </c>
      <c r="R2089" t="s">
        <v>42</v>
      </c>
      <c r="S2089" t="s">
        <v>2696</v>
      </c>
      <c r="T2089" t="s">
        <v>44</v>
      </c>
      <c r="U2089" t="s">
        <v>45</v>
      </c>
      <c r="V2089">
        <v>0</v>
      </c>
      <c r="W2089">
        <v>2019</v>
      </c>
      <c r="X2089" t="s">
        <v>232</v>
      </c>
      <c r="Y2089" t="s">
        <v>47</v>
      </c>
      <c r="Z2089" t="s">
        <v>58</v>
      </c>
      <c r="AA2089" t="s">
        <v>47</v>
      </c>
      <c r="AB2089" t="s">
        <v>255</v>
      </c>
    </row>
    <row r="2090" spans="1:28" x14ac:dyDescent="0.25">
      <c r="A2090" t="s">
        <v>2548</v>
      </c>
      <c r="B2090" t="s">
        <v>72</v>
      </c>
      <c r="C2090" t="s">
        <v>2697</v>
      </c>
      <c r="D2090" s="2">
        <v>183011102</v>
      </c>
      <c r="E2090" t="s">
        <v>51</v>
      </c>
      <c r="F2090" s="3">
        <v>10573</v>
      </c>
      <c r="G2090">
        <v>20190213</v>
      </c>
      <c r="H2090" s="4">
        <v>709</v>
      </c>
      <c r="I2090">
        <v>302969</v>
      </c>
      <c r="J2090" s="5">
        <v>436</v>
      </c>
      <c r="K2090" t="s">
        <v>37</v>
      </c>
      <c r="L2090" t="s">
        <v>38</v>
      </c>
      <c r="M2090" t="s">
        <v>266</v>
      </c>
      <c r="N2090" s="5">
        <v>7</v>
      </c>
      <c r="O2090" s="5">
        <v>3052</v>
      </c>
      <c r="P2090" t="s">
        <v>283</v>
      </c>
      <c r="Q2090" t="s">
        <v>55</v>
      </c>
      <c r="R2090" t="s">
        <v>42</v>
      </c>
      <c r="S2090" t="s">
        <v>2698</v>
      </c>
      <c r="T2090" t="s">
        <v>44</v>
      </c>
      <c r="U2090" t="s">
        <v>45</v>
      </c>
      <c r="V2090">
        <v>0</v>
      </c>
      <c r="W2090">
        <v>2019</v>
      </c>
      <c r="X2090" t="s">
        <v>232</v>
      </c>
      <c r="Y2090" t="s">
        <v>47</v>
      </c>
      <c r="Z2090" t="s">
        <v>295</v>
      </c>
      <c r="AA2090" t="s">
        <v>47</v>
      </c>
      <c r="AB2090" t="s">
        <v>255</v>
      </c>
    </row>
    <row r="2091" spans="1:28" x14ac:dyDescent="0.25">
      <c r="A2091" t="s">
        <v>2548</v>
      </c>
      <c r="B2091" t="s">
        <v>33</v>
      </c>
      <c r="C2091" t="s">
        <v>2571</v>
      </c>
      <c r="D2091" s="2">
        <v>183052110</v>
      </c>
      <c r="E2091" t="s">
        <v>51</v>
      </c>
      <c r="F2091" s="3">
        <v>5581</v>
      </c>
      <c r="G2091">
        <v>20190227</v>
      </c>
      <c r="H2091" s="4">
        <v>1606</v>
      </c>
      <c r="I2091">
        <v>327387</v>
      </c>
      <c r="J2091" s="5">
        <v>1373</v>
      </c>
      <c r="K2091" t="s">
        <v>37</v>
      </c>
      <c r="L2091" t="s">
        <v>38</v>
      </c>
      <c r="M2091" t="s">
        <v>266</v>
      </c>
      <c r="N2091" s="5">
        <v>40</v>
      </c>
      <c r="O2091" s="5">
        <v>11864</v>
      </c>
      <c r="P2091" t="s">
        <v>262</v>
      </c>
      <c r="Q2091" t="s">
        <v>68</v>
      </c>
      <c r="R2091" t="s">
        <v>42</v>
      </c>
      <c r="S2091" t="s">
        <v>2699</v>
      </c>
      <c r="T2091" t="s">
        <v>44</v>
      </c>
      <c r="U2091" t="s">
        <v>45</v>
      </c>
      <c r="V2091">
        <v>31426870</v>
      </c>
      <c r="W2091">
        <v>2019</v>
      </c>
      <c r="X2091" t="s">
        <v>232</v>
      </c>
      <c r="Y2091" t="s">
        <v>47</v>
      </c>
      <c r="Z2091" t="s">
        <v>76</v>
      </c>
      <c r="AA2091" t="s">
        <v>47</v>
      </c>
      <c r="AB2091" t="s">
        <v>255</v>
      </c>
    </row>
    <row r="2092" spans="1:28" x14ac:dyDescent="0.25">
      <c r="A2092" t="s">
        <v>2548</v>
      </c>
      <c r="B2092" t="s">
        <v>33</v>
      </c>
      <c r="C2092" t="s">
        <v>2571</v>
      </c>
      <c r="D2092" s="2">
        <v>183052110</v>
      </c>
      <c r="E2092" t="s">
        <v>51</v>
      </c>
      <c r="F2092" s="3">
        <v>30099</v>
      </c>
      <c r="G2092">
        <v>20200315</v>
      </c>
      <c r="H2092" s="4">
        <v>851</v>
      </c>
      <c r="I2092">
        <v>852090</v>
      </c>
      <c r="J2092" s="5">
        <v>507</v>
      </c>
      <c r="K2092" t="s">
        <v>37</v>
      </c>
      <c r="L2092" t="s">
        <v>52</v>
      </c>
      <c r="M2092" t="s">
        <v>53</v>
      </c>
      <c r="N2092" s="5">
        <v>9</v>
      </c>
      <c r="O2092" s="5">
        <v>4563</v>
      </c>
      <c r="P2092" t="s">
        <v>264</v>
      </c>
      <c r="Q2092" t="s">
        <v>55</v>
      </c>
      <c r="R2092" t="s">
        <v>42</v>
      </c>
      <c r="S2092" t="s">
        <v>2700</v>
      </c>
      <c r="T2092" t="s">
        <v>44</v>
      </c>
      <c r="U2092" t="s">
        <v>45</v>
      </c>
      <c r="V2092">
        <v>44258655</v>
      </c>
      <c r="W2092">
        <v>2020</v>
      </c>
      <c r="X2092" t="s">
        <v>282</v>
      </c>
      <c r="Y2092" t="s">
        <v>47</v>
      </c>
      <c r="Z2092" t="s">
        <v>101</v>
      </c>
      <c r="AA2092" t="s">
        <v>47</v>
      </c>
      <c r="AB2092" t="s">
        <v>255</v>
      </c>
    </row>
    <row r="2093" spans="1:28" x14ac:dyDescent="0.25">
      <c r="A2093" t="s">
        <v>2548</v>
      </c>
      <c r="B2093" t="s">
        <v>72</v>
      </c>
      <c r="C2093" t="s">
        <v>2575</v>
      </c>
      <c r="D2093" s="2">
        <v>183041101</v>
      </c>
      <c r="E2093" t="s">
        <v>51</v>
      </c>
      <c r="F2093" s="3">
        <v>8673</v>
      </c>
      <c r="G2093">
        <v>20210119</v>
      </c>
      <c r="H2093" s="4">
        <v>1223</v>
      </c>
      <c r="I2093">
        <v>1217455</v>
      </c>
      <c r="J2093" s="5">
        <v>382</v>
      </c>
      <c r="K2093" t="s">
        <v>37</v>
      </c>
      <c r="L2093" t="s">
        <v>52</v>
      </c>
      <c r="M2093" t="s">
        <v>59</v>
      </c>
      <c r="N2093" s="5">
        <v>7</v>
      </c>
      <c r="O2093" s="5">
        <v>2674</v>
      </c>
      <c r="P2093" t="s">
        <v>252</v>
      </c>
      <c r="Q2093" t="s">
        <v>55</v>
      </c>
      <c r="R2093" t="s">
        <v>42</v>
      </c>
      <c r="S2093" t="s">
        <v>2701</v>
      </c>
      <c r="T2093" t="s">
        <v>44</v>
      </c>
      <c r="U2093" t="s">
        <v>45</v>
      </c>
      <c r="V2093">
        <v>0</v>
      </c>
      <c r="W2093">
        <v>2021</v>
      </c>
      <c r="X2093" t="s">
        <v>321</v>
      </c>
      <c r="Y2093" t="s">
        <v>47</v>
      </c>
      <c r="Z2093" t="s">
        <v>101</v>
      </c>
      <c r="AA2093" t="s">
        <v>47</v>
      </c>
      <c r="AB2093" t="s">
        <v>255</v>
      </c>
    </row>
    <row r="2094" spans="1:28" x14ac:dyDescent="0.25">
      <c r="A2094" t="s">
        <v>2548</v>
      </c>
      <c r="B2094" t="s">
        <v>72</v>
      </c>
      <c r="C2094" t="s">
        <v>2549</v>
      </c>
      <c r="D2094" s="2">
        <v>183071101</v>
      </c>
      <c r="E2094" t="s">
        <v>35</v>
      </c>
      <c r="F2094" s="3" t="s">
        <v>2702</v>
      </c>
      <c r="G2094">
        <v>20210119</v>
      </c>
      <c r="H2094" s="4">
        <v>1142</v>
      </c>
      <c r="I2094">
        <v>1216804</v>
      </c>
      <c r="J2094" s="5">
        <v>589</v>
      </c>
      <c r="K2094" t="s">
        <v>37</v>
      </c>
      <c r="L2094" t="s">
        <v>52</v>
      </c>
      <c r="M2094" t="s">
        <v>53</v>
      </c>
      <c r="N2094" s="5">
        <v>783</v>
      </c>
      <c r="O2094" s="5">
        <v>64893</v>
      </c>
      <c r="P2094" t="s">
        <v>252</v>
      </c>
      <c r="Q2094" t="s">
        <v>138</v>
      </c>
      <c r="R2094" t="s">
        <v>42</v>
      </c>
      <c r="S2094" t="s">
        <v>2703</v>
      </c>
      <c r="T2094" t="s">
        <v>44</v>
      </c>
      <c r="U2094" t="s">
        <v>45</v>
      </c>
      <c r="V2094">
        <v>0</v>
      </c>
      <c r="W2094">
        <v>2021</v>
      </c>
      <c r="X2094" t="s">
        <v>321</v>
      </c>
      <c r="Y2094" t="s">
        <v>47</v>
      </c>
      <c r="Z2094" t="s">
        <v>76</v>
      </c>
      <c r="AA2094" t="s">
        <v>47</v>
      </c>
      <c r="AB2094" t="s">
        <v>255</v>
      </c>
    </row>
    <row r="2095" spans="1:28" x14ac:dyDescent="0.25">
      <c r="A2095" t="s">
        <v>2548</v>
      </c>
      <c r="B2095" t="s">
        <v>72</v>
      </c>
      <c r="C2095" t="s">
        <v>2549</v>
      </c>
      <c r="D2095" s="2">
        <v>183071101</v>
      </c>
      <c r="E2095" t="s">
        <v>35</v>
      </c>
      <c r="F2095" s="3" t="s">
        <v>2704</v>
      </c>
      <c r="G2095">
        <v>20210127</v>
      </c>
      <c r="H2095" s="4">
        <v>251</v>
      </c>
      <c r="I2095">
        <v>1232418</v>
      </c>
      <c r="J2095" s="5">
        <v>436</v>
      </c>
      <c r="K2095" t="s">
        <v>37</v>
      </c>
      <c r="L2095" t="s">
        <v>52</v>
      </c>
      <c r="M2095" t="s">
        <v>53</v>
      </c>
      <c r="N2095" s="5">
        <v>1579</v>
      </c>
      <c r="O2095" s="5">
        <v>233641</v>
      </c>
      <c r="P2095" t="s">
        <v>252</v>
      </c>
      <c r="Q2095" t="s">
        <v>55</v>
      </c>
      <c r="R2095" t="s">
        <v>42</v>
      </c>
      <c r="S2095" t="s">
        <v>2705</v>
      </c>
      <c r="T2095" t="s">
        <v>44</v>
      </c>
      <c r="U2095" t="s">
        <v>45</v>
      </c>
      <c r="V2095">
        <v>0</v>
      </c>
      <c r="W2095">
        <v>2021</v>
      </c>
      <c r="X2095" t="s">
        <v>321</v>
      </c>
      <c r="Y2095" t="s">
        <v>47</v>
      </c>
      <c r="Z2095" t="s">
        <v>76</v>
      </c>
      <c r="AA2095" t="s">
        <v>47</v>
      </c>
      <c r="AB2095" t="s">
        <v>255</v>
      </c>
    </row>
    <row r="2096" spans="1:28" x14ac:dyDescent="0.25">
      <c r="A2096" t="s">
        <v>2548</v>
      </c>
      <c r="B2096" t="s">
        <v>72</v>
      </c>
      <c r="C2096" t="s">
        <v>2552</v>
      </c>
      <c r="D2096" s="2">
        <v>182771102</v>
      </c>
      <c r="E2096" t="s">
        <v>51</v>
      </c>
      <c r="F2096" s="3">
        <v>3865</v>
      </c>
      <c r="G2096">
        <v>20210812</v>
      </c>
      <c r="H2096" s="4">
        <v>1618</v>
      </c>
      <c r="I2096">
        <v>1441321</v>
      </c>
      <c r="J2096" s="5">
        <v>356</v>
      </c>
      <c r="K2096" t="s">
        <v>37</v>
      </c>
      <c r="L2096" t="s">
        <v>38</v>
      </c>
      <c r="M2096" t="s">
        <v>266</v>
      </c>
      <c r="N2096" s="5">
        <v>83</v>
      </c>
      <c r="O2096" s="5">
        <v>29548</v>
      </c>
      <c r="P2096" t="s">
        <v>268</v>
      </c>
      <c r="Q2096" t="s">
        <v>41</v>
      </c>
      <c r="R2096" t="s">
        <v>42</v>
      </c>
      <c r="S2096" t="s">
        <v>2706</v>
      </c>
      <c r="T2096" t="s">
        <v>44</v>
      </c>
      <c r="U2096" t="s">
        <v>45</v>
      </c>
      <c r="V2096">
        <v>44945723</v>
      </c>
      <c r="W2096">
        <v>2021</v>
      </c>
      <c r="X2096" t="s">
        <v>989</v>
      </c>
      <c r="Y2096" t="s">
        <v>47</v>
      </c>
      <c r="Z2096" t="s">
        <v>58</v>
      </c>
      <c r="AA2096" t="s">
        <v>47</v>
      </c>
      <c r="AB2096" t="s">
        <v>47</v>
      </c>
    </row>
    <row r="2097" spans="1:28" x14ac:dyDescent="0.25">
      <c r="A2097" t="s">
        <v>2548</v>
      </c>
      <c r="B2097" t="s">
        <v>72</v>
      </c>
      <c r="C2097" t="s">
        <v>2707</v>
      </c>
      <c r="D2097" s="2">
        <v>182611104</v>
      </c>
      <c r="E2097" t="s">
        <v>64</v>
      </c>
      <c r="F2097" s="3" t="s">
        <v>2708</v>
      </c>
      <c r="G2097">
        <v>20211025</v>
      </c>
      <c r="H2097" s="4">
        <v>14</v>
      </c>
      <c r="I2097">
        <v>1516133</v>
      </c>
      <c r="J2097" s="5">
        <v>1016</v>
      </c>
      <c r="K2097" t="s">
        <v>37</v>
      </c>
      <c r="L2097" t="s">
        <v>52</v>
      </c>
      <c r="M2097" t="s">
        <v>53</v>
      </c>
      <c r="N2097" s="5">
        <v>2</v>
      </c>
      <c r="O2097" s="5">
        <v>2032</v>
      </c>
      <c r="P2097" t="s">
        <v>268</v>
      </c>
      <c r="Q2097" t="s">
        <v>55</v>
      </c>
      <c r="R2097" t="s">
        <v>42</v>
      </c>
      <c r="S2097" t="s">
        <v>2709</v>
      </c>
      <c r="T2097" t="s">
        <v>44</v>
      </c>
      <c r="U2097" t="s">
        <v>45</v>
      </c>
      <c r="V2097">
        <v>0</v>
      </c>
      <c r="W2097">
        <v>2021</v>
      </c>
      <c r="X2097" t="s">
        <v>254</v>
      </c>
      <c r="Y2097" t="s">
        <v>47</v>
      </c>
      <c r="Z2097" t="s">
        <v>58</v>
      </c>
      <c r="AA2097" t="s">
        <v>47</v>
      </c>
      <c r="AB2097" t="s">
        <v>255</v>
      </c>
    </row>
    <row r="2098" spans="1:28" x14ac:dyDescent="0.25">
      <c r="A2098" t="s">
        <v>2548</v>
      </c>
      <c r="B2098" t="s">
        <v>72</v>
      </c>
      <c r="C2098" t="s">
        <v>2563</v>
      </c>
      <c r="D2098" s="2">
        <v>182631107</v>
      </c>
      <c r="E2098" t="s">
        <v>35</v>
      </c>
      <c r="F2098" s="3" t="s">
        <v>2710</v>
      </c>
      <c r="G2098">
        <v>20211025</v>
      </c>
      <c r="H2098" s="4">
        <v>455</v>
      </c>
      <c r="I2098">
        <v>1516952</v>
      </c>
      <c r="J2098" s="5">
        <v>853</v>
      </c>
      <c r="K2098" t="s">
        <v>37</v>
      </c>
      <c r="L2098" t="s">
        <v>52</v>
      </c>
      <c r="M2098" t="s">
        <v>53</v>
      </c>
      <c r="N2098" s="5">
        <v>1042</v>
      </c>
      <c r="O2098" s="5">
        <v>316084</v>
      </c>
      <c r="P2098" t="s">
        <v>268</v>
      </c>
      <c r="Q2098" t="s">
        <v>55</v>
      </c>
      <c r="R2098" t="s">
        <v>42</v>
      </c>
      <c r="S2098" t="s">
        <v>2711</v>
      </c>
      <c r="T2098" t="s">
        <v>44</v>
      </c>
      <c r="U2098" t="s">
        <v>45</v>
      </c>
      <c r="V2098">
        <v>0</v>
      </c>
      <c r="W2098">
        <v>2021</v>
      </c>
      <c r="X2098" t="s">
        <v>254</v>
      </c>
      <c r="Y2098" t="s">
        <v>47</v>
      </c>
      <c r="Z2098" t="s">
        <v>58</v>
      </c>
      <c r="AA2098" t="s">
        <v>47</v>
      </c>
      <c r="AB2098" t="s">
        <v>255</v>
      </c>
    </row>
    <row r="2099" spans="1:28" x14ac:dyDescent="0.25">
      <c r="A2099" t="s">
        <v>2548</v>
      </c>
      <c r="B2099" t="s">
        <v>72</v>
      </c>
      <c r="C2099" t="s">
        <v>2549</v>
      </c>
      <c r="D2099" s="2">
        <v>183071101</v>
      </c>
      <c r="E2099" t="s">
        <v>35</v>
      </c>
      <c r="F2099" s="3" t="s">
        <v>2559</v>
      </c>
      <c r="G2099">
        <v>20221210</v>
      </c>
      <c r="H2099" s="4">
        <v>1222</v>
      </c>
      <c r="I2099">
        <v>1882329</v>
      </c>
      <c r="J2099" s="5">
        <v>387</v>
      </c>
      <c r="K2099" t="s">
        <v>37</v>
      </c>
      <c r="L2099" t="s">
        <v>52</v>
      </c>
      <c r="M2099" t="s">
        <v>53</v>
      </c>
      <c r="N2099" s="5">
        <v>382</v>
      </c>
      <c r="O2099" s="5">
        <v>64752</v>
      </c>
      <c r="P2099" t="s">
        <v>252</v>
      </c>
      <c r="Q2099" t="s">
        <v>55</v>
      </c>
      <c r="R2099" t="s">
        <v>42</v>
      </c>
      <c r="S2099" t="s">
        <v>2712</v>
      </c>
      <c r="T2099" t="s">
        <v>44</v>
      </c>
      <c r="U2099" t="s">
        <v>45</v>
      </c>
      <c r="V2099">
        <v>31630223</v>
      </c>
      <c r="W2099">
        <v>2022</v>
      </c>
      <c r="X2099" t="s">
        <v>91</v>
      </c>
      <c r="Y2099" t="s">
        <v>47</v>
      </c>
      <c r="Z2099" t="s">
        <v>76</v>
      </c>
      <c r="AA2099" t="s">
        <v>47</v>
      </c>
      <c r="AB2099" t="s">
        <v>255</v>
      </c>
    </row>
    <row r="2100" spans="1:28" x14ac:dyDescent="0.25">
      <c r="A2100" t="s">
        <v>2548</v>
      </c>
      <c r="B2100" t="s">
        <v>72</v>
      </c>
      <c r="C2100" t="s">
        <v>2586</v>
      </c>
      <c r="D2100" s="2">
        <v>182601104</v>
      </c>
      <c r="E2100" t="s">
        <v>51</v>
      </c>
      <c r="F2100" s="3">
        <v>15185</v>
      </c>
      <c r="G2100">
        <v>20230105</v>
      </c>
      <c r="H2100" s="4">
        <v>421</v>
      </c>
      <c r="I2100">
        <v>1920579</v>
      </c>
      <c r="J2100" s="5">
        <v>548</v>
      </c>
      <c r="K2100" t="s">
        <v>37</v>
      </c>
      <c r="L2100" t="s">
        <v>52</v>
      </c>
      <c r="M2100" t="s">
        <v>53</v>
      </c>
      <c r="N2100" s="5">
        <v>29</v>
      </c>
      <c r="O2100" s="5">
        <v>15892</v>
      </c>
      <c r="P2100" t="s">
        <v>268</v>
      </c>
      <c r="Q2100" t="s">
        <v>55</v>
      </c>
      <c r="R2100" t="s">
        <v>42</v>
      </c>
      <c r="S2100" t="s">
        <v>2713</v>
      </c>
      <c r="T2100" t="s">
        <v>44</v>
      </c>
      <c r="U2100" t="s">
        <v>45</v>
      </c>
      <c r="V2100">
        <v>0</v>
      </c>
      <c r="W2100">
        <v>2023</v>
      </c>
      <c r="X2100" t="s">
        <v>321</v>
      </c>
      <c r="Y2100" t="s">
        <v>47</v>
      </c>
      <c r="Z2100" t="s">
        <v>76</v>
      </c>
      <c r="AA2100" t="s">
        <v>47</v>
      </c>
      <c r="AB2100" t="s">
        <v>255</v>
      </c>
    </row>
    <row r="2101" spans="1:28" x14ac:dyDescent="0.25">
      <c r="A2101" t="s">
        <v>2548</v>
      </c>
      <c r="B2101" t="s">
        <v>72</v>
      </c>
      <c r="C2101" t="s">
        <v>2628</v>
      </c>
      <c r="D2101" s="2">
        <v>183101104</v>
      </c>
      <c r="E2101" t="s">
        <v>51</v>
      </c>
      <c r="F2101" s="3">
        <v>6345</v>
      </c>
      <c r="G2101">
        <v>20230108</v>
      </c>
      <c r="H2101" s="4">
        <v>1258</v>
      </c>
      <c r="I2101">
        <v>1933594</v>
      </c>
      <c r="J2101" s="5">
        <v>519</v>
      </c>
      <c r="K2101" t="s">
        <v>37</v>
      </c>
      <c r="L2101" t="s">
        <v>52</v>
      </c>
      <c r="M2101" t="s">
        <v>53</v>
      </c>
      <c r="N2101" s="5">
        <v>20</v>
      </c>
      <c r="O2101" s="5">
        <v>6607</v>
      </c>
      <c r="P2101" t="s">
        <v>252</v>
      </c>
      <c r="Q2101" t="s">
        <v>55</v>
      </c>
      <c r="R2101" t="s">
        <v>42</v>
      </c>
      <c r="S2101" t="s">
        <v>2714</v>
      </c>
      <c r="T2101" t="s">
        <v>44</v>
      </c>
      <c r="U2101" t="s">
        <v>45</v>
      </c>
      <c r="V2101">
        <v>0</v>
      </c>
      <c r="W2101">
        <v>2023</v>
      </c>
      <c r="X2101" t="s">
        <v>321</v>
      </c>
      <c r="Y2101" t="s">
        <v>47</v>
      </c>
      <c r="Z2101" t="s">
        <v>58</v>
      </c>
      <c r="AA2101" t="s">
        <v>47</v>
      </c>
      <c r="AB2101" t="s">
        <v>255</v>
      </c>
    </row>
    <row r="2102" spans="1:28" x14ac:dyDescent="0.25">
      <c r="A2102" t="s">
        <v>2548</v>
      </c>
      <c r="B2102" t="s">
        <v>72</v>
      </c>
      <c r="C2102" t="s">
        <v>2715</v>
      </c>
      <c r="D2102" s="2">
        <v>182601102</v>
      </c>
      <c r="E2102" t="s">
        <v>51</v>
      </c>
      <c r="F2102" s="3">
        <v>8631</v>
      </c>
      <c r="G2102">
        <v>20230114</v>
      </c>
      <c r="H2102" s="4">
        <v>1421</v>
      </c>
      <c r="I2102">
        <v>1954545</v>
      </c>
      <c r="J2102" s="5">
        <v>254</v>
      </c>
      <c r="K2102" t="s">
        <v>37</v>
      </c>
      <c r="L2102" t="s">
        <v>52</v>
      </c>
      <c r="M2102" t="s">
        <v>53</v>
      </c>
      <c r="N2102" s="5">
        <v>22</v>
      </c>
      <c r="O2102" s="5">
        <v>5588</v>
      </c>
      <c r="P2102" t="s">
        <v>252</v>
      </c>
      <c r="Q2102" t="s">
        <v>55</v>
      </c>
      <c r="R2102" t="s">
        <v>42</v>
      </c>
      <c r="S2102" t="s">
        <v>2716</v>
      </c>
      <c r="T2102" t="s">
        <v>44</v>
      </c>
      <c r="U2102" t="s">
        <v>45</v>
      </c>
      <c r="V2102">
        <v>0</v>
      </c>
      <c r="W2102">
        <v>2023</v>
      </c>
      <c r="X2102" t="s">
        <v>321</v>
      </c>
      <c r="Y2102" t="s">
        <v>47</v>
      </c>
      <c r="Z2102" t="s">
        <v>105</v>
      </c>
      <c r="AA2102" t="s">
        <v>47</v>
      </c>
      <c r="AB2102" t="s">
        <v>255</v>
      </c>
    </row>
    <row r="2103" spans="1:28" x14ac:dyDescent="0.25">
      <c r="A2103" t="s">
        <v>2548</v>
      </c>
      <c r="B2103" t="s">
        <v>72</v>
      </c>
      <c r="C2103" t="s">
        <v>2561</v>
      </c>
      <c r="D2103" s="2">
        <v>182971101</v>
      </c>
      <c r="E2103" t="s">
        <v>51</v>
      </c>
      <c r="F2103" s="3">
        <v>20139</v>
      </c>
      <c r="G2103">
        <v>20230224</v>
      </c>
      <c r="H2103" s="4">
        <v>511</v>
      </c>
      <c r="I2103">
        <v>2003221</v>
      </c>
      <c r="J2103" s="5">
        <v>424</v>
      </c>
      <c r="K2103" t="s">
        <v>37</v>
      </c>
      <c r="L2103" t="s">
        <v>38</v>
      </c>
      <c r="M2103" t="s">
        <v>266</v>
      </c>
      <c r="N2103" s="5">
        <v>10</v>
      </c>
      <c r="O2103" s="5">
        <v>4240</v>
      </c>
      <c r="P2103" t="s">
        <v>560</v>
      </c>
      <c r="Q2103" t="s">
        <v>41</v>
      </c>
      <c r="R2103" t="s">
        <v>42</v>
      </c>
      <c r="S2103" t="s">
        <v>2717</v>
      </c>
      <c r="T2103" t="s">
        <v>44</v>
      </c>
      <c r="U2103" t="s">
        <v>45</v>
      </c>
      <c r="V2103">
        <v>0</v>
      </c>
      <c r="W2103">
        <v>2023</v>
      </c>
      <c r="X2103" t="s">
        <v>232</v>
      </c>
      <c r="Y2103" t="s">
        <v>47</v>
      </c>
      <c r="Z2103" t="s">
        <v>58</v>
      </c>
      <c r="AA2103" t="s">
        <v>47</v>
      </c>
      <c r="AB2103" t="s">
        <v>255</v>
      </c>
    </row>
    <row r="2104" spans="1:28" x14ac:dyDescent="0.25">
      <c r="A2104" t="s">
        <v>2548</v>
      </c>
      <c r="B2104" t="s">
        <v>72</v>
      </c>
      <c r="C2104" t="s">
        <v>2549</v>
      </c>
      <c r="D2104" s="2">
        <v>183071101</v>
      </c>
      <c r="E2104" t="s">
        <v>51</v>
      </c>
      <c r="F2104" s="3">
        <v>9211</v>
      </c>
      <c r="G2104">
        <v>20230314</v>
      </c>
      <c r="H2104" s="4">
        <v>1028</v>
      </c>
      <c r="I2104">
        <v>2035944</v>
      </c>
      <c r="J2104" s="5">
        <v>464</v>
      </c>
      <c r="K2104" t="s">
        <v>37</v>
      </c>
      <c r="L2104" t="s">
        <v>52</v>
      </c>
      <c r="M2104" t="s">
        <v>53</v>
      </c>
      <c r="N2104" s="5">
        <v>10</v>
      </c>
      <c r="O2104" s="5">
        <v>4640</v>
      </c>
      <c r="P2104" t="s">
        <v>252</v>
      </c>
      <c r="Q2104" t="s">
        <v>55</v>
      </c>
      <c r="R2104" t="s">
        <v>42</v>
      </c>
      <c r="S2104" t="s">
        <v>2718</v>
      </c>
      <c r="T2104" t="s">
        <v>44</v>
      </c>
      <c r="U2104" t="s">
        <v>45</v>
      </c>
      <c r="V2104">
        <v>0</v>
      </c>
      <c r="W2104">
        <v>2023</v>
      </c>
      <c r="X2104" t="s">
        <v>282</v>
      </c>
      <c r="Y2104" t="s">
        <v>47</v>
      </c>
      <c r="Z2104" t="s">
        <v>76</v>
      </c>
      <c r="AA2104" t="s">
        <v>47</v>
      </c>
      <c r="AB2104" t="s">
        <v>255</v>
      </c>
    </row>
    <row r="2105" spans="1:28" x14ac:dyDescent="0.25">
      <c r="A2105" t="s">
        <v>2548</v>
      </c>
      <c r="B2105" t="s">
        <v>72</v>
      </c>
      <c r="C2105" t="s">
        <v>2549</v>
      </c>
      <c r="D2105" s="2">
        <v>183071101</v>
      </c>
      <c r="E2105" t="s">
        <v>35</v>
      </c>
      <c r="F2105" s="3" t="s">
        <v>2559</v>
      </c>
      <c r="G2105">
        <v>20230314</v>
      </c>
      <c r="H2105" s="4">
        <v>1140</v>
      </c>
      <c r="I2105">
        <v>2037502</v>
      </c>
      <c r="J2105" s="5">
        <v>392</v>
      </c>
      <c r="K2105" t="s">
        <v>37</v>
      </c>
      <c r="L2105" t="s">
        <v>52</v>
      </c>
      <c r="M2105" t="s">
        <v>53</v>
      </c>
      <c r="N2105" s="5">
        <v>372</v>
      </c>
      <c r="O2105" s="5">
        <v>66360</v>
      </c>
      <c r="P2105" t="s">
        <v>275</v>
      </c>
      <c r="Q2105" t="s">
        <v>55</v>
      </c>
      <c r="R2105" t="s">
        <v>42</v>
      </c>
      <c r="S2105" t="s">
        <v>2719</v>
      </c>
      <c r="T2105" t="s">
        <v>44</v>
      </c>
      <c r="U2105" t="s">
        <v>45</v>
      </c>
      <c r="V2105">
        <v>0</v>
      </c>
      <c r="W2105">
        <v>2023</v>
      </c>
      <c r="X2105" t="s">
        <v>282</v>
      </c>
      <c r="Y2105" t="s">
        <v>47</v>
      </c>
      <c r="Z2105" t="s">
        <v>58</v>
      </c>
      <c r="AA2105" t="s">
        <v>47</v>
      </c>
      <c r="AB2105" t="s">
        <v>255</v>
      </c>
    </row>
    <row r="2106" spans="1:28" x14ac:dyDescent="0.25">
      <c r="A2106" t="s">
        <v>2720</v>
      </c>
      <c r="B2106" t="s">
        <v>33</v>
      </c>
      <c r="C2106" t="s">
        <v>2721</v>
      </c>
      <c r="D2106" s="2">
        <v>14091108</v>
      </c>
      <c r="E2106" t="s">
        <v>35</v>
      </c>
      <c r="F2106" s="3" t="s">
        <v>2722</v>
      </c>
      <c r="G2106">
        <v>20141230</v>
      </c>
      <c r="H2106" s="4">
        <v>1330</v>
      </c>
      <c r="I2106">
        <v>1152313</v>
      </c>
      <c r="J2106" s="5">
        <v>435</v>
      </c>
      <c r="K2106" t="s">
        <v>37</v>
      </c>
      <c r="L2106" t="s">
        <v>52</v>
      </c>
      <c r="M2106" t="s">
        <v>53</v>
      </c>
      <c r="N2106" s="5">
        <v>394</v>
      </c>
      <c r="O2106" s="5">
        <v>71393</v>
      </c>
      <c r="P2106" t="s">
        <v>40</v>
      </c>
      <c r="Q2106" t="s">
        <v>55</v>
      </c>
      <c r="R2106" t="s">
        <v>56</v>
      </c>
      <c r="S2106" t="s">
        <v>2723</v>
      </c>
      <c r="T2106" t="s">
        <v>44</v>
      </c>
      <c r="U2106" t="s">
        <v>45</v>
      </c>
      <c r="V2106">
        <v>0</v>
      </c>
      <c r="W2106">
        <v>2014</v>
      </c>
      <c r="X2106" t="s">
        <v>91</v>
      </c>
      <c r="Y2106" t="s">
        <v>47</v>
      </c>
      <c r="Z2106" t="s">
        <v>76</v>
      </c>
      <c r="AA2106" t="s">
        <v>47</v>
      </c>
      <c r="AB2106" t="s">
        <v>49</v>
      </c>
    </row>
    <row r="2107" spans="1:28" x14ac:dyDescent="0.25">
      <c r="A2107" t="s">
        <v>2720</v>
      </c>
      <c r="B2107" t="s">
        <v>72</v>
      </c>
      <c r="C2107" t="s">
        <v>2724</v>
      </c>
      <c r="D2107" s="2">
        <v>14422111</v>
      </c>
      <c r="E2107" t="s">
        <v>51</v>
      </c>
      <c r="F2107" s="3">
        <v>71835</v>
      </c>
      <c r="G2107">
        <v>20141230</v>
      </c>
      <c r="H2107" s="4">
        <v>1820</v>
      </c>
      <c r="I2107">
        <v>1154724</v>
      </c>
      <c r="J2107" s="5">
        <v>365</v>
      </c>
      <c r="K2107" t="s">
        <v>37</v>
      </c>
      <c r="L2107" t="s">
        <v>52</v>
      </c>
      <c r="M2107" t="s">
        <v>59</v>
      </c>
      <c r="N2107" s="5">
        <v>23</v>
      </c>
      <c r="O2107" s="5">
        <v>8255</v>
      </c>
      <c r="P2107" t="s">
        <v>40</v>
      </c>
      <c r="Q2107" t="s">
        <v>55</v>
      </c>
      <c r="R2107" t="s">
        <v>42</v>
      </c>
      <c r="S2107" t="s">
        <v>2725</v>
      </c>
      <c r="T2107" t="s">
        <v>44</v>
      </c>
      <c r="U2107" t="s">
        <v>45</v>
      </c>
      <c r="V2107">
        <v>0</v>
      </c>
      <c r="W2107">
        <v>2014</v>
      </c>
      <c r="X2107" t="s">
        <v>91</v>
      </c>
      <c r="Y2107" t="s">
        <v>47</v>
      </c>
      <c r="Z2107" t="s">
        <v>101</v>
      </c>
      <c r="AA2107" t="s">
        <v>47</v>
      </c>
      <c r="AB2107" t="s">
        <v>49</v>
      </c>
    </row>
    <row r="2108" spans="1:28" x14ac:dyDescent="0.25">
      <c r="A2108" t="s">
        <v>2720</v>
      </c>
      <c r="B2108" t="s">
        <v>72</v>
      </c>
      <c r="C2108" t="s">
        <v>2726</v>
      </c>
      <c r="D2108" s="2">
        <v>14502107</v>
      </c>
      <c r="E2108" t="s">
        <v>51</v>
      </c>
      <c r="F2108" s="3">
        <v>72640</v>
      </c>
      <c r="G2108">
        <v>20141230</v>
      </c>
      <c r="H2108" s="4">
        <v>1419</v>
      </c>
      <c r="I2108">
        <v>1152687</v>
      </c>
      <c r="J2108" s="5">
        <v>1259</v>
      </c>
      <c r="K2108" t="s">
        <v>37</v>
      </c>
      <c r="L2108" t="s">
        <v>52</v>
      </c>
      <c r="M2108" t="s">
        <v>53</v>
      </c>
      <c r="N2108" s="5">
        <v>49</v>
      </c>
      <c r="O2108" s="5">
        <v>42125</v>
      </c>
      <c r="P2108" t="s">
        <v>54</v>
      </c>
      <c r="Q2108" t="s">
        <v>55</v>
      </c>
      <c r="R2108" t="s">
        <v>42</v>
      </c>
      <c r="S2108" t="s">
        <v>2727</v>
      </c>
      <c r="T2108" t="s">
        <v>44</v>
      </c>
      <c r="U2108" t="s">
        <v>45</v>
      </c>
      <c r="V2108">
        <v>0</v>
      </c>
      <c r="W2108">
        <v>2014</v>
      </c>
      <c r="X2108" t="s">
        <v>91</v>
      </c>
      <c r="Y2108" t="s">
        <v>47</v>
      </c>
      <c r="Z2108" t="s">
        <v>76</v>
      </c>
      <c r="AA2108" t="s">
        <v>47</v>
      </c>
      <c r="AB2108" t="s">
        <v>49</v>
      </c>
    </row>
    <row r="2109" spans="1:28" x14ac:dyDescent="0.25">
      <c r="A2109" t="s">
        <v>2720</v>
      </c>
      <c r="B2109" t="s">
        <v>33</v>
      </c>
      <c r="C2109" t="s">
        <v>2728</v>
      </c>
      <c r="D2109" s="2">
        <v>14232108</v>
      </c>
      <c r="E2109" t="s">
        <v>51</v>
      </c>
      <c r="F2109" s="3">
        <v>8928</v>
      </c>
      <c r="G2109">
        <v>20170109</v>
      </c>
      <c r="H2109" s="4">
        <v>417</v>
      </c>
      <c r="I2109">
        <v>1630063</v>
      </c>
      <c r="J2109" s="5">
        <v>612</v>
      </c>
      <c r="K2109" t="s">
        <v>37</v>
      </c>
      <c r="L2109" t="s">
        <v>52</v>
      </c>
      <c r="M2109" t="s">
        <v>53</v>
      </c>
      <c r="N2109" s="5">
        <v>5</v>
      </c>
      <c r="O2109" s="5">
        <v>3060</v>
      </c>
      <c r="P2109" t="s">
        <v>268</v>
      </c>
      <c r="Q2109" t="s">
        <v>55</v>
      </c>
      <c r="R2109" t="s">
        <v>42</v>
      </c>
      <c r="S2109" t="s">
        <v>2729</v>
      </c>
      <c r="T2109" t="s">
        <v>44</v>
      </c>
      <c r="U2109" t="s">
        <v>45</v>
      </c>
      <c r="V2109">
        <v>0</v>
      </c>
      <c r="W2109">
        <v>2017</v>
      </c>
      <c r="X2109" t="s">
        <v>321</v>
      </c>
      <c r="Y2109" t="s">
        <v>47</v>
      </c>
      <c r="Z2109" t="s">
        <v>58</v>
      </c>
      <c r="AA2109" t="s">
        <v>47</v>
      </c>
      <c r="AB2109" t="s">
        <v>255</v>
      </c>
    </row>
    <row r="2110" spans="1:28" x14ac:dyDescent="0.25">
      <c r="A2110" t="s">
        <v>2720</v>
      </c>
      <c r="B2110" t="s">
        <v>33</v>
      </c>
      <c r="C2110" t="s">
        <v>2721</v>
      </c>
      <c r="D2110" s="2">
        <v>14091108</v>
      </c>
      <c r="E2110" t="s">
        <v>51</v>
      </c>
      <c r="F2110" s="3">
        <v>12851</v>
      </c>
      <c r="G2110">
        <v>20170110</v>
      </c>
      <c r="H2110" s="4">
        <v>1412</v>
      </c>
      <c r="I2110">
        <v>1633645</v>
      </c>
      <c r="J2110" s="5">
        <v>721</v>
      </c>
      <c r="K2110" t="s">
        <v>37</v>
      </c>
      <c r="L2110" t="s">
        <v>52</v>
      </c>
      <c r="M2110" t="s">
        <v>53</v>
      </c>
      <c r="N2110" s="5">
        <v>121</v>
      </c>
      <c r="O2110" s="5">
        <v>87241</v>
      </c>
      <c r="P2110" t="s">
        <v>264</v>
      </c>
      <c r="Q2110" t="s">
        <v>55</v>
      </c>
      <c r="R2110" t="s">
        <v>42</v>
      </c>
      <c r="S2110" t="s">
        <v>2730</v>
      </c>
      <c r="T2110" t="s">
        <v>44</v>
      </c>
      <c r="U2110" t="s">
        <v>45</v>
      </c>
      <c r="V2110">
        <v>0</v>
      </c>
      <c r="W2110">
        <v>2017</v>
      </c>
      <c r="X2110" t="s">
        <v>321</v>
      </c>
      <c r="Y2110" t="s">
        <v>47</v>
      </c>
      <c r="Z2110" t="s">
        <v>58</v>
      </c>
      <c r="AA2110" t="s">
        <v>47</v>
      </c>
      <c r="AB2110" t="s">
        <v>255</v>
      </c>
    </row>
    <row r="2111" spans="1:28" x14ac:dyDescent="0.25">
      <c r="A2111" t="s">
        <v>2720</v>
      </c>
      <c r="B2111" t="s">
        <v>33</v>
      </c>
      <c r="C2111" t="s">
        <v>2728</v>
      </c>
      <c r="D2111" s="2">
        <v>14232108</v>
      </c>
      <c r="E2111" t="s">
        <v>51</v>
      </c>
      <c r="F2111" s="3">
        <v>13115</v>
      </c>
      <c r="G2111">
        <v>20170110</v>
      </c>
      <c r="H2111" s="4">
        <v>31</v>
      </c>
      <c r="I2111">
        <v>1632426</v>
      </c>
      <c r="J2111" s="5">
        <v>1049</v>
      </c>
      <c r="K2111" t="s">
        <v>37</v>
      </c>
      <c r="L2111" t="s">
        <v>52</v>
      </c>
      <c r="M2111" t="s">
        <v>59</v>
      </c>
      <c r="N2111" s="5">
        <v>99</v>
      </c>
      <c r="O2111" s="5">
        <v>34726</v>
      </c>
      <c r="P2111" t="s">
        <v>1108</v>
      </c>
      <c r="Q2111" t="s">
        <v>55</v>
      </c>
      <c r="R2111" t="s">
        <v>42</v>
      </c>
      <c r="S2111" t="s">
        <v>2731</v>
      </c>
      <c r="T2111" t="s">
        <v>44</v>
      </c>
      <c r="U2111" t="s">
        <v>45</v>
      </c>
      <c r="V2111">
        <v>0</v>
      </c>
      <c r="W2111">
        <v>2017</v>
      </c>
      <c r="X2111" t="s">
        <v>321</v>
      </c>
      <c r="Y2111" t="s">
        <v>47</v>
      </c>
      <c r="Z2111" t="s">
        <v>58</v>
      </c>
      <c r="AA2111" t="s">
        <v>47</v>
      </c>
      <c r="AB2111" t="s">
        <v>255</v>
      </c>
    </row>
    <row r="2112" spans="1:28" x14ac:dyDescent="0.25">
      <c r="A2112" t="s">
        <v>2720</v>
      </c>
      <c r="B2112" t="s">
        <v>33</v>
      </c>
      <c r="C2112" t="s">
        <v>2721</v>
      </c>
      <c r="D2112" s="2">
        <v>14091108</v>
      </c>
      <c r="E2112" t="s">
        <v>35</v>
      </c>
      <c r="F2112" s="3" t="s">
        <v>2722</v>
      </c>
      <c r="G2112">
        <v>20170120</v>
      </c>
      <c r="H2112" s="4">
        <v>1523</v>
      </c>
      <c r="I2112">
        <v>1654572</v>
      </c>
      <c r="J2112" s="5">
        <v>1198</v>
      </c>
      <c r="K2112" t="s">
        <v>37</v>
      </c>
      <c r="L2112" t="s">
        <v>52</v>
      </c>
      <c r="M2112" t="s">
        <v>53</v>
      </c>
      <c r="N2112" s="5">
        <v>385</v>
      </c>
      <c r="O2112" s="5">
        <v>84293</v>
      </c>
      <c r="P2112" t="s">
        <v>262</v>
      </c>
      <c r="Q2112" t="s">
        <v>55</v>
      </c>
      <c r="R2112" t="s">
        <v>42</v>
      </c>
      <c r="S2112" t="s">
        <v>2732</v>
      </c>
      <c r="T2112" t="s">
        <v>44</v>
      </c>
      <c r="U2112" t="s">
        <v>45</v>
      </c>
      <c r="V2112">
        <v>0</v>
      </c>
      <c r="W2112">
        <v>2017</v>
      </c>
      <c r="X2112" t="s">
        <v>321</v>
      </c>
      <c r="Y2112" t="s">
        <v>47</v>
      </c>
      <c r="Z2112" t="s">
        <v>58</v>
      </c>
      <c r="AA2112" t="s">
        <v>47</v>
      </c>
      <c r="AB2112" t="s">
        <v>255</v>
      </c>
    </row>
    <row r="2113" spans="1:28" x14ac:dyDescent="0.25">
      <c r="A2113" t="s">
        <v>2720</v>
      </c>
      <c r="B2113" t="s">
        <v>33</v>
      </c>
      <c r="C2113" t="s">
        <v>2733</v>
      </c>
      <c r="D2113" s="2">
        <v>14241101</v>
      </c>
      <c r="E2113" t="s">
        <v>64</v>
      </c>
      <c r="F2113" s="3" t="s">
        <v>2734</v>
      </c>
      <c r="G2113">
        <v>20170121</v>
      </c>
      <c r="H2113" s="4">
        <v>1715</v>
      </c>
      <c r="I2113">
        <v>1657026</v>
      </c>
      <c r="J2113" s="5">
        <v>941</v>
      </c>
      <c r="K2113" t="s">
        <v>37</v>
      </c>
      <c r="L2113" t="s">
        <v>52</v>
      </c>
      <c r="M2113" t="s">
        <v>53</v>
      </c>
      <c r="N2113" s="5">
        <v>205</v>
      </c>
      <c r="O2113" s="5">
        <v>99799</v>
      </c>
      <c r="P2113" t="s">
        <v>268</v>
      </c>
      <c r="Q2113" t="s">
        <v>55</v>
      </c>
      <c r="R2113" t="s">
        <v>42</v>
      </c>
      <c r="S2113" t="s">
        <v>2735</v>
      </c>
      <c r="T2113" t="s">
        <v>44</v>
      </c>
      <c r="U2113" t="s">
        <v>45</v>
      </c>
      <c r="V2113">
        <v>0</v>
      </c>
      <c r="W2113">
        <v>2017</v>
      </c>
      <c r="X2113" t="s">
        <v>321</v>
      </c>
      <c r="Y2113" t="s">
        <v>47</v>
      </c>
      <c r="Z2113" t="s">
        <v>58</v>
      </c>
      <c r="AA2113" t="s">
        <v>47</v>
      </c>
      <c r="AB2113" t="s">
        <v>255</v>
      </c>
    </row>
    <row r="2114" spans="1:28" x14ac:dyDescent="0.25">
      <c r="A2114" t="s">
        <v>2720</v>
      </c>
      <c r="B2114" t="s">
        <v>72</v>
      </c>
      <c r="C2114" t="s">
        <v>2736</v>
      </c>
      <c r="D2114" s="2">
        <v>14422109</v>
      </c>
      <c r="E2114" t="s">
        <v>51</v>
      </c>
      <c r="F2114" s="3">
        <v>12334</v>
      </c>
      <c r="G2114">
        <v>20170217</v>
      </c>
      <c r="H2114" s="4">
        <v>1946</v>
      </c>
      <c r="I2114">
        <v>1698321</v>
      </c>
      <c r="J2114" s="5">
        <v>449</v>
      </c>
      <c r="K2114" t="s">
        <v>37</v>
      </c>
      <c r="L2114" t="s">
        <v>38</v>
      </c>
      <c r="M2114" t="s">
        <v>266</v>
      </c>
      <c r="N2114" s="5">
        <v>47</v>
      </c>
      <c r="O2114" s="5">
        <v>21103</v>
      </c>
      <c r="P2114" t="s">
        <v>278</v>
      </c>
      <c r="Q2114" t="s">
        <v>55</v>
      </c>
      <c r="R2114" t="s">
        <v>42</v>
      </c>
      <c r="S2114" t="s">
        <v>2737</v>
      </c>
      <c r="T2114" t="s">
        <v>44</v>
      </c>
      <c r="U2114" t="s">
        <v>45</v>
      </c>
      <c r="V2114">
        <v>0</v>
      </c>
      <c r="W2114">
        <v>2017</v>
      </c>
      <c r="X2114" t="s">
        <v>232</v>
      </c>
      <c r="Y2114" t="s">
        <v>47</v>
      </c>
      <c r="Z2114" t="s">
        <v>154</v>
      </c>
      <c r="AA2114" t="s">
        <v>47</v>
      </c>
      <c r="AB2114" t="s">
        <v>255</v>
      </c>
    </row>
    <row r="2115" spans="1:28" x14ac:dyDescent="0.25">
      <c r="A2115" t="s">
        <v>2720</v>
      </c>
      <c r="B2115" t="s">
        <v>33</v>
      </c>
      <c r="C2115" t="s">
        <v>2728</v>
      </c>
      <c r="D2115" s="2">
        <v>14232108</v>
      </c>
      <c r="E2115" t="s">
        <v>35</v>
      </c>
      <c r="F2115" s="3">
        <v>53732</v>
      </c>
      <c r="G2115">
        <v>20181014</v>
      </c>
      <c r="H2115" s="4">
        <v>2305</v>
      </c>
      <c r="I2115">
        <v>195161</v>
      </c>
      <c r="J2115" s="5">
        <v>686</v>
      </c>
      <c r="K2115" t="s">
        <v>37</v>
      </c>
      <c r="L2115" t="s">
        <v>52</v>
      </c>
      <c r="M2115" t="s">
        <v>59</v>
      </c>
      <c r="N2115" s="5">
        <v>90</v>
      </c>
      <c r="O2115" s="5">
        <v>54411</v>
      </c>
      <c r="P2115" t="s">
        <v>1108</v>
      </c>
      <c r="Q2115" t="s">
        <v>55</v>
      </c>
      <c r="R2115" t="s">
        <v>42</v>
      </c>
      <c r="S2115" t="s">
        <v>2738</v>
      </c>
      <c r="T2115" t="s">
        <v>44</v>
      </c>
      <c r="U2115" t="s">
        <v>45</v>
      </c>
      <c r="V2115">
        <v>43506702</v>
      </c>
      <c r="W2115">
        <v>2018</v>
      </c>
      <c r="X2115" t="s">
        <v>254</v>
      </c>
      <c r="Y2115" t="s">
        <v>47</v>
      </c>
      <c r="Z2115" t="s">
        <v>76</v>
      </c>
      <c r="AA2115" t="s">
        <v>47</v>
      </c>
      <c r="AB2115" t="s">
        <v>255</v>
      </c>
    </row>
    <row r="2116" spans="1:28" x14ac:dyDescent="0.25">
      <c r="A2116" t="s">
        <v>2720</v>
      </c>
      <c r="B2116" t="s">
        <v>33</v>
      </c>
      <c r="C2116" t="s">
        <v>2721</v>
      </c>
      <c r="D2116" s="2">
        <v>14091108</v>
      </c>
      <c r="E2116" t="s">
        <v>401</v>
      </c>
      <c r="F2116" s="3">
        <v>10315</v>
      </c>
      <c r="G2116">
        <v>20181129</v>
      </c>
      <c r="H2116" s="4">
        <v>2218</v>
      </c>
      <c r="I2116">
        <v>229734</v>
      </c>
      <c r="J2116" s="5">
        <v>1062</v>
      </c>
      <c r="K2116" t="s">
        <v>37</v>
      </c>
      <c r="L2116" t="s">
        <v>467</v>
      </c>
      <c r="M2116" t="s">
        <v>468</v>
      </c>
      <c r="N2116" s="5">
        <v>67</v>
      </c>
      <c r="O2116" s="5">
        <v>57285</v>
      </c>
      <c r="P2116" t="s">
        <v>600</v>
      </c>
      <c r="Q2116" t="s">
        <v>68</v>
      </c>
      <c r="R2116" t="s">
        <v>42</v>
      </c>
      <c r="S2116" t="s">
        <v>2739</v>
      </c>
      <c r="T2116" t="s">
        <v>44</v>
      </c>
      <c r="U2116" t="s">
        <v>45</v>
      </c>
      <c r="V2116">
        <v>0</v>
      </c>
      <c r="W2116">
        <v>2018</v>
      </c>
      <c r="X2116" t="s">
        <v>753</v>
      </c>
      <c r="Y2116" t="s">
        <v>47</v>
      </c>
      <c r="Z2116" t="s">
        <v>58</v>
      </c>
      <c r="AA2116" t="s">
        <v>47</v>
      </c>
      <c r="AB2116" t="s">
        <v>255</v>
      </c>
    </row>
    <row r="2117" spans="1:28" x14ac:dyDescent="0.25">
      <c r="A2117" t="s">
        <v>2720</v>
      </c>
      <c r="B2117" t="s">
        <v>33</v>
      </c>
      <c r="C2117" t="s">
        <v>2733</v>
      </c>
      <c r="D2117" s="2">
        <v>14241101</v>
      </c>
      <c r="E2117" t="s">
        <v>51</v>
      </c>
      <c r="F2117" s="3">
        <v>12787</v>
      </c>
      <c r="G2117">
        <v>20200816</v>
      </c>
      <c r="H2117" s="4">
        <v>2054</v>
      </c>
      <c r="I2117">
        <v>1014171</v>
      </c>
      <c r="J2117" s="5">
        <v>1235</v>
      </c>
      <c r="K2117" t="s">
        <v>37</v>
      </c>
      <c r="L2117" t="s">
        <v>52</v>
      </c>
      <c r="M2117" t="s">
        <v>53</v>
      </c>
      <c r="N2117" s="5">
        <v>114</v>
      </c>
      <c r="O2117" s="5">
        <v>132929</v>
      </c>
      <c r="P2117" t="s">
        <v>268</v>
      </c>
      <c r="Q2117" t="s">
        <v>55</v>
      </c>
      <c r="R2117" t="s">
        <v>42</v>
      </c>
      <c r="S2117" t="s">
        <v>2740</v>
      </c>
      <c r="T2117" t="s">
        <v>44</v>
      </c>
      <c r="U2117" t="s">
        <v>45</v>
      </c>
      <c r="V2117">
        <v>0</v>
      </c>
      <c r="W2117">
        <v>2020</v>
      </c>
      <c r="X2117" t="s">
        <v>989</v>
      </c>
      <c r="Y2117" t="s">
        <v>47</v>
      </c>
      <c r="Z2117" t="s">
        <v>58</v>
      </c>
      <c r="AA2117" t="s">
        <v>47</v>
      </c>
      <c r="AB2117" t="s">
        <v>255</v>
      </c>
    </row>
    <row r="2118" spans="1:28" x14ac:dyDescent="0.25">
      <c r="A2118" t="s">
        <v>2720</v>
      </c>
      <c r="B2118" t="s">
        <v>33</v>
      </c>
      <c r="C2118" t="s">
        <v>2741</v>
      </c>
      <c r="D2118" s="2">
        <v>14662113</v>
      </c>
      <c r="E2118" t="s">
        <v>51</v>
      </c>
      <c r="F2118" s="3">
        <v>62482</v>
      </c>
      <c r="G2118">
        <v>20211229</v>
      </c>
      <c r="H2118" s="4">
        <v>2239</v>
      </c>
      <c r="I2118">
        <v>1589247</v>
      </c>
      <c r="J2118" s="5">
        <v>692</v>
      </c>
      <c r="K2118" t="s">
        <v>37</v>
      </c>
      <c r="L2118" t="s">
        <v>52</v>
      </c>
      <c r="M2118" t="s">
        <v>53</v>
      </c>
      <c r="N2118" s="5">
        <v>1</v>
      </c>
      <c r="O2118" s="5">
        <v>692</v>
      </c>
      <c r="P2118" t="s">
        <v>252</v>
      </c>
      <c r="Q2118" t="s">
        <v>55</v>
      </c>
      <c r="R2118" t="s">
        <v>42</v>
      </c>
      <c r="S2118" t="s">
        <v>2742</v>
      </c>
      <c r="T2118" t="s">
        <v>44</v>
      </c>
      <c r="U2118" t="s">
        <v>45</v>
      </c>
      <c r="V2118">
        <v>31588487</v>
      </c>
      <c r="W2118">
        <v>2021</v>
      </c>
      <c r="X2118" t="s">
        <v>91</v>
      </c>
      <c r="Y2118" t="s">
        <v>47</v>
      </c>
      <c r="Z2118" t="s">
        <v>58</v>
      </c>
      <c r="AA2118" t="s">
        <v>47</v>
      </c>
      <c r="AB2118" t="s">
        <v>255</v>
      </c>
    </row>
    <row r="2119" spans="1:28" x14ac:dyDescent="0.25">
      <c r="A2119" t="s">
        <v>2720</v>
      </c>
      <c r="B2119" t="s">
        <v>33</v>
      </c>
      <c r="C2119" t="s">
        <v>2743</v>
      </c>
      <c r="D2119" s="2">
        <v>14091110</v>
      </c>
      <c r="E2119" t="s">
        <v>51</v>
      </c>
      <c r="F2119" s="3">
        <v>779893</v>
      </c>
      <c r="G2119">
        <v>20230109</v>
      </c>
      <c r="H2119" s="4">
        <v>1301</v>
      </c>
      <c r="I2119">
        <v>1938202</v>
      </c>
      <c r="J2119" s="5">
        <v>484</v>
      </c>
      <c r="K2119" t="s">
        <v>37</v>
      </c>
      <c r="L2119" t="s">
        <v>52</v>
      </c>
      <c r="M2119" t="s">
        <v>53</v>
      </c>
      <c r="N2119" s="5">
        <v>1</v>
      </c>
      <c r="O2119" s="5">
        <v>484</v>
      </c>
      <c r="P2119" t="s">
        <v>2744</v>
      </c>
      <c r="Q2119" t="s">
        <v>55</v>
      </c>
      <c r="R2119" t="s">
        <v>42</v>
      </c>
      <c r="S2119" t="s">
        <v>2745</v>
      </c>
      <c r="T2119" t="s">
        <v>44</v>
      </c>
      <c r="U2119" t="s">
        <v>45</v>
      </c>
      <c r="V2119">
        <v>0</v>
      </c>
      <c r="W2119">
        <v>2023</v>
      </c>
      <c r="X2119" t="s">
        <v>321</v>
      </c>
      <c r="Y2119" t="s">
        <v>47</v>
      </c>
      <c r="Z2119" t="s">
        <v>58</v>
      </c>
      <c r="AA2119" t="s">
        <v>47</v>
      </c>
      <c r="AB2119" t="s">
        <v>255</v>
      </c>
    </row>
    <row r="2120" spans="1:28" x14ac:dyDescent="0.25">
      <c r="A2120" t="s">
        <v>2720</v>
      </c>
      <c r="B2120" t="s">
        <v>33</v>
      </c>
      <c r="C2120" t="s">
        <v>2728</v>
      </c>
      <c r="D2120" s="2">
        <v>14232108</v>
      </c>
      <c r="E2120" t="s">
        <v>51</v>
      </c>
      <c r="F2120" s="3">
        <v>6878</v>
      </c>
      <c r="G2120">
        <v>20230224</v>
      </c>
      <c r="H2120" s="4">
        <v>632</v>
      </c>
      <c r="I2120">
        <v>2003468</v>
      </c>
      <c r="J2120" s="5">
        <v>613</v>
      </c>
      <c r="K2120" t="s">
        <v>37</v>
      </c>
      <c r="L2120" t="s">
        <v>38</v>
      </c>
      <c r="M2120" t="s">
        <v>266</v>
      </c>
      <c r="N2120" s="5">
        <v>18</v>
      </c>
      <c r="O2120" s="5">
        <v>11034</v>
      </c>
      <c r="P2120" t="s">
        <v>268</v>
      </c>
      <c r="Q2120" t="s">
        <v>68</v>
      </c>
      <c r="R2120" t="s">
        <v>42</v>
      </c>
      <c r="S2120" t="s">
        <v>2746</v>
      </c>
      <c r="T2120" t="s">
        <v>44</v>
      </c>
      <c r="U2120" t="s">
        <v>45</v>
      </c>
      <c r="V2120">
        <v>0</v>
      </c>
      <c r="W2120">
        <v>2023</v>
      </c>
      <c r="X2120" t="s">
        <v>232</v>
      </c>
      <c r="Y2120" t="s">
        <v>47</v>
      </c>
      <c r="Z2120" t="s">
        <v>58</v>
      </c>
      <c r="AA2120" t="s">
        <v>47</v>
      </c>
      <c r="AB2120" t="s">
        <v>255</v>
      </c>
    </row>
    <row r="2121" spans="1:28" x14ac:dyDescent="0.25">
      <c r="A2121" t="s">
        <v>2747</v>
      </c>
      <c r="B2121" t="s">
        <v>33</v>
      </c>
      <c r="C2121" t="s">
        <v>2748</v>
      </c>
      <c r="D2121" s="2">
        <v>42031124</v>
      </c>
      <c r="E2121" t="s">
        <v>51</v>
      </c>
      <c r="F2121" s="3">
        <v>623</v>
      </c>
      <c r="G2121">
        <v>20130408</v>
      </c>
      <c r="H2121" s="4">
        <v>750</v>
      </c>
      <c r="I2121">
        <v>769920</v>
      </c>
      <c r="J2121" s="5">
        <v>690</v>
      </c>
      <c r="K2121" t="s">
        <v>37</v>
      </c>
      <c r="L2121" t="s">
        <v>52</v>
      </c>
      <c r="M2121" t="s">
        <v>53</v>
      </c>
      <c r="N2121" s="5">
        <v>56</v>
      </c>
      <c r="O2121" s="5">
        <v>31274</v>
      </c>
      <c r="P2121" t="s">
        <v>54</v>
      </c>
      <c r="Q2121" t="s">
        <v>55</v>
      </c>
      <c r="R2121" t="s">
        <v>56</v>
      </c>
      <c r="S2121" t="s">
        <v>2749</v>
      </c>
      <c r="T2121" t="s">
        <v>44</v>
      </c>
      <c r="U2121" t="s">
        <v>45</v>
      </c>
      <c r="V2121">
        <v>30988242</v>
      </c>
      <c r="W2121">
        <v>2013</v>
      </c>
      <c r="X2121" t="s">
        <v>46</v>
      </c>
      <c r="Y2121" t="s">
        <v>47</v>
      </c>
      <c r="Z2121" t="s">
        <v>58</v>
      </c>
      <c r="AA2121" t="s">
        <v>47</v>
      </c>
      <c r="AB2121" t="s">
        <v>49</v>
      </c>
    </row>
    <row r="2122" spans="1:28" x14ac:dyDescent="0.25">
      <c r="A2122" t="s">
        <v>2747</v>
      </c>
      <c r="B2122" t="s">
        <v>33</v>
      </c>
      <c r="C2122" t="s">
        <v>2750</v>
      </c>
      <c r="D2122" s="2">
        <v>42711101</v>
      </c>
      <c r="E2122" t="s">
        <v>51</v>
      </c>
      <c r="F2122" s="3">
        <v>8321</v>
      </c>
      <c r="G2122">
        <v>20131122</v>
      </c>
      <c r="H2122" s="4">
        <v>721</v>
      </c>
      <c r="I2122">
        <v>911109</v>
      </c>
      <c r="J2122" s="5">
        <v>984</v>
      </c>
      <c r="K2122" t="s">
        <v>37</v>
      </c>
      <c r="L2122" t="s">
        <v>52</v>
      </c>
      <c r="M2122" t="s">
        <v>53</v>
      </c>
      <c r="N2122" s="5">
        <v>4</v>
      </c>
      <c r="O2122" s="5">
        <v>3936</v>
      </c>
      <c r="P2122" t="s">
        <v>54</v>
      </c>
      <c r="Q2122" t="s">
        <v>55</v>
      </c>
      <c r="R2122" t="s">
        <v>42</v>
      </c>
      <c r="S2122" t="s">
        <v>2751</v>
      </c>
      <c r="T2122" t="s">
        <v>44</v>
      </c>
      <c r="U2122" t="s">
        <v>45</v>
      </c>
      <c r="V2122">
        <v>0</v>
      </c>
      <c r="W2122">
        <v>2013</v>
      </c>
      <c r="X2122" t="s">
        <v>753</v>
      </c>
      <c r="Y2122" t="s">
        <v>47</v>
      </c>
      <c r="Z2122" t="s">
        <v>48</v>
      </c>
      <c r="AA2122" t="s">
        <v>47</v>
      </c>
      <c r="AB2122" t="s">
        <v>49</v>
      </c>
    </row>
    <row r="2123" spans="1:28" x14ac:dyDescent="0.25">
      <c r="A2123" t="s">
        <v>2747</v>
      </c>
      <c r="B2123" t="s">
        <v>33</v>
      </c>
      <c r="C2123" t="s">
        <v>2752</v>
      </c>
      <c r="D2123" s="2">
        <v>43432104</v>
      </c>
      <c r="E2123" t="s">
        <v>51</v>
      </c>
      <c r="F2123" s="3">
        <v>2663</v>
      </c>
      <c r="G2123">
        <v>20131122</v>
      </c>
      <c r="H2123" s="4">
        <v>210</v>
      </c>
      <c r="I2123">
        <v>910505</v>
      </c>
      <c r="J2123" s="5">
        <v>795</v>
      </c>
      <c r="K2123" t="s">
        <v>37</v>
      </c>
      <c r="L2123" t="s">
        <v>38</v>
      </c>
      <c r="M2123" t="s">
        <v>39</v>
      </c>
      <c r="N2123" s="5">
        <v>1</v>
      </c>
      <c r="O2123" s="5">
        <v>795</v>
      </c>
      <c r="P2123" t="s">
        <v>40</v>
      </c>
      <c r="Q2123" t="s">
        <v>68</v>
      </c>
      <c r="R2123" t="s">
        <v>42</v>
      </c>
      <c r="S2123" t="s">
        <v>2753</v>
      </c>
      <c r="T2123" t="s">
        <v>44</v>
      </c>
      <c r="U2123" t="s">
        <v>45</v>
      </c>
      <c r="V2123">
        <v>0</v>
      </c>
      <c r="W2123">
        <v>2013</v>
      </c>
      <c r="X2123" t="s">
        <v>753</v>
      </c>
      <c r="Y2123" t="s">
        <v>47</v>
      </c>
      <c r="Z2123" t="s">
        <v>48</v>
      </c>
      <c r="AA2123" t="s">
        <v>47</v>
      </c>
      <c r="AB2123" t="s">
        <v>49</v>
      </c>
    </row>
    <row r="2124" spans="1:28" x14ac:dyDescent="0.25">
      <c r="A2124" t="s">
        <v>2747</v>
      </c>
      <c r="B2124" t="s">
        <v>72</v>
      </c>
      <c r="C2124" t="s">
        <v>2752</v>
      </c>
      <c r="D2124" s="2">
        <v>43432104</v>
      </c>
      <c r="E2124" t="s">
        <v>385</v>
      </c>
      <c r="F2124" s="3">
        <v>7917</v>
      </c>
      <c r="G2124">
        <v>20131122</v>
      </c>
      <c r="H2124" s="4">
        <v>29</v>
      </c>
      <c r="I2124">
        <v>910249</v>
      </c>
      <c r="J2124" s="5">
        <v>946</v>
      </c>
      <c r="K2124" t="s">
        <v>37</v>
      </c>
      <c r="L2124" t="s">
        <v>52</v>
      </c>
      <c r="M2124" t="s">
        <v>53</v>
      </c>
      <c r="N2124" s="5">
        <v>225</v>
      </c>
      <c r="O2124" s="5">
        <v>198570</v>
      </c>
      <c r="P2124" t="s">
        <v>40</v>
      </c>
      <c r="Q2124" t="s">
        <v>55</v>
      </c>
      <c r="R2124" t="s">
        <v>56</v>
      </c>
      <c r="S2124" t="s">
        <v>2754</v>
      </c>
      <c r="T2124" t="s">
        <v>44</v>
      </c>
      <c r="U2124" t="s">
        <v>45</v>
      </c>
      <c r="V2124">
        <v>0</v>
      </c>
      <c r="W2124">
        <v>2013</v>
      </c>
      <c r="X2124" t="s">
        <v>753</v>
      </c>
      <c r="Y2124" t="s">
        <v>47</v>
      </c>
      <c r="Z2124" t="s">
        <v>58</v>
      </c>
      <c r="AA2124" t="s">
        <v>47</v>
      </c>
      <c r="AB2124" t="s">
        <v>49</v>
      </c>
    </row>
    <row r="2125" spans="1:28" x14ac:dyDescent="0.25">
      <c r="A2125" t="s">
        <v>2747</v>
      </c>
      <c r="B2125" t="s">
        <v>33</v>
      </c>
      <c r="C2125" t="s">
        <v>2752</v>
      </c>
      <c r="D2125" s="2">
        <v>43432104</v>
      </c>
      <c r="E2125" t="s">
        <v>51</v>
      </c>
      <c r="F2125" s="3">
        <v>3345</v>
      </c>
      <c r="G2125">
        <v>20131122</v>
      </c>
      <c r="H2125" s="4">
        <v>218</v>
      </c>
      <c r="I2125">
        <v>910590</v>
      </c>
      <c r="J2125" s="5">
        <v>1043</v>
      </c>
      <c r="K2125" t="s">
        <v>37</v>
      </c>
      <c r="L2125" t="s">
        <v>52</v>
      </c>
      <c r="M2125" t="s">
        <v>53</v>
      </c>
      <c r="N2125" s="5">
        <v>51</v>
      </c>
      <c r="O2125" s="5">
        <v>46101</v>
      </c>
      <c r="P2125" t="s">
        <v>54</v>
      </c>
      <c r="Q2125" t="s">
        <v>55</v>
      </c>
      <c r="R2125" t="s">
        <v>42</v>
      </c>
      <c r="S2125" t="s">
        <v>2755</v>
      </c>
      <c r="T2125" t="s">
        <v>44</v>
      </c>
      <c r="U2125" t="s">
        <v>45</v>
      </c>
      <c r="V2125">
        <v>0</v>
      </c>
      <c r="W2125">
        <v>2013</v>
      </c>
      <c r="X2125" t="s">
        <v>753</v>
      </c>
      <c r="Y2125" t="s">
        <v>47</v>
      </c>
      <c r="Z2125" t="s">
        <v>58</v>
      </c>
      <c r="AA2125" t="s">
        <v>47</v>
      </c>
      <c r="AB2125" t="s">
        <v>49</v>
      </c>
    </row>
    <row r="2126" spans="1:28" x14ac:dyDescent="0.25">
      <c r="A2126" t="s">
        <v>2747</v>
      </c>
      <c r="B2126" t="s">
        <v>72</v>
      </c>
      <c r="C2126" t="s">
        <v>2756</v>
      </c>
      <c r="D2126" s="2">
        <v>43292103</v>
      </c>
      <c r="E2126" t="s">
        <v>51</v>
      </c>
      <c r="F2126" s="3">
        <v>5479</v>
      </c>
      <c r="G2126">
        <v>20140824</v>
      </c>
      <c r="H2126" s="4">
        <v>329</v>
      </c>
      <c r="I2126">
        <v>1071789</v>
      </c>
      <c r="J2126" s="5">
        <v>1156</v>
      </c>
      <c r="K2126" t="s">
        <v>37</v>
      </c>
      <c r="L2126" t="s">
        <v>346</v>
      </c>
      <c r="M2126" t="s">
        <v>2757</v>
      </c>
      <c r="N2126" s="5">
        <v>9</v>
      </c>
      <c r="O2126" s="5">
        <v>10404</v>
      </c>
      <c r="P2126" t="s">
        <v>147</v>
      </c>
      <c r="Q2126" t="s">
        <v>55</v>
      </c>
      <c r="R2126" t="s">
        <v>42</v>
      </c>
      <c r="S2126" t="s">
        <v>2758</v>
      </c>
      <c r="T2126" t="s">
        <v>44</v>
      </c>
      <c r="U2126" t="s">
        <v>45</v>
      </c>
      <c r="V2126">
        <v>0</v>
      </c>
      <c r="W2126">
        <v>2014</v>
      </c>
      <c r="X2126" t="s">
        <v>989</v>
      </c>
      <c r="Y2126" t="s">
        <v>47</v>
      </c>
      <c r="Z2126" t="s">
        <v>58</v>
      </c>
      <c r="AA2126" t="s">
        <v>47</v>
      </c>
      <c r="AB2126" t="s">
        <v>49</v>
      </c>
    </row>
    <row r="2127" spans="1:28" x14ac:dyDescent="0.25">
      <c r="A2127" t="s">
        <v>2747</v>
      </c>
      <c r="B2127" t="s">
        <v>72</v>
      </c>
      <c r="C2127" t="s">
        <v>2759</v>
      </c>
      <c r="D2127" s="2">
        <v>43291104</v>
      </c>
      <c r="E2127" t="s">
        <v>51</v>
      </c>
      <c r="F2127" s="3">
        <v>1091</v>
      </c>
      <c r="G2127">
        <v>20141203</v>
      </c>
      <c r="H2127" s="4">
        <v>1448</v>
      </c>
      <c r="I2127">
        <v>1123622</v>
      </c>
      <c r="J2127" s="5">
        <v>677</v>
      </c>
      <c r="K2127" t="s">
        <v>37</v>
      </c>
      <c r="L2127" t="s">
        <v>52</v>
      </c>
      <c r="M2127" t="s">
        <v>588</v>
      </c>
      <c r="N2127" s="5">
        <v>16</v>
      </c>
      <c r="O2127" s="5">
        <v>10832</v>
      </c>
      <c r="P2127" t="s">
        <v>106</v>
      </c>
      <c r="Q2127" t="s">
        <v>55</v>
      </c>
      <c r="R2127" t="s">
        <v>42</v>
      </c>
      <c r="S2127" t="s">
        <v>2760</v>
      </c>
      <c r="T2127" t="s">
        <v>44</v>
      </c>
      <c r="U2127" t="s">
        <v>45</v>
      </c>
      <c r="V2127">
        <v>0</v>
      </c>
      <c r="W2127">
        <v>2014</v>
      </c>
      <c r="X2127" t="s">
        <v>91</v>
      </c>
      <c r="Y2127" t="s">
        <v>47</v>
      </c>
      <c r="Z2127" t="s">
        <v>48</v>
      </c>
      <c r="AA2127" t="s">
        <v>47</v>
      </c>
      <c r="AB2127" t="s">
        <v>49</v>
      </c>
    </row>
    <row r="2128" spans="1:28" x14ac:dyDescent="0.25">
      <c r="A2128" t="s">
        <v>2747</v>
      </c>
      <c r="B2128" t="s">
        <v>33</v>
      </c>
      <c r="C2128" t="s">
        <v>2756</v>
      </c>
      <c r="D2128" s="2">
        <v>43292103</v>
      </c>
      <c r="E2128" t="s">
        <v>51</v>
      </c>
      <c r="F2128" s="3">
        <v>5561</v>
      </c>
      <c r="G2128">
        <v>20141203</v>
      </c>
      <c r="H2128" s="4">
        <v>243</v>
      </c>
      <c r="I2128">
        <v>1121645</v>
      </c>
      <c r="J2128" s="5">
        <v>542</v>
      </c>
      <c r="K2128" t="s">
        <v>37</v>
      </c>
      <c r="L2128" t="s">
        <v>52</v>
      </c>
      <c r="M2128" t="s">
        <v>53</v>
      </c>
      <c r="N2128" s="5">
        <v>6</v>
      </c>
      <c r="O2128" s="5">
        <v>3252</v>
      </c>
      <c r="P2128" t="s">
        <v>93</v>
      </c>
      <c r="Q2128" t="s">
        <v>55</v>
      </c>
      <c r="R2128" t="s">
        <v>42</v>
      </c>
      <c r="S2128" t="s">
        <v>2761</v>
      </c>
      <c r="T2128" t="s">
        <v>44</v>
      </c>
      <c r="U2128" t="s">
        <v>45</v>
      </c>
      <c r="V2128">
        <v>0</v>
      </c>
      <c r="W2128">
        <v>2014</v>
      </c>
      <c r="X2128" t="s">
        <v>91</v>
      </c>
      <c r="Y2128" t="s">
        <v>47</v>
      </c>
      <c r="Z2128" t="s">
        <v>58</v>
      </c>
      <c r="AA2128" t="s">
        <v>47</v>
      </c>
      <c r="AB2128" t="s">
        <v>49</v>
      </c>
    </row>
    <row r="2129" spans="1:28" x14ac:dyDescent="0.25">
      <c r="A2129" t="s">
        <v>2747</v>
      </c>
      <c r="B2129" t="s">
        <v>33</v>
      </c>
      <c r="C2129" t="s">
        <v>2762</v>
      </c>
      <c r="D2129" s="2">
        <v>42011108</v>
      </c>
      <c r="E2129" t="s">
        <v>51</v>
      </c>
      <c r="F2129" s="3">
        <v>463</v>
      </c>
      <c r="G2129">
        <v>20141203</v>
      </c>
      <c r="H2129" s="4">
        <v>842</v>
      </c>
      <c r="I2129">
        <v>1122049</v>
      </c>
      <c r="J2129" s="5">
        <v>423</v>
      </c>
      <c r="K2129" t="s">
        <v>37</v>
      </c>
      <c r="L2129" t="s">
        <v>52</v>
      </c>
      <c r="M2129" t="s">
        <v>59</v>
      </c>
      <c r="N2129" s="5">
        <v>124</v>
      </c>
      <c r="O2129" s="5">
        <v>14652</v>
      </c>
      <c r="P2129" t="s">
        <v>93</v>
      </c>
      <c r="Q2129" t="s">
        <v>55</v>
      </c>
      <c r="R2129" t="s">
        <v>42</v>
      </c>
      <c r="S2129" t="s">
        <v>2763</v>
      </c>
      <c r="T2129" t="s">
        <v>44</v>
      </c>
      <c r="U2129" t="s">
        <v>45</v>
      </c>
      <c r="V2129">
        <v>0</v>
      </c>
      <c r="W2129">
        <v>2014</v>
      </c>
      <c r="X2129" t="s">
        <v>91</v>
      </c>
      <c r="Y2129" t="s">
        <v>47</v>
      </c>
      <c r="Z2129" t="s">
        <v>48</v>
      </c>
      <c r="AA2129" t="s">
        <v>47</v>
      </c>
      <c r="AB2129" t="s">
        <v>49</v>
      </c>
    </row>
    <row r="2130" spans="1:28" x14ac:dyDescent="0.25">
      <c r="A2130" t="s">
        <v>2747</v>
      </c>
      <c r="B2130" t="s">
        <v>72</v>
      </c>
      <c r="C2130" t="s">
        <v>2764</v>
      </c>
      <c r="D2130" s="2">
        <v>42031125</v>
      </c>
      <c r="E2130" t="s">
        <v>51</v>
      </c>
      <c r="F2130" s="3">
        <v>5173</v>
      </c>
      <c r="G2130">
        <v>20141211</v>
      </c>
      <c r="H2130" s="4">
        <v>727</v>
      </c>
      <c r="I2130">
        <v>1130628</v>
      </c>
      <c r="J2130" s="5">
        <v>1498</v>
      </c>
      <c r="K2130" t="s">
        <v>37</v>
      </c>
      <c r="L2130" t="s">
        <v>52</v>
      </c>
      <c r="M2130" t="s">
        <v>53</v>
      </c>
      <c r="N2130" s="5">
        <v>37</v>
      </c>
      <c r="O2130" s="5">
        <v>55426</v>
      </c>
      <c r="P2130" t="s">
        <v>93</v>
      </c>
      <c r="Q2130" t="s">
        <v>55</v>
      </c>
      <c r="R2130" t="s">
        <v>56</v>
      </c>
      <c r="S2130" t="s">
        <v>2765</v>
      </c>
      <c r="T2130" t="s">
        <v>44</v>
      </c>
      <c r="U2130" t="s">
        <v>45</v>
      </c>
      <c r="V2130">
        <v>0</v>
      </c>
      <c r="W2130">
        <v>2014</v>
      </c>
      <c r="X2130" t="s">
        <v>91</v>
      </c>
      <c r="Y2130" t="s">
        <v>47</v>
      </c>
      <c r="Z2130" t="s">
        <v>76</v>
      </c>
      <c r="AA2130" t="s">
        <v>47</v>
      </c>
      <c r="AB2130" t="s">
        <v>49</v>
      </c>
    </row>
    <row r="2131" spans="1:28" x14ac:dyDescent="0.25">
      <c r="A2131" t="s">
        <v>2747</v>
      </c>
      <c r="B2131" t="s">
        <v>72</v>
      </c>
      <c r="C2131" t="s">
        <v>2764</v>
      </c>
      <c r="D2131" s="2">
        <v>42031125</v>
      </c>
      <c r="E2131" t="s">
        <v>51</v>
      </c>
      <c r="F2131" s="3">
        <v>1207</v>
      </c>
      <c r="G2131">
        <v>20141211</v>
      </c>
      <c r="H2131" s="4">
        <v>601</v>
      </c>
      <c r="I2131">
        <v>1129696</v>
      </c>
      <c r="J2131" s="5">
        <v>1986</v>
      </c>
      <c r="K2131" t="s">
        <v>37</v>
      </c>
      <c r="L2131" t="s">
        <v>52</v>
      </c>
      <c r="M2131" t="s">
        <v>53</v>
      </c>
      <c r="N2131" s="5">
        <v>55</v>
      </c>
      <c r="O2131" s="5">
        <v>25053</v>
      </c>
      <c r="P2131" t="s">
        <v>40</v>
      </c>
      <c r="Q2131" t="s">
        <v>55</v>
      </c>
      <c r="R2131" t="s">
        <v>56</v>
      </c>
      <c r="S2131" t="s">
        <v>2766</v>
      </c>
      <c r="T2131" t="s">
        <v>44</v>
      </c>
      <c r="U2131" t="s">
        <v>45</v>
      </c>
      <c r="V2131">
        <v>0</v>
      </c>
      <c r="W2131">
        <v>2014</v>
      </c>
      <c r="X2131" t="s">
        <v>91</v>
      </c>
      <c r="Y2131" t="s">
        <v>47</v>
      </c>
      <c r="Z2131" t="s">
        <v>154</v>
      </c>
      <c r="AA2131" t="s">
        <v>47</v>
      </c>
      <c r="AB2131" t="s">
        <v>49</v>
      </c>
    </row>
    <row r="2132" spans="1:28" x14ac:dyDescent="0.25">
      <c r="A2132" t="s">
        <v>2747</v>
      </c>
      <c r="B2132" t="s">
        <v>72</v>
      </c>
      <c r="C2132" t="s">
        <v>2767</v>
      </c>
      <c r="D2132" s="2">
        <v>42261101</v>
      </c>
      <c r="E2132" t="s">
        <v>35</v>
      </c>
      <c r="F2132" s="3">
        <v>504</v>
      </c>
      <c r="G2132">
        <v>20141211</v>
      </c>
      <c r="H2132" s="4">
        <v>51</v>
      </c>
      <c r="I2132">
        <v>1128816</v>
      </c>
      <c r="J2132" s="5">
        <v>2253</v>
      </c>
      <c r="K2132" t="s">
        <v>37</v>
      </c>
      <c r="L2132" t="s">
        <v>52</v>
      </c>
      <c r="M2132" t="s">
        <v>53</v>
      </c>
      <c r="N2132" s="5">
        <v>820</v>
      </c>
      <c r="O2132" s="5">
        <v>179748</v>
      </c>
      <c r="P2132" t="s">
        <v>93</v>
      </c>
      <c r="Q2132" t="s">
        <v>55</v>
      </c>
      <c r="R2132" t="s">
        <v>56</v>
      </c>
      <c r="S2132" t="s">
        <v>2768</v>
      </c>
      <c r="T2132" t="s">
        <v>44</v>
      </c>
      <c r="U2132" t="s">
        <v>45</v>
      </c>
      <c r="V2132">
        <v>0</v>
      </c>
      <c r="W2132">
        <v>2014</v>
      </c>
      <c r="X2132" t="s">
        <v>91</v>
      </c>
      <c r="Y2132" t="s">
        <v>47</v>
      </c>
      <c r="Z2132" t="s">
        <v>101</v>
      </c>
      <c r="AA2132" t="s">
        <v>47</v>
      </c>
      <c r="AB2132" t="s">
        <v>49</v>
      </c>
    </row>
    <row r="2133" spans="1:28" x14ac:dyDescent="0.25">
      <c r="A2133" t="s">
        <v>2747</v>
      </c>
      <c r="B2133" t="s">
        <v>72</v>
      </c>
      <c r="C2133" t="s">
        <v>2767</v>
      </c>
      <c r="D2133" s="2">
        <v>42261101</v>
      </c>
      <c r="E2133" t="s">
        <v>35</v>
      </c>
      <c r="F2133" s="3">
        <v>1232</v>
      </c>
      <c r="G2133">
        <v>20141211</v>
      </c>
      <c r="H2133" s="4">
        <v>1734</v>
      </c>
      <c r="I2133">
        <v>1135428</v>
      </c>
      <c r="J2133" s="5">
        <v>773</v>
      </c>
      <c r="K2133" t="s">
        <v>37</v>
      </c>
      <c r="L2133" t="s">
        <v>38</v>
      </c>
      <c r="M2133" t="s">
        <v>39</v>
      </c>
      <c r="N2133" s="5">
        <v>415</v>
      </c>
      <c r="O2133" s="5">
        <v>320761</v>
      </c>
      <c r="P2133" t="s">
        <v>106</v>
      </c>
      <c r="Q2133" t="s">
        <v>55</v>
      </c>
      <c r="R2133" t="s">
        <v>42</v>
      </c>
      <c r="S2133" t="s">
        <v>2769</v>
      </c>
      <c r="T2133" t="s">
        <v>44</v>
      </c>
      <c r="U2133" t="s">
        <v>45</v>
      </c>
      <c r="V2133">
        <v>0</v>
      </c>
      <c r="W2133">
        <v>2014</v>
      </c>
      <c r="X2133" t="s">
        <v>91</v>
      </c>
      <c r="Y2133" t="s">
        <v>47</v>
      </c>
      <c r="Z2133" t="s">
        <v>48</v>
      </c>
      <c r="AA2133" t="s">
        <v>47</v>
      </c>
      <c r="AB2133" t="s">
        <v>49</v>
      </c>
    </row>
    <row r="2134" spans="1:28" x14ac:dyDescent="0.25">
      <c r="A2134" t="s">
        <v>2747</v>
      </c>
      <c r="B2134" t="s">
        <v>33</v>
      </c>
      <c r="C2134" t="s">
        <v>2750</v>
      </c>
      <c r="D2134" s="2">
        <v>42711101</v>
      </c>
      <c r="E2134" t="s">
        <v>51</v>
      </c>
      <c r="F2134" s="3">
        <v>8321</v>
      </c>
      <c r="G2134">
        <v>20141211</v>
      </c>
      <c r="H2134" s="4">
        <v>946</v>
      </c>
      <c r="I2134">
        <v>1132435</v>
      </c>
      <c r="J2134" s="5">
        <v>344</v>
      </c>
      <c r="K2134" t="s">
        <v>37</v>
      </c>
      <c r="L2134" t="s">
        <v>52</v>
      </c>
      <c r="M2134" t="s">
        <v>53</v>
      </c>
      <c r="N2134" s="5">
        <v>4</v>
      </c>
      <c r="O2134" s="5">
        <v>1376</v>
      </c>
      <c r="P2134" t="s">
        <v>93</v>
      </c>
      <c r="Q2134" t="s">
        <v>55</v>
      </c>
      <c r="R2134" t="s">
        <v>42</v>
      </c>
      <c r="S2134" t="s">
        <v>2770</v>
      </c>
      <c r="T2134" t="s">
        <v>44</v>
      </c>
      <c r="U2134" t="s">
        <v>45</v>
      </c>
      <c r="V2134">
        <v>0</v>
      </c>
      <c r="W2134">
        <v>2014</v>
      </c>
      <c r="X2134" t="s">
        <v>91</v>
      </c>
      <c r="Y2134" t="s">
        <v>47</v>
      </c>
      <c r="Z2134" t="s">
        <v>76</v>
      </c>
      <c r="AA2134" t="s">
        <v>47</v>
      </c>
      <c r="AB2134" t="s">
        <v>49</v>
      </c>
    </row>
    <row r="2135" spans="1:28" x14ac:dyDescent="0.25">
      <c r="A2135" t="s">
        <v>2747</v>
      </c>
      <c r="B2135" t="s">
        <v>33</v>
      </c>
      <c r="C2135" t="s">
        <v>2771</v>
      </c>
      <c r="D2135" s="2">
        <v>43091102</v>
      </c>
      <c r="E2135" t="s">
        <v>51</v>
      </c>
      <c r="F2135" s="3">
        <v>2379</v>
      </c>
      <c r="G2135">
        <v>20141211</v>
      </c>
      <c r="H2135" s="4">
        <v>1005</v>
      </c>
      <c r="I2135">
        <v>1132651</v>
      </c>
      <c r="J2135" s="5">
        <v>1773</v>
      </c>
      <c r="K2135" t="s">
        <v>37</v>
      </c>
      <c r="L2135" t="s">
        <v>52</v>
      </c>
      <c r="M2135" t="s">
        <v>53</v>
      </c>
      <c r="N2135" s="5">
        <v>39</v>
      </c>
      <c r="O2135" s="5">
        <v>69147</v>
      </c>
      <c r="P2135" t="s">
        <v>40</v>
      </c>
      <c r="Q2135" t="s">
        <v>55</v>
      </c>
      <c r="R2135" t="s">
        <v>42</v>
      </c>
      <c r="S2135" t="s">
        <v>2772</v>
      </c>
      <c r="T2135" t="s">
        <v>44</v>
      </c>
      <c r="U2135" t="s">
        <v>45</v>
      </c>
      <c r="V2135">
        <v>0</v>
      </c>
      <c r="W2135">
        <v>2014</v>
      </c>
      <c r="X2135" t="s">
        <v>91</v>
      </c>
      <c r="Y2135" t="s">
        <v>47</v>
      </c>
      <c r="Z2135" t="s">
        <v>58</v>
      </c>
      <c r="AA2135" t="s">
        <v>47</v>
      </c>
      <c r="AB2135" t="s">
        <v>49</v>
      </c>
    </row>
    <row r="2136" spans="1:28" x14ac:dyDescent="0.25">
      <c r="A2136" t="s">
        <v>2747</v>
      </c>
      <c r="B2136" t="s">
        <v>72</v>
      </c>
      <c r="C2136" t="s">
        <v>2773</v>
      </c>
      <c r="D2136" s="2">
        <v>42291101</v>
      </c>
      <c r="E2136" t="s">
        <v>51</v>
      </c>
      <c r="F2136" s="3">
        <v>3585</v>
      </c>
      <c r="G2136">
        <v>20141211</v>
      </c>
      <c r="H2136" s="4">
        <v>433</v>
      </c>
      <c r="I2136">
        <v>1129103</v>
      </c>
      <c r="J2136" s="5">
        <v>772</v>
      </c>
      <c r="K2136" t="s">
        <v>37</v>
      </c>
      <c r="L2136" t="s">
        <v>52</v>
      </c>
      <c r="M2136" t="s">
        <v>53</v>
      </c>
      <c r="N2136" s="5">
        <v>19</v>
      </c>
      <c r="O2136" s="5">
        <v>14668</v>
      </c>
      <c r="P2136" t="s">
        <v>40</v>
      </c>
      <c r="Q2136" t="s">
        <v>55</v>
      </c>
      <c r="R2136" t="s">
        <v>42</v>
      </c>
      <c r="S2136" t="s">
        <v>2774</v>
      </c>
      <c r="T2136" t="s">
        <v>44</v>
      </c>
      <c r="U2136" t="s">
        <v>45</v>
      </c>
      <c r="V2136">
        <v>0</v>
      </c>
      <c r="W2136">
        <v>2014</v>
      </c>
      <c r="X2136" t="s">
        <v>91</v>
      </c>
      <c r="Y2136" t="s">
        <v>47</v>
      </c>
      <c r="Z2136" t="s">
        <v>48</v>
      </c>
      <c r="AA2136" t="s">
        <v>47</v>
      </c>
      <c r="AB2136" t="s">
        <v>49</v>
      </c>
    </row>
    <row r="2137" spans="1:28" x14ac:dyDescent="0.25">
      <c r="A2137" t="s">
        <v>2747</v>
      </c>
      <c r="B2137" t="s">
        <v>72</v>
      </c>
      <c r="C2137" t="s">
        <v>2773</v>
      </c>
      <c r="D2137" s="2">
        <v>42291101</v>
      </c>
      <c r="E2137" t="s">
        <v>51</v>
      </c>
      <c r="F2137" s="3">
        <v>7467</v>
      </c>
      <c r="G2137">
        <v>20141211</v>
      </c>
      <c r="H2137" s="4">
        <v>433</v>
      </c>
      <c r="I2137">
        <v>1132169</v>
      </c>
      <c r="J2137" s="5">
        <v>772</v>
      </c>
      <c r="K2137" t="s">
        <v>37</v>
      </c>
      <c r="L2137" t="s">
        <v>52</v>
      </c>
      <c r="M2137" t="s">
        <v>53</v>
      </c>
      <c r="N2137" s="5">
        <v>7</v>
      </c>
      <c r="O2137" s="5">
        <v>5404</v>
      </c>
      <c r="P2137" t="s">
        <v>40</v>
      </c>
      <c r="Q2137" t="s">
        <v>55</v>
      </c>
      <c r="R2137" t="s">
        <v>42</v>
      </c>
      <c r="S2137" t="s">
        <v>2775</v>
      </c>
      <c r="T2137" t="s">
        <v>44</v>
      </c>
      <c r="U2137" t="s">
        <v>45</v>
      </c>
      <c r="V2137">
        <v>0</v>
      </c>
      <c r="W2137">
        <v>2014</v>
      </c>
      <c r="X2137" t="s">
        <v>91</v>
      </c>
      <c r="Y2137" t="s">
        <v>47</v>
      </c>
      <c r="Z2137" t="s">
        <v>48</v>
      </c>
      <c r="AA2137" t="s">
        <v>47</v>
      </c>
      <c r="AB2137" t="s">
        <v>49</v>
      </c>
    </row>
    <row r="2138" spans="1:28" x14ac:dyDescent="0.25">
      <c r="A2138" t="s">
        <v>2747</v>
      </c>
      <c r="B2138" t="s">
        <v>72</v>
      </c>
      <c r="C2138" t="s">
        <v>2773</v>
      </c>
      <c r="D2138" s="2">
        <v>42291101</v>
      </c>
      <c r="E2138" t="s">
        <v>51</v>
      </c>
      <c r="F2138" s="3">
        <v>1973</v>
      </c>
      <c r="G2138">
        <v>20141211</v>
      </c>
      <c r="H2138" s="4">
        <v>800</v>
      </c>
      <c r="I2138">
        <v>1131786</v>
      </c>
      <c r="J2138" s="5">
        <v>545</v>
      </c>
      <c r="K2138" t="s">
        <v>37</v>
      </c>
      <c r="L2138" t="s">
        <v>52</v>
      </c>
      <c r="M2138" t="s">
        <v>53</v>
      </c>
      <c r="N2138" s="5">
        <v>40</v>
      </c>
      <c r="O2138" s="5">
        <v>21800</v>
      </c>
      <c r="P2138" t="s">
        <v>2776</v>
      </c>
      <c r="Q2138" t="s">
        <v>55</v>
      </c>
      <c r="R2138" t="s">
        <v>56</v>
      </c>
      <c r="S2138" t="s">
        <v>2777</v>
      </c>
      <c r="T2138" t="s">
        <v>44</v>
      </c>
      <c r="U2138" t="s">
        <v>45</v>
      </c>
      <c r="V2138">
        <v>0</v>
      </c>
      <c r="W2138">
        <v>2014</v>
      </c>
      <c r="X2138" t="s">
        <v>91</v>
      </c>
      <c r="Y2138" t="s">
        <v>47</v>
      </c>
      <c r="Z2138" t="s">
        <v>76</v>
      </c>
      <c r="AA2138" t="s">
        <v>47</v>
      </c>
      <c r="AB2138" t="s">
        <v>49</v>
      </c>
    </row>
    <row r="2139" spans="1:28" x14ac:dyDescent="0.25">
      <c r="A2139" t="s">
        <v>2747</v>
      </c>
      <c r="B2139" t="s">
        <v>33</v>
      </c>
      <c r="C2139" t="s">
        <v>2778</v>
      </c>
      <c r="D2139" s="2">
        <v>42011107</v>
      </c>
      <c r="E2139" t="s">
        <v>51</v>
      </c>
      <c r="F2139" s="3">
        <v>4965</v>
      </c>
      <c r="G2139">
        <v>20141211</v>
      </c>
      <c r="H2139" s="4">
        <v>727</v>
      </c>
      <c r="I2139">
        <v>1130627</v>
      </c>
      <c r="J2139" s="5">
        <v>423</v>
      </c>
      <c r="K2139" t="s">
        <v>37</v>
      </c>
      <c r="L2139" t="s">
        <v>52</v>
      </c>
      <c r="M2139" t="s">
        <v>53</v>
      </c>
      <c r="N2139" s="5">
        <v>24</v>
      </c>
      <c r="O2139" s="5">
        <v>10152</v>
      </c>
      <c r="P2139" t="s">
        <v>93</v>
      </c>
      <c r="Q2139" t="s">
        <v>55</v>
      </c>
      <c r="R2139" t="s">
        <v>42</v>
      </c>
      <c r="S2139" t="s">
        <v>2779</v>
      </c>
      <c r="T2139" t="s">
        <v>44</v>
      </c>
      <c r="U2139" t="s">
        <v>45</v>
      </c>
      <c r="V2139">
        <v>0</v>
      </c>
      <c r="W2139">
        <v>2014</v>
      </c>
      <c r="X2139" t="s">
        <v>91</v>
      </c>
      <c r="Y2139" t="s">
        <v>47</v>
      </c>
      <c r="Z2139" t="s">
        <v>58</v>
      </c>
      <c r="AA2139" t="s">
        <v>47</v>
      </c>
      <c r="AB2139" t="s">
        <v>49</v>
      </c>
    </row>
    <row r="2140" spans="1:28" x14ac:dyDescent="0.25">
      <c r="A2140" t="s">
        <v>2747</v>
      </c>
      <c r="B2140" t="s">
        <v>33</v>
      </c>
      <c r="C2140" t="s">
        <v>2762</v>
      </c>
      <c r="D2140" s="2">
        <v>42011108</v>
      </c>
      <c r="E2140" t="s">
        <v>35</v>
      </c>
      <c r="F2140" s="3">
        <v>1250</v>
      </c>
      <c r="G2140">
        <v>20141211</v>
      </c>
      <c r="H2140" s="4">
        <v>527</v>
      </c>
      <c r="I2140">
        <v>1129451</v>
      </c>
      <c r="J2140" s="5">
        <v>1133</v>
      </c>
      <c r="K2140" t="s">
        <v>37</v>
      </c>
      <c r="L2140" t="s">
        <v>38</v>
      </c>
      <c r="M2140" t="s">
        <v>39</v>
      </c>
      <c r="N2140" s="5">
        <v>19</v>
      </c>
      <c r="O2140" s="5">
        <v>19709</v>
      </c>
      <c r="P2140" t="s">
        <v>106</v>
      </c>
      <c r="Q2140" t="s">
        <v>55</v>
      </c>
      <c r="R2140" t="s">
        <v>42</v>
      </c>
      <c r="S2140" t="s">
        <v>2780</v>
      </c>
      <c r="T2140" t="s">
        <v>44</v>
      </c>
      <c r="U2140" t="s">
        <v>45</v>
      </c>
      <c r="V2140">
        <v>0</v>
      </c>
      <c r="W2140">
        <v>2014</v>
      </c>
      <c r="X2140" t="s">
        <v>91</v>
      </c>
      <c r="Y2140" t="s">
        <v>47</v>
      </c>
      <c r="Z2140" t="s">
        <v>58</v>
      </c>
      <c r="AA2140" t="s">
        <v>47</v>
      </c>
      <c r="AB2140" t="s">
        <v>49</v>
      </c>
    </row>
    <row r="2141" spans="1:28" x14ac:dyDescent="0.25">
      <c r="A2141" t="s">
        <v>2747</v>
      </c>
      <c r="B2141" t="s">
        <v>33</v>
      </c>
      <c r="C2141" t="s">
        <v>2752</v>
      </c>
      <c r="D2141" s="2">
        <v>43432104</v>
      </c>
      <c r="E2141" t="s">
        <v>51</v>
      </c>
      <c r="F2141" s="3">
        <v>4505</v>
      </c>
      <c r="G2141">
        <v>20141211</v>
      </c>
      <c r="H2141" s="4">
        <v>847</v>
      </c>
      <c r="I2141">
        <v>1131567</v>
      </c>
      <c r="J2141" s="5">
        <v>232</v>
      </c>
      <c r="K2141" t="s">
        <v>37</v>
      </c>
      <c r="L2141" t="s">
        <v>52</v>
      </c>
      <c r="M2141" t="s">
        <v>53</v>
      </c>
      <c r="N2141" s="5">
        <v>16</v>
      </c>
      <c r="O2141" s="5">
        <v>3712</v>
      </c>
      <c r="P2141" t="s">
        <v>93</v>
      </c>
      <c r="Q2141" t="s">
        <v>55</v>
      </c>
      <c r="R2141" t="s">
        <v>42</v>
      </c>
      <c r="S2141" t="s">
        <v>2781</v>
      </c>
      <c r="T2141" t="s">
        <v>44</v>
      </c>
      <c r="U2141" t="s">
        <v>45</v>
      </c>
      <c r="V2141">
        <v>0</v>
      </c>
      <c r="W2141">
        <v>2014</v>
      </c>
      <c r="X2141" t="s">
        <v>91</v>
      </c>
      <c r="Y2141" t="s">
        <v>47</v>
      </c>
      <c r="Z2141" t="s">
        <v>58</v>
      </c>
      <c r="AA2141" t="s">
        <v>47</v>
      </c>
      <c r="AB2141" t="s">
        <v>49</v>
      </c>
    </row>
    <row r="2142" spans="1:28" x14ac:dyDescent="0.25">
      <c r="A2142" t="s">
        <v>2747</v>
      </c>
      <c r="B2142" t="s">
        <v>33</v>
      </c>
      <c r="C2142" t="s">
        <v>2782</v>
      </c>
      <c r="D2142" s="2">
        <v>43021101</v>
      </c>
      <c r="E2142" t="s">
        <v>51</v>
      </c>
      <c r="F2142" s="3">
        <v>4585</v>
      </c>
      <c r="G2142">
        <v>20141211</v>
      </c>
      <c r="H2142" s="4">
        <v>1736</v>
      </c>
      <c r="I2142">
        <v>1135264</v>
      </c>
      <c r="J2142" s="5">
        <v>1475</v>
      </c>
      <c r="K2142" t="s">
        <v>37</v>
      </c>
      <c r="L2142" t="s">
        <v>52</v>
      </c>
      <c r="M2142" t="s">
        <v>59</v>
      </c>
      <c r="N2142" s="5">
        <v>70</v>
      </c>
      <c r="O2142" s="5">
        <v>103250</v>
      </c>
      <c r="P2142" t="s">
        <v>40</v>
      </c>
      <c r="Q2142" t="s">
        <v>55</v>
      </c>
      <c r="R2142" t="s">
        <v>56</v>
      </c>
      <c r="S2142" t="s">
        <v>2783</v>
      </c>
      <c r="T2142" t="s">
        <v>44</v>
      </c>
      <c r="U2142" t="s">
        <v>45</v>
      </c>
      <c r="V2142">
        <v>0</v>
      </c>
      <c r="W2142">
        <v>2014</v>
      </c>
      <c r="X2142" t="s">
        <v>91</v>
      </c>
      <c r="Y2142" t="s">
        <v>47</v>
      </c>
      <c r="Z2142" t="s">
        <v>58</v>
      </c>
      <c r="AA2142" t="s">
        <v>47</v>
      </c>
      <c r="AB2142" t="s">
        <v>49</v>
      </c>
    </row>
    <row r="2143" spans="1:28" x14ac:dyDescent="0.25">
      <c r="A2143" t="s">
        <v>2747</v>
      </c>
      <c r="B2143" t="s">
        <v>33</v>
      </c>
      <c r="C2143" t="s">
        <v>2752</v>
      </c>
      <c r="D2143" s="2">
        <v>43432104</v>
      </c>
      <c r="E2143" t="s">
        <v>51</v>
      </c>
      <c r="F2143" s="3">
        <v>6841</v>
      </c>
      <c r="G2143">
        <v>20141212</v>
      </c>
      <c r="H2143" s="4">
        <v>1053</v>
      </c>
      <c r="I2143">
        <v>1138059</v>
      </c>
      <c r="J2143" s="5">
        <v>382</v>
      </c>
      <c r="K2143" t="s">
        <v>37</v>
      </c>
      <c r="L2143" t="s">
        <v>38</v>
      </c>
      <c r="M2143" t="s">
        <v>39</v>
      </c>
      <c r="N2143" s="5">
        <v>32</v>
      </c>
      <c r="O2143" s="5">
        <v>12224</v>
      </c>
      <c r="P2143" t="s">
        <v>97</v>
      </c>
      <c r="Q2143" t="s">
        <v>55</v>
      </c>
      <c r="R2143" t="s">
        <v>42</v>
      </c>
      <c r="S2143" t="s">
        <v>2784</v>
      </c>
      <c r="T2143" t="s">
        <v>44</v>
      </c>
      <c r="U2143" t="s">
        <v>45</v>
      </c>
      <c r="V2143">
        <v>0</v>
      </c>
      <c r="W2143">
        <v>2014</v>
      </c>
      <c r="X2143" t="s">
        <v>91</v>
      </c>
      <c r="Y2143" t="s">
        <v>47</v>
      </c>
      <c r="Z2143" t="s">
        <v>48</v>
      </c>
      <c r="AA2143" t="s">
        <v>47</v>
      </c>
      <c r="AB2143" t="s">
        <v>49</v>
      </c>
    </row>
    <row r="2144" spans="1:28" x14ac:dyDescent="0.25">
      <c r="A2144" t="s">
        <v>2747</v>
      </c>
      <c r="B2144" t="s">
        <v>33</v>
      </c>
      <c r="C2144" t="s">
        <v>2748</v>
      </c>
      <c r="D2144" s="2">
        <v>42031124</v>
      </c>
      <c r="E2144" t="s">
        <v>51</v>
      </c>
      <c r="F2144" s="3">
        <v>2147</v>
      </c>
      <c r="G2144">
        <v>20141230</v>
      </c>
      <c r="H2144" s="4">
        <v>1432</v>
      </c>
      <c r="I2144">
        <v>1152819</v>
      </c>
      <c r="J2144" s="5">
        <v>501</v>
      </c>
      <c r="K2144" t="s">
        <v>37</v>
      </c>
      <c r="L2144" t="s">
        <v>38</v>
      </c>
      <c r="M2144" t="s">
        <v>39</v>
      </c>
      <c r="N2144" s="5">
        <v>63</v>
      </c>
      <c r="O2144" s="5">
        <v>31563</v>
      </c>
      <c r="P2144" t="s">
        <v>40</v>
      </c>
      <c r="Q2144" t="s">
        <v>55</v>
      </c>
      <c r="R2144" t="s">
        <v>56</v>
      </c>
      <c r="S2144" t="s">
        <v>2785</v>
      </c>
      <c r="T2144" t="s">
        <v>44</v>
      </c>
      <c r="U2144" t="s">
        <v>45</v>
      </c>
      <c r="V2144">
        <v>0</v>
      </c>
      <c r="W2144">
        <v>2014</v>
      </c>
      <c r="X2144" t="s">
        <v>91</v>
      </c>
      <c r="Y2144" t="s">
        <v>47</v>
      </c>
      <c r="Z2144" t="s">
        <v>58</v>
      </c>
      <c r="AA2144" t="s">
        <v>47</v>
      </c>
      <c r="AB2144" t="s">
        <v>49</v>
      </c>
    </row>
    <row r="2145" spans="1:28" x14ac:dyDescent="0.25">
      <c r="A2145" t="s">
        <v>2747</v>
      </c>
      <c r="B2145" t="s">
        <v>72</v>
      </c>
      <c r="C2145" t="s">
        <v>2750</v>
      </c>
      <c r="D2145" s="2">
        <v>42711101</v>
      </c>
      <c r="E2145" t="s">
        <v>51</v>
      </c>
      <c r="F2145" s="3">
        <v>9541</v>
      </c>
      <c r="G2145">
        <v>20141230</v>
      </c>
      <c r="H2145" s="4">
        <v>1534</v>
      </c>
      <c r="I2145">
        <v>1153473</v>
      </c>
      <c r="J2145" s="5">
        <v>807</v>
      </c>
      <c r="K2145" t="s">
        <v>37</v>
      </c>
      <c r="L2145" t="s">
        <v>52</v>
      </c>
      <c r="M2145" t="s">
        <v>53</v>
      </c>
      <c r="N2145" s="5">
        <v>11</v>
      </c>
      <c r="O2145" s="5">
        <v>8877</v>
      </c>
      <c r="P2145" t="s">
        <v>40</v>
      </c>
      <c r="Q2145" t="s">
        <v>55</v>
      </c>
      <c r="R2145" t="s">
        <v>56</v>
      </c>
      <c r="S2145" t="s">
        <v>2786</v>
      </c>
      <c r="T2145" t="s">
        <v>44</v>
      </c>
      <c r="U2145" t="s">
        <v>45</v>
      </c>
      <c r="V2145">
        <v>0</v>
      </c>
      <c r="W2145">
        <v>2014</v>
      </c>
      <c r="X2145" t="s">
        <v>91</v>
      </c>
      <c r="Y2145" t="s">
        <v>47</v>
      </c>
      <c r="Z2145" t="s">
        <v>58</v>
      </c>
      <c r="AA2145" t="s">
        <v>47</v>
      </c>
      <c r="AB2145" t="s">
        <v>49</v>
      </c>
    </row>
    <row r="2146" spans="1:28" x14ac:dyDescent="0.25">
      <c r="A2146" t="s">
        <v>2747</v>
      </c>
      <c r="B2146" t="s">
        <v>33</v>
      </c>
      <c r="C2146" t="s">
        <v>2756</v>
      </c>
      <c r="D2146" s="2">
        <v>43292103</v>
      </c>
      <c r="E2146" t="s">
        <v>64</v>
      </c>
      <c r="F2146" s="3" t="s">
        <v>65</v>
      </c>
      <c r="G2146">
        <v>20141230</v>
      </c>
      <c r="H2146" s="4">
        <v>1651</v>
      </c>
      <c r="I2146">
        <v>1154541</v>
      </c>
      <c r="J2146" s="5">
        <v>1274</v>
      </c>
      <c r="K2146" t="s">
        <v>37</v>
      </c>
      <c r="L2146" t="s">
        <v>38</v>
      </c>
      <c r="M2146" t="s">
        <v>39</v>
      </c>
      <c r="N2146" s="5">
        <v>1</v>
      </c>
      <c r="O2146" s="5">
        <v>1274</v>
      </c>
      <c r="P2146" t="s">
        <v>40</v>
      </c>
      <c r="Q2146" t="s">
        <v>55</v>
      </c>
      <c r="R2146" t="s">
        <v>56</v>
      </c>
      <c r="S2146" t="s">
        <v>2787</v>
      </c>
      <c r="T2146" t="s">
        <v>44</v>
      </c>
      <c r="U2146" t="s">
        <v>45</v>
      </c>
      <c r="V2146">
        <v>0</v>
      </c>
      <c r="W2146">
        <v>2014</v>
      </c>
      <c r="X2146" t="s">
        <v>91</v>
      </c>
      <c r="Y2146" t="s">
        <v>47</v>
      </c>
      <c r="Z2146" t="s">
        <v>58</v>
      </c>
      <c r="AA2146" t="s">
        <v>47</v>
      </c>
      <c r="AB2146" t="s">
        <v>49</v>
      </c>
    </row>
    <row r="2147" spans="1:28" x14ac:dyDescent="0.25">
      <c r="A2147" t="s">
        <v>2747</v>
      </c>
      <c r="B2147" t="s">
        <v>33</v>
      </c>
      <c r="C2147" t="s">
        <v>2788</v>
      </c>
      <c r="D2147" s="2">
        <v>43432105</v>
      </c>
      <c r="E2147" t="s">
        <v>51</v>
      </c>
      <c r="F2147" s="3">
        <v>3363</v>
      </c>
      <c r="G2147">
        <v>20141230</v>
      </c>
      <c r="H2147" s="4">
        <v>1654</v>
      </c>
      <c r="I2147">
        <v>1154549</v>
      </c>
      <c r="J2147" s="5">
        <v>1271</v>
      </c>
      <c r="K2147" t="s">
        <v>37</v>
      </c>
      <c r="L2147" t="s">
        <v>38</v>
      </c>
      <c r="M2147" t="s">
        <v>39</v>
      </c>
      <c r="N2147" s="5">
        <v>36</v>
      </c>
      <c r="O2147" s="5">
        <v>26696</v>
      </c>
      <c r="P2147" t="s">
        <v>40</v>
      </c>
      <c r="Q2147" t="s">
        <v>55</v>
      </c>
      <c r="R2147" t="s">
        <v>56</v>
      </c>
      <c r="S2147" t="s">
        <v>2789</v>
      </c>
      <c r="T2147" t="s">
        <v>44</v>
      </c>
      <c r="U2147" t="s">
        <v>45</v>
      </c>
      <c r="V2147">
        <v>0</v>
      </c>
      <c r="W2147">
        <v>2014</v>
      </c>
      <c r="X2147" t="s">
        <v>91</v>
      </c>
      <c r="Y2147" t="s">
        <v>47</v>
      </c>
      <c r="Z2147" t="s">
        <v>76</v>
      </c>
      <c r="AA2147" t="s">
        <v>47</v>
      </c>
      <c r="AB2147" t="s">
        <v>49</v>
      </c>
    </row>
    <row r="2148" spans="1:28" x14ac:dyDescent="0.25">
      <c r="A2148" t="s">
        <v>2747</v>
      </c>
      <c r="B2148" t="s">
        <v>33</v>
      </c>
      <c r="C2148" t="s">
        <v>2748</v>
      </c>
      <c r="D2148" s="2">
        <v>42031124</v>
      </c>
      <c r="E2148" t="s">
        <v>51</v>
      </c>
      <c r="F2148" s="3">
        <v>5869</v>
      </c>
      <c r="G2148">
        <v>20150206</v>
      </c>
      <c r="H2148" s="4">
        <v>2201</v>
      </c>
      <c r="I2148">
        <v>1178926</v>
      </c>
      <c r="J2148" s="5">
        <v>1716</v>
      </c>
      <c r="K2148" t="s">
        <v>37</v>
      </c>
      <c r="L2148" t="s">
        <v>38</v>
      </c>
      <c r="M2148" t="s">
        <v>39</v>
      </c>
      <c r="N2148" s="5">
        <v>90</v>
      </c>
      <c r="O2148" s="5">
        <v>154440</v>
      </c>
      <c r="P2148" t="s">
        <v>40</v>
      </c>
      <c r="Q2148" t="s">
        <v>55</v>
      </c>
      <c r="R2148" t="s">
        <v>56</v>
      </c>
      <c r="S2148" t="s">
        <v>2790</v>
      </c>
      <c r="T2148" t="s">
        <v>44</v>
      </c>
      <c r="U2148" t="s">
        <v>45</v>
      </c>
      <c r="V2148">
        <v>0</v>
      </c>
      <c r="W2148">
        <v>2015</v>
      </c>
      <c r="X2148" t="s">
        <v>232</v>
      </c>
      <c r="Y2148" t="s">
        <v>47</v>
      </c>
      <c r="Z2148" t="s">
        <v>76</v>
      </c>
      <c r="AA2148" t="s">
        <v>47</v>
      </c>
      <c r="AB2148" t="s">
        <v>49</v>
      </c>
    </row>
    <row r="2149" spans="1:28" x14ac:dyDescent="0.25">
      <c r="A2149" t="s">
        <v>2747</v>
      </c>
      <c r="B2149" t="s">
        <v>33</v>
      </c>
      <c r="C2149" t="s">
        <v>2764</v>
      </c>
      <c r="D2149" s="2">
        <v>42031125</v>
      </c>
      <c r="E2149" t="s">
        <v>51</v>
      </c>
      <c r="F2149" s="3">
        <v>3523</v>
      </c>
      <c r="G2149">
        <v>20150206</v>
      </c>
      <c r="H2149" s="4">
        <v>1315</v>
      </c>
      <c r="I2149">
        <v>1175327</v>
      </c>
      <c r="J2149" s="5">
        <v>1440</v>
      </c>
      <c r="K2149" t="s">
        <v>37</v>
      </c>
      <c r="L2149" t="s">
        <v>52</v>
      </c>
      <c r="M2149" t="s">
        <v>53</v>
      </c>
      <c r="N2149" s="5">
        <v>79</v>
      </c>
      <c r="O2149" s="5">
        <v>113760</v>
      </c>
      <c r="P2149" t="s">
        <v>40</v>
      </c>
      <c r="Q2149" t="s">
        <v>55</v>
      </c>
      <c r="R2149" t="s">
        <v>42</v>
      </c>
      <c r="S2149" t="s">
        <v>2791</v>
      </c>
      <c r="T2149" t="s">
        <v>44</v>
      </c>
      <c r="U2149" t="s">
        <v>45</v>
      </c>
      <c r="V2149">
        <v>0</v>
      </c>
      <c r="W2149">
        <v>2015</v>
      </c>
      <c r="X2149" t="s">
        <v>232</v>
      </c>
      <c r="Y2149" t="s">
        <v>47</v>
      </c>
      <c r="Z2149" t="s">
        <v>58</v>
      </c>
      <c r="AA2149" t="s">
        <v>47</v>
      </c>
      <c r="AB2149" t="s">
        <v>49</v>
      </c>
    </row>
    <row r="2150" spans="1:28" x14ac:dyDescent="0.25">
      <c r="A2150" t="s">
        <v>2747</v>
      </c>
      <c r="B2150" t="s">
        <v>33</v>
      </c>
      <c r="C2150" t="s">
        <v>2764</v>
      </c>
      <c r="D2150" s="2">
        <v>42031125</v>
      </c>
      <c r="E2150" t="s">
        <v>51</v>
      </c>
      <c r="F2150" s="3">
        <v>54471</v>
      </c>
      <c r="G2150">
        <v>20150206</v>
      </c>
      <c r="H2150" s="4">
        <v>2210</v>
      </c>
      <c r="I2150">
        <v>1179101</v>
      </c>
      <c r="J2150" s="5">
        <v>2104</v>
      </c>
      <c r="K2150" t="s">
        <v>37</v>
      </c>
      <c r="L2150" t="s">
        <v>38</v>
      </c>
      <c r="M2150" t="s">
        <v>39</v>
      </c>
      <c r="N2150" s="5">
        <v>9</v>
      </c>
      <c r="O2150" s="5">
        <v>18936</v>
      </c>
      <c r="P2150" t="s">
        <v>40</v>
      </c>
      <c r="Q2150" t="s">
        <v>41</v>
      </c>
      <c r="R2150" t="s">
        <v>42</v>
      </c>
      <c r="S2150" t="s">
        <v>2792</v>
      </c>
      <c r="T2150" t="s">
        <v>44</v>
      </c>
      <c r="U2150" t="s">
        <v>45</v>
      </c>
      <c r="V2150">
        <v>0</v>
      </c>
      <c r="W2150">
        <v>2015</v>
      </c>
      <c r="X2150" t="s">
        <v>232</v>
      </c>
      <c r="Y2150" t="s">
        <v>47</v>
      </c>
      <c r="Z2150" t="s">
        <v>76</v>
      </c>
      <c r="AA2150" t="s">
        <v>47</v>
      </c>
      <c r="AB2150" t="s">
        <v>49</v>
      </c>
    </row>
    <row r="2151" spans="1:28" x14ac:dyDescent="0.25">
      <c r="A2151" t="s">
        <v>2747</v>
      </c>
      <c r="B2151" t="s">
        <v>72</v>
      </c>
      <c r="C2151" t="s">
        <v>2773</v>
      </c>
      <c r="D2151" s="2">
        <v>42291101</v>
      </c>
      <c r="E2151" t="s">
        <v>35</v>
      </c>
      <c r="F2151" s="3">
        <v>602</v>
      </c>
      <c r="G2151">
        <v>20150206</v>
      </c>
      <c r="H2151" s="4">
        <v>417</v>
      </c>
      <c r="I2151">
        <v>1173145</v>
      </c>
      <c r="J2151" s="5">
        <v>801</v>
      </c>
      <c r="K2151" t="s">
        <v>37</v>
      </c>
      <c r="L2151" t="s">
        <v>52</v>
      </c>
      <c r="M2151" t="s">
        <v>53</v>
      </c>
      <c r="N2151" s="5">
        <v>155</v>
      </c>
      <c r="O2151" s="5">
        <v>124155</v>
      </c>
      <c r="P2151" t="s">
        <v>147</v>
      </c>
      <c r="Q2151" t="s">
        <v>55</v>
      </c>
      <c r="R2151" t="s">
        <v>42</v>
      </c>
      <c r="S2151" t="s">
        <v>2793</v>
      </c>
      <c r="T2151" t="s">
        <v>44</v>
      </c>
      <c r="U2151" t="s">
        <v>45</v>
      </c>
      <c r="V2151">
        <v>31133058</v>
      </c>
      <c r="W2151">
        <v>2015</v>
      </c>
      <c r="X2151" t="s">
        <v>232</v>
      </c>
      <c r="Y2151" t="s">
        <v>47</v>
      </c>
      <c r="Z2151" t="s">
        <v>76</v>
      </c>
      <c r="AA2151" t="s">
        <v>47</v>
      </c>
      <c r="AB2151" t="s">
        <v>49</v>
      </c>
    </row>
    <row r="2152" spans="1:28" x14ac:dyDescent="0.25">
      <c r="A2152" t="s">
        <v>2747</v>
      </c>
      <c r="B2152" t="s">
        <v>72</v>
      </c>
      <c r="C2152" t="s">
        <v>2756</v>
      </c>
      <c r="D2152" s="2">
        <v>43292103</v>
      </c>
      <c r="E2152" t="s">
        <v>51</v>
      </c>
      <c r="F2152" s="3">
        <v>1391</v>
      </c>
      <c r="G2152">
        <v>20150206</v>
      </c>
      <c r="H2152" s="4">
        <v>1514</v>
      </c>
      <c r="I2152">
        <v>1176092</v>
      </c>
      <c r="J2152" s="5">
        <v>644</v>
      </c>
      <c r="K2152" t="s">
        <v>37</v>
      </c>
      <c r="L2152" t="s">
        <v>52</v>
      </c>
      <c r="M2152" t="s">
        <v>53</v>
      </c>
      <c r="N2152" s="5">
        <v>5</v>
      </c>
      <c r="O2152" s="5">
        <v>3098</v>
      </c>
      <c r="P2152" t="s">
        <v>40</v>
      </c>
      <c r="Q2152" t="s">
        <v>55</v>
      </c>
      <c r="R2152" t="s">
        <v>42</v>
      </c>
      <c r="S2152" t="s">
        <v>2794</v>
      </c>
      <c r="T2152" t="s">
        <v>44</v>
      </c>
      <c r="U2152" t="s">
        <v>45</v>
      </c>
      <c r="V2152">
        <v>0</v>
      </c>
      <c r="W2152">
        <v>2015</v>
      </c>
      <c r="X2152" t="s">
        <v>232</v>
      </c>
      <c r="Y2152" t="s">
        <v>47</v>
      </c>
      <c r="Z2152" t="s">
        <v>154</v>
      </c>
      <c r="AA2152" t="s">
        <v>47</v>
      </c>
      <c r="AB2152" t="s">
        <v>49</v>
      </c>
    </row>
    <row r="2153" spans="1:28" x14ac:dyDescent="0.25">
      <c r="A2153" t="s">
        <v>2747</v>
      </c>
      <c r="B2153" t="s">
        <v>33</v>
      </c>
      <c r="C2153" t="s">
        <v>2778</v>
      </c>
      <c r="D2153" s="2">
        <v>42011107</v>
      </c>
      <c r="E2153" t="s">
        <v>51</v>
      </c>
      <c r="F2153" s="3">
        <v>3323</v>
      </c>
      <c r="G2153">
        <v>20150206</v>
      </c>
      <c r="H2153" s="4">
        <v>1924</v>
      </c>
      <c r="I2153">
        <v>1177915</v>
      </c>
      <c r="J2153" s="5">
        <v>1839</v>
      </c>
      <c r="K2153" t="s">
        <v>37</v>
      </c>
      <c r="L2153" t="s">
        <v>52</v>
      </c>
      <c r="M2153" t="s">
        <v>53</v>
      </c>
      <c r="N2153" s="5">
        <v>18</v>
      </c>
      <c r="O2153" s="5">
        <v>33102</v>
      </c>
      <c r="P2153" t="s">
        <v>40</v>
      </c>
      <c r="Q2153" t="s">
        <v>55</v>
      </c>
      <c r="R2153" t="s">
        <v>56</v>
      </c>
      <c r="S2153" t="s">
        <v>2795</v>
      </c>
      <c r="T2153" t="s">
        <v>44</v>
      </c>
      <c r="U2153" t="s">
        <v>45</v>
      </c>
      <c r="V2153">
        <v>0</v>
      </c>
      <c r="W2153">
        <v>2015</v>
      </c>
      <c r="X2153" t="s">
        <v>232</v>
      </c>
      <c r="Y2153" t="s">
        <v>47</v>
      </c>
      <c r="Z2153" t="s">
        <v>76</v>
      </c>
      <c r="AA2153" t="s">
        <v>47</v>
      </c>
      <c r="AB2153" t="s">
        <v>49</v>
      </c>
    </row>
    <row r="2154" spans="1:28" x14ac:dyDescent="0.25">
      <c r="A2154" t="s">
        <v>2747</v>
      </c>
      <c r="B2154" t="s">
        <v>33</v>
      </c>
      <c r="C2154" t="s">
        <v>2762</v>
      </c>
      <c r="D2154" s="2">
        <v>42011108</v>
      </c>
      <c r="E2154" t="s">
        <v>51</v>
      </c>
      <c r="F2154" s="3">
        <v>6745</v>
      </c>
      <c r="G2154">
        <v>20150206</v>
      </c>
      <c r="H2154" s="4">
        <v>1332</v>
      </c>
      <c r="I2154">
        <v>1175419</v>
      </c>
      <c r="J2154" s="5">
        <v>298</v>
      </c>
      <c r="K2154" t="s">
        <v>37</v>
      </c>
      <c r="L2154" t="s">
        <v>52</v>
      </c>
      <c r="M2154" t="s">
        <v>53</v>
      </c>
      <c r="N2154" s="5">
        <v>19</v>
      </c>
      <c r="O2154" s="5">
        <v>5662</v>
      </c>
      <c r="P2154" t="s">
        <v>147</v>
      </c>
      <c r="Q2154" t="s">
        <v>55</v>
      </c>
      <c r="R2154" t="s">
        <v>42</v>
      </c>
      <c r="S2154" t="s">
        <v>2796</v>
      </c>
      <c r="T2154" t="s">
        <v>44</v>
      </c>
      <c r="U2154" t="s">
        <v>45</v>
      </c>
      <c r="V2154">
        <v>0</v>
      </c>
      <c r="W2154">
        <v>2015</v>
      </c>
      <c r="X2154" t="s">
        <v>232</v>
      </c>
      <c r="Y2154" t="s">
        <v>47</v>
      </c>
      <c r="Z2154" t="s">
        <v>58</v>
      </c>
      <c r="AA2154" t="s">
        <v>47</v>
      </c>
      <c r="AB2154" t="s">
        <v>49</v>
      </c>
    </row>
    <row r="2155" spans="1:28" x14ac:dyDescent="0.25">
      <c r="A2155" t="s">
        <v>2747</v>
      </c>
      <c r="B2155" t="s">
        <v>33</v>
      </c>
      <c r="C2155" t="s">
        <v>2762</v>
      </c>
      <c r="D2155" s="2">
        <v>42011108</v>
      </c>
      <c r="E2155" t="s">
        <v>51</v>
      </c>
      <c r="F2155" s="3">
        <v>2743</v>
      </c>
      <c r="G2155">
        <v>20150206</v>
      </c>
      <c r="H2155" s="4">
        <v>1919</v>
      </c>
      <c r="I2155">
        <v>1177855</v>
      </c>
      <c r="J2155" s="5">
        <v>1306</v>
      </c>
      <c r="K2155" t="s">
        <v>37</v>
      </c>
      <c r="L2155" t="s">
        <v>52</v>
      </c>
      <c r="M2155" t="s">
        <v>59</v>
      </c>
      <c r="N2155" s="5">
        <v>85</v>
      </c>
      <c r="O2155" s="5">
        <v>65650</v>
      </c>
      <c r="P2155" t="s">
        <v>40</v>
      </c>
      <c r="Q2155" t="s">
        <v>55</v>
      </c>
      <c r="R2155" t="s">
        <v>42</v>
      </c>
      <c r="S2155" t="s">
        <v>2797</v>
      </c>
      <c r="T2155" t="s">
        <v>44</v>
      </c>
      <c r="U2155" t="s">
        <v>45</v>
      </c>
      <c r="V2155">
        <v>0</v>
      </c>
      <c r="W2155">
        <v>2015</v>
      </c>
      <c r="X2155" t="s">
        <v>232</v>
      </c>
      <c r="Y2155" t="s">
        <v>47</v>
      </c>
      <c r="Z2155" t="s">
        <v>76</v>
      </c>
      <c r="AA2155" t="s">
        <v>47</v>
      </c>
      <c r="AB2155" t="s">
        <v>49</v>
      </c>
    </row>
    <row r="2156" spans="1:28" x14ac:dyDescent="0.25">
      <c r="A2156" t="s">
        <v>2747</v>
      </c>
      <c r="B2156" t="s">
        <v>33</v>
      </c>
      <c r="C2156" t="s">
        <v>2782</v>
      </c>
      <c r="D2156" s="2">
        <v>43021101</v>
      </c>
      <c r="E2156" t="s">
        <v>64</v>
      </c>
      <c r="F2156" s="3" t="s">
        <v>65</v>
      </c>
      <c r="G2156">
        <v>20150206</v>
      </c>
      <c r="H2156" s="4">
        <v>527</v>
      </c>
      <c r="I2156">
        <v>1173403</v>
      </c>
      <c r="J2156" s="5">
        <v>613</v>
      </c>
      <c r="K2156" t="s">
        <v>37</v>
      </c>
      <c r="L2156" t="s">
        <v>52</v>
      </c>
      <c r="M2156" t="s">
        <v>59</v>
      </c>
      <c r="N2156" s="5">
        <v>233</v>
      </c>
      <c r="O2156" s="5">
        <v>125603</v>
      </c>
      <c r="P2156" t="s">
        <v>147</v>
      </c>
      <c r="Q2156" t="s">
        <v>55</v>
      </c>
      <c r="R2156" t="s">
        <v>214</v>
      </c>
      <c r="S2156" t="s">
        <v>2798</v>
      </c>
      <c r="T2156" t="s">
        <v>44</v>
      </c>
      <c r="U2156" t="s">
        <v>45</v>
      </c>
      <c r="V2156">
        <v>0</v>
      </c>
      <c r="W2156">
        <v>2015</v>
      </c>
      <c r="X2156" t="s">
        <v>232</v>
      </c>
      <c r="Y2156" t="s">
        <v>47</v>
      </c>
      <c r="Z2156" t="s">
        <v>58</v>
      </c>
      <c r="AA2156" t="s">
        <v>47</v>
      </c>
      <c r="AB2156" t="s">
        <v>49</v>
      </c>
    </row>
    <row r="2157" spans="1:28" x14ac:dyDescent="0.25">
      <c r="A2157" t="s">
        <v>2747</v>
      </c>
      <c r="B2157" t="s">
        <v>33</v>
      </c>
      <c r="C2157" t="s">
        <v>2782</v>
      </c>
      <c r="D2157" s="2">
        <v>43021101</v>
      </c>
      <c r="E2157" t="s">
        <v>51</v>
      </c>
      <c r="F2157" s="3">
        <v>953</v>
      </c>
      <c r="G2157">
        <v>20150206</v>
      </c>
      <c r="H2157" s="4">
        <v>1358</v>
      </c>
      <c r="I2157">
        <v>1175657</v>
      </c>
      <c r="J2157" s="5">
        <v>779</v>
      </c>
      <c r="K2157" t="s">
        <v>37</v>
      </c>
      <c r="L2157" t="s">
        <v>52</v>
      </c>
      <c r="M2157" t="s">
        <v>53</v>
      </c>
      <c r="N2157" s="5">
        <v>132</v>
      </c>
      <c r="O2157" s="5">
        <v>39128</v>
      </c>
      <c r="P2157" t="s">
        <v>147</v>
      </c>
      <c r="Q2157" t="s">
        <v>55</v>
      </c>
      <c r="R2157" t="s">
        <v>42</v>
      </c>
      <c r="S2157" t="s">
        <v>2799</v>
      </c>
      <c r="T2157" t="s">
        <v>44</v>
      </c>
      <c r="U2157" t="s">
        <v>45</v>
      </c>
      <c r="V2157">
        <v>0</v>
      </c>
      <c r="W2157">
        <v>2015</v>
      </c>
      <c r="X2157" t="s">
        <v>232</v>
      </c>
      <c r="Y2157" t="s">
        <v>47</v>
      </c>
      <c r="Z2157" t="s">
        <v>105</v>
      </c>
      <c r="AA2157" t="s">
        <v>47</v>
      </c>
      <c r="AB2157" t="s">
        <v>49</v>
      </c>
    </row>
    <row r="2158" spans="1:28" x14ac:dyDescent="0.25">
      <c r="A2158" t="s">
        <v>2747</v>
      </c>
      <c r="B2158" t="s">
        <v>33</v>
      </c>
      <c r="C2158" t="s">
        <v>2782</v>
      </c>
      <c r="D2158" s="2">
        <v>43021101</v>
      </c>
      <c r="E2158" t="s">
        <v>51</v>
      </c>
      <c r="F2158" s="3">
        <v>2629</v>
      </c>
      <c r="G2158">
        <v>20150206</v>
      </c>
      <c r="H2158" s="4">
        <v>1737</v>
      </c>
      <c r="I2158">
        <v>1176969</v>
      </c>
      <c r="J2158" s="5">
        <v>1318</v>
      </c>
      <c r="K2158" t="s">
        <v>37</v>
      </c>
      <c r="L2158" t="s">
        <v>52</v>
      </c>
      <c r="M2158" t="s">
        <v>59</v>
      </c>
      <c r="N2158" s="5">
        <v>64</v>
      </c>
      <c r="O2158" s="5">
        <v>84352</v>
      </c>
      <c r="P2158" t="s">
        <v>40</v>
      </c>
      <c r="Q2158" t="s">
        <v>2800</v>
      </c>
      <c r="R2158" t="s">
        <v>42</v>
      </c>
      <c r="S2158" t="s">
        <v>2801</v>
      </c>
      <c r="T2158" t="s">
        <v>44</v>
      </c>
      <c r="U2158" t="s">
        <v>45</v>
      </c>
      <c r="V2158">
        <v>0</v>
      </c>
      <c r="W2158">
        <v>2015</v>
      </c>
      <c r="X2158" t="s">
        <v>232</v>
      </c>
      <c r="Y2158" t="s">
        <v>47</v>
      </c>
      <c r="Z2158" t="s">
        <v>76</v>
      </c>
      <c r="AA2158" t="s">
        <v>47</v>
      </c>
      <c r="AB2158" t="s">
        <v>49</v>
      </c>
    </row>
    <row r="2159" spans="1:28" x14ac:dyDescent="0.25">
      <c r="A2159" t="s">
        <v>2747</v>
      </c>
      <c r="B2159" t="s">
        <v>72</v>
      </c>
      <c r="C2159" t="s">
        <v>2764</v>
      </c>
      <c r="D2159" s="2">
        <v>42031125</v>
      </c>
      <c r="E2159" t="s">
        <v>51</v>
      </c>
      <c r="F2159" s="3">
        <v>2243</v>
      </c>
      <c r="G2159">
        <v>20150207</v>
      </c>
      <c r="H2159" s="4">
        <v>1839</v>
      </c>
      <c r="I2159">
        <v>1181788</v>
      </c>
      <c r="J2159" s="5">
        <v>201</v>
      </c>
      <c r="K2159" t="s">
        <v>37</v>
      </c>
      <c r="L2159" t="s">
        <v>38</v>
      </c>
      <c r="M2159" t="s">
        <v>39</v>
      </c>
      <c r="N2159" s="5">
        <v>357</v>
      </c>
      <c r="O2159" s="5">
        <v>67711</v>
      </c>
      <c r="P2159" t="s">
        <v>40</v>
      </c>
      <c r="Q2159" t="s">
        <v>41</v>
      </c>
      <c r="R2159" t="s">
        <v>42</v>
      </c>
      <c r="S2159" t="s">
        <v>2802</v>
      </c>
      <c r="T2159" t="s">
        <v>44</v>
      </c>
      <c r="U2159" t="s">
        <v>45</v>
      </c>
      <c r="V2159">
        <v>0</v>
      </c>
      <c r="W2159">
        <v>2015</v>
      </c>
      <c r="X2159" t="s">
        <v>232</v>
      </c>
      <c r="Y2159" t="s">
        <v>47</v>
      </c>
      <c r="Z2159" t="s">
        <v>58</v>
      </c>
      <c r="AA2159" t="s">
        <v>47</v>
      </c>
      <c r="AB2159" t="s">
        <v>49</v>
      </c>
    </row>
    <row r="2160" spans="1:28" x14ac:dyDescent="0.25">
      <c r="A2160" t="s">
        <v>2747</v>
      </c>
      <c r="B2160" t="s">
        <v>72</v>
      </c>
      <c r="C2160" t="s">
        <v>2773</v>
      </c>
      <c r="D2160" s="2">
        <v>42291101</v>
      </c>
      <c r="E2160" t="s">
        <v>51</v>
      </c>
      <c r="F2160" s="3">
        <v>1703</v>
      </c>
      <c r="G2160">
        <v>20150207</v>
      </c>
      <c r="H2160" s="4">
        <v>5</v>
      </c>
      <c r="I2160">
        <v>1179608</v>
      </c>
      <c r="J2160" s="5">
        <v>2376</v>
      </c>
      <c r="K2160" t="s">
        <v>37</v>
      </c>
      <c r="L2160" t="s">
        <v>52</v>
      </c>
      <c r="M2160" t="s">
        <v>59</v>
      </c>
      <c r="N2160" s="5">
        <v>28</v>
      </c>
      <c r="O2160" s="5">
        <v>3429</v>
      </c>
      <c r="P2160" t="s">
        <v>40</v>
      </c>
      <c r="Q2160" t="s">
        <v>55</v>
      </c>
      <c r="R2160" t="s">
        <v>214</v>
      </c>
      <c r="S2160" t="s">
        <v>2803</v>
      </c>
      <c r="T2160" t="s">
        <v>44</v>
      </c>
      <c r="U2160" t="s">
        <v>45</v>
      </c>
      <c r="V2160">
        <v>0</v>
      </c>
      <c r="W2160">
        <v>2015</v>
      </c>
      <c r="X2160" t="s">
        <v>232</v>
      </c>
      <c r="Y2160" t="s">
        <v>47</v>
      </c>
      <c r="Z2160" t="s">
        <v>154</v>
      </c>
      <c r="AA2160" t="s">
        <v>47</v>
      </c>
      <c r="AB2160" t="s">
        <v>49</v>
      </c>
    </row>
    <row r="2161" spans="1:28" x14ac:dyDescent="0.25">
      <c r="A2161" t="s">
        <v>2747</v>
      </c>
      <c r="B2161" t="s">
        <v>72</v>
      </c>
      <c r="C2161" t="s">
        <v>2773</v>
      </c>
      <c r="D2161" s="2">
        <v>42291101</v>
      </c>
      <c r="E2161" t="s">
        <v>51</v>
      </c>
      <c r="F2161" s="3">
        <v>1677</v>
      </c>
      <c r="G2161">
        <v>20150207</v>
      </c>
      <c r="H2161" s="4">
        <v>1519</v>
      </c>
      <c r="I2161">
        <v>1180503</v>
      </c>
      <c r="J2161" s="5">
        <v>2862</v>
      </c>
      <c r="K2161" t="s">
        <v>37</v>
      </c>
      <c r="L2161" t="s">
        <v>52</v>
      </c>
      <c r="M2161" t="s">
        <v>59</v>
      </c>
      <c r="N2161" s="5">
        <v>21</v>
      </c>
      <c r="O2161" s="5">
        <v>44011</v>
      </c>
      <c r="P2161" t="s">
        <v>40</v>
      </c>
      <c r="Q2161" t="s">
        <v>55</v>
      </c>
      <c r="R2161" t="s">
        <v>42</v>
      </c>
      <c r="S2161" t="s">
        <v>2804</v>
      </c>
      <c r="T2161" t="s">
        <v>44</v>
      </c>
      <c r="U2161" t="s">
        <v>45</v>
      </c>
      <c r="V2161">
        <v>0</v>
      </c>
      <c r="W2161">
        <v>2015</v>
      </c>
      <c r="X2161" t="s">
        <v>232</v>
      </c>
      <c r="Y2161" t="s">
        <v>47</v>
      </c>
      <c r="Z2161" t="s">
        <v>58</v>
      </c>
      <c r="AA2161" t="s">
        <v>47</v>
      </c>
      <c r="AB2161" t="s">
        <v>49</v>
      </c>
    </row>
    <row r="2162" spans="1:28" x14ac:dyDescent="0.25">
      <c r="A2162" t="s">
        <v>2747</v>
      </c>
      <c r="B2162" t="s">
        <v>72</v>
      </c>
      <c r="C2162" t="s">
        <v>2805</v>
      </c>
      <c r="D2162" s="2">
        <v>42011109</v>
      </c>
      <c r="E2162" t="s">
        <v>51</v>
      </c>
      <c r="F2162" s="3">
        <v>2213</v>
      </c>
      <c r="G2162">
        <v>20150207</v>
      </c>
      <c r="H2162" s="4">
        <v>54</v>
      </c>
      <c r="I2162">
        <v>1179707</v>
      </c>
      <c r="J2162" s="5">
        <v>1396</v>
      </c>
      <c r="K2162" t="s">
        <v>37</v>
      </c>
      <c r="L2162" t="s">
        <v>52</v>
      </c>
      <c r="M2162" t="s">
        <v>59</v>
      </c>
      <c r="N2162" s="5">
        <v>26</v>
      </c>
      <c r="O2162" s="5">
        <v>36296</v>
      </c>
      <c r="P2162" t="s">
        <v>40</v>
      </c>
      <c r="Q2162" t="s">
        <v>55</v>
      </c>
      <c r="R2162" t="s">
        <v>42</v>
      </c>
      <c r="S2162" t="s">
        <v>2806</v>
      </c>
      <c r="T2162" t="s">
        <v>44</v>
      </c>
      <c r="U2162" t="s">
        <v>45</v>
      </c>
      <c r="V2162">
        <v>0</v>
      </c>
      <c r="W2162">
        <v>2015</v>
      </c>
      <c r="X2162" t="s">
        <v>232</v>
      </c>
      <c r="Y2162" t="s">
        <v>47</v>
      </c>
      <c r="Z2162" t="s">
        <v>76</v>
      </c>
      <c r="AA2162" t="s">
        <v>47</v>
      </c>
      <c r="AB2162" t="s">
        <v>49</v>
      </c>
    </row>
    <row r="2163" spans="1:28" x14ac:dyDescent="0.25">
      <c r="A2163" t="s">
        <v>2747</v>
      </c>
      <c r="B2163" t="s">
        <v>72</v>
      </c>
      <c r="C2163" t="s">
        <v>2805</v>
      </c>
      <c r="D2163" s="2">
        <v>42011109</v>
      </c>
      <c r="E2163" t="s">
        <v>64</v>
      </c>
      <c r="F2163" s="3" t="s">
        <v>65</v>
      </c>
      <c r="G2163">
        <v>20150207</v>
      </c>
      <c r="H2163" s="4">
        <v>855</v>
      </c>
      <c r="I2163">
        <v>1180841</v>
      </c>
      <c r="J2163" s="5">
        <v>400</v>
      </c>
      <c r="K2163" t="s">
        <v>37</v>
      </c>
      <c r="L2163" t="s">
        <v>52</v>
      </c>
      <c r="M2163" t="s">
        <v>59</v>
      </c>
      <c r="N2163" s="5">
        <v>33</v>
      </c>
      <c r="O2163" s="5">
        <v>1925</v>
      </c>
      <c r="P2163" t="s">
        <v>40</v>
      </c>
      <c r="Q2163" t="s">
        <v>55</v>
      </c>
      <c r="R2163" t="s">
        <v>42</v>
      </c>
      <c r="S2163" t="s">
        <v>2807</v>
      </c>
      <c r="T2163" t="s">
        <v>44</v>
      </c>
      <c r="U2163" t="s">
        <v>45</v>
      </c>
      <c r="V2163">
        <v>0</v>
      </c>
      <c r="W2163">
        <v>2015</v>
      </c>
      <c r="X2163" t="s">
        <v>232</v>
      </c>
      <c r="Y2163" t="s">
        <v>47</v>
      </c>
      <c r="Z2163" t="s">
        <v>154</v>
      </c>
      <c r="AA2163" t="s">
        <v>47</v>
      </c>
      <c r="AB2163" t="s">
        <v>49</v>
      </c>
    </row>
    <row r="2164" spans="1:28" x14ac:dyDescent="0.25">
      <c r="A2164" t="s">
        <v>2747</v>
      </c>
      <c r="B2164" t="s">
        <v>72</v>
      </c>
      <c r="C2164" t="s">
        <v>2752</v>
      </c>
      <c r="D2164" s="2">
        <v>43432104</v>
      </c>
      <c r="E2164" t="s">
        <v>51</v>
      </c>
      <c r="F2164" s="3">
        <v>489</v>
      </c>
      <c r="G2164">
        <v>20150207</v>
      </c>
      <c r="H2164" s="4">
        <v>338</v>
      </c>
      <c r="I2164">
        <v>1179963</v>
      </c>
      <c r="J2164" s="5">
        <v>942</v>
      </c>
      <c r="K2164" t="s">
        <v>37</v>
      </c>
      <c r="L2164" t="s">
        <v>52</v>
      </c>
      <c r="M2164" t="s">
        <v>53</v>
      </c>
      <c r="N2164" s="5">
        <v>9</v>
      </c>
      <c r="O2164" s="5">
        <v>8478</v>
      </c>
      <c r="P2164" t="s">
        <v>40</v>
      </c>
      <c r="Q2164" t="s">
        <v>55</v>
      </c>
      <c r="R2164" t="s">
        <v>42</v>
      </c>
      <c r="S2164" t="s">
        <v>2808</v>
      </c>
      <c r="T2164" t="s">
        <v>44</v>
      </c>
      <c r="U2164" t="s">
        <v>45</v>
      </c>
      <c r="V2164">
        <v>0</v>
      </c>
      <c r="W2164">
        <v>2015</v>
      </c>
      <c r="X2164" t="s">
        <v>232</v>
      </c>
      <c r="Y2164" t="s">
        <v>47</v>
      </c>
      <c r="Z2164" t="s">
        <v>76</v>
      </c>
      <c r="AA2164" t="s">
        <v>47</v>
      </c>
      <c r="AB2164" t="s">
        <v>49</v>
      </c>
    </row>
    <row r="2165" spans="1:28" x14ac:dyDescent="0.25">
      <c r="A2165" t="s">
        <v>2747</v>
      </c>
      <c r="B2165" t="s">
        <v>33</v>
      </c>
      <c r="C2165" t="s">
        <v>2750</v>
      </c>
      <c r="D2165" s="2">
        <v>42711101</v>
      </c>
      <c r="E2165" t="s">
        <v>51</v>
      </c>
      <c r="F2165" s="3">
        <v>863</v>
      </c>
      <c r="G2165">
        <v>20150208</v>
      </c>
      <c r="H2165" s="4">
        <v>2359</v>
      </c>
      <c r="I2165">
        <v>1185454</v>
      </c>
      <c r="J2165" s="5">
        <v>2623</v>
      </c>
      <c r="K2165" t="s">
        <v>37</v>
      </c>
      <c r="L2165" t="s">
        <v>52</v>
      </c>
      <c r="M2165" t="s">
        <v>53</v>
      </c>
      <c r="N2165" s="5">
        <v>4</v>
      </c>
      <c r="O2165" s="5">
        <v>10492</v>
      </c>
      <c r="P2165" t="s">
        <v>40</v>
      </c>
      <c r="Q2165" t="s">
        <v>55</v>
      </c>
      <c r="R2165" t="s">
        <v>56</v>
      </c>
      <c r="S2165" t="s">
        <v>2809</v>
      </c>
      <c r="T2165" t="s">
        <v>44</v>
      </c>
      <c r="U2165" t="s">
        <v>45</v>
      </c>
      <c r="V2165">
        <v>0</v>
      </c>
      <c r="W2165">
        <v>2015</v>
      </c>
      <c r="X2165" t="s">
        <v>232</v>
      </c>
      <c r="Y2165" t="s">
        <v>47</v>
      </c>
      <c r="Z2165" t="s">
        <v>105</v>
      </c>
      <c r="AA2165" t="s">
        <v>47</v>
      </c>
      <c r="AB2165" t="s">
        <v>49</v>
      </c>
    </row>
    <row r="2166" spans="1:28" x14ac:dyDescent="0.25">
      <c r="A2166" t="s">
        <v>2747</v>
      </c>
      <c r="B2166" t="s">
        <v>33</v>
      </c>
      <c r="C2166" t="s">
        <v>2810</v>
      </c>
      <c r="D2166" s="2">
        <v>43021102</v>
      </c>
      <c r="E2166" t="s">
        <v>51</v>
      </c>
      <c r="F2166" s="3">
        <v>2387</v>
      </c>
      <c r="G2166">
        <v>20150208</v>
      </c>
      <c r="H2166" s="4">
        <v>1803</v>
      </c>
      <c r="I2166">
        <v>1183583</v>
      </c>
      <c r="J2166" s="5">
        <v>364</v>
      </c>
      <c r="K2166" t="s">
        <v>37</v>
      </c>
      <c r="L2166" t="s">
        <v>52</v>
      </c>
      <c r="M2166" t="s">
        <v>53</v>
      </c>
      <c r="N2166" s="5">
        <v>205</v>
      </c>
      <c r="O2166" s="5">
        <v>74620</v>
      </c>
      <c r="P2166" t="s">
        <v>40</v>
      </c>
      <c r="Q2166" t="s">
        <v>55</v>
      </c>
      <c r="R2166" t="s">
        <v>42</v>
      </c>
      <c r="S2166" t="s">
        <v>2811</v>
      </c>
      <c r="T2166" t="s">
        <v>44</v>
      </c>
      <c r="U2166" t="s">
        <v>45</v>
      </c>
      <c r="V2166">
        <v>0</v>
      </c>
      <c r="W2166">
        <v>2015</v>
      </c>
      <c r="X2166" t="s">
        <v>232</v>
      </c>
      <c r="Y2166" t="s">
        <v>47</v>
      </c>
      <c r="Z2166" t="s">
        <v>154</v>
      </c>
      <c r="AA2166" t="s">
        <v>47</v>
      </c>
      <c r="AB2166" t="s">
        <v>49</v>
      </c>
    </row>
    <row r="2167" spans="1:28" x14ac:dyDescent="0.25">
      <c r="A2167" t="s">
        <v>2747</v>
      </c>
      <c r="B2167" t="s">
        <v>72</v>
      </c>
      <c r="C2167" t="s">
        <v>2773</v>
      </c>
      <c r="D2167" s="2">
        <v>42291101</v>
      </c>
      <c r="E2167" t="s">
        <v>51</v>
      </c>
      <c r="F2167" s="3">
        <v>1891</v>
      </c>
      <c r="G2167">
        <v>20150608</v>
      </c>
      <c r="H2167" s="4">
        <v>2050</v>
      </c>
      <c r="I2167">
        <v>1246905</v>
      </c>
      <c r="J2167" s="5">
        <v>990</v>
      </c>
      <c r="K2167" t="s">
        <v>37</v>
      </c>
      <c r="L2167" t="s">
        <v>52</v>
      </c>
      <c r="M2167" t="s">
        <v>53</v>
      </c>
      <c r="N2167" s="5">
        <v>39</v>
      </c>
      <c r="O2167" s="5">
        <v>5347</v>
      </c>
      <c r="P2167" t="s">
        <v>54</v>
      </c>
      <c r="Q2167" t="s">
        <v>68</v>
      </c>
      <c r="R2167" t="s">
        <v>42</v>
      </c>
      <c r="S2167" t="s">
        <v>2812</v>
      </c>
      <c r="T2167" t="s">
        <v>44</v>
      </c>
      <c r="U2167" t="s">
        <v>45</v>
      </c>
      <c r="V2167">
        <v>0</v>
      </c>
      <c r="W2167">
        <v>2015</v>
      </c>
      <c r="X2167" t="s">
        <v>88</v>
      </c>
      <c r="Y2167" t="s">
        <v>47</v>
      </c>
      <c r="Z2167" t="s">
        <v>58</v>
      </c>
      <c r="AA2167" t="s">
        <v>47</v>
      </c>
      <c r="AB2167" t="s">
        <v>49</v>
      </c>
    </row>
    <row r="2168" spans="1:28" x14ac:dyDescent="0.25">
      <c r="A2168" t="s">
        <v>2747</v>
      </c>
      <c r="B2168" t="s">
        <v>72</v>
      </c>
      <c r="C2168" t="s">
        <v>2813</v>
      </c>
      <c r="D2168" s="2">
        <v>43291105</v>
      </c>
      <c r="E2168" t="s">
        <v>51</v>
      </c>
      <c r="F2168" s="3">
        <v>7553</v>
      </c>
      <c r="G2168">
        <v>20150608</v>
      </c>
      <c r="H2168" s="4">
        <v>1000</v>
      </c>
      <c r="I2168">
        <v>1245524</v>
      </c>
      <c r="J2168" s="5">
        <v>229</v>
      </c>
      <c r="K2168" t="s">
        <v>37</v>
      </c>
      <c r="L2168" t="s">
        <v>52</v>
      </c>
      <c r="M2168" t="s">
        <v>53</v>
      </c>
      <c r="N2168" s="5">
        <v>3</v>
      </c>
      <c r="O2168" s="5">
        <v>794</v>
      </c>
      <c r="P2168" t="s">
        <v>54</v>
      </c>
      <c r="Q2168" t="s">
        <v>55</v>
      </c>
      <c r="R2168" t="s">
        <v>42</v>
      </c>
      <c r="S2168" t="s">
        <v>2814</v>
      </c>
      <c r="T2168" t="s">
        <v>44</v>
      </c>
      <c r="U2168" t="s">
        <v>45</v>
      </c>
      <c r="V2168">
        <v>42401796</v>
      </c>
      <c r="W2168">
        <v>2015</v>
      </c>
      <c r="X2168" t="s">
        <v>88</v>
      </c>
      <c r="Y2168" t="s">
        <v>47</v>
      </c>
      <c r="Z2168" t="s">
        <v>58</v>
      </c>
      <c r="AA2168" t="s">
        <v>47</v>
      </c>
      <c r="AB2168" t="s">
        <v>49</v>
      </c>
    </row>
    <row r="2169" spans="1:28" x14ac:dyDescent="0.25">
      <c r="A2169" t="s">
        <v>2747</v>
      </c>
      <c r="B2169" t="s">
        <v>33</v>
      </c>
      <c r="C2169" t="s">
        <v>2764</v>
      </c>
      <c r="D2169" s="2">
        <v>42031125</v>
      </c>
      <c r="E2169" t="s">
        <v>51</v>
      </c>
      <c r="F2169" s="3">
        <v>2227</v>
      </c>
      <c r="G2169">
        <v>20151213</v>
      </c>
      <c r="H2169" s="4">
        <v>849</v>
      </c>
      <c r="I2169">
        <v>1360540</v>
      </c>
      <c r="J2169" s="5">
        <v>471</v>
      </c>
      <c r="K2169" t="s">
        <v>37</v>
      </c>
      <c r="L2169" t="s">
        <v>52</v>
      </c>
      <c r="M2169" t="s">
        <v>53</v>
      </c>
      <c r="N2169" s="5">
        <v>12</v>
      </c>
      <c r="O2169" s="5">
        <v>5652</v>
      </c>
      <c r="P2169" t="s">
        <v>275</v>
      </c>
      <c r="Q2169" t="s">
        <v>55</v>
      </c>
      <c r="R2169" t="s">
        <v>56</v>
      </c>
      <c r="S2169" t="s">
        <v>2815</v>
      </c>
      <c r="T2169" t="s">
        <v>44</v>
      </c>
      <c r="U2169" t="s">
        <v>45</v>
      </c>
      <c r="V2169">
        <v>0</v>
      </c>
      <c r="W2169">
        <v>2015</v>
      </c>
      <c r="X2169" t="s">
        <v>91</v>
      </c>
      <c r="Y2169" t="s">
        <v>47</v>
      </c>
      <c r="Z2169" t="s">
        <v>58</v>
      </c>
      <c r="AA2169" t="s">
        <v>47</v>
      </c>
      <c r="AB2169" t="s">
        <v>255</v>
      </c>
    </row>
    <row r="2170" spans="1:28" x14ac:dyDescent="0.25">
      <c r="A2170" t="s">
        <v>2747</v>
      </c>
      <c r="B2170" t="s">
        <v>33</v>
      </c>
      <c r="C2170" t="s">
        <v>2764</v>
      </c>
      <c r="D2170" s="2">
        <v>42031125</v>
      </c>
      <c r="E2170" t="s">
        <v>51</v>
      </c>
      <c r="F2170" s="3">
        <v>3979</v>
      </c>
      <c r="G2170">
        <v>20151213</v>
      </c>
      <c r="H2170" s="4">
        <v>1505</v>
      </c>
      <c r="I2170">
        <v>1362526</v>
      </c>
      <c r="J2170" s="5">
        <v>66</v>
      </c>
      <c r="K2170" t="s">
        <v>37</v>
      </c>
      <c r="L2170" t="s">
        <v>38</v>
      </c>
      <c r="M2170" t="s">
        <v>266</v>
      </c>
      <c r="N2170" s="5">
        <v>2</v>
      </c>
      <c r="O2170" s="5">
        <v>132</v>
      </c>
      <c r="P2170" t="s">
        <v>411</v>
      </c>
      <c r="Q2170" t="s">
        <v>55</v>
      </c>
      <c r="R2170" t="s">
        <v>42</v>
      </c>
      <c r="S2170" t="s">
        <v>2816</v>
      </c>
      <c r="T2170" t="s">
        <v>44</v>
      </c>
      <c r="U2170" t="s">
        <v>45</v>
      </c>
      <c r="V2170">
        <v>0</v>
      </c>
      <c r="W2170">
        <v>2015</v>
      </c>
      <c r="X2170" t="s">
        <v>91</v>
      </c>
      <c r="Y2170" t="s">
        <v>47</v>
      </c>
      <c r="Z2170" t="s">
        <v>154</v>
      </c>
      <c r="AA2170" t="s">
        <v>47</v>
      </c>
      <c r="AB2170" t="s">
        <v>255</v>
      </c>
    </row>
    <row r="2171" spans="1:28" x14ac:dyDescent="0.25">
      <c r="A2171" t="s">
        <v>2747</v>
      </c>
      <c r="B2171" t="s">
        <v>72</v>
      </c>
      <c r="C2171" t="s">
        <v>2767</v>
      </c>
      <c r="D2171" s="2">
        <v>42261101</v>
      </c>
      <c r="E2171" t="s">
        <v>35</v>
      </c>
      <c r="F2171" s="3">
        <v>504</v>
      </c>
      <c r="G2171">
        <v>20151213</v>
      </c>
      <c r="H2171" s="4">
        <v>843</v>
      </c>
      <c r="I2171">
        <v>1360524</v>
      </c>
      <c r="J2171" s="5">
        <v>853</v>
      </c>
      <c r="K2171" t="s">
        <v>37</v>
      </c>
      <c r="L2171" t="s">
        <v>52</v>
      </c>
      <c r="M2171" t="s">
        <v>53</v>
      </c>
      <c r="N2171" s="5">
        <v>820</v>
      </c>
      <c r="O2171" s="5">
        <v>208420</v>
      </c>
      <c r="P2171" t="s">
        <v>338</v>
      </c>
      <c r="Q2171" t="s">
        <v>41</v>
      </c>
      <c r="R2171" t="s">
        <v>42</v>
      </c>
      <c r="S2171" t="s">
        <v>2817</v>
      </c>
      <c r="T2171" t="s">
        <v>44</v>
      </c>
      <c r="U2171" t="s">
        <v>45</v>
      </c>
      <c r="V2171">
        <v>42589004</v>
      </c>
      <c r="W2171">
        <v>2015</v>
      </c>
      <c r="X2171" t="s">
        <v>91</v>
      </c>
      <c r="Y2171" t="s">
        <v>47</v>
      </c>
      <c r="Z2171" t="s">
        <v>58</v>
      </c>
      <c r="AA2171" t="s">
        <v>47</v>
      </c>
      <c r="AB2171" t="s">
        <v>255</v>
      </c>
    </row>
    <row r="2172" spans="1:28" x14ac:dyDescent="0.25">
      <c r="A2172" t="s">
        <v>2747</v>
      </c>
      <c r="B2172" t="s">
        <v>33</v>
      </c>
      <c r="C2172" t="s">
        <v>2818</v>
      </c>
      <c r="D2172" s="2">
        <v>42711102</v>
      </c>
      <c r="E2172" t="s">
        <v>64</v>
      </c>
      <c r="F2172" s="3" t="s">
        <v>2819</v>
      </c>
      <c r="G2172">
        <v>20151213</v>
      </c>
      <c r="H2172" s="4">
        <v>928</v>
      </c>
      <c r="I2172" t="s">
        <v>2820</v>
      </c>
      <c r="J2172" s="5">
        <v>367</v>
      </c>
      <c r="K2172" t="s">
        <v>37</v>
      </c>
      <c r="L2172" t="s">
        <v>52</v>
      </c>
      <c r="M2172" t="s">
        <v>53</v>
      </c>
      <c r="N2172" s="5">
        <v>64</v>
      </c>
      <c r="O2172" s="5">
        <v>20027</v>
      </c>
      <c r="P2172" t="s">
        <v>268</v>
      </c>
      <c r="Q2172" t="s">
        <v>55</v>
      </c>
      <c r="R2172" t="s">
        <v>42</v>
      </c>
      <c r="S2172" t="s">
        <v>2821</v>
      </c>
      <c r="T2172" t="s">
        <v>44</v>
      </c>
      <c r="U2172" t="s">
        <v>45</v>
      </c>
      <c r="V2172">
        <v>0</v>
      </c>
      <c r="W2172">
        <v>2015</v>
      </c>
      <c r="X2172" t="s">
        <v>91</v>
      </c>
      <c r="Y2172" t="s">
        <v>47</v>
      </c>
      <c r="Z2172" t="s">
        <v>58</v>
      </c>
      <c r="AA2172" t="s">
        <v>47</v>
      </c>
      <c r="AB2172" t="s">
        <v>255</v>
      </c>
    </row>
    <row r="2173" spans="1:28" x14ac:dyDescent="0.25">
      <c r="A2173" t="s">
        <v>2747</v>
      </c>
      <c r="B2173" t="s">
        <v>72</v>
      </c>
      <c r="C2173" t="s">
        <v>2822</v>
      </c>
      <c r="D2173" s="2">
        <v>43051101</v>
      </c>
      <c r="E2173" t="s">
        <v>35</v>
      </c>
      <c r="F2173" s="3">
        <v>4360</v>
      </c>
      <c r="G2173">
        <v>20151213</v>
      </c>
      <c r="H2173" s="4">
        <v>829</v>
      </c>
      <c r="I2173">
        <v>1360465</v>
      </c>
      <c r="J2173" s="5">
        <v>866</v>
      </c>
      <c r="K2173" t="s">
        <v>37</v>
      </c>
      <c r="L2173" t="s">
        <v>52</v>
      </c>
      <c r="M2173" t="s">
        <v>53</v>
      </c>
      <c r="N2173" s="5">
        <v>26</v>
      </c>
      <c r="O2173" s="5">
        <v>22516</v>
      </c>
      <c r="P2173" t="s">
        <v>338</v>
      </c>
      <c r="Q2173" t="s">
        <v>68</v>
      </c>
      <c r="R2173" t="s">
        <v>42</v>
      </c>
      <c r="S2173" t="s">
        <v>2823</v>
      </c>
      <c r="T2173" t="s">
        <v>44</v>
      </c>
      <c r="U2173" t="s">
        <v>45</v>
      </c>
      <c r="V2173">
        <v>0</v>
      </c>
      <c r="W2173">
        <v>2015</v>
      </c>
      <c r="X2173" t="s">
        <v>91</v>
      </c>
      <c r="Y2173" t="s">
        <v>47</v>
      </c>
      <c r="Z2173" t="s">
        <v>76</v>
      </c>
      <c r="AA2173" t="s">
        <v>47</v>
      </c>
      <c r="AB2173" t="s">
        <v>255</v>
      </c>
    </row>
    <row r="2174" spans="1:28" x14ac:dyDescent="0.25">
      <c r="A2174" t="s">
        <v>2747</v>
      </c>
      <c r="B2174" t="s">
        <v>33</v>
      </c>
      <c r="C2174" t="s">
        <v>2764</v>
      </c>
      <c r="D2174" s="2">
        <v>42031125</v>
      </c>
      <c r="E2174" t="s">
        <v>250</v>
      </c>
      <c r="F2174" s="3" t="s">
        <v>2824</v>
      </c>
      <c r="G2174">
        <v>20160305</v>
      </c>
      <c r="H2174" s="4">
        <v>1736</v>
      </c>
      <c r="I2174">
        <v>1417941</v>
      </c>
      <c r="J2174" s="5">
        <v>635</v>
      </c>
      <c r="K2174" t="s">
        <v>37</v>
      </c>
      <c r="L2174" t="s">
        <v>38</v>
      </c>
      <c r="M2174" t="s">
        <v>266</v>
      </c>
      <c r="N2174" s="5">
        <v>1297</v>
      </c>
      <c r="O2174" s="5">
        <v>195739</v>
      </c>
      <c r="P2174" t="s">
        <v>338</v>
      </c>
      <c r="Q2174" t="s">
        <v>41</v>
      </c>
      <c r="R2174" t="s">
        <v>42</v>
      </c>
      <c r="S2174" t="s">
        <v>2825</v>
      </c>
      <c r="T2174" t="s">
        <v>44</v>
      </c>
      <c r="U2174" t="s">
        <v>45</v>
      </c>
      <c r="V2174">
        <v>0</v>
      </c>
      <c r="W2174">
        <v>2016</v>
      </c>
      <c r="X2174" t="s">
        <v>282</v>
      </c>
      <c r="Y2174" t="s">
        <v>47</v>
      </c>
      <c r="Z2174" t="s">
        <v>85</v>
      </c>
      <c r="AA2174" t="s">
        <v>47</v>
      </c>
      <c r="AB2174" t="s">
        <v>47</v>
      </c>
    </row>
    <row r="2175" spans="1:28" x14ac:dyDescent="0.25">
      <c r="A2175" t="s">
        <v>2747</v>
      </c>
      <c r="B2175" t="s">
        <v>33</v>
      </c>
      <c r="C2175" t="s">
        <v>2764</v>
      </c>
      <c r="D2175" s="2">
        <v>42031125</v>
      </c>
      <c r="E2175" t="s">
        <v>51</v>
      </c>
      <c r="F2175" s="3">
        <v>2249</v>
      </c>
      <c r="G2175">
        <v>20160305</v>
      </c>
      <c r="H2175" s="4">
        <v>2008</v>
      </c>
      <c r="I2175">
        <v>1418779</v>
      </c>
      <c r="J2175" s="5">
        <v>1387</v>
      </c>
      <c r="K2175" t="s">
        <v>37</v>
      </c>
      <c r="L2175" t="s">
        <v>52</v>
      </c>
      <c r="M2175" t="s">
        <v>53</v>
      </c>
      <c r="N2175" s="5">
        <v>48</v>
      </c>
      <c r="O2175" s="5">
        <v>66576</v>
      </c>
      <c r="P2175" t="s">
        <v>275</v>
      </c>
      <c r="Q2175" t="s">
        <v>68</v>
      </c>
      <c r="R2175" t="s">
        <v>214</v>
      </c>
      <c r="S2175" t="s">
        <v>2826</v>
      </c>
      <c r="T2175" t="s">
        <v>44</v>
      </c>
      <c r="U2175" t="s">
        <v>45</v>
      </c>
      <c r="V2175">
        <v>0</v>
      </c>
      <c r="W2175">
        <v>2016</v>
      </c>
      <c r="X2175" t="s">
        <v>282</v>
      </c>
      <c r="Y2175" t="s">
        <v>47</v>
      </c>
      <c r="Z2175" t="s">
        <v>105</v>
      </c>
      <c r="AA2175" t="s">
        <v>47</v>
      </c>
      <c r="AB2175" t="s">
        <v>255</v>
      </c>
    </row>
    <row r="2176" spans="1:28" x14ac:dyDescent="0.25">
      <c r="A2176" t="s">
        <v>2747</v>
      </c>
      <c r="B2176" t="s">
        <v>72</v>
      </c>
      <c r="C2176" t="s">
        <v>2773</v>
      </c>
      <c r="D2176" s="2">
        <v>42291101</v>
      </c>
      <c r="E2176" t="s">
        <v>51</v>
      </c>
      <c r="F2176" s="3">
        <v>3585</v>
      </c>
      <c r="G2176">
        <v>20160305</v>
      </c>
      <c r="H2176" s="4">
        <v>1045</v>
      </c>
      <c r="I2176">
        <v>1416501</v>
      </c>
      <c r="J2176" s="5">
        <v>648</v>
      </c>
      <c r="K2176" t="s">
        <v>37</v>
      </c>
      <c r="L2176" t="s">
        <v>52</v>
      </c>
      <c r="M2176" t="s">
        <v>53</v>
      </c>
      <c r="N2176" s="5">
        <v>26</v>
      </c>
      <c r="O2176" s="5">
        <v>16601</v>
      </c>
      <c r="P2176" t="s">
        <v>262</v>
      </c>
      <c r="Q2176" t="s">
        <v>55</v>
      </c>
      <c r="R2176" t="s">
        <v>42</v>
      </c>
      <c r="S2176" t="s">
        <v>2827</v>
      </c>
      <c r="T2176" t="s">
        <v>44</v>
      </c>
      <c r="U2176" t="s">
        <v>45</v>
      </c>
      <c r="V2176">
        <v>0</v>
      </c>
      <c r="W2176">
        <v>2016</v>
      </c>
      <c r="X2176" t="s">
        <v>282</v>
      </c>
      <c r="Y2176" t="s">
        <v>47</v>
      </c>
      <c r="Z2176" t="s">
        <v>58</v>
      </c>
      <c r="AA2176" t="s">
        <v>47</v>
      </c>
      <c r="AB2176" t="s">
        <v>255</v>
      </c>
    </row>
    <row r="2177" spans="1:28" x14ac:dyDescent="0.25">
      <c r="A2177" t="s">
        <v>2747</v>
      </c>
      <c r="B2177" t="s">
        <v>72</v>
      </c>
      <c r="C2177" t="s">
        <v>2773</v>
      </c>
      <c r="D2177" s="2">
        <v>42291101</v>
      </c>
      <c r="E2177" t="s">
        <v>64</v>
      </c>
      <c r="F2177" s="3" t="s">
        <v>2828</v>
      </c>
      <c r="G2177">
        <v>20160305</v>
      </c>
      <c r="H2177" s="4">
        <v>2304</v>
      </c>
      <c r="I2177">
        <v>1420950</v>
      </c>
      <c r="J2177" s="5">
        <v>1793</v>
      </c>
      <c r="K2177" t="s">
        <v>37</v>
      </c>
      <c r="L2177" t="s">
        <v>52</v>
      </c>
      <c r="M2177" t="s">
        <v>53</v>
      </c>
      <c r="N2177" s="5">
        <v>42</v>
      </c>
      <c r="O2177" s="5">
        <v>16418</v>
      </c>
      <c r="P2177" t="s">
        <v>262</v>
      </c>
      <c r="Q2177" t="s">
        <v>55</v>
      </c>
      <c r="R2177" t="s">
        <v>42</v>
      </c>
      <c r="S2177" t="s">
        <v>2829</v>
      </c>
      <c r="T2177" t="s">
        <v>44</v>
      </c>
      <c r="U2177" t="s">
        <v>45</v>
      </c>
      <c r="V2177">
        <v>0</v>
      </c>
      <c r="W2177">
        <v>2016</v>
      </c>
      <c r="X2177" t="s">
        <v>282</v>
      </c>
      <c r="Y2177" t="s">
        <v>47</v>
      </c>
      <c r="Z2177" t="s">
        <v>58</v>
      </c>
      <c r="AA2177" t="s">
        <v>47</v>
      </c>
      <c r="AB2177" t="s">
        <v>47</v>
      </c>
    </row>
    <row r="2178" spans="1:28" x14ac:dyDescent="0.25">
      <c r="A2178" t="s">
        <v>2747</v>
      </c>
      <c r="B2178" t="s">
        <v>72</v>
      </c>
      <c r="C2178" t="s">
        <v>2813</v>
      </c>
      <c r="D2178" s="2">
        <v>43291105</v>
      </c>
      <c r="E2178" t="s">
        <v>51</v>
      </c>
      <c r="F2178" s="3">
        <v>1767</v>
      </c>
      <c r="G2178">
        <v>20160305</v>
      </c>
      <c r="H2178" s="4">
        <v>1453</v>
      </c>
      <c r="I2178">
        <v>1417281</v>
      </c>
      <c r="J2178" s="5">
        <v>322</v>
      </c>
      <c r="K2178" t="s">
        <v>37</v>
      </c>
      <c r="L2178" t="s">
        <v>52</v>
      </c>
      <c r="M2178" t="s">
        <v>53</v>
      </c>
      <c r="N2178" s="5">
        <v>161</v>
      </c>
      <c r="O2178" s="5">
        <v>46642</v>
      </c>
      <c r="P2178" t="s">
        <v>275</v>
      </c>
      <c r="Q2178" t="s">
        <v>55</v>
      </c>
      <c r="R2178" t="s">
        <v>42</v>
      </c>
      <c r="S2178" t="s">
        <v>2830</v>
      </c>
      <c r="T2178" t="s">
        <v>44</v>
      </c>
      <c r="U2178" t="s">
        <v>45</v>
      </c>
      <c r="V2178">
        <v>0</v>
      </c>
      <c r="W2178">
        <v>2016</v>
      </c>
      <c r="X2178" t="s">
        <v>282</v>
      </c>
      <c r="Y2178" t="s">
        <v>47</v>
      </c>
      <c r="Z2178" t="s">
        <v>58</v>
      </c>
      <c r="AA2178" t="s">
        <v>47</v>
      </c>
      <c r="AB2178" t="s">
        <v>47</v>
      </c>
    </row>
    <row r="2179" spans="1:28" x14ac:dyDescent="0.25">
      <c r="A2179" t="s">
        <v>2747</v>
      </c>
      <c r="B2179" t="s">
        <v>33</v>
      </c>
      <c r="C2179" t="s">
        <v>2756</v>
      </c>
      <c r="D2179" s="2">
        <v>43292103</v>
      </c>
      <c r="E2179" t="s">
        <v>51</v>
      </c>
      <c r="F2179" s="3">
        <v>311</v>
      </c>
      <c r="G2179">
        <v>20160305</v>
      </c>
      <c r="H2179" s="4">
        <v>1449</v>
      </c>
      <c r="I2179">
        <v>1416818</v>
      </c>
      <c r="J2179" s="5">
        <v>821</v>
      </c>
      <c r="K2179" t="s">
        <v>37</v>
      </c>
      <c r="L2179" t="s">
        <v>52</v>
      </c>
      <c r="M2179" t="s">
        <v>53</v>
      </c>
      <c r="N2179" s="5">
        <v>11</v>
      </c>
      <c r="O2179" s="5">
        <v>9031</v>
      </c>
      <c r="P2179" t="s">
        <v>275</v>
      </c>
      <c r="Q2179" t="s">
        <v>68</v>
      </c>
      <c r="R2179" t="s">
        <v>42</v>
      </c>
      <c r="S2179" t="s">
        <v>2831</v>
      </c>
      <c r="T2179" t="s">
        <v>44</v>
      </c>
      <c r="U2179" t="s">
        <v>45</v>
      </c>
      <c r="V2179">
        <v>0</v>
      </c>
      <c r="W2179">
        <v>2016</v>
      </c>
      <c r="X2179" t="s">
        <v>282</v>
      </c>
      <c r="Y2179" t="s">
        <v>47</v>
      </c>
      <c r="Z2179" t="s">
        <v>58</v>
      </c>
      <c r="AA2179" t="s">
        <v>47</v>
      </c>
      <c r="AB2179" t="s">
        <v>255</v>
      </c>
    </row>
    <row r="2180" spans="1:28" x14ac:dyDescent="0.25">
      <c r="A2180" t="s">
        <v>2747</v>
      </c>
      <c r="B2180" t="s">
        <v>33</v>
      </c>
      <c r="C2180" t="s">
        <v>2756</v>
      </c>
      <c r="D2180" s="2">
        <v>43292103</v>
      </c>
      <c r="E2180" t="s">
        <v>51</v>
      </c>
      <c r="F2180" s="3">
        <v>1145</v>
      </c>
      <c r="G2180">
        <v>20160305</v>
      </c>
      <c r="H2180" s="4">
        <v>1729</v>
      </c>
      <c r="I2180">
        <v>1417663</v>
      </c>
      <c r="J2180" s="5">
        <v>481</v>
      </c>
      <c r="K2180" t="s">
        <v>37</v>
      </c>
      <c r="L2180" t="s">
        <v>52</v>
      </c>
      <c r="M2180" t="s">
        <v>53</v>
      </c>
      <c r="N2180" s="5">
        <v>6</v>
      </c>
      <c r="O2180" s="5">
        <v>2886</v>
      </c>
      <c r="P2180" t="s">
        <v>275</v>
      </c>
      <c r="Q2180" t="s">
        <v>55</v>
      </c>
      <c r="R2180" t="s">
        <v>42</v>
      </c>
      <c r="S2180" t="s">
        <v>2832</v>
      </c>
      <c r="T2180" t="s">
        <v>44</v>
      </c>
      <c r="U2180" t="s">
        <v>45</v>
      </c>
      <c r="V2180">
        <v>0</v>
      </c>
      <c r="W2180">
        <v>2016</v>
      </c>
      <c r="X2180" t="s">
        <v>282</v>
      </c>
      <c r="Y2180" t="s">
        <v>47</v>
      </c>
      <c r="Z2180" t="s">
        <v>76</v>
      </c>
      <c r="AA2180" t="s">
        <v>47</v>
      </c>
      <c r="AB2180" t="s">
        <v>255</v>
      </c>
    </row>
    <row r="2181" spans="1:28" x14ac:dyDescent="0.25">
      <c r="A2181" t="s">
        <v>2747</v>
      </c>
      <c r="B2181" t="s">
        <v>33</v>
      </c>
      <c r="C2181" t="s">
        <v>2756</v>
      </c>
      <c r="D2181" s="2">
        <v>43292103</v>
      </c>
      <c r="E2181" t="s">
        <v>51</v>
      </c>
      <c r="F2181" s="3">
        <v>3583</v>
      </c>
      <c r="G2181">
        <v>20160305</v>
      </c>
      <c r="H2181" s="4">
        <v>2205</v>
      </c>
      <c r="I2181">
        <v>1420745</v>
      </c>
      <c r="J2181" s="5">
        <v>1136</v>
      </c>
      <c r="K2181" t="s">
        <v>37</v>
      </c>
      <c r="L2181" t="s">
        <v>52</v>
      </c>
      <c r="M2181" t="s">
        <v>53</v>
      </c>
      <c r="N2181" s="5">
        <v>191</v>
      </c>
      <c r="O2181" s="5">
        <v>112494</v>
      </c>
      <c r="P2181" t="s">
        <v>264</v>
      </c>
      <c r="Q2181" t="s">
        <v>55</v>
      </c>
      <c r="R2181" t="s">
        <v>42</v>
      </c>
      <c r="S2181" t="s">
        <v>2833</v>
      </c>
      <c r="T2181" t="s">
        <v>44</v>
      </c>
      <c r="U2181" t="s">
        <v>45</v>
      </c>
      <c r="V2181">
        <v>0</v>
      </c>
      <c r="W2181">
        <v>2016</v>
      </c>
      <c r="X2181" t="s">
        <v>282</v>
      </c>
      <c r="Y2181" t="s">
        <v>47</v>
      </c>
      <c r="Z2181" t="s">
        <v>58</v>
      </c>
      <c r="AA2181" t="s">
        <v>47</v>
      </c>
      <c r="AB2181" t="s">
        <v>47</v>
      </c>
    </row>
    <row r="2182" spans="1:28" x14ac:dyDescent="0.25">
      <c r="A2182" t="s">
        <v>2747</v>
      </c>
      <c r="B2182" t="s">
        <v>33</v>
      </c>
      <c r="C2182" t="s">
        <v>2778</v>
      </c>
      <c r="D2182" s="2">
        <v>42011107</v>
      </c>
      <c r="E2182" t="s">
        <v>51</v>
      </c>
      <c r="F2182" s="3">
        <v>2499</v>
      </c>
      <c r="G2182">
        <v>20160305</v>
      </c>
      <c r="H2182" s="4">
        <v>2012</v>
      </c>
      <c r="I2182">
        <v>1418810</v>
      </c>
      <c r="J2182" s="5">
        <v>935</v>
      </c>
      <c r="K2182" t="s">
        <v>37</v>
      </c>
      <c r="L2182" t="s">
        <v>52</v>
      </c>
      <c r="M2182" t="s">
        <v>53</v>
      </c>
      <c r="N2182" s="5">
        <v>17</v>
      </c>
      <c r="O2182" s="5">
        <v>15895</v>
      </c>
      <c r="P2182" t="s">
        <v>283</v>
      </c>
      <c r="Q2182" t="s">
        <v>55</v>
      </c>
      <c r="R2182" t="s">
        <v>42</v>
      </c>
      <c r="S2182" t="s">
        <v>2834</v>
      </c>
      <c r="T2182" t="s">
        <v>44</v>
      </c>
      <c r="U2182" t="s">
        <v>45</v>
      </c>
      <c r="V2182">
        <v>0</v>
      </c>
      <c r="W2182">
        <v>2016</v>
      </c>
      <c r="X2182" t="s">
        <v>282</v>
      </c>
      <c r="Y2182" t="s">
        <v>47</v>
      </c>
      <c r="Z2182" t="s">
        <v>76</v>
      </c>
      <c r="AA2182" t="s">
        <v>47</v>
      </c>
      <c r="AB2182" t="s">
        <v>255</v>
      </c>
    </row>
    <row r="2183" spans="1:28" x14ac:dyDescent="0.25">
      <c r="A2183" t="s">
        <v>2747</v>
      </c>
      <c r="B2183" t="s">
        <v>33</v>
      </c>
      <c r="C2183" t="s">
        <v>2752</v>
      </c>
      <c r="D2183" s="2">
        <v>43432104</v>
      </c>
      <c r="E2183" t="s">
        <v>51</v>
      </c>
      <c r="F2183" s="3">
        <v>797</v>
      </c>
      <c r="G2183">
        <v>20160305</v>
      </c>
      <c r="H2183" s="4">
        <v>1831</v>
      </c>
      <c r="I2183">
        <v>1418159</v>
      </c>
      <c r="J2183" s="5">
        <v>1441</v>
      </c>
      <c r="K2183" t="s">
        <v>37</v>
      </c>
      <c r="L2183" t="s">
        <v>52</v>
      </c>
      <c r="M2183" t="s">
        <v>53</v>
      </c>
      <c r="N2183" s="5">
        <v>124</v>
      </c>
      <c r="O2183" s="5">
        <v>138380</v>
      </c>
      <c r="P2183" t="s">
        <v>338</v>
      </c>
      <c r="Q2183" t="s">
        <v>55</v>
      </c>
      <c r="R2183" t="s">
        <v>56</v>
      </c>
      <c r="S2183" t="s">
        <v>2835</v>
      </c>
      <c r="T2183" t="s">
        <v>44</v>
      </c>
      <c r="U2183" t="s">
        <v>45</v>
      </c>
      <c r="V2183">
        <v>0</v>
      </c>
      <c r="W2183">
        <v>2016</v>
      </c>
      <c r="X2183" t="s">
        <v>282</v>
      </c>
      <c r="Y2183" t="s">
        <v>47</v>
      </c>
      <c r="Z2183" t="s">
        <v>105</v>
      </c>
      <c r="AA2183" t="s">
        <v>47</v>
      </c>
      <c r="AB2183" t="s">
        <v>255</v>
      </c>
    </row>
    <row r="2184" spans="1:28" x14ac:dyDescent="0.25">
      <c r="A2184" t="s">
        <v>2747</v>
      </c>
      <c r="B2184" t="s">
        <v>33</v>
      </c>
      <c r="C2184" t="s">
        <v>2752</v>
      </c>
      <c r="D2184" s="2">
        <v>43432104</v>
      </c>
      <c r="E2184" t="s">
        <v>64</v>
      </c>
      <c r="F2184" s="3" t="s">
        <v>2836</v>
      </c>
      <c r="G2184">
        <v>20160305</v>
      </c>
      <c r="H2184" s="4">
        <v>2125</v>
      </c>
      <c r="I2184">
        <v>1421101</v>
      </c>
      <c r="J2184" s="5">
        <v>1039</v>
      </c>
      <c r="K2184" t="s">
        <v>37</v>
      </c>
      <c r="L2184" t="s">
        <v>38</v>
      </c>
      <c r="M2184" t="s">
        <v>266</v>
      </c>
      <c r="N2184" s="5">
        <v>528</v>
      </c>
      <c r="O2184" s="5">
        <v>471460</v>
      </c>
      <c r="P2184" t="s">
        <v>362</v>
      </c>
      <c r="Q2184" t="s">
        <v>55</v>
      </c>
      <c r="R2184" t="s">
        <v>42</v>
      </c>
      <c r="S2184" t="s">
        <v>2837</v>
      </c>
      <c r="T2184" t="s">
        <v>44</v>
      </c>
      <c r="U2184" t="s">
        <v>45</v>
      </c>
      <c r="V2184">
        <v>0</v>
      </c>
      <c r="W2184">
        <v>2016</v>
      </c>
      <c r="X2184" t="s">
        <v>282</v>
      </c>
      <c r="Y2184" t="s">
        <v>47</v>
      </c>
      <c r="Z2184" t="s">
        <v>58</v>
      </c>
      <c r="AA2184" t="s">
        <v>47</v>
      </c>
      <c r="AB2184" t="s">
        <v>47</v>
      </c>
    </row>
    <row r="2185" spans="1:28" x14ac:dyDescent="0.25">
      <c r="A2185" t="s">
        <v>2747</v>
      </c>
      <c r="B2185" t="s">
        <v>33</v>
      </c>
      <c r="C2185" t="s">
        <v>2782</v>
      </c>
      <c r="D2185" s="2">
        <v>43021101</v>
      </c>
      <c r="E2185" t="s">
        <v>310</v>
      </c>
      <c r="F2185" s="3" t="s">
        <v>329</v>
      </c>
      <c r="G2185">
        <v>20160305</v>
      </c>
      <c r="H2185" s="4">
        <v>2051</v>
      </c>
      <c r="I2185">
        <v>1419222</v>
      </c>
      <c r="J2185" s="5">
        <v>489</v>
      </c>
      <c r="K2185" t="s">
        <v>37</v>
      </c>
      <c r="L2185" t="s">
        <v>52</v>
      </c>
      <c r="M2185" t="s">
        <v>53</v>
      </c>
      <c r="N2185" s="5">
        <v>1211</v>
      </c>
      <c r="O2185" s="5">
        <v>71100</v>
      </c>
      <c r="P2185" t="s">
        <v>338</v>
      </c>
      <c r="Q2185" t="s">
        <v>55</v>
      </c>
      <c r="R2185" t="s">
        <v>42</v>
      </c>
      <c r="S2185" t="s">
        <v>2838</v>
      </c>
      <c r="T2185" t="s">
        <v>44</v>
      </c>
      <c r="U2185" t="s">
        <v>45</v>
      </c>
      <c r="V2185">
        <v>0</v>
      </c>
      <c r="W2185">
        <v>2016</v>
      </c>
      <c r="X2185" t="s">
        <v>282</v>
      </c>
      <c r="Y2185" t="s">
        <v>47</v>
      </c>
      <c r="Z2185" t="s">
        <v>101</v>
      </c>
      <c r="AA2185" t="s">
        <v>47</v>
      </c>
      <c r="AB2185" t="s">
        <v>255</v>
      </c>
    </row>
    <row r="2186" spans="1:28" x14ac:dyDescent="0.25">
      <c r="A2186" t="s">
        <v>2747</v>
      </c>
      <c r="B2186" t="s">
        <v>72</v>
      </c>
      <c r="C2186" t="s">
        <v>2810</v>
      </c>
      <c r="D2186" s="2">
        <v>43021102</v>
      </c>
      <c r="E2186" t="s">
        <v>250</v>
      </c>
      <c r="F2186" s="3" t="s">
        <v>2839</v>
      </c>
      <c r="G2186">
        <v>20160305</v>
      </c>
      <c r="H2186" s="4">
        <v>2038</v>
      </c>
      <c r="I2186">
        <v>1419315</v>
      </c>
      <c r="J2186" s="5">
        <v>1217</v>
      </c>
      <c r="K2186" t="s">
        <v>37</v>
      </c>
      <c r="L2186" t="s">
        <v>52</v>
      </c>
      <c r="M2186" t="s">
        <v>53</v>
      </c>
      <c r="N2186" s="5">
        <v>14</v>
      </c>
      <c r="O2186" s="5">
        <v>17038</v>
      </c>
      <c r="P2186" t="s">
        <v>283</v>
      </c>
      <c r="Q2186" t="s">
        <v>55</v>
      </c>
      <c r="R2186" t="s">
        <v>56</v>
      </c>
      <c r="S2186" t="s">
        <v>2840</v>
      </c>
      <c r="T2186" t="s">
        <v>44</v>
      </c>
      <c r="U2186" t="s">
        <v>45</v>
      </c>
      <c r="V2186">
        <v>0</v>
      </c>
      <c r="W2186">
        <v>2016</v>
      </c>
      <c r="X2186" t="s">
        <v>282</v>
      </c>
      <c r="Y2186" t="s">
        <v>47</v>
      </c>
      <c r="Z2186" t="s">
        <v>58</v>
      </c>
      <c r="AA2186" t="s">
        <v>47</v>
      </c>
      <c r="AB2186" t="s">
        <v>47</v>
      </c>
    </row>
    <row r="2187" spans="1:28" x14ac:dyDescent="0.25">
      <c r="A2187" t="s">
        <v>2747</v>
      </c>
      <c r="B2187" t="s">
        <v>72</v>
      </c>
      <c r="C2187" t="s">
        <v>2818</v>
      </c>
      <c r="D2187" s="2">
        <v>42711102</v>
      </c>
      <c r="E2187" t="s">
        <v>310</v>
      </c>
      <c r="F2187" s="3" t="s">
        <v>1438</v>
      </c>
      <c r="G2187">
        <v>20161014</v>
      </c>
      <c r="H2187" s="4">
        <v>2357</v>
      </c>
      <c r="I2187">
        <v>1560534</v>
      </c>
      <c r="J2187" s="5">
        <v>297</v>
      </c>
      <c r="K2187" t="s">
        <v>37</v>
      </c>
      <c r="L2187" t="s">
        <v>38</v>
      </c>
      <c r="M2187" t="s">
        <v>266</v>
      </c>
      <c r="N2187" s="5">
        <v>2112</v>
      </c>
      <c r="O2187" s="5">
        <v>151605</v>
      </c>
      <c r="P2187" t="s">
        <v>600</v>
      </c>
      <c r="Q2187" t="s">
        <v>55</v>
      </c>
      <c r="R2187" t="s">
        <v>42</v>
      </c>
      <c r="S2187" t="s">
        <v>2841</v>
      </c>
      <c r="T2187" t="s">
        <v>44</v>
      </c>
      <c r="U2187" t="s">
        <v>45</v>
      </c>
      <c r="V2187">
        <v>0</v>
      </c>
      <c r="W2187">
        <v>2016</v>
      </c>
      <c r="X2187" t="s">
        <v>254</v>
      </c>
      <c r="Y2187" t="s">
        <v>47</v>
      </c>
      <c r="Z2187" t="s">
        <v>58</v>
      </c>
      <c r="AA2187" t="s">
        <v>47</v>
      </c>
      <c r="AB2187" t="s">
        <v>255</v>
      </c>
    </row>
    <row r="2188" spans="1:28" x14ac:dyDescent="0.25">
      <c r="A2188" t="s">
        <v>2747</v>
      </c>
      <c r="B2188" t="s">
        <v>33</v>
      </c>
      <c r="C2188" t="s">
        <v>2778</v>
      </c>
      <c r="D2188" s="2">
        <v>42011107</v>
      </c>
      <c r="E2188" t="s">
        <v>51</v>
      </c>
      <c r="F2188" s="3">
        <v>4497</v>
      </c>
      <c r="G2188">
        <v>20161014</v>
      </c>
      <c r="H2188" s="4">
        <v>1102</v>
      </c>
      <c r="I2188">
        <v>1559009</v>
      </c>
      <c r="J2188" s="5">
        <v>299</v>
      </c>
      <c r="K2188" t="s">
        <v>37</v>
      </c>
      <c r="L2188" t="s">
        <v>38</v>
      </c>
      <c r="M2188" t="s">
        <v>266</v>
      </c>
      <c r="N2188" s="5">
        <v>25</v>
      </c>
      <c r="O2188" s="5">
        <v>7375</v>
      </c>
      <c r="P2188" t="s">
        <v>262</v>
      </c>
      <c r="Q2188" t="s">
        <v>55</v>
      </c>
      <c r="R2188" t="s">
        <v>42</v>
      </c>
      <c r="S2188" t="s">
        <v>2842</v>
      </c>
      <c r="T2188" t="s">
        <v>44</v>
      </c>
      <c r="U2188" t="s">
        <v>45</v>
      </c>
      <c r="V2188">
        <v>0</v>
      </c>
      <c r="W2188">
        <v>2016</v>
      </c>
      <c r="X2188" t="s">
        <v>254</v>
      </c>
      <c r="Y2188" t="s">
        <v>47</v>
      </c>
      <c r="Z2188" t="s">
        <v>58</v>
      </c>
      <c r="AA2188" t="s">
        <v>47</v>
      </c>
      <c r="AB2188" t="s">
        <v>255</v>
      </c>
    </row>
    <row r="2189" spans="1:28" x14ac:dyDescent="0.25">
      <c r="A2189" t="s">
        <v>2747</v>
      </c>
      <c r="B2189" t="s">
        <v>72</v>
      </c>
      <c r="C2189" t="s">
        <v>2843</v>
      </c>
      <c r="D2189" s="2">
        <v>43432102</v>
      </c>
      <c r="E2189" t="s">
        <v>125</v>
      </c>
      <c r="F2189" s="3">
        <v>5101</v>
      </c>
      <c r="G2189">
        <v>20161014</v>
      </c>
      <c r="H2189" s="4">
        <v>1024</v>
      </c>
      <c r="I2189">
        <v>1559279</v>
      </c>
      <c r="J2189" s="5">
        <v>775</v>
      </c>
      <c r="K2189" t="s">
        <v>37</v>
      </c>
      <c r="L2189" t="s">
        <v>38</v>
      </c>
      <c r="M2189" t="s">
        <v>266</v>
      </c>
      <c r="N2189" s="5">
        <v>354</v>
      </c>
      <c r="O2189" s="5">
        <v>258709</v>
      </c>
      <c r="P2189" t="s">
        <v>264</v>
      </c>
      <c r="Q2189" t="s">
        <v>41</v>
      </c>
      <c r="R2189" t="s">
        <v>42</v>
      </c>
      <c r="S2189" t="s">
        <v>2844</v>
      </c>
      <c r="T2189" t="s">
        <v>44</v>
      </c>
      <c r="U2189" t="s">
        <v>45</v>
      </c>
      <c r="V2189">
        <v>0</v>
      </c>
      <c r="W2189">
        <v>2016</v>
      </c>
      <c r="X2189" t="s">
        <v>254</v>
      </c>
      <c r="Y2189" t="s">
        <v>47</v>
      </c>
      <c r="Z2189" t="s">
        <v>58</v>
      </c>
      <c r="AA2189" t="s">
        <v>47</v>
      </c>
      <c r="AB2189" t="s">
        <v>255</v>
      </c>
    </row>
    <row r="2190" spans="1:28" x14ac:dyDescent="0.25">
      <c r="A2190" t="s">
        <v>2747</v>
      </c>
      <c r="B2190" t="s">
        <v>72</v>
      </c>
      <c r="C2190" t="s">
        <v>2845</v>
      </c>
      <c r="D2190" s="2">
        <v>42031122</v>
      </c>
      <c r="E2190" t="s">
        <v>51</v>
      </c>
      <c r="F2190" s="3">
        <v>1075</v>
      </c>
      <c r="G2190">
        <v>20170103</v>
      </c>
      <c r="H2190" s="4">
        <v>2301</v>
      </c>
      <c r="I2190">
        <v>1617421</v>
      </c>
      <c r="J2190" s="5">
        <v>625</v>
      </c>
      <c r="K2190" t="s">
        <v>37</v>
      </c>
      <c r="L2190" t="s">
        <v>38</v>
      </c>
      <c r="M2190" t="s">
        <v>266</v>
      </c>
      <c r="N2190" s="5">
        <v>45</v>
      </c>
      <c r="O2190" s="5">
        <v>18323</v>
      </c>
      <c r="P2190" t="s">
        <v>1169</v>
      </c>
      <c r="Q2190" t="s">
        <v>55</v>
      </c>
      <c r="R2190" t="s">
        <v>42</v>
      </c>
      <c r="S2190" t="s">
        <v>2846</v>
      </c>
      <c r="T2190" t="s">
        <v>44</v>
      </c>
      <c r="U2190" t="s">
        <v>45</v>
      </c>
      <c r="V2190">
        <v>0</v>
      </c>
      <c r="W2190">
        <v>2017</v>
      </c>
      <c r="X2190" t="s">
        <v>321</v>
      </c>
      <c r="Y2190" t="s">
        <v>47</v>
      </c>
      <c r="Z2190" t="s">
        <v>58</v>
      </c>
      <c r="AA2190" t="s">
        <v>47</v>
      </c>
      <c r="AB2190" t="s">
        <v>47</v>
      </c>
    </row>
    <row r="2191" spans="1:28" x14ac:dyDescent="0.25">
      <c r="A2191" t="s">
        <v>2747</v>
      </c>
      <c r="B2191" t="s">
        <v>33</v>
      </c>
      <c r="C2191" t="s">
        <v>2764</v>
      </c>
      <c r="D2191" s="2">
        <v>42031125</v>
      </c>
      <c r="E2191" t="s">
        <v>35</v>
      </c>
      <c r="F2191" s="3">
        <v>902</v>
      </c>
      <c r="G2191">
        <v>20170103</v>
      </c>
      <c r="H2191" s="4">
        <v>1852</v>
      </c>
      <c r="I2191">
        <v>1616469</v>
      </c>
      <c r="J2191" s="5">
        <v>2148</v>
      </c>
      <c r="K2191" t="s">
        <v>37</v>
      </c>
      <c r="L2191" t="s">
        <v>38</v>
      </c>
      <c r="M2191" t="s">
        <v>266</v>
      </c>
      <c r="N2191" s="5">
        <v>202</v>
      </c>
      <c r="O2191" s="5">
        <v>396358</v>
      </c>
      <c r="P2191" t="s">
        <v>338</v>
      </c>
      <c r="Q2191" t="s">
        <v>68</v>
      </c>
      <c r="R2191" t="s">
        <v>42</v>
      </c>
      <c r="S2191" t="s">
        <v>2847</v>
      </c>
      <c r="T2191" t="s">
        <v>44</v>
      </c>
      <c r="U2191" t="s">
        <v>45</v>
      </c>
      <c r="V2191">
        <v>0</v>
      </c>
      <c r="W2191">
        <v>2017</v>
      </c>
      <c r="X2191" t="s">
        <v>321</v>
      </c>
      <c r="Y2191" t="s">
        <v>47</v>
      </c>
      <c r="Z2191" t="s">
        <v>76</v>
      </c>
      <c r="AA2191" t="s">
        <v>47</v>
      </c>
      <c r="AB2191" t="s">
        <v>255</v>
      </c>
    </row>
    <row r="2192" spans="1:28" x14ac:dyDescent="0.25">
      <c r="A2192" t="s">
        <v>2747</v>
      </c>
      <c r="B2192" t="s">
        <v>33</v>
      </c>
      <c r="C2192" t="s">
        <v>2764</v>
      </c>
      <c r="D2192" s="2">
        <v>42031125</v>
      </c>
      <c r="E2192" t="s">
        <v>51</v>
      </c>
      <c r="F2192" s="3">
        <v>54471</v>
      </c>
      <c r="G2192">
        <v>20170103</v>
      </c>
      <c r="H2192" s="4">
        <v>1917</v>
      </c>
      <c r="I2192">
        <v>1616573</v>
      </c>
      <c r="J2192" s="5">
        <v>827</v>
      </c>
      <c r="K2192" t="s">
        <v>37</v>
      </c>
      <c r="L2192" t="s">
        <v>38</v>
      </c>
      <c r="M2192" t="s">
        <v>266</v>
      </c>
      <c r="N2192" s="5">
        <v>10</v>
      </c>
      <c r="O2192" s="5">
        <v>8270</v>
      </c>
      <c r="P2192" t="s">
        <v>1108</v>
      </c>
      <c r="Q2192" t="s">
        <v>55</v>
      </c>
      <c r="R2192" t="s">
        <v>42</v>
      </c>
      <c r="S2192" t="s">
        <v>2848</v>
      </c>
      <c r="T2192" t="s">
        <v>44</v>
      </c>
      <c r="U2192" t="s">
        <v>45</v>
      </c>
      <c r="V2192">
        <v>0</v>
      </c>
      <c r="W2192">
        <v>2017</v>
      </c>
      <c r="X2192" t="s">
        <v>321</v>
      </c>
      <c r="Y2192" t="s">
        <v>47</v>
      </c>
      <c r="Z2192" t="s">
        <v>58</v>
      </c>
      <c r="AA2192" t="s">
        <v>47</v>
      </c>
      <c r="AB2192" t="s">
        <v>255</v>
      </c>
    </row>
    <row r="2193" spans="1:28" x14ac:dyDescent="0.25">
      <c r="A2193" t="s">
        <v>2747</v>
      </c>
      <c r="B2193" t="s">
        <v>33</v>
      </c>
      <c r="C2193" t="s">
        <v>2762</v>
      </c>
      <c r="D2193" s="2">
        <v>42011108</v>
      </c>
      <c r="E2193" t="s">
        <v>51</v>
      </c>
      <c r="F2193" s="3">
        <v>5377</v>
      </c>
      <c r="G2193">
        <v>20170103</v>
      </c>
      <c r="H2193" s="4">
        <v>1746</v>
      </c>
      <c r="I2193">
        <v>1616324</v>
      </c>
      <c r="J2193" s="5">
        <v>638</v>
      </c>
      <c r="K2193" t="s">
        <v>37</v>
      </c>
      <c r="L2193" t="s">
        <v>38</v>
      </c>
      <c r="M2193" t="s">
        <v>266</v>
      </c>
      <c r="N2193" s="5">
        <v>20</v>
      </c>
      <c r="O2193" s="5">
        <v>12760</v>
      </c>
      <c r="P2193" t="s">
        <v>312</v>
      </c>
      <c r="Q2193" t="s">
        <v>55</v>
      </c>
      <c r="R2193" t="s">
        <v>42</v>
      </c>
      <c r="S2193" t="s">
        <v>2849</v>
      </c>
      <c r="T2193" t="s">
        <v>44</v>
      </c>
      <c r="U2193" t="s">
        <v>45</v>
      </c>
      <c r="V2193">
        <v>0</v>
      </c>
      <c r="W2193">
        <v>2017</v>
      </c>
      <c r="X2193" t="s">
        <v>321</v>
      </c>
      <c r="Y2193" t="s">
        <v>47</v>
      </c>
      <c r="Z2193" t="s">
        <v>58</v>
      </c>
      <c r="AA2193" t="s">
        <v>47</v>
      </c>
      <c r="AB2193" t="s">
        <v>255</v>
      </c>
    </row>
    <row r="2194" spans="1:28" x14ac:dyDescent="0.25">
      <c r="A2194" t="s">
        <v>2747</v>
      </c>
      <c r="B2194" t="s">
        <v>33</v>
      </c>
      <c r="C2194" t="s">
        <v>2762</v>
      </c>
      <c r="D2194" s="2">
        <v>42011108</v>
      </c>
      <c r="E2194" t="s">
        <v>64</v>
      </c>
      <c r="F2194" s="3" t="s">
        <v>2850</v>
      </c>
      <c r="G2194">
        <v>20170103</v>
      </c>
      <c r="H2194" s="4">
        <v>2215</v>
      </c>
      <c r="I2194">
        <v>1617093</v>
      </c>
      <c r="J2194" s="5">
        <v>559</v>
      </c>
      <c r="K2194" t="s">
        <v>37</v>
      </c>
      <c r="L2194" t="s">
        <v>38</v>
      </c>
      <c r="M2194" t="s">
        <v>266</v>
      </c>
      <c r="N2194" s="5">
        <v>22</v>
      </c>
      <c r="O2194" s="5">
        <v>10360</v>
      </c>
      <c r="P2194" t="s">
        <v>283</v>
      </c>
      <c r="Q2194" t="s">
        <v>68</v>
      </c>
      <c r="R2194" t="s">
        <v>42</v>
      </c>
      <c r="S2194" t="s">
        <v>2851</v>
      </c>
      <c r="T2194" t="s">
        <v>44</v>
      </c>
      <c r="U2194" t="s">
        <v>45</v>
      </c>
      <c r="V2194">
        <v>0</v>
      </c>
      <c r="W2194">
        <v>2017</v>
      </c>
      <c r="X2194" t="s">
        <v>321</v>
      </c>
      <c r="Y2194" t="s">
        <v>47</v>
      </c>
      <c r="Z2194" t="s">
        <v>58</v>
      </c>
      <c r="AA2194" t="s">
        <v>47</v>
      </c>
      <c r="AB2194" t="s">
        <v>47</v>
      </c>
    </row>
    <row r="2195" spans="1:28" x14ac:dyDescent="0.25">
      <c r="A2195" t="s">
        <v>2747</v>
      </c>
      <c r="B2195" t="s">
        <v>33</v>
      </c>
      <c r="C2195" t="s">
        <v>2752</v>
      </c>
      <c r="D2195" s="2">
        <v>43432104</v>
      </c>
      <c r="E2195" t="s">
        <v>51</v>
      </c>
      <c r="F2195" s="3">
        <v>797</v>
      </c>
      <c r="G2195">
        <v>20170103</v>
      </c>
      <c r="H2195" s="4">
        <v>1901</v>
      </c>
      <c r="I2195">
        <v>1616550</v>
      </c>
      <c r="J2195" s="5">
        <v>449</v>
      </c>
      <c r="K2195" t="s">
        <v>37</v>
      </c>
      <c r="L2195" t="s">
        <v>52</v>
      </c>
      <c r="M2195" t="s">
        <v>53</v>
      </c>
      <c r="N2195" s="5">
        <v>124</v>
      </c>
      <c r="O2195" s="5">
        <v>48680</v>
      </c>
      <c r="P2195" t="s">
        <v>258</v>
      </c>
      <c r="Q2195" t="s">
        <v>55</v>
      </c>
      <c r="R2195" t="s">
        <v>42</v>
      </c>
      <c r="S2195" t="s">
        <v>2852</v>
      </c>
      <c r="T2195" t="s">
        <v>44</v>
      </c>
      <c r="U2195" t="s">
        <v>45</v>
      </c>
      <c r="V2195">
        <v>0</v>
      </c>
      <c r="W2195">
        <v>2017</v>
      </c>
      <c r="X2195" t="s">
        <v>321</v>
      </c>
      <c r="Y2195" t="s">
        <v>47</v>
      </c>
      <c r="Z2195" t="s">
        <v>76</v>
      </c>
      <c r="AA2195" t="s">
        <v>47</v>
      </c>
      <c r="AB2195" t="s">
        <v>255</v>
      </c>
    </row>
    <row r="2196" spans="1:28" x14ac:dyDescent="0.25">
      <c r="A2196" t="s">
        <v>2747</v>
      </c>
      <c r="B2196" t="s">
        <v>33</v>
      </c>
      <c r="C2196" t="s">
        <v>2845</v>
      </c>
      <c r="D2196" s="2">
        <v>42031122</v>
      </c>
      <c r="E2196" t="s">
        <v>51</v>
      </c>
      <c r="F2196" s="3">
        <v>6385</v>
      </c>
      <c r="G2196">
        <v>20170108</v>
      </c>
      <c r="H2196" s="4">
        <v>725</v>
      </c>
      <c r="I2196">
        <v>1623105</v>
      </c>
      <c r="J2196" s="5">
        <v>1631</v>
      </c>
      <c r="K2196" t="s">
        <v>37</v>
      </c>
      <c r="L2196" t="s">
        <v>52</v>
      </c>
      <c r="M2196" t="s">
        <v>59</v>
      </c>
      <c r="N2196" s="5">
        <v>28</v>
      </c>
      <c r="O2196" s="5">
        <v>45668</v>
      </c>
      <c r="P2196" t="s">
        <v>338</v>
      </c>
      <c r="Q2196" t="s">
        <v>55</v>
      </c>
      <c r="R2196" t="s">
        <v>42</v>
      </c>
      <c r="S2196" t="s">
        <v>2853</v>
      </c>
      <c r="T2196" t="s">
        <v>44</v>
      </c>
      <c r="U2196" t="s">
        <v>45</v>
      </c>
      <c r="V2196">
        <v>0</v>
      </c>
      <c r="W2196">
        <v>2017</v>
      </c>
      <c r="X2196" t="s">
        <v>321</v>
      </c>
      <c r="Y2196" t="s">
        <v>47</v>
      </c>
      <c r="Z2196" t="s">
        <v>76</v>
      </c>
      <c r="AA2196" t="s">
        <v>47</v>
      </c>
      <c r="AB2196" t="s">
        <v>255</v>
      </c>
    </row>
    <row r="2197" spans="1:28" x14ac:dyDescent="0.25">
      <c r="A2197" t="s">
        <v>2747</v>
      </c>
      <c r="B2197" t="s">
        <v>72</v>
      </c>
      <c r="C2197" t="s">
        <v>2845</v>
      </c>
      <c r="D2197" s="2">
        <v>42031122</v>
      </c>
      <c r="E2197" t="s">
        <v>51</v>
      </c>
      <c r="F2197" s="3">
        <v>1073</v>
      </c>
      <c r="G2197">
        <v>20170108</v>
      </c>
      <c r="H2197" s="4">
        <v>915</v>
      </c>
      <c r="I2197">
        <v>1623260</v>
      </c>
      <c r="J2197" s="5">
        <v>757</v>
      </c>
      <c r="K2197" t="s">
        <v>37</v>
      </c>
      <c r="L2197" t="s">
        <v>52</v>
      </c>
      <c r="M2197" t="s">
        <v>53</v>
      </c>
      <c r="N2197" s="5">
        <v>135</v>
      </c>
      <c r="O2197" s="5">
        <v>102195</v>
      </c>
      <c r="P2197" t="s">
        <v>338</v>
      </c>
      <c r="Q2197" t="s">
        <v>55</v>
      </c>
      <c r="R2197" t="s">
        <v>42</v>
      </c>
      <c r="S2197" t="s">
        <v>2854</v>
      </c>
      <c r="T2197" t="s">
        <v>44</v>
      </c>
      <c r="U2197" t="s">
        <v>45</v>
      </c>
      <c r="V2197">
        <v>0</v>
      </c>
      <c r="W2197">
        <v>2017</v>
      </c>
      <c r="X2197" t="s">
        <v>321</v>
      </c>
      <c r="Y2197" t="s">
        <v>47</v>
      </c>
      <c r="Z2197" t="s">
        <v>58</v>
      </c>
      <c r="AA2197" t="s">
        <v>47</v>
      </c>
      <c r="AB2197" t="s">
        <v>255</v>
      </c>
    </row>
    <row r="2198" spans="1:28" x14ac:dyDescent="0.25">
      <c r="A2198" t="s">
        <v>2747</v>
      </c>
      <c r="B2198" t="s">
        <v>33</v>
      </c>
      <c r="C2198" t="s">
        <v>2764</v>
      </c>
      <c r="D2198" s="2">
        <v>42031125</v>
      </c>
      <c r="E2198" t="s">
        <v>51</v>
      </c>
      <c r="F2198" s="3">
        <v>6333</v>
      </c>
      <c r="G2198">
        <v>20170108</v>
      </c>
      <c r="H2198" s="4">
        <v>1251</v>
      </c>
      <c r="I2198">
        <v>1626580</v>
      </c>
      <c r="J2198" s="5">
        <v>1965</v>
      </c>
      <c r="K2198" t="s">
        <v>37</v>
      </c>
      <c r="L2198" t="s">
        <v>52</v>
      </c>
      <c r="M2198" t="s">
        <v>53</v>
      </c>
      <c r="N2198" s="5">
        <v>92</v>
      </c>
      <c r="O2198" s="5">
        <v>180780</v>
      </c>
      <c r="P2198" t="s">
        <v>1108</v>
      </c>
      <c r="Q2198" t="s">
        <v>55</v>
      </c>
      <c r="R2198" t="s">
        <v>42</v>
      </c>
      <c r="S2198" t="s">
        <v>2855</v>
      </c>
      <c r="T2198" t="s">
        <v>44</v>
      </c>
      <c r="U2198" t="s">
        <v>45</v>
      </c>
      <c r="V2198">
        <v>0</v>
      </c>
      <c r="W2198">
        <v>2017</v>
      </c>
      <c r="X2198" t="s">
        <v>321</v>
      </c>
      <c r="Y2198" t="s">
        <v>47</v>
      </c>
      <c r="Z2198" t="s">
        <v>76</v>
      </c>
      <c r="AA2198" t="s">
        <v>47</v>
      </c>
      <c r="AB2198" t="s">
        <v>47</v>
      </c>
    </row>
    <row r="2199" spans="1:28" x14ac:dyDescent="0.25">
      <c r="A2199" t="s">
        <v>2747</v>
      </c>
      <c r="B2199" t="s">
        <v>33</v>
      </c>
      <c r="C2199" t="s">
        <v>2750</v>
      </c>
      <c r="D2199" s="2">
        <v>42711101</v>
      </c>
      <c r="E2199" t="s">
        <v>51</v>
      </c>
      <c r="F2199" s="3">
        <v>731</v>
      </c>
      <c r="G2199">
        <v>20170108</v>
      </c>
      <c r="H2199" s="4">
        <v>1200</v>
      </c>
      <c r="I2199">
        <v>1625954</v>
      </c>
      <c r="J2199" s="5">
        <v>770</v>
      </c>
      <c r="K2199" t="s">
        <v>37</v>
      </c>
      <c r="L2199" t="s">
        <v>52</v>
      </c>
      <c r="M2199" t="s">
        <v>53</v>
      </c>
      <c r="N2199" s="5">
        <v>45</v>
      </c>
      <c r="O2199" s="5">
        <v>34650</v>
      </c>
      <c r="P2199" t="s">
        <v>275</v>
      </c>
      <c r="Q2199" t="s">
        <v>55</v>
      </c>
      <c r="R2199" t="s">
        <v>214</v>
      </c>
      <c r="S2199" t="s">
        <v>2856</v>
      </c>
      <c r="T2199" t="s">
        <v>44</v>
      </c>
      <c r="U2199" t="s">
        <v>45</v>
      </c>
      <c r="V2199">
        <v>0</v>
      </c>
      <c r="W2199">
        <v>2017</v>
      </c>
      <c r="X2199" t="s">
        <v>321</v>
      </c>
      <c r="Y2199" t="s">
        <v>47</v>
      </c>
      <c r="Z2199" t="s">
        <v>105</v>
      </c>
      <c r="AA2199" t="s">
        <v>47</v>
      </c>
      <c r="AB2199" t="s">
        <v>255</v>
      </c>
    </row>
    <row r="2200" spans="1:28" x14ac:dyDescent="0.25">
      <c r="A2200" t="s">
        <v>2747</v>
      </c>
      <c r="B2200" t="s">
        <v>33</v>
      </c>
      <c r="C2200" t="s">
        <v>2750</v>
      </c>
      <c r="D2200" s="2">
        <v>42711101</v>
      </c>
      <c r="E2200" t="s">
        <v>51</v>
      </c>
      <c r="F2200" s="3">
        <v>9415</v>
      </c>
      <c r="G2200">
        <v>20170108</v>
      </c>
      <c r="H2200" s="4">
        <v>1845</v>
      </c>
      <c r="I2200">
        <v>1628653</v>
      </c>
      <c r="J2200" s="5">
        <v>1860</v>
      </c>
      <c r="K2200" t="s">
        <v>37</v>
      </c>
      <c r="L2200" t="s">
        <v>52</v>
      </c>
      <c r="M2200" t="s">
        <v>53</v>
      </c>
      <c r="N2200" s="5">
        <v>1</v>
      </c>
      <c r="O2200" s="5">
        <v>1860</v>
      </c>
      <c r="P2200" t="s">
        <v>262</v>
      </c>
      <c r="Q2200" t="s">
        <v>55</v>
      </c>
      <c r="R2200" t="s">
        <v>42</v>
      </c>
      <c r="S2200" t="s">
        <v>2857</v>
      </c>
      <c r="T2200" t="s">
        <v>44</v>
      </c>
      <c r="U2200" t="s">
        <v>45</v>
      </c>
      <c r="V2200">
        <v>0</v>
      </c>
      <c r="W2200">
        <v>2017</v>
      </c>
      <c r="X2200" t="s">
        <v>321</v>
      </c>
      <c r="Y2200" t="s">
        <v>47</v>
      </c>
      <c r="Z2200" t="s">
        <v>76</v>
      </c>
      <c r="AA2200" t="s">
        <v>47</v>
      </c>
      <c r="AB2200" t="s">
        <v>255</v>
      </c>
    </row>
    <row r="2201" spans="1:28" x14ac:dyDescent="0.25">
      <c r="A2201" t="s">
        <v>2747</v>
      </c>
      <c r="B2201" t="s">
        <v>33</v>
      </c>
      <c r="C2201" t="s">
        <v>2067</v>
      </c>
      <c r="D2201" s="2">
        <v>43141101</v>
      </c>
      <c r="E2201" t="s">
        <v>51</v>
      </c>
      <c r="F2201" s="3">
        <v>473</v>
      </c>
      <c r="G2201">
        <v>20170108</v>
      </c>
      <c r="H2201" s="4">
        <v>1139</v>
      </c>
      <c r="I2201">
        <v>1630079</v>
      </c>
      <c r="J2201" s="5">
        <v>2276</v>
      </c>
      <c r="K2201" t="s">
        <v>37</v>
      </c>
      <c r="L2201" t="s">
        <v>52</v>
      </c>
      <c r="M2201" t="s">
        <v>53</v>
      </c>
      <c r="N2201" s="5">
        <v>14</v>
      </c>
      <c r="O2201" s="5">
        <v>31864</v>
      </c>
      <c r="P2201" t="s">
        <v>283</v>
      </c>
      <c r="Q2201" t="s">
        <v>55</v>
      </c>
      <c r="R2201" t="s">
        <v>42</v>
      </c>
      <c r="S2201" t="s">
        <v>2858</v>
      </c>
      <c r="T2201" t="s">
        <v>44</v>
      </c>
      <c r="U2201" t="s">
        <v>45</v>
      </c>
      <c r="V2201">
        <v>0</v>
      </c>
      <c r="W2201">
        <v>2017</v>
      </c>
      <c r="X2201" t="s">
        <v>321</v>
      </c>
      <c r="Y2201" t="s">
        <v>47</v>
      </c>
      <c r="Z2201" t="s">
        <v>76</v>
      </c>
      <c r="AA2201" t="s">
        <v>47</v>
      </c>
      <c r="AB2201" t="s">
        <v>255</v>
      </c>
    </row>
    <row r="2202" spans="1:28" x14ac:dyDescent="0.25">
      <c r="A2202" t="s">
        <v>2747</v>
      </c>
      <c r="B2202" t="s">
        <v>72</v>
      </c>
      <c r="C2202" t="s">
        <v>2773</v>
      </c>
      <c r="D2202" s="2">
        <v>42291101</v>
      </c>
      <c r="E2202" t="s">
        <v>51</v>
      </c>
      <c r="F2202" s="3">
        <v>757</v>
      </c>
      <c r="G2202">
        <v>20170108</v>
      </c>
      <c r="H2202" s="4">
        <v>840</v>
      </c>
      <c r="I2202">
        <v>1623734</v>
      </c>
      <c r="J2202" s="5">
        <v>957</v>
      </c>
      <c r="K2202" t="s">
        <v>37</v>
      </c>
      <c r="L2202" t="s">
        <v>52</v>
      </c>
      <c r="M2202" t="s">
        <v>59</v>
      </c>
      <c r="N2202" s="5">
        <v>35</v>
      </c>
      <c r="O2202" s="5">
        <v>33495</v>
      </c>
      <c r="P2202" t="s">
        <v>275</v>
      </c>
      <c r="Q2202" t="s">
        <v>55</v>
      </c>
      <c r="R2202" t="s">
        <v>56</v>
      </c>
      <c r="S2202" t="s">
        <v>2859</v>
      </c>
      <c r="T2202" t="s">
        <v>44</v>
      </c>
      <c r="U2202" t="s">
        <v>45</v>
      </c>
      <c r="V2202">
        <v>0</v>
      </c>
      <c r="W2202">
        <v>2017</v>
      </c>
      <c r="X2202" t="s">
        <v>321</v>
      </c>
      <c r="Y2202" t="s">
        <v>47</v>
      </c>
      <c r="Z2202" t="s">
        <v>76</v>
      </c>
      <c r="AA2202" t="s">
        <v>47</v>
      </c>
      <c r="AB2202" t="s">
        <v>255</v>
      </c>
    </row>
    <row r="2203" spans="1:28" x14ac:dyDescent="0.25">
      <c r="A2203" t="s">
        <v>2747</v>
      </c>
      <c r="B2203" t="s">
        <v>72</v>
      </c>
      <c r="C2203" t="s">
        <v>2773</v>
      </c>
      <c r="D2203" s="2">
        <v>42291101</v>
      </c>
      <c r="E2203" t="s">
        <v>51</v>
      </c>
      <c r="F2203" s="3">
        <v>4479</v>
      </c>
      <c r="G2203">
        <v>20170108</v>
      </c>
      <c r="H2203" s="4">
        <v>909</v>
      </c>
      <c r="I2203">
        <v>1624182</v>
      </c>
      <c r="J2203" s="5">
        <v>1866</v>
      </c>
      <c r="K2203" t="s">
        <v>37</v>
      </c>
      <c r="L2203" t="s">
        <v>52</v>
      </c>
      <c r="M2203" t="s">
        <v>53</v>
      </c>
      <c r="N2203" s="5">
        <v>109</v>
      </c>
      <c r="O2203" s="5">
        <v>40413</v>
      </c>
      <c r="P2203" t="s">
        <v>338</v>
      </c>
      <c r="Q2203" t="s">
        <v>68</v>
      </c>
      <c r="R2203" t="s">
        <v>42</v>
      </c>
      <c r="S2203" t="s">
        <v>2860</v>
      </c>
      <c r="T2203" t="s">
        <v>44</v>
      </c>
      <c r="U2203" t="s">
        <v>45</v>
      </c>
      <c r="V2203">
        <v>0</v>
      </c>
      <c r="W2203">
        <v>2017</v>
      </c>
      <c r="X2203" t="s">
        <v>321</v>
      </c>
      <c r="Y2203" t="s">
        <v>47</v>
      </c>
      <c r="Z2203" t="s">
        <v>58</v>
      </c>
      <c r="AA2203" t="s">
        <v>47</v>
      </c>
      <c r="AB2203" t="s">
        <v>255</v>
      </c>
    </row>
    <row r="2204" spans="1:28" x14ac:dyDescent="0.25">
      <c r="A2204" t="s">
        <v>2747</v>
      </c>
      <c r="B2204" t="s">
        <v>72</v>
      </c>
      <c r="C2204" t="s">
        <v>2773</v>
      </c>
      <c r="D2204" s="2">
        <v>42291101</v>
      </c>
      <c r="E2204" t="s">
        <v>51</v>
      </c>
      <c r="F2204" s="3">
        <v>3261</v>
      </c>
      <c r="G2204">
        <v>20170108</v>
      </c>
      <c r="H2204" s="4">
        <v>834</v>
      </c>
      <c r="I2204">
        <v>1623684</v>
      </c>
      <c r="J2204" s="5">
        <v>846</v>
      </c>
      <c r="K2204" t="s">
        <v>37</v>
      </c>
      <c r="L2204" t="s">
        <v>52</v>
      </c>
      <c r="M2204" t="s">
        <v>53</v>
      </c>
      <c r="N2204" s="5">
        <v>6</v>
      </c>
      <c r="O2204" s="5">
        <v>2428</v>
      </c>
      <c r="P2204" t="s">
        <v>275</v>
      </c>
      <c r="Q2204" t="s">
        <v>55</v>
      </c>
      <c r="R2204" t="s">
        <v>42</v>
      </c>
      <c r="S2204" t="s">
        <v>2861</v>
      </c>
      <c r="T2204" t="s">
        <v>44</v>
      </c>
      <c r="U2204" t="s">
        <v>45</v>
      </c>
      <c r="V2204">
        <v>0</v>
      </c>
      <c r="W2204">
        <v>2017</v>
      </c>
      <c r="X2204" t="s">
        <v>321</v>
      </c>
      <c r="Y2204" t="s">
        <v>47</v>
      </c>
      <c r="Z2204" t="s">
        <v>76</v>
      </c>
      <c r="AA2204" t="s">
        <v>47</v>
      </c>
      <c r="AB2204" t="s">
        <v>47</v>
      </c>
    </row>
    <row r="2205" spans="1:28" x14ac:dyDescent="0.25">
      <c r="A2205" t="s">
        <v>2747</v>
      </c>
      <c r="B2205" t="s">
        <v>72</v>
      </c>
      <c r="C2205" t="s">
        <v>2773</v>
      </c>
      <c r="D2205" s="2">
        <v>42291101</v>
      </c>
      <c r="E2205" t="s">
        <v>51</v>
      </c>
      <c r="F2205" s="3">
        <v>311</v>
      </c>
      <c r="G2205">
        <v>20170108</v>
      </c>
      <c r="H2205" s="4">
        <v>1056</v>
      </c>
      <c r="I2205">
        <v>1629785</v>
      </c>
      <c r="J2205" s="5">
        <v>5800</v>
      </c>
      <c r="K2205" t="s">
        <v>37</v>
      </c>
      <c r="L2205" t="s">
        <v>38</v>
      </c>
      <c r="M2205" t="s">
        <v>266</v>
      </c>
      <c r="N2205" s="5">
        <v>19</v>
      </c>
      <c r="O2205" s="5">
        <v>61300</v>
      </c>
      <c r="P2205" t="s">
        <v>2862</v>
      </c>
      <c r="Q2205" t="s">
        <v>55</v>
      </c>
      <c r="R2205" t="s">
        <v>42</v>
      </c>
      <c r="S2205" t="s">
        <v>2863</v>
      </c>
      <c r="T2205" t="s">
        <v>44</v>
      </c>
      <c r="U2205" t="s">
        <v>45</v>
      </c>
      <c r="V2205">
        <v>0</v>
      </c>
      <c r="W2205">
        <v>2017</v>
      </c>
      <c r="X2205" t="s">
        <v>321</v>
      </c>
      <c r="Y2205" t="s">
        <v>47</v>
      </c>
      <c r="Z2205" t="s">
        <v>58</v>
      </c>
      <c r="AA2205" t="s">
        <v>47</v>
      </c>
      <c r="AB2205" t="s">
        <v>255</v>
      </c>
    </row>
    <row r="2206" spans="1:28" x14ac:dyDescent="0.25">
      <c r="A2206" t="s">
        <v>2747</v>
      </c>
      <c r="B2206" t="s">
        <v>72</v>
      </c>
      <c r="C2206" t="s">
        <v>2773</v>
      </c>
      <c r="D2206" s="2">
        <v>42291101</v>
      </c>
      <c r="E2206" t="s">
        <v>51</v>
      </c>
      <c r="F2206" s="3">
        <v>1945</v>
      </c>
      <c r="G2206">
        <v>20170108</v>
      </c>
      <c r="H2206" s="4">
        <v>1632</v>
      </c>
      <c r="I2206">
        <v>1628054</v>
      </c>
      <c r="J2206" s="5">
        <v>2930</v>
      </c>
      <c r="K2206" t="s">
        <v>37</v>
      </c>
      <c r="L2206" t="s">
        <v>52</v>
      </c>
      <c r="M2206" t="s">
        <v>59</v>
      </c>
      <c r="N2206" s="5">
        <v>15</v>
      </c>
      <c r="O2206" s="5">
        <v>43950</v>
      </c>
      <c r="P2206" t="s">
        <v>268</v>
      </c>
      <c r="Q2206" t="s">
        <v>55</v>
      </c>
      <c r="R2206" t="s">
        <v>42</v>
      </c>
      <c r="S2206" t="s">
        <v>2864</v>
      </c>
      <c r="T2206" t="s">
        <v>44</v>
      </c>
      <c r="U2206" t="s">
        <v>45</v>
      </c>
      <c r="V2206">
        <v>0</v>
      </c>
      <c r="W2206">
        <v>2017</v>
      </c>
      <c r="X2206" t="s">
        <v>321</v>
      </c>
      <c r="Y2206" t="s">
        <v>47</v>
      </c>
      <c r="Z2206" t="s">
        <v>58</v>
      </c>
      <c r="AA2206" t="s">
        <v>47</v>
      </c>
      <c r="AB2206" t="s">
        <v>255</v>
      </c>
    </row>
    <row r="2207" spans="1:28" x14ac:dyDescent="0.25">
      <c r="A2207" t="s">
        <v>2747</v>
      </c>
      <c r="B2207" t="s">
        <v>33</v>
      </c>
      <c r="C2207" t="s">
        <v>2756</v>
      </c>
      <c r="D2207" s="2">
        <v>43292103</v>
      </c>
      <c r="E2207" t="s">
        <v>51</v>
      </c>
      <c r="F2207" s="3">
        <v>1143</v>
      </c>
      <c r="G2207">
        <v>20170108</v>
      </c>
      <c r="H2207" s="4">
        <v>726</v>
      </c>
      <c r="I2207">
        <v>1623182</v>
      </c>
      <c r="J2207" s="5">
        <v>2694</v>
      </c>
      <c r="K2207" t="s">
        <v>37</v>
      </c>
      <c r="L2207" t="s">
        <v>52</v>
      </c>
      <c r="M2207" t="s">
        <v>53</v>
      </c>
      <c r="N2207" s="5">
        <v>28</v>
      </c>
      <c r="O2207" s="5">
        <v>33654</v>
      </c>
      <c r="P2207" t="s">
        <v>268</v>
      </c>
      <c r="Q2207" t="s">
        <v>55</v>
      </c>
      <c r="R2207" t="s">
        <v>42</v>
      </c>
      <c r="S2207" t="s">
        <v>2865</v>
      </c>
      <c r="T2207" t="s">
        <v>44</v>
      </c>
      <c r="U2207" t="s">
        <v>45</v>
      </c>
      <c r="V2207">
        <v>0</v>
      </c>
      <c r="W2207">
        <v>2017</v>
      </c>
      <c r="X2207" t="s">
        <v>321</v>
      </c>
      <c r="Y2207" t="s">
        <v>47</v>
      </c>
      <c r="Z2207" t="s">
        <v>58</v>
      </c>
      <c r="AA2207" t="s">
        <v>47</v>
      </c>
      <c r="AB2207" t="s">
        <v>255</v>
      </c>
    </row>
    <row r="2208" spans="1:28" x14ac:dyDescent="0.25">
      <c r="A2208" t="s">
        <v>2747</v>
      </c>
      <c r="B2208" t="s">
        <v>33</v>
      </c>
      <c r="C2208" t="s">
        <v>2756</v>
      </c>
      <c r="D2208" s="2">
        <v>43292103</v>
      </c>
      <c r="E2208" t="s">
        <v>51</v>
      </c>
      <c r="F2208" s="3">
        <v>3343</v>
      </c>
      <c r="G2208">
        <v>20170108</v>
      </c>
      <c r="H2208" s="4">
        <v>1526</v>
      </c>
      <c r="I2208">
        <v>1627922</v>
      </c>
      <c r="J2208" s="5">
        <v>1307</v>
      </c>
      <c r="K2208" t="s">
        <v>37</v>
      </c>
      <c r="L2208" t="s">
        <v>38</v>
      </c>
      <c r="M2208" t="s">
        <v>266</v>
      </c>
      <c r="N2208" s="5">
        <v>30</v>
      </c>
      <c r="O2208" s="5">
        <v>32028</v>
      </c>
      <c r="P2208" t="s">
        <v>268</v>
      </c>
      <c r="Q2208" t="s">
        <v>55</v>
      </c>
      <c r="R2208" t="s">
        <v>42</v>
      </c>
      <c r="S2208" t="s">
        <v>2866</v>
      </c>
      <c r="T2208" t="s">
        <v>44</v>
      </c>
      <c r="U2208" t="s">
        <v>45</v>
      </c>
      <c r="V2208">
        <v>0</v>
      </c>
      <c r="W2208">
        <v>2017</v>
      </c>
      <c r="X2208" t="s">
        <v>321</v>
      </c>
      <c r="Y2208" t="s">
        <v>47</v>
      </c>
      <c r="Z2208" t="s">
        <v>58</v>
      </c>
      <c r="AA2208" t="s">
        <v>47</v>
      </c>
      <c r="AB2208" t="s">
        <v>255</v>
      </c>
    </row>
    <row r="2209" spans="1:28" x14ac:dyDescent="0.25">
      <c r="A2209" t="s">
        <v>2747</v>
      </c>
      <c r="B2209" t="s">
        <v>72</v>
      </c>
      <c r="C2209" t="s">
        <v>2756</v>
      </c>
      <c r="D2209" s="2">
        <v>43292103</v>
      </c>
      <c r="E2209" t="s">
        <v>51</v>
      </c>
      <c r="F2209" s="3">
        <v>9275</v>
      </c>
      <c r="G2209">
        <v>20170108</v>
      </c>
      <c r="H2209" s="4">
        <v>1116</v>
      </c>
      <c r="I2209">
        <v>1628573</v>
      </c>
      <c r="J2209" s="5">
        <v>899</v>
      </c>
      <c r="K2209" t="s">
        <v>37</v>
      </c>
      <c r="L2209" t="s">
        <v>52</v>
      </c>
      <c r="M2209" t="s">
        <v>53</v>
      </c>
      <c r="N2209" s="5">
        <v>3</v>
      </c>
      <c r="O2209" s="5">
        <v>2697</v>
      </c>
      <c r="P2209" t="s">
        <v>268</v>
      </c>
      <c r="Q2209" t="s">
        <v>55</v>
      </c>
      <c r="R2209" t="s">
        <v>42</v>
      </c>
      <c r="S2209" t="s">
        <v>2867</v>
      </c>
      <c r="T2209" t="s">
        <v>44</v>
      </c>
      <c r="U2209" t="s">
        <v>45</v>
      </c>
      <c r="V2209">
        <v>0</v>
      </c>
      <c r="W2209">
        <v>2017</v>
      </c>
      <c r="X2209" t="s">
        <v>321</v>
      </c>
      <c r="Y2209" t="s">
        <v>47</v>
      </c>
      <c r="Z2209" t="s">
        <v>58</v>
      </c>
      <c r="AA2209" t="s">
        <v>47</v>
      </c>
      <c r="AB2209" t="s">
        <v>255</v>
      </c>
    </row>
    <row r="2210" spans="1:28" x14ac:dyDescent="0.25">
      <c r="A2210" t="s">
        <v>2747</v>
      </c>
      <c r="B2210" t="s">
        <v>33</v>
      </c>
      <c r="C2210" t="s">
        <v>2756</v>
      </c>
      <c r="D2210" s="2">
        <v>43292103</v>
      </c>
      <c r="E2210" t="s">
        <v>51</v>
      </c>
      <c r="F2210" s="3">
        <v>3583</v>
      </c>
      <c r="G2210">
        <v>20170108</v>
      </c>
      <c r="H2210" s="4">
        <v>1222</v>
      </c>
      <c r="I2210">
        <v>1626146</v>
      </c>
      <c r="J2210" s="5">
        <v>3133</v>
      </c>
      <c r="K2210" t="s">
        <v>37</v>
      </c>
      <c r="L2210" t="s">
        <v>38</v>
      </c>
      <c r="M2210" t="s">
        <v>266</v>
      </c>
      <c r="N2210" s="5">
        <v>93</v>
      </c>
      <c r="O2210" s="5">
        <v>164801</v>
      </c>
      <c r="P2210" t="s">
        <v>283</v>
      </c>
      <c r="Q2210" t="s">
        <v>55</v>
      </c>
      <c r="R2210" t="s">
        <v>42</v>
      </c>
      <c r="S2210" t="s">
        <v>2868</v>
      </c>
      <c r="T2210" t="s">
        <v>44</v>
      </c>
      <c r="U2210" t="s">
        <v>45</v>
      </c>
      <c r="V2210">
        <v>0</v>
      </c>
      <c r="W2210">
        <v>2017</v>
      </c>
      <c r="X2210" t="s">
        <v>321</v>
      </c>
      <c r="Y2210" t="s">
        <v>47</v>
      </c>
      <c r="Z2210" t="s">
        <v>58</v>
      </c>
      <c r="AA2210" t="s">
        <v>47</v>
      </c>
      <c r="AB2210" t="s">
        <v>47</v>
      </c>
    </row>
    <row r="2211" spans="1:28" x14ac:dyDescent="0.25">
      <c r="A2211" t="s">
        <v>2747</v>
      </c>
      <c r="B2211" t="s">
        <v>33</v>
      </c>
      <c r="C2211" t="s">
        <v>2778</v>
      </c>
      <c r="D2211" s="2">
        <v>42011107</v>
      </c>
      <c r="E2211" t="s">
        <v>64</v>
      </c>
      <c r="F2211" s="3" t="s">
        <v>442</v>
      </c>
      <c r="G2211">
        <v>20170108</v>
      </c>
      <c r="H2211" s="4">
        <v>107</v>
      </c>
      <c r="I2211">
        <v>1622436</v>
      </c>
      <c r="J2211" s="5">
        <v>412</v>
      </c>
      <c r="K2211" t="s">
        <v>37</v>
      </c>
      <c r="L2211" t="s">
        <v>38</v>
      </c>
      <c r="M2211" t="s">
        <v>266</v>
      </c>
      <c r="N2211" s="5">
        <v>4</v>
      </c>
      <c r="O2211" s="5">
        <v>1648</v>
      </c>
      <c r="P2211" t="s">
        <v>258</v>
      </c>
      <c r="Q2211" t="s">
        <v>55</v>
      </c>
      <c r="R2211" t="s">
        <v>42</v>
      </c>
      <c r="S2211" t="s">
        <v>2869</v>
      </c>
      <c r="T2211" t="s">
        <v>44</v>
      </c>
      <c r="U2211" t="s">
        <v>45</v>
      </c>
      <c r="V2211">
        <v>0</v>
      </c>
      <c r="W2211">
        <v>2017</v>
      </c>
      <c r="X2211" t="s">
        <v>321</v>
      </c>
      <c r="Y2211" t="s">
        <v>47</v>
      </c>
      <c r="Z2211" t="s">
        <v>58</v>
      </c>
      <c r="AA2211" t="s">
        <v>47</v>
      </c>
      <c r="AB2211" t="s">
        <v>47</v>
      </c>
    </row>
    <row r="2212" spans="1:28" x14ac:dyDescent="0.25">
      <c r="A2212" t="s">
        <v>2747</v>
      </c>
      <c r="B2212" t="s">
        <v>33</v>
      </c>
      <c r="C2212" t="s">
        <v>2762</v>
      </c>
      <c r="D2212" s="2">
        <v>42011108</v>
      </c>
      <c r="E2212" t="s">
        <v>51</v>
      </c>
      <c r="F2212" s="3">
        <v>3913</v>
      </c>
      <c r="G2212">
        <v>20170108</v>
      </c>
      <c r="H2212" s="4">
        <v>713</v>
      </c>
      <c r="I2212">
        <v>1622984</v>
      </c>
      <c r="J2212" s="5">
        <v>1127</v>
      </c>
      <c r="K2212" t="s">
        <v>37</v>
      </c>
      <c r="L2212" t="s">
        <v>52</v>
      </c>
      <c r="M2212" t="s">
        <v>53</v>
      </c>
      <c r="N2212" s="5">
        <v>408</v>
      </c>
      <c r="O2212" s="5">
        <v>60186</v>
      </c>
      <c r="P2212" t="s">
        <v>338</v>
      </c>
      <c r="Q2212" t="s">
        <v>55</v>
      </c>
      <c r="R2212" t="s">
        <v>42</v>
      </c>
      <c r="S2212" t="s">
        <v>2870</v>
      </c>
      <c r="T2212" t="s">
        <v>44</v>
      </c>
      <c r="U2212" t="s">
        <v>45</v>
      </c>
      <c r="V2212">
        <v>0</v>
      </c>
      <c r="W2212">
        <v>2017</v>
      </c>
      <c r="X2212" t="s">
        <v>321</v>
      </c>
      <c r="Y2212" t="s">
        <v>47</v>
      </c>
      <c r="Z2212" t="s">
        <v>58</v>
      </c>
      <c r="AA2212" t="s">
        <v>47</v>
      </c>
      <c r="AB2212" t="s">
        <v>255</v>
      </c>
    </row>
    <row r="2213" spans="1:28" x14ac:dyDescent="0.25">
      <c r="A2213" t="s">
        <v>2747</v>
      </c>
      <c r="B2213" t="s">
        <v>33</v>
      </c>
      <c r="C2213" t="s">
        <v>2762</v>
      </c>
      <c r="D2213" s="2">
        <v>42011108</v>
      </c>
      <c r="E2213" t="s">
        <v>35</v>
      </c>
      <c r="F2213" s="3">
        <v>322</v>
      </c>
      <c r="G2213">
        <v>20170108</v>
      </c>
      <c r="H2213" s="4">
        <v>1015</v>
      </c>
      <c r="I2213">
        <v>1624812</v>
      </c>
      <c r="J2213" s="5">
        <v>1337</v>
      </c>
      <c r="K2213" t="s">
        <v>37</v>
      </c>
      <c r="L2213" t="s">
        <v>52</v>
      </c>
      <c r="M2213" t="s">
        <v>53</v>
      </c>
      <c r="N2213" s="5">
        <v>3074</v>
      </c>
      <c r="O2213" s="5">
        <v>752850</v>
      </c>
      <c r="P2213" t="s">
        <v>338</v>
      </c>
      <c r="Q2213" t="s">
        <v>55</v>
      </c>
      <c r="R2213" t="s">
        <v>56</v>
      </c>
      <c r="S2213" t="s">
        <v>2871</v>
      </c>
      <c r="T2213" t="s">
        <v>44</v>
      </c>
      <c r="U2213" t="s">
        <v>45</v>
      </c>
      <c r="V2213">
        <v>0</v>
      </c>
      <c r="W2213">
        <v>2017</v>
      </c>
      <c r="X2213" t="s">
        <v>321</v>
      </c>
      <c r="Y2213" t="s">
        <v>47</v>
      </c>
      <c r="Z2213" t="s">
        <v>76</v>
      </c>
      <c r="AA2213" t="s">
        <v>47</v>
      </c>
      <c r="AB2213" t="s">
        <v>255</v>
      </c>
    </row>
    <row r="2214" spans="1:28" x14ac:dyDescent="0.25">
      <c r="A2214" t="s">
        <v>2747</v>
      </c>
      <c r="B2214" t="s">
        <v>33</v>
      </c>
      <c r="C2214" t="s">
        <v>2788</v>
      </c>
      <c r="D2214" s="2">
        <v>43432105</v>
      </c>
      <c r="E2214" t="s">
        <v>51</v>
      </c>
      <c r="F2214" s="3">
        <v>835</v>
      </c>
      <c r="G2214">
        <v>20170108</v>
      </c>
      <c r="H2214" s="4">
        <v>1107</v>
      </c>
      <c r="I2214">
        <v>1625288</v>
      </c>
      <c r="J2214" s="5">
        <v>1679</v>
      </c>
      <c r="K2214" t="s">
        <v>37</v>
      </c>
      <c r="L2214" t="s">
        <v>52</v>
      </c>
      <c r="M2214" t="s">
        <v>59</v>
      </c>
      <c r="N2214" s="5">
        <v>143</v>
      </c>
      <c r="O2214" s="5">
        <v>293696</v>
      </c>
      <c r="P2214" t="s">
        <v>258</v>
      </c>
      <c r="Q2214" t="s">
        <v>55</v>
      </c>
      <c r="R2214" t="s">
        <v>42</v>
      </c>
      <c r="S2214" t="s">
        <v>2872</v>
      </c>
      <c r="T2214" t="s">
        <v>44</v>
      </c>
      <c r="U2214" t="s">
        <v>45</v>
      </c>
      <c r="V2214">
        <v>0</v>
      </c>
      <c r="W2214">
        <v>2017</v>
      </c>
      <c r="X2214" t="s">
        <v>321</v>
      </c>
      <c r="Y2214" t="s">
        <v>47</v>
      </c>
      <c r="Z2214" t="s">
        <v>58</v>
      </c>
      <c r="AA2214" t="s">
        <v>47</v>
      </c>
      <c r="AB2214" t="s">
        <v>47</v>
      </c>
    </row>
    <row r="2215" spans="1:28" x14ac:dyDescent="0.25">
      <c r="A2215" t="s">
        <v>2747</v>
      </c>
      <c r="B2215" t="s">
        <v>72</v>
      </c>
      <c r="C2215" t="s">
        <v>2873</v>
      </c>
      <c r="D2215" s="2">
        <v>43201101</v>
      </c>
      <c r="E2215" t="s">
        <v>35</v>
      </c>
      <c r="F2215" s="3">
        <v>1298</v>
      </c>
      <c r="G2215">
        <v>20170108</v>
      </c>
      <c r="H2215" s="4">
        <v>1331</v>
      </c>
      <c r="I2215">
        <v>1626941</v>
      </c>
      <c r="J2215" s="5">
        <v>1004</v>
      </c>
      <c r="K2215" t="s">
        <v>37</v>
      </c>
      <c r="L2215" t="s">
        <v>52</v>
      </c>
      <c r="M2215" t="s">
        <v>53</v>
      </c>
      <c r="N2215" s="5">
        <v>2023</v>
      </c>
      <c r="O2215" s="5">
        <v>332436</v>
      </c>
      <c r="P2215" t="s">
        <v>312</v>
      </c>
      <c r="Q2215" t="s">
        <v>55</v>
      </c>
      <c r="R2215" t="s">
        <v>42</v>
      </c>
      <c r="S2215" t="s">
        <v>2874</v>
      </c>
      <c r="T2215" t="s">
        <v>44</v>
      </c>
      <c r="U2215" t="s">
        <v>45</v>
      </c>
      <c r="V2215">
        <v>0</v>
      </c>
      <c r="W2215">
        <v>2017</v>
      </c>
      <c r="X2215" t="s">
        <v>321</v>
      </c>
      <c r="Y2215" t="s">
        <v>47</v>
      </c>
      <c r="Z2215" t="s">
        <v>58</v>
      </c>
      <c r="AA2215" t="s">
        <v>47</v>
      </c>
      <c r="AB2215" t="s">
        <v>255</v>
      </c>
    </row>
    <row r="2216" spans="1:28" x14ac:dyDescent="0.25">
      <c r="A2216" t="s">
        <v>2747</v>
      </c>
      <c r="B2216" t="s">
        <v>33</v>
      </c>
      <c r="C2216" t="s">
        <v>2810</v>
      </c>
      <c r="D2216" s="2">
        <v>43021102</v>
      </c>
      <c r="E2216" t="s">
        <v>51</v>
      </c>
      <c r="F2216" s="3">
        <v>2387</v>
      </c>
      <c r="G2216">
        <v>20170108</v>
      </c>
      <c r="H2216" s="4">
        <v>703</v>
      </c>
      <c r="I2216">
        <v>1623118</v>
      </c>
      <c r="J2216" s="5">
        <v>2241</v>
      </c>
      <c r="K2216" t="s">
        <v>37</v>
      </c>
      <c r="L2216" t="s">
        <v>52</v>
      </c>
      <c r="M2216" t="s">
        <v>53</v>
      </c>
      <c r="N2216" s="5">
        <v>203</v>
      </c>
      <c r="O2216" s="5">
        <v>454923</v>
      </c>
      <c r="P2216" t="s">
        <v>338</v>
      </c>
      <c r="Q2216" t="s">
        <v>55</v>
      </c>
      <c r="R2216" t="s">
        <v>42</v>
      </c>
      <c r="S2216" t="s">
        <v>2875</v>
      </c>
      <c r="T2216" t="s">
        <v>44</v>
      </c>
      <c r="U2216" t="s">
        <v>45</v>
      </c>
      <c r="V2216">
        <v>0</v>
      </c>
      <c r="W2216">
        <v>2017</v>
      </c>
      <c r="X2216" t="s">
        <v>321</v>
      </c>
      <c r="Y2216" t="s">
        <v>47</v>
      </c>
      <c r="Z2216" t="s">
        <v>105</v>
      </c>
      <c r="AA2216" t="s">
        <v>47</v>
      </c>
      <c r="AB2216" t="s">
        <v>47</v>
      </c>
    </row>
    <row r="2217" spans="1:28" x14ac:dyDescent="0.25">
      <c r="A2217" t="s">
        <v>2747</v>
      </c>
      <c r="B2217" t="s">
        <v>33</v>
      </c>
      <c r="C2217" t="s">
        <v>2810</v>
      </c>
      <c r="D2217" s="2">
        <v>43021102</v>
      </c>
      <c r="E2217" t="s">
        <v>310</v>
      </c>
      <c r="F2217" s="3" t="s">
        <v>1438</v>
      </c>
      <c r="G2217">
        <v>20170108</v>
      </c>
      <c r="H2217" s="4">
        <v>1219</v>
      </c>
      <c r="I2217">
        <v>1623506</v>
      </c>
      <c r="J2217" s="5">
        <v>798</v>
      </c>
      <c r="K2217" t="s">
        <v>37</v>
      </c>
      <c r="L2217" t="s">
        <v>52</v>
      </c>
      <c r="M2217" t="s">
        <v>53</v>
      </c>
      <c r="N2217" s="5">
        <v>2689</v>
      </c>
      <c r="O2217" s="5">
        <v>563462</v>
      </c>
      <c r="P2217" t="s">
        <v>338</v>
      </c>
      <c r="Q2217" t="s">
        <v>55</v>
      </c>
      <c r="R2217" t="s">
        <v>42</v>
      </c>
      <c r="S2217" t="s">
        <v>2876</v>
      </c>
      <c r="T2217" t="s">
        <v>44</v>
      </c>
      <c r="U2217" t="s">
        <v>45</v>
      </c>
      <c r="V2217">
        <v>0</v>
      </c>
      <c r="W2217">
        <v>2017</v>
      </c>
      <c r="X2217" t="s">
        <v>321</v>
      </c>
      <c r="Y2217" t="s">
        <v>47</v>
      </c>
      <c r="Z2217" t="s">
        <v>58</v>
      </c>
      <c r="AA2217" t="s">
        <v>47</v>
      </c>
      <c r="AB2217" t="s">
        <v>255</v>
      </c>
    </row>
    <row r="2218" spans="1:28" x14ac:dyDescent="0.25">
      <c r="A2218" t="s">
        <v>2747</v>
      </c>
      <c r="B2218" t="s">
        <v>33</v>
      </c>
      <c r="C2218" t="s">
        <v>2764</v>
      </c>
      <c r="D2218" s="2">
        <v>42031125</v>
      </c>
      <c r="E2218" t="s">
        <v>64</v>
      </c>
      <c r="F2218" s="3" t="s">
        <v>2877</v>
      </c>
      <c r="G2218">
        <v>20170109</v>
      </c>
      <c r="H2218" s="4">
        <v>435</v>
      </c>
      <c r="I2218">
        <v>1630371</v>
      </c>
      <c r="J2218" s="5">
        <v>975</v>
      </c>
      <c r="K2218" t="s">
        <v>37</v>
      </c>
      <c r="L2218" t="s">
        <v>52</v>
      </c>
      <c r="M2218" t="s">
        <v>53</v>
      </c>
      <c r="N2218" s="5">
        <v>76</v>
      </c>
      <c r="O2218" s="5">
        <v>37810</v>
      </c>
      <c r="P2218" t="s">
        <v>268</v>
      </c>
      <c r="Q2218" t="s">
        <v>55</v>
      </c>
      <c r="R2218" t="s">
        <v>42</v>
      </c>
      <c r="S2218" t="s">
        <v>2878</v>
      </c>
      <c r="T2218" t="s">
        <v>44</v>
      </c>
      <c r="U2218" t="s">
        <v>45</v>
      </c>
      <c r="V2218">
        <v>0</v>
      </c>
      <c r="W2218">
        <v>2017</v>
      </c>
      <c r="X2218" t="s">
        <v>321</v>
      </c>
      <c r="Y2218" t="s">
        <v>47</v>
      </c>
      <c r="Z2218" t="s">
        <v>58</v>
      </c>
      <c r="AA2218" t="s">
        <v>47</v>
      </c>
      <c r="AB2218" t="s">
        <v>47</v>
      </c>
    </row>
    <row r="2219" spans="1:28" x14ac:dyDescent="0.25">
      <c r="A2219" t="s">
        <v>2747</v>
      </c>
      <c r="B2219" t="s">
        <v>33</v>
      </c>
      <c r="C2219" t="s">
        <v>2762</v>
      </c>
      <c r="D2219" s="2">
        <v>42011108</v>
      </c>
      <c r="E2219" t="s">
        <v>51</v>
      </c>
      <c r="F2219" s="3">
        <v>5411</v>
      </c>
      <c r="G2219">
        <v>20170109</v>
      </c>
      <c r="H2219" s="4">
        <v>1702</v>
      </c>
      <c r="I2219">
        <v>1631874</v>
      </c>
      <c r="J2219" s="5">
        <v>486</v>
      </c>
      <c r="K2219" t="s">
        <v>37</v>
      </c>
      <c r="L2219" t="s">
        <v>38</v>
      </c>
      <c r="M2219" t="s">
        <v>266</v>
      </c>
      <c r="N2219" s="5">
        <v>14</v>
      </c>
      <c r="O2219" s="5">
        <v>6804</v>
      </c>
      <c r="P2219" t="s">
        <v>262</v>
      </c>
      <c r="Q2219" t="s">
        <v>55</v>
      </c>
      <c r="R2219" t="s">
        <v>42</v>
      </c>
      <c r="S2219" t="s">
        <v>2879</v>
      </c>
      <c r="T2219" t="s">
        <v>44</v>
      </c>
      <c r="U2219" t="s">
        <v>45</v>
      </c>
      <c r="V2219">
        <v>0</v>
      </c>
      <c r="W2219">
        <v>2017</v>
      </c>
      <c r="X2219" t="s">
        <v>321</v>
      </c>
      <c r="Y2219" t="s">
        <v>47</v>
      </c>
      <c r="Z2219" t="s">
        <v>58</v>
      </c>
      <c r="AA2219" t="s">
        <v>47</v>
      </c>
      <c r="AB2219" t="s">
        <v>255</v>
      </c>
    </row>
    <row r="2220" spans="1:28" x14ac:dyDescent="0.25">
      <c r="A2220" t="s">
        <v>2747</v>
      </c>
      <c r="B2220" t="s">
        <v>33</v>
      </c>
      <c r="C2220" t="s">
        <v>2843</v>
      </c>
      <c r="D2220" s="2">
        <v>43432102</v>
      </c>
      <c r="E2220" t="s">
        <v>51</v>
      </c>
      <c r="F2220" s="3">
        <v>2093</v>
      </c>
      <c r="G2220">
        <v>20170109</v>
      </c>
      <c r="H2220" s="4">
        <v>723</v>
      </c>
      <c r="I2220">
        <v>1631788</v>
      </c>
      <c r="J2220" s="5">
        <v>3382</v>
      </c>
      <c r="K2220" t="s">
        <v>37</v>
      </c>
      <c r="L2220" t="s">
        <v>38</v>
      </c>
      <c r="M2220" t="s">
        <v>266</v>
      </c>
      <c r="N2220" s="5">
        <v>11</v>
      </c>
      <c r="O2220" s="5">
        <v>37202</v>
      </c>
      <c r="P2220" t="s">
        <v>362</v>
      </c>
      <c r="Q2220" t="s">
        <v>55</v>
      </c>
      <c r="R2220" t="s">
        <v>42</v>
      </c>
      <c r="S2220" t="s">
        <v>2880</v>
      </c>
      <c r="T2220" t="s">
        <v>44</v>
      </c>
      <c r="U2220" t="s">
        <v>45</v>
      </c>
      <c r="V2220">
        <v>0</v>
      </c>
      <c r="W2220">
        <v>2017</v>
      </c>
      <c r="X2220" t="s">
        <v>321</v>
      </c>
      <c r="Y2220" t="s">
        <v>47</v>
      </c>
      <c r="Z2220" t="s">
        <v>76</v>
      </c>
      <c r="AA2220" t="s">
        <v>47</v>
      </c>
      <c r="AB2220" t="s">
        <v>255</v>
      </c>
    </row>
    <row r="2221" spans="1:28" x14ac:dyDescent="0.25">
      <c r="A2221" t="s">
        <v>2747</v>
      </c>
      <c r="B2221" t="s">
        <v>33</v>
      </c>
      <c r="C2221" t="s">
        <v>2764</v>
      </c>
      <c r="D2221" s="2">
        <v>42031125</v>
      </c>
      <c r="E2221" t="s">
        <v>51</v>
      </c>
      <c r="F2221" s="3">
        <v>3115</v>
      </c>
      <c r="G2221">
        <v>20170110</v>
      </c>
      <c r="H2221" s="4">
        <v>1913</v>
      </c>
      <c r="I2221">
        <v>1636046</v>
      </c>
      <c r="J2221" s="5">
        <v>699</v>
      </c>
      <c r="K2221" t="s">
        <v>37</v>
      </c>
      <c r="L2221" t="s">
        <v>52</v>
      </c>
      <c r="M2221" t="s">
        <v>53</v>
      </c>
      <c r="N2221" s="5">
        <v>12</v>
      </c>
      <c r="O2221" s="5">
        <v>8388</v>
      </c>
      <c r="P2221" t="s">
        <v>1169</v>
      </c>
      <c r="Q2221" t="s">
        <v>55</v>
      </c>
      <c r="R2221" t="s">
        <v>42</v>
      </c>
      <c r="S2221" t="s">
        <v>2881</v>
      </c>
      <c r="T2221" t="s">
        <v>44</v>
      </c>
      <c r="U2221" t="s">
        <v>45</v>
      </c>
      <c r="V2221">
        <v>0</v>
      </c>
      <c r="W2221">
        <v>2017</v>
      </c>
      <c r="X2221" t="s">
        <v>321</v>
      </c>
      <c r="Y2221" t="s">
        <v>47</v>
      </c>
      <c r="Z2221" t="s">
        <v>76</v>
      </c>
      <c r="AA2221" t="s">
        <v>47</v>
      </c>
      <c r="AB2221" t="s">
        <v>255</v>
      </c>
    </row>
    <row r="2222" spans="1:28" x14ac:dyDescent="0.25">
      <c r="A2222" t="s">
        <v>2747</v>
      </c>
      <c r="B2222" t="s">
        <v>33</v>
      </c>
      <c r="C2222" t="s">
        <v>2750</v>
      </c>
      <c r="D2222" s="2">
        <v>42711101</v>
      </c>
      <c r="E2222" t="s">
        <v>51</v>
      </c>
      <c r="F2222" s="3">
        <v>683</v>
      </c>
      <c r="G2222">
        <v>20170110</v>
      </c>
      <c r="H2222" s="4">
        <v>1451</v>
      </c>
      <c r="I2222">
        <v>1635050</v>
      </c>
      <c r="J2222" s="5">
        <v>2190</v>
      </c>
      <c r="K2222" t="s">
        <v>37</v>
      </c>
      <c r="L2222" t="s">
        <v>52</v>
      </c>
      <c r="M2222" t="s">
        <v>53</v>
      </c>
      <c r="N2222" s="5">
        <v>24</v>
      </c>
      <c r="O2222" s="5">
        <v>37136</v>
      </c>
      <c r="P2222" t="s">
        <v>268</v>
      </c>
      <c r="Q2222" t="s">
        <v>68</v>
      </c>
      <c r="R2222" t="s">
        <v>42</v>
      </c>
      <c r="S2222" t="s">
        <v>2882</v>
      </c>
      <c r="T2222" t="s">
        <v>44</v>
      </c>
      <c r="U2222" t="s">
        <v>45</v>
      </c>
      <c r="V2222">
        <v>0</v>
      </c>
      <c r="W2222">
        <v>2017</v>
      </c>
      <c r="X2222" t="s">
        <v>321</v>
      </c>
      <c r="Y2222" t="s">
        <v>47</v>
      </c>
      <c r="Z2222" t="s">
        <v>58</v>
      </c>
      <c r="AA2222" t="s">
        <v>47</v>
      </c>
      <c r="AB2222" t="s">
        <v>255</v>
      </c>
    </row>
    <row r="2223" spans="1:28" x14ac:dyDescent="0.25">
      <c r="A2223" t="s">
        <v>2747</v>
      </c>
      <c r="B2223" t="s">
        <v>33</v>
      </c>
      <c r="C2223" t="s">
        <v>2818</v>
      </c>
      <c r="D2223" s="2">
        <v>42711102</v>
      </c>
      <c r="E2223" t="s">
        <v>51</v>
      </c>
      <c r="F2223" s="3">
        <v>9195</v>
      </c>
      <c r="G2223">
        <v>20170110</v>
      </c>
      <c r="H2223" s="4">
        <v>2255</v>
      </c>
      <c r="I2223">
        <v>1638828</v>
      </c>
      <c r="J2223" s="5">
        <v>2640</v>
      </c>
      <c r="K2223" t="s">
        <v>37</v>
      </c>
      <c r="L2223" t="s">
        <v>38</v>
      </c>
      <c r="M2223" t="s">
        <v>266</v>
      </c>
      <c r="N2223" s="5">
        <v>68</v>
      </c>
      <c r="O2223" s="5">
        <v>179520</v>
      </c>
      <c r="P2223" t="s">
        <v>338</v>
      </c>
      <c r="Q2223" t="s">
        <v>55</v>
      </c>
      <c r="R2223" t="s">
        <v>42</v>
      </c>
      <c r="S2223" t="s">
        <v>2883</v>
      </c>
      <c r="T2223" t="s">
        <v>44</v>
      </c>
      <c r="U2223" t="s">
        <v>45</v>
      </c>
      <c r="V2223">
        <v>0</v>
      </c>
      <c r="W2223">
        <v>2017</v>
      </c>
      <c r="X2223" t="s">
        <v>321</v>
      </c>
      <c r="Y2223" t="s">
        <v>47</v>
      </c>
      <c r="Z2223" t="s">
        <v>58</v>
      </c>
      <c r="AA2223" t="s">
        <v>47</v>
      </c>
      <c r="AB2223" t="s">
        <v>47</v>
      </c>
    </row>
    <row r="2224" spans="1:28" x14ac:dyDescent="0.25">
      <c r="A2224" t="s">
        <v>2747</v>
      </c>
      <c r="B2224" t="s">
        <v>33</v>
      </c>
      <c r="C2224" t="s">
        <v>2818</v>
      </c>
      <c r="D2224" s="2">
        <v>42711102</v>
      </c>
      <c r="E2224" t="s">
        <v>51</v>
      </c>
      <c r="F2224" s="3">
        <v>6143</v>
      </c>
      <c r="G2224">
        <v>20170110</v>
      </c>
      <c r="H2224" s="4">
        <v>1455</v>
      </c>
      <c r="I2224">
        <v>1634935</v>
      </c>
      <c r="J2224" s="5">
        <v>2762</v>
      </c>
      <c r="K2224" t="s">
        <v>37</v>
      </c>
      <c r="L2224" t="s">
        <v>52</v>
      </c>
      <c r="M2224" t="s">
        <v>53</v>
      </c>
      <c r="N2224" s="5">
        <v>6</v>
      </c>
      <c r="O2224" s="5">
        <v>16572</v>
      </c>
      <c r="P2224" t="s">
        <v>338</v>
      </c>
      <c r="Q2224" t="s">
        <v>55</v>
      </c>
      <c r="R2224" t="s">
        <v>42</v>
      </c>
      <c r="S2224" t="s">
        <v>2884</v>
      </c>
      <c r="T2224" t="s">
        <v>44</v>
      </c>
      <c r="U2224" t="s">
        <v>45</v>
      </c>
      <c r="V2224">
        <v>0</v>
      </c>
      <c r="W2224">
        <v>2017</v>
      </c>
      <c r="X2224" t="s">
        <v>321</v>
      </c>
      <c r="Y2224" t="s">
        <v>47</v>
      </c>
      <c r="Z2224" t="s">
        <v>58</v>
      </c>
      <c r="AA2224" t="s">
        <v>47</v>
      </c>
      <c r="AB2224" t="s">
        <v>255</v>
      </c>
    </row>
    <row r="2225" spans="1:28" x14ac:dyDescent="0.25">
      <c r="A2225" t="s">
        <v>2747</v>
      </c>
      <c r="B2225" t="s">
        <v>33</v>
      </c>
      <c r="C2225" t="s">
        <v>2885</v>
      </c>
      <c r="D2225" s="2">
        <v>42991105</v>
      </c>
      <c r="E2225" t="s">
        <v>51</v>
      </c>
      <c r="F2225" s="3">
        <v>3221</v>
      </c>
      <c r="G2225">
        <v>20170110</v>
      </c>
      <c r="H2225" s="4">
        <v>1824</v>
      </c>
      <c r="I2225">
        <v>1635375</v>
      </c>
      <c r="J2225" s="5">
        <v>1566</v>
      </c>
      <c r="K2225" t="s">
        <v>37</v>
      </c>
      <c r="L2225" t="s">
        <v>38</v>
      </c>
      <c r="M2225" t="s">
        <v>266</v>
      </c>
      <c r="N2225" s="5">
        <v>5</v>
      </c>
      <c r="O2225" s="5">
        <v>7830</v>
      </c>
      <c r="P2225" t="s">
        <v>1169</v>
      </c>
      <c r="Q2225" t="s">
        <v>55</v>
      </c>
      <c r="R2225" t="s">
        <v>42</v>
      </c>
      <c r="S2225" t="s">
        <v>2886</v>
      </c>
      <c r="T2225" t="s">
        <v>44</v>
      </c>
      <c r="U2225" t="s">
        <v>45</v>
      </c>
      <c r="V2225">
        <v>0</v>
      </c>
      <c r="W2225">
        <v>2017</v>
      </c>
      <c r="X2225" t="s">
        <v>321</v>
      </c>
      <c r="Y2225" t="s">
        <v>47</v>
      </c>
      <c r="Z2225" t="s">
        <v>58</v>
      </c>
      <c r="AA2225" t="s">
        <v>47</v>
      </c>
      <c r="AB2225" t="s">
        <v>255</v>
      </c>
    </row>
    <row r="2226" spans="1:28" x14ac:dyDescent="0.25">
      <c r="A2226" t="s">
        <v>2747</v>
      </c>
      <c r="B2226" t="s">
        <v>72</v>
      </c>
      <c r="C2226" t="s">
        <v>2773</v>
      </c>
      <c r="D2226" s="2">
        <v>42291101</v>
      </c>
      <c r="E2226" t="s">
        <v>35</v>
      </c>
      <c r="F2226" s="3">
        <v>602</v>
      </c>
      <c r="G2226">
        <v>20170110</v>
      </c>
      <c r="H2226" s="4">
        <v>8</v>
      </c>
      <c r="I2226">
        <v>1632412</v>
      </c>
      <c r="J2226" s="5">
        <v>1034</v>
      </c>
      <c r="K2226" t="s">
        <v>37</v>
      </c>
      <c r="L2226" t="s">
        <v>52</v>
      </c>
      <c r="M2226" t="s">
        <v>53</v>
      </c>
      <c r="N2226" s="5">
        <v>134</v>
      </c>
      <c r="O2226" s="5">
        <v>138556</v>
      </c>
      <c r="P2226" t="s">
        <v>278</v>
      </c>
      <c r="Q2226" t="s">
        <v>55</v>
      </c>
      <c r="R2226" t="s">
        <v>42</v>
      </c>
      <c r="S2226" t="s">
        <v>2887</v>
      </c>
      <c r="T2226" t="s">
        <v>44</v>
      </c>
      <c r="U2226" t="s">
        <v>45</v>
      </c>
      <c r="V2226">
        <v>0</v>
      </c>
      <c r="W2226">
        <v>2017</v>
      </c>
      <c r="X2226" t="s">
        <v>321</v>
      </c>
      <c r="Y2226" t="s">
        <v>47</v>
      </c>
      <c r="Z2226" t="s">
        <v>76</v>
      </c>
      <c r="AA2226" t="s">
        <v>47</v>
      </c>
      <c r="AB2226" t="s">
        <v>255</v>
      </c>
    </row>
    <row r="2227" spans="1:28" x14ac:dyDescent="0.25">
      <c r="A2227" t="s">
        <v>2747</v>
      </c>
      <c r="B2227" t="s">
        <v>72</v>
      </c>
      <c r="C2227" t="s">
        <v>2773</v>
      </c>
      <c r="D2227" s="2">
        <v>42291101</v>
      </c>
      <c r="E2227" t="s">
        <v>51</v>
      </c>
      <c r="F2227" s="3">
        <v>5469</v>
      </c>
      <c r="G2227">
        <v>20170110</v>
      </c>
      <c r="H2227" s="4">
        <v>1537</v>
      </c>
      <c r="I2227">
        <v>1634107</v>
      </c>
      <c r="J2227" s="5">
        <v>585</v>
      </c>
      <c r="K2227" t="s">
        <v>37</v>
      </c>
      <c r="L2227" t="s">
        <v>38</v>
      </c>
      <c r="M2227" t="s">
        <v>266</v>
      </c>
      <c r="N2227" s="5">
        <v>68</v>
      </c>
      <c r="O2227" s="5">
        <v>39780</v>
      </c>
      <c r="P2227" t="s">
        <v>264</v>
      </c>
      <c r="Q2227" t="s">
        <v>55</v>
      </c>
      <c r="R2227" t="s">
        <v>42</v>
      </c>
      <c r="S2227" t="s">
        <v>2888</v>
      </c>
      <c r="T2227" t="s">
        <v>44</v>
      </c>
      <c r="U2227" t="s">
        <v>45</v>
      </c>
      <c r="V2227">
        <v>0</v>
      </c>
      <c r="W2227">
        <v>2017</v>
      </c>
      <c r="X2227" t="s">
        <v>321</v>
      </c>
      <c r="Y2227" t="s">
        <v>47</v>
      </c>
      <c r="Z2227" t="s">
        <v>58</v>
      </c>
      <c r="AA2227" t="s">
        <v>47</v>
      </c>
      <c r="AB2227" t="s">
        <v>255</v>
      </c>
    </row>
    <row r="2228" spans="1:28" x14ac:dyDescent="0.25">
      <c r="A2228" t="s">
        <v>2747</v>
      </c>
      <c r="B2228" t="s">
        <v>33</v>
      </c>
      <c r="C2228" t="s">
        <v>2762</v>
      </c>
      <c r="D2228" s="2">
        <v>42011108</v>
      </c>
      <c r="E2228" t="s">
        <v>64</v>
      </c>
      <c r="F2228" s="3" t="s">
        <v>2889</v>
      </c>
      <c r="G2228">
        <v>20170110</v>
      </c>
      <c r="H2228" s="4">
        <v>1835</v>
      </c>
      <c r="I2228">
        <v>1635382</v>
      </c>
      <c r="J2228" s="5">
        <v>393</v>
      </c>
      <c r="K2228" t="s">
        <v>37</v>
      </c>
      <c r="L2228" t="s">
        <v>52</v>
      </c>
      <c r="M2228" t="s">
        <v>53</v>
      </c>
      <c r="N2228" s="5">
        <v>37</v>
      </c>
      <c r="O2228" s="5">
        <v>13473</v>
      </c>
      <c r="P2228" t="s">
        <v>258</v>
      </c>
      <c r="Q2228" t="s">
        <v>55</v>
      </c>
      <c r="R2228" t="s">
        <v>42</v>
      </c>
      <c r="S2228" t="s">
        <v>2890</v>
      </c>
      <c r="T2228" t="s">
        <v>44</v>
      </c>
      <c r="U2228" t="s">
        <v>45</v>
      </c>
      <c r="V2228">
        <v>0</v>
      </c>
      <c r="W2228">
        <v>2017</v>
      </c>
      <c r="X2228" t="s">
        <v>321</v>
      </c>
      <c r="Y2228" t="s">
        <v>47</v>
      </c>
      <c r="Z2228" t="s">
        <v>58</v>
      </c>
      <c r="AA2228" t="s">
        <v>47</v>
      </c>
      <c r="AB2228" t="s">
        <v>47</v>
      </c>
    </row>
    <row r="2229" spans="1:28" x14ac:dyDescent="0.25">
      <c r="A2229" t="s">
        <v>2747</v>
      </c>
      <c r="B2229" t="s">
        <v>33</v>
      </c>
      <c r="C2229" t="s">
        <v>2762</v>
      </c>
      <c r="D2229" s="2">
        <v>42011108</v>
      </c>
      <c r="E2229" t="s">
        <v>35</v>
      </c>
      <c r="F2229" s="3">
        <v>1250</v>
      </c>
      <c r="G2229">
        <v>20170110</v>
      </c>
      <c r="H2229" s="4">
        <v>1921</v>
      </c>
      <c r="I2229">
        <v>1638850</v>
      </c>
      <c r="J2229" s="5">
        <v>2312</v>
      </c>
      <c r="K2229" t="s">
        <v>37</v>
      </c>
      <c r="L2229" t="s">
        <v>38</v>
      </c>
      <c r="M2229" t="s">
        <v>266</v>
      </c>
      <c r="N2229" s="5">
        <v>19</v>
      </c>
      <c r="O2229" s="5">
        <v>43928</v>
      </c>
      <c r="P2229" t="s">
        <v>343</v>
      </c>
      <c r="Q2229" t="s">
        <v>55</v>
      </c>
      <c r="R2229" t="s">
        <v>42</v>
      </c>
      <c r="S2229" t="s">
        <v>2891</v>
      </c>
      <c r="T2229" t="s">
        <v>44</v>
      </c>
      <c r="U2229" t="s">
        <v>45</v>
      </c>
      <c r="V2229">
        <v>0</v>
      </c>
      <c r="W2229">
        <v>2017</v>
      </c>
      <c r="X2229" t="s">
        <v>321</v>
      </c>
      <c r="Y2229" t="s">
        <v>47</v>
      </c>
      <c r="Z2229" t="s">
        <v>58</v>
      </c>
      <c r="AA2229" t="s">
        <v>47</v>
      </c>
      <c r="AB2229" t="s">
        <v>255</v>
      </c>
    </row>
    <row r="2230" spans="1:28" x14ac:dyDescent="0.25">
      <c r="A2230" t="s">
        <v>2747</v>
      </c>
      <c r="B2230" t="s">
        <v>33</v>
      </c>
      <c r="C2230" t="s">
        <v>2752</v>
      </c>
      <c r="D2230" s="2">
        <v>43432104</v>
      </c>
      <c r="E2230" t="s">
        <v>51</v>
      </c>
      <c r="F2230" s="3">
        <v>7341</v>
      </c>
      <c r="G2230">
        <v>20170110</v>
      </c>
      <c r="H2230" s="4">
        <v>622</v>
      </c>
      <c r="I2230">
        <v>1632520</v>
      </c>
      <c r="J2230" s="5">
        <v>686</v>
      </c>
      <c r="K2230" t="s">
        <v>37</v>
      </c>
      <c r="L2230" t="s">
        <v>52</v>
      </c>
      <c r="M2230" t="s">
        <v>53</v>
      </c>
      <c r="N2230" s="5">
        <v>15</v>
      </c>
      <c r="O2230" s="5">
        <v>10290</v>
      </c>
      <c r="P2230" t="s">
        <v>343</v>
      </c>
      <c r="Q2230" t="s">
        <v>55</v>
      </c>
      <c r="R2230" t="s">
        <v>42</v>
      </c>
      <c r="S2230" t="s">
        <v>2892</v>
      </c>
      <c r="T2230" t="s">
        <v>44</v>
      </c>
      <c r="U2230" t="s">
        <v>45</v>
      </c>
      <c r="V2230">
        <v>0</v>
      </c>
      <c r="W2230">
        <v>2017</v>
      </c>
      <c r="X2230" t="s">
        <v>321</v>
      </c>
      <c r="Y2230" t="s">
        <v>47</v>
      </c>
      <c r="Z2230" t="s">
        <v>58</v>
      </c>
      <c r="AA2230" t="s">
        <v>47</v>
      </c>
      <c r="AB2230" t="s">
        <v>255</v>
      </c>
    </row>
    <row r="2231" spans="1:28" x14ac:dyDescent="0.25">
      <c r="A2231" t="s">
        <v>2747</v>
      </c>
      <c r="B2231" t="s">
        <v>33</v>
      </c>
      <c r="C2231" t="s">
        <v>2752</v>
      </c>
      <c r="D2231" s="2">
        <v>43432104</v>
      </c>
      <c r="E2231" t="s">
        <v>125</v>
      </c>
      <c r="F2231" s="3">
        <v>4397</v>
      </c>
      <c r="G2231">
        <v>20170110</v>
      </c>
      <c r="H2231" s="4">
        <v>1439</v>
      </c>
      <c r="I2231">
        <v>1633752</v>
      </c>
      <c r="J2231" s="5">
        <v>1756</v>
      </c>
      <c r="K2231" t="s">
        <v>37</v>
      </c>
      <c r="L2231" t="s">
        <v>52</v>
      </c>
      <c r="M2231" t="s">
        <v>53</v>
      </c>
      <c r="N2231" s="5">
        <v>182</v>
      </c>
      <c r="O2231" s="5">
        <v>93355</v>
      </c>
      <c r="P2231" t="s">
        <v>338</v>
      </c>
      <c r="Q2231" t="s">
        <v>55</v>
      </c>
      <c r="R2231" t="s">
        <v>42</v>
      </c>
      <c r="S2231" t="s">
        <v>2893</v>
      </c>
      <c r="T2231" t="s">
        <v>44</v>
      </c>
      <c r="U2231" t="s">
        <v>45</v>
      </c>
      <c r="V2231">
        <v>0</v>
      </c>
      <c r="W2231">
        <v>2017</v>
      </c>
      <c r="X2231" t="s">
        <v>321</v>
      </c>
      <c r="Y2231" t="s">
        <v>47</v>
      </c>
      <c r="Z2231" t="s">
        <v>58</v>
      </c>
      <c r="AA2231" t="s">
        <v>47</v>
      </c>
      <c r="AB2231" t="s">
        <v>255</v>
      </c>
    </row>
    <row r="2232" spans="1:28" x14ac:dyDescent="0.25">
      <c r="A2232" t="s">
        <v>2747</v>
      </c>
      <c r="B2232" t="s">
        <v>33</v>
      </c>
      <c r="C2232" t="s">
        <v>2752</v>
      </c>
      <c r="D2232" s="2">
        <v>43432104</v>
      </c>
      <c r="E2232" t="s">
        <v>64</v>
      </c>
      <c r="F2232" s="3" t="s">
        <v>2894</v>
      </c>
      <c r="G2232">
        <v>20170110</v>
      </c>
      <c r="H2232" s="4">
        <v>1822</v>
      </c>
      <c r="I2232">
        <v>1636689</v>
      </c>
      <c r="J2232" s="5">
        <v>1041</v>
      </c>
      <c r="K2232" t="s">
        <v>37</v>
      </c>
      <c r="L2232" t="s">
        <v>38</v>
      </c>
      <c r="M2232" t="s">
        <v>266</v>
      </c>
      <c r="N2232" s="5">
        <v>1457</v>
      </c>
      <c r="O2232" s="5">
        <v>283939</v>
      </c>
      <c r="P2232" t="s">
        <v>275</v>
      </c>
      <c r="Q2232" t="s">
        <v>55</v>
      </c>
      <c r="R2232" t="s">
        <v>42</v>
      </c>
      <c r="S2232" t="s">
        <v>2895</v>
      </c>
      <c r="T2232" t="s">
        <v>44</v>
      </c>
      <c r="U2232" t="s">
        <v>45</v>
      </c>
      <c r="V2232">
        <v>0</v>
      </c>
      <c r="W2232">
        <v>2017</v>
      </c>
      <c r="X2232" t="s">
        <v>321</v>
      </c>
      <c r="Y2232" t="s">
        <v>47</v>
      </c>
      <c r="Z2232" t="s">
        <v>58</v>
      </c>
      <c r="AA2232" t="s">
        <v>47</v>
      </c>
      <c r="AB2232" t="s">
        <v>47</v>
      </c>
    </row>
    <row r="2233" spans="1:28" x14ac:dyDescent="0.25">
      <c r="A2233" t="s">
        <v>2747</v>
      </c>
      <c r="B2233" t="s">
        <v>33</v>
      </c>
      <c r="C2233" t="s">
        <v>2752</v>
      </c>
      <c r="D2233" s="2">
        <v>43432104</v>
      </c>
      <c r="E2233" t="s">
        <v>51</v>
      </c>
      <c r="F2233" s="3">
        <v>4419</v>
      </c>
      <c r="G2233">
        <v>20170110</v>
      </c>
      <c r="H2233" s="4">
        <v>1812</v>
      </c>
      <c r="I2233">
        <v>1638666</v>
      </c>
      <c r="J2233" s="5">
        <v>1372</v>
      </c>
      <c r="K2233" t="s">
        <v>37</v>
      </c>
      <c r="L2233" t="s">
        <v>52</v>
      </c>
      <c r="M2233" t="s">
        <v>53</v>
      </c>
      <c r="N2233" s="5">
        <v>22</v>
      </c>
      <c r="O2233" s="5">
        <v>18964</v>
      </c>
      <c r="P2233" t="s">
        <v>318</v>
      </c>
      <c r="Q2233" t="s">
        <v>55</v>
      </c>
      <c r="R2233" t="s">
        <v>42</v>
      </c>
      <c r="S2233" t="s">
        <v>2896</v>
      </c>
      <c r="T2233" t="s">
        <v>44</v>
      </c>
      <c r="U2233" t="s">
        <v>45</v>
      </c>
      <c r="V2233">
        <v>0</v>
      </c>
      <c r="W2233">
        <v>2017</v>
      </c>
      <c r="X2233" t="s">
        <v>321</v>
      </c>
      <c r="Y2233" t="s">
        <v>47</v>
      </c>
      <c r="Z2233" t="s">
        <v>58</v>
      </c>
      <c r="AA2233" t="s">
        <v>47</v>
      </c>
      <c r="AB2233" t="s">
        <v>255</v>
      </c>
    </row>
    <row r="2234" spans="1:28" x14ac:dyDescent="0.25">
      <c r="A2234" t="s">
        <v>2747</v>
      </c>
      <c r="B2234" t="s">
        <v>33</v>
      </c>
      <c r="C2234" t="s">
        <v>2752</v>
      </c>
      <c r="D2234" s="2">
        <v>43432104</v>
      </c>
      <c r="E2234" t="s">
        <v>51</v>
      </c>
      <c r="F2234" s="3">
        <v>5369</v>
      </c>
      <c r="G2234">
        <v>20170110</v>
      </c>
      <c r="H2234" s="4">
        <v>1805</v>
      </c>
      <c r="I2234">
        <v>1635219</v>
      </c>
      <c r="J2234" s="5">
        <v>2117</v>
      </c>
      <c r="K2234" t="s">
        <v>37</v>
      </c>
      <c r="L2234" t="s">
        <v>52</v>
      </c>
      <c r="M2234" t="s">
        <v>53</v>
      </c>
      <c r="N2234" s="5">
        <v>41</v>
      </c>
      <c r="O2234" s="5">
        <v>86797</v>
      </c>
      <c r="P2234" t="s">
        <v>275</v>
      </c>
      <c r="Q2234" t="s">
        <v>55</v>
      </c>
      <c r="R2234" t="s">
        <v>42</v>
      </c>
      <c r="S2234" t="s">
        <v>2897</v>
      </c>
      <c r="T2234" t="s">
        <v>44</v>
      </c>
      <c r="U2234" t="s">
        <v>45</v>
      </c>
      <c r="V2234">
        <v>0</v>
      </c>
      <c r="W2234">
        <v>2017</v>
      </c>
      <c r="X2234" t="s">
        <v>321</v>
      </c>
      <c r="Y2234" t="s">
        <v>47</v>
      </c>
      <c r="Z2234" t="s">
        <v>58</v>
      </c>
      <c r="AA2234" t="s">
        <v>47</v>
      </c>
      <c r="AB2234" t="s">
        <v>255</v>
      </c>
    </row>
    <row r="2235" spans="1:28" x14ac:dyDescent="0.25">
      <c r="A2235" t="s">
        <v>2747</v>
      </c>
      <c r="B2235" t="s">
        <v>72</v>
      </c>
      <c r="C2235" t="s">
        <v>2898</v>
      </c>
      <c r="D2235" s="2">
        <v>43201102</v>
      </c>
      <c r="E2235" t="s">
        <v>64</v>
      </c>
      <c r="F2235" s="3" t="s">
        <v>2899</v>
      </c>
      <c r="G2235">
        <v>20170110</v>
      </c>
      <c r="H2235" s="4">
        <v>1034</v>
      </c>
      <c r="I2235">
        <v>1632937</v>
      </c>
      <c r="J2235" s="5">
        <v>476</v>
      </c>
      <c r="K2235" t="s">
        <v>37</v>
      </c>
      <c r="L2235" t="s">
        <v>52</v>
      </c>
      <c r="M2235" t="s">
        <v>53</v>
      </c>
      <c r="N2235" s="5">
        <v>43</v>
      </c>
      <c r="O2235" s="5">
        <v>1936</v>
      </c>
      <c r="P2235" t="s">
        <v>275</v>
      </c>
      <c r="Q2235" t="s">
        <v>55</v>
      </c>
      <c r="R2235" t="s">
        <v>42</v>
      </c>
      <c r="S2235" t="s">
        <v>2900</v>
      </c>
      <c r="T2235" t="s">
        <v>44</v>
      </c>
      <c r="U2235" t="s">
        <v>45</v>
      </c>
      <c r="V2235">
        <v>0</v>
      </c>
      <c r="W2235">
        <v>2017</v>
      </c>
      <c r="X2235" t="s">
        <v>321</v>
      </c>
      <c r="Y2235" t="s">
        <v>47</v>
      </c>
      <c r="Z2235" t="s">
        <v>58</v>
      </c>
      <c r="AA2235" t="s">
        <v>47</v>
      </c>
      <c r="AB2235" t="s">
        <v>47</v>
      </c>
    </row>
    <row r="2236" spans="1:28" x14ac:dyDescent="0.25">
      <c r="A2236" t="s">
        <v>2747</v>
      </c>
      <c r="B2236" t="s">
        <v>33</v>
      </c>
      <c r="C2236" t="s">
        <v>2782</v>
      </c>
      <c r="D2236" s="2">
        <v>43021101</v>
      </c>
      <c r="E2236" t="s">
        <v>51</v>
      </c>
      <c r="F2236" s="3">
        <v>5827</v>
      </c>
      <c r="G2236">
        <v>20170110</v>
      </c>
      <c r="H2236" s="4">
        <v>1535</v>
      </c>
      <c r="I2236">
        <v>1634078</v>
      </c>
      <c r="J2236" s="5">
        <v>1825</v>
      </c>
      <c r="K2236" t="s">
        <v>37</v>
      </c>
      <c r="L2236" t="s">
        <v>52</v>
      </c>
      <c r="M2236" t="s">
        <v>53</v>
      </c>
      <c r="N2236" s="5">
        <v>23</v>
      </c>
      <c r="O2236" s="5">
        <v>33458</v>
      </c>
      <c r="P2236" t="s">
        <v>258</v>
      </c>
      <c r="Q2236" t="s">
        <v>55</v>
      </c>
      <c r="R2236" t="s">
        <v>42</v>
      </c>
      <c r="S2236" t="s">
        <v>2901</v>
      </c>
      <c r="T2236" t="s">
        <v>44</v>
      </c>
      <c r="U2236" t="s">
        <v>45</v>
      </c>
      <c r="V2236">
        <v>0</v>
      </c>
      <c r="W2236">
        <v>2017</v>
      </c>
      <c r="X2236" t="s">
        <v>321</v>
      </c>
      <c r="Y2236" t="s">
        <v>47</v>
      </c>
      <c r="Z2236" t="s">
        <v>76</v>
      </c>
      <c r="AA2236" t="s">
        <v>47</v>
      </c>
      <c r="AB2236" t="s">
        <v>255</v>
      </c>
    </row>
    <row r="2237" spans="1:28" x14ac:dyDescent="0.25">
      <c r="A2237" t="s">
        <v>2747</v>
      </c>
      <c r="B2237" t="s">
        <v>72</v>
      </c>
      <c r="C2237" t="s">
        <v>2764</v>
      </c>
      <c r="D2237" s="2">
        <v>42031125</v>
      </c>
      <c r="E2237" t="s">
        <v>51</v>
      </c>
      <c r="F2237" s="3">
        <v>5189</v>
      </c>
      <c r="G2237">
        <v>20170111</v>
      </c>
      <c r="H2237" s="4">
        <v>2245</v>
      </c>
      <c r="I2237">
        <v>1640827</v>
      </c>
      <c r="J2237" s="5">
        <v>380</v>
      </c>
      <c r="K2237" t="s">
        <v>37</v>
      </c>
      <c r="L2237" t="s">
        <v>52</v>
      </c>
      <c r="M2237" t="s">
        <v>53</v>
      </c>
      <c r="N2237" s="5">
        <v>17</v>
      </c>
      <c r="O2237" s="5">
        <v>6460</v>
      </c>
      <c r="P2237" t="s">
        <v>318</v>
      </c>
      <c r="Q2237" t="s">
        <v>55</v>
      </c>
      <c r="R2237" t="s">
        <v>42</v>
      </c>
      <c r="S2237" t="s">
        <v>2902</v>
      </c>
      <c r="T2237" t="s">
        <v>44</v>
      </c>
      <c r="U2237" t="s">
        <v>45</v>
      </c>
      <c r="V2237">
        <v>0</v>
      </c>
      <c r="W2237">
        <v>2017</v>
      </c>
      <c r="X2237" t="s">
        <v>321</v>
      </c>
      <c r="Y2237" t="s">
        <v>47</v>
      </c>
      <c r="Z2237" t="s">
        <v>58</v>
      </c>
      <c r="AA2237" t="s">
        <v>47</v>
      </c>
      <c r="AB2237" t="s">
        <v>255</v>
      </c>
    </row>
    <row r="2238" spans="1:28" x14ac:dyDescent="0.25">
      <c r="A2238" t="s">
        <v>2747</v>
      </c>
      <c r="B2238" t="s">
        <v>33</v>
      </c>
      <c r="C2238" t="s">
        <v>2750</v>
      </c>
      <c r="D2238" s="2">
        <v>42711101</v>
      </c>
      <c r="E2238" t="s">
        <v>51</v>
      </c>
      <c r="F2238" s="3">
        <v>2641</v>
      </c>
      <c r="G2238">
        <v>20170111</v>
      </c>
      <c r="H2238" s="4">
        <v>633</v>
      </c>
      <c r="I2238">
        <v>1638794</v>
      </c>
      <c r="J2238" s="5">
        <v>803</v>
      </c>
      <c r="K2238" t="s">
        <v>37</v>
      </c>
      <c r="L2238" t="s">
        <v>52</v>
      </c>
      <c r="M2238" t="s">
        <v>53</v>
      </c>
      <c r="N2238" s="5">
        <v>5</v>
      </c>
      <c r="O2238" s="5">
        <v>4015</v>
      </c>
      <c r="P2238" t="s">
        <v>268</v>
      </c>
      <c r="Q2238" t="s">
        <v>55</v>
      </c>
      <c r="R2238" t="s">
        <v>42</v>
      </c>
      <c r="S2238" t="s">
        <v>2903</v>
      </c>
      <c r="T2238" t="s">
        <v>44</v>
      </c>
      <c r="U2238" t="s">
        <v>45</v>
      </c>
      <c r="V2238">
        <v>0</v>
      </c>
      <c r="W2238">
        <v>2017</v>
      </c>
      <c r="X2238" t="s">
        <v>321</v>
      </c>
      <c r="Y2238" t="s">
        <v>47</v>
      </c>
      <c r="Z2238" t="s">
        <v>58</v>
      </c>
      <c r="AA2238" t="s">
        <v>47</v>
      </c>
      <c r="AB2238" t="s">
        <v>255</v>
      </c>
    </row>
    <row r="2239" spans="1:28" x14ac:dyDescent="0.25">
      <c r="A2239" t="s">
        <v>2747</v>
      </c>
      <c r="B2239" t="s">
        <v>33</v>
      </c>
      <c r="C2239" t="s">
        <v>2750</v>
      </c>
      <c r="D2239" s="2">
        <v>42711101</v>
      </c>
      <c r="E2239" t="s">
        <v>51</v>
      </c>
      <c r="F2239" s="3">
        <v>5803</v>
      </c>
      <c r="G2239">
        <v>20170111</v>
      </c>
      <c r="H2239" s="4">
        <v>722</v>
      </c>
      <c r="I2239">
        <v>1639211</v>
      </c>
      <c r="J2239" s="5">
        <v>1110</v>
      </c>
      <c r="K2239" t="s">
        <v>37</v>
      </c>
      <c r="L2239" t="s">
        <v>52</v>
      </c>
      <c r="M2239" t="s">
        <v>53</v>
      </c>
      <c r="N2239" s="5">
        <v>20</v>
      </c>
      <c r="O2239" s="5">
        <v>22200</v>
      </c>
      <c r="P2239" t="s">
        <v>268</v>
      </c>
      <c r="Q2239" t="s">
        <v>55</v>
      </c>
      <c r="R2239" t="s">
        <v>42</v>
      </c>
      <c r="S2239" t="s">
        <v>2904</v>
      </c>
      <c r="T2239" t="s">
        <v>44</v>
      </c>
      <c r="U2239" t="s">
        <v>45</v>
      </c>
      <c r="V2239">
        <v>0</v>
      </c>
      <c r="W2239">
        <v>2017</v>
      </c>
      <c r="X2239" t="s">
        <v>321</v>
      </c>
      <c r="Y2239" t="s">
        <v>47</v>
      </c>
      <c r="Z2239" t="s">
        <v>58</v>
      </c>
      <c r="AA2239" t="s">
        <v>47</v>
      </c>
      <c r="AB2239" t="s">
        <v>255</v>
      </c>
    </row>
    <row r="2240" spans="1:28" x14ac:dyDescent="0.25">
      <c r="A2240" t="s">
        <v>2747</v>
      </c>
      <c r="B2240" t="s">
        <v>33</v>
      </c>
      <c r="C2240" t="s">
        <v>2750</v>
      </c>
      <c r="D2240" s="2">
        <v>42711101</v>
      </c>
      <c r="E2240" t="s">
        <v>51</v>
      </c>
      <c r="F2240" s="3">
        <v>5461</v>
      </c>
      <c r="G2240">
        <v>20170111</v>
      </c>
      <c r="H2240" s="4">
        <v>800</v>
      </c>
      <c r="I2240">
        <v>1639386</v>
      </c>
      <c r="J2240" s="5">
        <v>2090</v>
      </c>
      <c r="K2240" t="s">
        <v>37</v>
      </c>
      <c r="L2240" t="s">
        <v>52</v>
      </c>
      <c r="M2240" t="s">
        <v>53</v>
      </c>
      <c r="N2240" s="5">
        <v>6</v>
      </c>
      <c r="O2240" s="5">
        <v>12540</v>
      </c>
      <c r="P2240" t="s">
        <v>268</v>
      </c>
      <c r="Q2240" t="s">
        <v>55</v>
      </c>
      <c r="R2240" t="s">
        <v>42</v>
      </c>
      <c r="S2240" t="s">
        <v>2905</v>
      </c>
      <c r="T2240" t="s">
        <v>44</v>
      </c>
      <c r="U2240" t="s">
        <v>45</v>
      </c>
      <c r="V2240">
        <v>0</v>
      </c>
      <c r="W2240">
        <v>2017</v>
      </c>
      <c r="X2240" t="s">
        <v>321</v>
      </c>
      <c r="Y2240" t="s">
        <v>47</v>
      </c>
      <c r="Z2240" t="s">
        <v>58</v>
      </c>
      <c r="AA2240" t="s">
        <v>47</v>
      </c>
      <c r="AB2240" t="s">
        <v>255</v>
      </c>
    </row>
    <row r="2241" spans="1:28" x14ac:dyDescent="0.25">
      <c r="A2241" t="s">
        <v>2747</v>
      </c>
      <c r="B2241" t="s">
        <v>33</v>
      </c>
      <c r="C2241" t="s">
        <v>2750</v>
      </c>
      <c r="D2241" s="2">
        <v>42711101</v>
      </c>
      <c r="E2241" t="s">
        <v>51</v>
      </c>
      <c r="F2241" s="3">
        <v>3805</v>
      </c>
      <c r="G2241">
        <v>20170111</v>
      </c>
      <c r="H2241" s="4">
        <v>1728</v>
      </c>
      <c r="I2241">
        <v>1640464</v>
      </c>
      <c r="J2241" s="5">
        <v>27019</v>
      </c>
      <c r="K2241" t="s">
        <v>37</v>
      </c>
      <c r="L2241" t="s">
        <v>52</v>
      </c>
      <c r="M2241" t="s">
        <v>53</v>
      </c>
      <c r="N2241" s="5">
        <v>19</v>
      </c>
      <c r="O2241" s="5">
        <v>79402</v>
      </c>
      <c r="P2241" t="s">
        <v>268</v>
      </c>
      <c r="Q2241" t="s">
        <v>55</v>
      </c>
      <c r="R2241" t="s">
        <v>42</v>
      </c>
      <c r="S2241" t="s">
        <v>2906</v>
      </c>
      <c r="T2241" t="s">
        <v>44</v>
      </c>
      <c r="U2241" t="s">
        <v>45</v>
      </c>
      <c r="V2241">
        <v>0</v>
      </c>
      <c r="W2241">
        <v>2017</v>
      </c>
      <c r="X2241" t="s">
        <v>321</v>
      </c>
      <c r="Y2241" t="s">
        <v>47</v>
      </c>
      <c r="Z2241" t="s">
        <v>76</v>
      </c>
      <c r="AA2241" t="s">
        <v>47</v>
      </c>
      <c r="AB2241" t="s">
        <v>255</v>
      </c>
    </row>
    <row r="2242" spans="1:28" x14ac:dyDescent="0.25">
      <c r="A2242" t="s">
        <v>2747</v>
      </c>
      <c r="B2242" t="s">
        <v>33</v>
      </c>
      <c r="C2242" t="s">
        <v>2750</v>
      </c>
      <c r="D2242" s="2">
        <v>42711101</v>
      </c>
      <c r="E2242" t="s">
        <v>51</v>
      </c>
      <c r="F2242" s="3">
        <v>9229</v>
      </c>
      <c r="G2242">
        <v>20170111</v>
      </c>
      <c r="H2242" s="4">
        <v>1748</v>
      </c>
      <c r="I2242">
        <v>1640498</v>
      </c>
      <c r="J2242" s="5">
        <v>2727</v>
      </c>
      <c r="K2242" t="s">
        <v>37</v>
      </c>
      <c r="L2242" t="s">
        <v>38</v>
      </c>
      <c r="M2242" t="s">
        <v>266</v>
      </c>
      <c r="N2242" s="5">
        <v>17</v>
      </c>
      <c r="O2242" s="5">
        <v>18887</v>
      </c>
      <c r="P2242" t="s">
        <v>268</v>
      </c>
      <c r="Q2242" t="s">
        <v>68</v>
      </c>
      <c r="R2242" t="s">
        <v>42</v>
      </c>
      <c r="S2242" t="s">
        <v>2907</v>
      </c>
      <c r="T2242" t="s">
        <v>44</v>
      </c>
      <c r="U2242" t="s">
        <v>45</v>
      </c>
      <c r="V2242">
        <v>0</v>
      </c>
      <c r="W2242">
        <v>2017</v>
      </c>
      <c r="X2242" t="s">
        <v>321</v>
      </c>
      <c r="Y2242" t="s">
        <v>47</v>
      </c>
      <c r="Z2242" t="s">
        <v>76</v>
      </c>
      <c r="AA2242" t="s">
        <v>47</v>
      </c>
      <c r="AB2242" t="s">
        <v>255</v>
      </c>
    </row>
    <row r="2243" spans="1:28" x14ac:dyDescent="0.25">
      <c r="A2243" t="s">
        <v>2747</v>
      </c>
      <c r="B2243" t="s">
        <v>33</v>
      </c>
      <c r="C2243" t="s">
        <v>2750</v>
      </c>
      <c r="D2243" s="2">
        <v>42711101</v>
      </c>
      <c r="E2243" t="s">
        <v>51</v>
      </c>
      <c r="F2243" s="3">
        <v>3391</v>
      </c>
      <c r="G2243">
        <v>20170111</v>
      </c>
      <c r="H2243" s="4">
        <v>1802</v>
      </c>
      <c r="I2243">
        <v>1640528</v>
      </c>
      <c r="J2243" s="5">
        <v>3148</v>
      </c>
      <c r="K2243" t="s">
        <v>37</v>
      </c>
      <c r="L2243" t="s">
        <v>52</v>
      </c>
      <c r="M2243" t="s">
        <v>53</v>
      </c>
      <c r="N2243" s="5">
        <v>6</v>
      </c>
      <c r="O2243" s="5">
        <v>18888</v>
      </c>
      <c r="P2243" t="s">
        <v>262</v>
      </c>
      <c r="Q2243" t="s">
        <v>55</v>
      </c>
      <c r="R2243" t="s">
        <v>42</v>
      </c>
      <c r="S2243" t="s">
        <v>2908</v>
      </c>
      <c r="T2243" t="s">
        <v>44</v>
      </c>
      <c r="U2243" t="s">
        <v>45</v>
      </c>
      <c r="V2243">
        <v>0</v>
      </c>
      <c r="W2243">
        <v>2017</v>
      </c>
      <c r="X2243" t="s">
        <v>321</v>
      </c>
      <c r="Y2243" t="s">
        <v>47</v>
      </c>
      <c r="Z2243" t="s">
        <v>58</v>
      </c>
      <c r="AA2243" t="s">
        <v>47</v>
      </c>
      <c r="AB2243" t="s">
        <v>47</v>
      </c>
    </row>
    <row r="2244" spans="1:28" x14ac:dyDescent="0.25">
      <c r="A2244" t="s">
        <v>2747</v>
      </c>
      <c r="B2244" t="s">
        <v>33</v>
      </c>
      <c r="C2244" t="s">
        <v>2818</v>
      </c>
      <c r="D2244" s="2">
        <v>42711102</v>
      </c>
      <c r="E2244" t="s">
        <v>51</v>
      </c>
      <c r="F2244" s="3">
        <v>585</v>
      </c>
      <c r="G2244">
        <v>20170111</v>
      </c>
      <c r="H2244" s="4">
        <v>1351</v>
      </c>
      <c r="I2244">
        <v>1640898</v>
      </c>
      <c r="J2244" s="5">
        <v>1724</v>
      </c>
      <c r="K2244" t="s">
        <v>37</v>
      </c>
      <c r="L2244" t="s">
        <v>38</v>
      </c>
      <c r="M2244" t="s">
        <v>266</v>
      </c>
      <c r="N2244" s="5">
        <v>4</v>
      </c>
      <c r="O2244" s="5">
        <v>6896</v>
      </c>
      <c r="P2244" t="s">
        <v>343</v>
      </c>
      <c r="Q2244" t="s">
        <v>55</v>
      </c>
      <c r="R2244" t="s">
        <v>42</v>
      </c>
      <c r="S2244" t="s">
        <v>2909</v>
      </c>
      <c r="T2244" t="s">
        <v>44</v>
      </c>
      <c r="U2244" t="s">
        <v>45</v>
      </c>
      <c r="V2244">
        <v>0</v>
      </c>
      <c r="W2244">
        <v>2017</v>
      </c>
      <c r="X2244" t="s">
        <v>321</v>
      </c>
      <c r="Y2244" t="s">
        <v>47</v>
      </c>
      <c r="Z2244" t="s">
        <v>76</v>
      </c>
      <c r="AA2244" t="s">
        <v>47</v>
      </c>
      <c r="AB2244" t="s">
        <v>255</v>
      </c>
    </row>
    <row r="2245" spans="1:28" x14ac:dyDescent="0.25">
      <c r="A2245" t="s">
        <v>2747</v>
      </c>
      <c r="B2245" t="s">
        <v>72</v>
      </c>
      <c r="C2245" t="s">
        <v>2822</v>
      </c>
      <c r="D2245" s="2">
        <v>43051101</v>
      </c>
      <c r="E2245" t="s">
        <v>51</v>
      </c>
      <c r="F2245" s="3">
        <v>1589</v>
      </c>
      <c r="G2245">
        <v>20170111</v>
      </c>
      <c r="H2245" s="4">
        <v>532</v>
      </c>
      <c r="I2245">
        <v>1638656</v>
      </c>
      <c r="J2245" s="5">
        <v>1211</v>
      </c>
      <c r="K2245" t="s">
        <v>37</v>
      </c>
      <c r="L2245" t="s">
        <v>52</v>
      </c>
      <c r="M2245" t="s">
        <v>53</v>
      </c>
      <c r="N2245" s="5">
        <v>175</v>
      </c>
      <c r="O2245" s="5">
        <v>70469</v>
      </c>
      <c r="P2245" t="s">
        <v>560</v>
      </c>
      <c r="Q2245" t="s">
        <v>55</v>
      </c>
      <c r="R2245" t="s">
        <v>42</v>
      </c>
      <c r="S2245" t="s">
        <v>2910</v>
      </c>
      <c r="T2245" t="s">
        <v>44</v>
      </c>
      <c r="U2245" t="s">
        <v>45</v>
      </c>
      <c r="V2245">
        <v>0</v>
      </c>
      <c r="W2245">
        <v>2017</v>
      </c>
      <c r="X2245" t="s">
        <v>321</v>
      </c>
      <c r="Y2245" t="s">
        <v>47</v>
      </c>
      <c r="Z2245" t="s">
        <v>58</v>
      </c>
      <c r="AA2245" t="s">
        <v>47</v>
      </c>
      <c r="AB2245" t="s">
        <v>255</v>
      </c>
    </row>
    <row r="2246" spans="1:28" x14ac:dyDescent="0.25">
      <c r="A2246" t="s">
        <v>2747</v>
      </c>
      <c r="B2246" t="s">
        <v>33</v>
      </c>
      <c r="C2246" t="s">
        <v>2778</v>
      </c>
      <c r="D2246" s="2">
        <v>42011107</v>
      </c>
      <c r="E2246" t="s">
        <v>51</v>
      </c>
      <c r="F2246" s="3">
        <v>4475</v>
      </c>
      <c r="G2246">
        <v>20170111</v>
      </c>
      <c r="H2246" s="4">
        <v>622</v>
      </c>
      <c r="I2246">
        <v>1638730</v>
      </c>
      <c r="J2246" s="5">
        <v>438</v>
      </c>
      <c r="K2246" t="s">
        <v>37</v>
      </c>
      <c r="L2246" t="s">
        <v>52</v>
      </c>
      <c r="M2246" t="s">
        <v>53</v>
      </c>
      <c r="N2246" s="5">
        <v>52</v>
      </c>
      <c r="O2246" s="5">
        <v>22776</v>
      </c>
      <c r="P2246" t="s">
        <v>262</v>
      </c>
      <c r="Q2246" t="s">
        <v>55</v>
      </c>
      <c r="R2246" t="s">
        <v>42</v>
      </c>
      <c r="S2246" t="s">
        <v>2911</v>
      </c>
      <c r="T2246" t="s">
        <v>44</v>
      </c>
      <c r="U2246" t="s">
        <v>45</v>
      </c>
      <c r="V2246">
        <v>0</v>
      </c>
      <c r="W2246">
        <v>2017</v>
      </c>
      <c r="X2246" t="s">
        <v>321</v>
      </c>
      <c r="Y2246" t="s">
        <v>47</v>
      </c>
      <c r="Z2246" t="s">
        <v>58</v>
      </c>
      <c r="AA2246" t="s">
        <v>47</v>
      </c>
      <c r="AB2246" t="s">
        <v>47</v>
      </c>
    </row>
    <row r="2247" spans="1:28" x14ac:dyDescent="0.25">
      <c r="A2247" t="s">
        <v>2747</v>
      </c>
      <c r="B2247" t="s">
        <v>72</v>
      </c>
      <c r="C2247" t="s">
        <v>2773</v>
      </c>
      <c r="D2247" s="2">
        <v>42291101</v>
      </c>
      <c r="E2247" t="s">
        <v>35</v>
      </c>
      <c r="F2247" s="3">
        <v>75686</v>
      </c>
      <c r="G2247">
        <v>20170118</v>
      </c>
      <c r="H2247" s="4">
        <v>1820</v>
      </c>
      <c r="I2247">
        <v>1648052</v>
      </c>
      <c r="J2247" s="5">
        <v>1216</v>
      </c>
      <c r="K2247" t="s">
        <v>37</v>
      </c>
      <c r="L2247" t="s">
        <v>52</v>
      </c>
      <c r="M2247" t="s">
        <v>53</v>
      </c>
      <c r="N2247" s="5">
        <v>129</v>
      </c>
      <c r="O2247" s="5">
        <v>229787</v>
      </c>
      <c r="P2247" t="s">
        <v>258</v>
      </c>
      <c r="Q2247" t="s">
        <v>55</v>
      </c>
      <c r="R2247" t="s">
        <v>42</v>
      </c>
      <c r="S2247" t="s">
        <v>2912</v>
      </c>
      <c r="T2247" t="s">
        <v>44</v>
      </c>
      <c r="U2247" t="s">
        <v>45</v>
      </c>
      <c r="V2247">
        <v>0</v>
      </c>
      <c r="W2247">
        <v>2017</v>
      </c>
      <c r="X2247" t="s">
        <v>321</v>
      </c>
      <c r="Y2247" t="s">
        <v>47</v>
      </c>
      <c r="Z2247" t="s">
        <v>101</v>
      </c>
      <c r="AA2247" t="s">
        <v>47</v>
      </c>
      <c r="AB2247" t="s">
        <v>255</v>
      </c>
    </row>
    <row r="2248" spans="1:28" x14ac:dyDescent="0.25">
      <c r="A2248" t="s">
        <v>2747</v>
      </c>
      <c r="B2248" t="s">
        <v>33</v>
      </c>
      <c r="C2248" t="s">
        <v>2782</v>
      </c>
      <c r="D2248" s="2">
        <v>43021101</v>
      </c>
      <c r="E2248" t="s">
        <v>51</v>
      </c>
      <c r="F2248" s="3">
        <v>2627</v>
      </c>
      <c r="G2248">
        <v>20170118</v>
      </c>
      <c r="H2248" s="4">
        <v>1834</v>
      </c>
      <c r="I2248">
        <v>1648173</v>
      </c>
      <c r="J2248" s="5">
        <v>550</v>
      </c>
      <c r="K2248" t="s">
        <v>37</v>
      </c>
      <c r="L2248" t="s">
        <v>52</v>
      </c>
      <c r="M2248" t="s">
        <v>53</v>
      </c>
      <c r="N2248" s="5">
        <v>80</v>
      </c>
      <c r="O2248" s="5">
        <v>44000</v>
      </c>
      <c r="P2248" t="s">
        <v>283</v>
      </c>
      <c r="Q2248" t="s">
        <v>55</v>
      </c>
      <c r="R2248" t="s">
        <v>42</v>
      </c>
      <c r="S2248" t="s">
        <v>2913</v>
      </c>
      <c r="T2248" t="s">
        <v>44</v>
      </c>
      <c r="U2248" t="s">
        <v>45</v>
      </c>
      <c r="V2248">
        <v>0</v>
      </c>
      <c r="W2248">
        <v>2017</v>
      </c>
      <c r="X2248" t="s">
        <v>321</v>
      </c>
      <c r="Y2248" t="s">
        <v>47</v>
      </c>
      <c r="Z2248" t="s">
        <v>76</v>
      </c>
      <c r="AA2248" t="s">
        <v>47</v>
      </c>
      <c r="AB2248" t="s">
        <v>255</v>
      </c>
    </row>
    <row r="2249" spans="1:28" x14ac:dyDescent="0.25">
      <c r="A2249" t="s">
        <v>2747</v>
      </c>
      <c r="B2249" t="s">
        <v>33</v>
      </c>
      <c r="C2249" t="s">
        <v>2767</v>
      </c>
      <c r="D2249" s="2">
        <v>42261101</v>
      </c>
      <c r="E2249" t="s">
        <v>35</v>
      </c>
      <c r="F2249" s="3">
        <v>806</v>
      </c>
      <c r="G2249">
        <v>20170120</v>
      </c>
      <c r="H2249" s="4">
        <v>217</v>
      </c>
      <c r="I2249">
        <v>1652054</v>
      </c>
      <c r="J2249" s="5">
        <v>171</v>
      </c>
      <c r="K2249" t="s">
        <v>37</v>
      </c>
      <c r="L2249" t="s">
        <v>346</v>
      </c>
      <c r="M2249" t="s">
        <v>347</v>
      </c>
      <c r="N2249" s="5">
        <v>345</v>
      </c>
      <c r="O2249" s="5">
        <v>58995</v>
      </c>
      <c r="P2249" t="s">
        <v>275</v>
      </c>
      <c r="Q2249" t="s">
        <v>55</v>
      </c>
      <c r="R2249" t="s">
        <v>42</v>
      </c>
      <c r="S2249" t="s">
        <v>2914</v>
      </c>
      <c r="T2249" t="s">
        <v>44</v>
      </c>
      <c r="U2249" t="s">
        <v>45</v>
      </c>
      <c r="V2249">
        <v>0</v>
      </c>
      <c r="W2249">
        <v>2017</v>
      </c>
      <c r="X2249" t="s">
        <v>321</v>
      </c>
      <c r="Y2249" t="s">
        <v>47</v>
      </c>
      <c r="Z2249" t="s">
        <v>101</v>
      </c>
      <c r="AA2249" t="s">
        <v>47</v>
      </c>
      <c r="AB2249" t="s">
        <v>255</v>
      </c>
    </row>
    <row r="2250" spans="1:28" x14ac:dyDescent="0.25">
      <c r="A2250" t="s">
        <v>2747</v>
      </c>
      <c r="B2250" t="s">
        <v>72</v>
      </c>
      <c r="C2250" t="s">
        <v>2773</v>
      </c>
      <c r="D2250" s="2">
        <v>42291101</v>
      </c>
      <c r="E2250" t="s">
        <v>51</v>
      </c>
      <c r="F2250" s="3">
        <v>5469</v>
      </c>
      <c r="G2250">
        <v>20170120</v>
      </c>
      <c r="H2250" s="4">
        <v>431</v>
      </c>
      <c r="I2250">
        <v>1652308</v>
      </c>
      <c r="J2250" s="5">
        <v>566</v>
      </c>
      <c r="K2250" t="s">
        <v>37</v>
      </c>
      <c r="L2250" t="s">
        <v>52</v>
      </c>
      <c r="M2250" t="s">
        <v>53</v>
      </c>
      <c r="N2250" s="5">
        <v>68</v>
      </c>
      <c r="O2250" s="5">
        <v>38488</v>
      </c>
      <c r="P2250" t="s">
        <v>2915</v>
      </c>
      <c r="Q2250" t="s">
        <v>55</v>
      </c>
      <c r="R2250" t="s">
        <v>42</v>
      </c>
      <c r="S2250" t="s">
        <v>2916</v>
      </c>
      <c r="T2250" t="s">
        <v>44</v>
      </c>
      <c r="U2250" t="s">
        <v>45</v>
      </c>
      <c r="V2250">
        <v>0</v>
      </c>
      <c r="W2250">
        <v>2017</v>
      </c>
      <c r="X2250" t="s">
        <v>321</v>
      </c>
      <c r="Y2250" t="s">
        <v>47</v>
      </c>
      <c r="Z2250" t="s">
        <v>58</v>
      </c>
      <c r="AA2250" t="s">
        <v>47</v>
      </c>
      <c r="AB2250" t="s">
        <v>255</v>
      </c>
    </row>
    <row r="2251" spans="1:28" x14ac:dyDescent="0.25">
      <c r="A2251" t="s">
        <v>2747</v>
      </c>
      <c r="B2251" t="s">
        <v>33</v>
      </c>
      <c r="C2251" t="s">
        <v>2782</v>
      </c>
      <c r="D2251" s="2">
        <v>43021101</v>
      </c>
      <c r="E2251" t="s">
        <v>51</v>
      </c>
      <c r="F2251" s="3">
        <v>1455</v>
      </c>
      <c r="G2251">
        <v>20170120</v>
      </c>
      <c r="H2251" s="4">
        <v>1828</v>
      </c>
      <c r="I2251">
        <v>1655055</v>
      </c>
      <c r="J2251" s="5">
        <v>2800</v>
      </c>
      <c r="K2251" t="s">
        <v>37</v>
      </c>
      <c r="L2251" t="s">
        <v>52</v>
      </c>
      <c r="M2251" t="s">
        <v>53</v>
      </c>
      <c r="N2251" s="5">
        <v>2</v>
      </c>
      <c r="O2251" s="5">
        <v>5600</v>
      </c>
      <c r="P2251" t="s">
        <v>343</v>
      </c>
      <c r="Q2251" t="s">
        <v>55</v>
      </c>
      <c r="R2251" t="s">
        <v>42</v>
      </c>
      <c r="S2251" t="s">
        <v>2917</v>
      </c>
      <c r="T2251" t="s">
        <v>44</v>
      </c>
      <c r="U2251" t="s">
        <v>45</v>
      </c>
      <c r="V2251">
        <v>0</v>
      </c>
      <c r="W2251">
        <v>2017</v>
      </c>
      <c r="X2251" t="s">
        <v>321</v>
      </c>
      <c r="Y2251" t="s">
        <v>47</v>
      </c>
      <c r="Z2251" t="s">
        <v>76</v>
      </c>
      <c r="AA2251" t="s">
        <v>47</v>
      </c>
      <c r="AB2251" t="s">
        <v>255</v>
      </c>
    </row>
    <row r="2252" spans="1:28" x14ac:dyDescent="0.25">
      <c r="A2252" t="s">
        <v>2747</v>
      </c>
      <c r="B2252" t="s">
        <v>72</v>
      </c>
      <c r="C2252" t="s">
        <v>2773</v>
      </c>
      <c r="D2252" s="2">
        <v>42291101</v>
      </c>
      <c r="E2252" t="s">
        <v>51</v>
      </c>
      <c r="F2252" s="3">
        <v>3585</v>
      </c>
      <c r="G2252">
        <v>20170122</v>
      </c>
      <c r="H2252" s="4">
        <v>310</v>
      </c>
      <c r="I2252">
        <v>1658395</v>
      </c>
      <c r="J2252" s="5">
        <v>545</v>
      </c>
      <c r="K2252" t="s">
        <v>37</v>
      </c>
      <c r="L2252" t="s">
        <v>52</v>
      </c>
      <c r="M2252" t="s">
        <v>53</v>
      </c>
      <c r="N2252" s="5">
        <v>26</v>
      </c>
      <c r="O2252" s="5">
        <v>14170</v>
      </c>
      <c r="P2252" t="s">
        <v>275</v>
      </c>
      <c r="Q2252" t="s">
        <v>55</v>
      </c>
      <c r="R2252" t="s">
        <v>42</v>
      </c>
      <c r="S2252" t="s">
        <v>2918</v>
      </c>
      <c r="T2252" t="s">
        <v>44</v>
      </c>
      <c r="U2252" t="s">
        <v>45</v>
      </c>
      <c r="V2252">
        <v>0</v>
      </c>
      <c r="W2252">
        <v>2017</v>
      </c>
      <c r="X2252" t="s">
        <v>321</v>
      </c>
      <c r="Y2252" t="s">
        <v>47</v>
      </c>
      <c r="Z2252" t="s">
        <v>58</v>
      </c>
      <c r="AA2252" t="s">
        <v>47</v>
      </c>
      <c r="AB2252" t="s">
        <v>255</v>
      </c>
    </row>
    <row r="2253" spans="1:28" x14ac:dyDescent="0.25">
      <c r="A2253" t="s">
        <v>2747</v>
      </c>
      <c r="B2253" t="s">
        <v>33</v>
      </c>
      <c r="C2253" t="s">
        <v>2752</v>
      </c>
      <c r="D2253" s="2">
        <v>43432104</v>
      </c>
      <c r="E2253" t="s">
        <v>51</v>
      </c>
      <c r="F2253" s="3">
        <v>1763</v>
      </c>
      <c r="G2253">
        <v>20170122</v>
      </c>
      <c r="H2253" s="4">
        <v>313</v>
      </c>
      <c r="I2253">
        <v>1658356</v>
      </c>
      <c r="J2253" s="5">
        <v>1068</v>
      </c>
      <c r="K2253" t="s">
        <v>37</v>
      </c>
      <c r="L2253" t="s">
        <v>52</v>
      </c>
      <c r="M2253" t="s">
        <v>53</v>
      </c>
      <c r="N2253" s="5">
        <v>8</v>
      </c>
      <c r="O2253" s="5">
        <v>8544</v>
      </c>
      <c r="P2253" t="s">
        <v>275</v>
      </c>
      <c r="Q2253" t="s">
        <v>68</v>
      </c>
      <c r="R2253" t="s">
        <v>42</v>
      </c>
      <c r="S2253" t="s">
        <v>2919</v>
      </c>
      <c r="T2253" t="s">
        <v>44</v>
      </c>
      <c r="U2253" t="s">
        <v>45</v>
      </c>
      <c r="V2253">
        <v>0</v>
      </c>
      <c r="W2253">
        <v>2017</v>
      </c>
      <c r="X2253" t="s">
        <v>321</v>
      </c>
      <c r="Y2253" t="s">
        <v>47</v>
      </c>
      <c r="Z2253" t="s">
        <v>76</v>
      </c>
      <c r="AA2253" t="s">
        <v>47</v>
      </c>
      <c r="AB2253" t="s">
        <v>255</v>
      </c>
    </row>
    <row r="2254" spans="1:28" x14ac:dyDescent="0.25">
      <c r="A2254" t="s">
        <v>2747</v>
      </c>
      <c r="B2254" t="s">
        <v>72</v>
      </c>
      <c r="C2254" t="s">
        <v>2920</v>
      </c>
      <c r="D2254" s="2">
        <v>42031120</v>
      </c>
      <c r="E2254" t="s">
        <v>51</v>
      </c>
      <c r="F2254" s="3">
        <v>941</v>
      </c>
      <c r="G2254">
        <v>20170207</v>
      </c>
      <c r="H2254" s="4">
        <v>1305</v>
      </c>
      <c r="I2254">
        <v>1680203</v>
      </c>
      <c r="J2254" s="5">
        <v>448</v>
      </c>
      <c r="K2254" t="s">
        <v>37</v>
      </c>
      <c r="L2254" t="s">
        <v>38</v>
      </c>
      <c r="M2254" t="s">
        <v>266</v>
      </c>
      <c r="N2254" s="5">
        <v>4</v>
      </c>
      <c r="O2254" s="5">
        <v>1792</v>
      </c>
      <c r="P2254" t="s">
        <v>383</v>
      </c>
      <c r="Q2254" t="s">
        <v>55</v>
      </c>
      <c r="R2254" t="s">
        <v>42</v>
      </c>
      <c r="S2254" t="s">
        <v>2921</v>
      </c>
      <c r="T2254" t="s">
        <v>44</v>
      </c>
      <c r="U2254" t="s">
        <v>45</v>
      </c>
      <c r="V2254">
        <v>0</v>
      </c>
      <c r="W2254">
        <v>2017</v>
      </c>
      <c r="X2254" t="s">
        <v>232</v>
      </c>
      <c r="Y2254" t="s">
        <v>47</v>
      </c>
      <c r="Z2254" t="s">
        <v>58</v>
      </c>
      <c r="AA2254" t="s">
        <v>47</v>
      </c>
      <c r="AB2254" t="s">
        <v>255</v>
      </c>
    </row>
    <row r="2255" spans="1:28" x14ac:dyDescent="0.25">
      <c r="A2255" t="s">
        <v>2747</v>
      </c>
      <c r="B2255" t="s">
        <v>33</v>
      </c>
      <c r="C2255" t="s">
        <v>2764</v>
      </c>
      <c r="D2255" s="2">
        <v>42031125</v>
      </c>
      <c r="E2255" t="s">
        <v>51</v>
      </c>
      <c r="F2255" s="3">
        <v>2395</v>
      </c>
      <c r="G2255">
        <v>20170207</v>
      </c>
      <c r="H2255" s="4">
        <v>423</v>
      </c>
      <c r="I2255">
        <v>1677751</v>
      </c>
      <c r="J2255" s="5">
        <v>849</v>
      </c>
      <c r="K2255" t="s">
        <v>37</v>
      </c>
      <c r="L2255" t="s">
        <v>52</v>
      </c>
      <c r="M2255" t="s">
        <v>53</v>
      </c>
      <c r="N2255" s="5">
        <v>77</v>
      </c>
      <c r="O2255" s="5">
        <v>40814</v>
      </c>
      <c r="P2255" t="s">
        <v>338</v>
      </c>
      <c r="Q2255" t="s">
        <v>55</v>
      </c>
      <c r="R2255" t="s">
        <v>42</v>
      </c>
      <c r="S2255" t="s">
        <v>2922</v>
      </c>
      <c r="T2255" t="s">
        <v>44</v>
      </c>
      <c r="U2255" t="s">
        <v>45</v>
      </c>
      <c r="V2255">
        <v>0</v>
      </c>
      <c r="W2255">
        <v>2017</v>
      </c>
      <c r="X2255" t="s">
        <v>232</v>
      </c>
      <c r="Y2255" t="s">
        <v>47</v>
      </c>
      <c r="Z2255" t="s">
        <v>58</v>
      </c>
      <c r="AA2255" t="s">
        <v>47</v>
      </c>
      <c r="AB2255" t="s">
        <v>255</v>
      </c>
    </row>
    <row r="2256" spans="1:28" x14ac:dyDescent="0.25">
      <c r="A2256" t="s">
        <v>2747</v>
      </c>
      <c r="B2256" t="s">
        <v>33</v>
      </c>
      <c r="C2256" t="s">
        <v>2764</v>
      </c>
      <c r="D2256" s="2">
        <v>42031125</v>
      </c>
      <c r="E2256" t="s">
        <v>51</v>
      </c>
      <c r="F2256" s="3">
        <v>3121</v>
      </c>
      <c r="G2256">
        <v>20170207</v>
      </c>
      <c r="H2256" s="4">
        <v>513</v>
      </c>
      <c r="I2256">
        <v>1677921</v>
      </c>
      <c r="J2256" s="5">
        <v>3687</v>
      </c>
      <c r="K2256" t="s">
        <v>37</v>
      </c>
      <c r="L2256" t="s">
        <v>346</v>
      </c>
      <c r="M2256" t="s">
        <v>347</v>
      </c>
      <c r="N2256" s="5">
        <v>1840</v>
      </c>
      <c r="O2256" s="5">
        <v>294046</v>
      </c>
      <c r="P2256" t="s">
        <v>338</v>
      </c>
      <c r="Q2256" t="s">
        <v>55</v>
      </c>
      <c r="R2256" t="s">
        <v>214</v>
      </c>
      <c r="S2256" t="s">
        <v>2923</v>
      </c>
      <c r="T2256" t="s">
        <v>44</v>
      </c>
      <c r="U2256" t="s">
        <v>45</v>
      </c>
      <c r="V2256">
        <v>0</v>
      </c>
      <c r="W2256">
        <v>2017</v>
      </c>
      <c r="X2256" t="s">
        <v>232</v>
      </c>
      <c r="Y2256" t="s">
        <v>47</v>
      </c>
      <c r="Z2256" t="s">
        <v>58</v>
      </c>
      <c r="AA2256" t="s">
        <v>47</v>
      </c>
      <c r="AB2256" t="s">
        <v>255</v>
      </c>
    </row>
    <row r="2257" spans="1:28" x14ac:dyDescent="0.25">
      <c r="A2257" t="s">
        <v>2747</v>
      </c>
      <c r="B2257" t="s">
        <v>33</v>
      </c>
      <c r="C2257" t="s">
        <v>2750</v>
      </c>
      <c r="D2257" s="2">
        <v>42711101</v>
      </c>
      <c r="E2257" t="s">
        <v>51</v>
      </c>
      <c r="F2257" s="3">
        <v>3805</v>
      </c>
      <c r="G2257">
        <v>20170207</v>
      </c>
      <c r="H2257" s="4">
        <v>503</v>
      </c>
      <c r="I2257">
        <v>1677878</v>
      </c>
      <c r="J2257" s="5">
        <v>1232</v>
      </c>
      <c r="K2257" t="s">
        <v>37</v>
      </c>
      <c r="L2257" t="s">
        <v>52</v>
      </c>
      <c r="M2257" t="s">
        <v>53</v>
      </c>
      <c r="N2257" s="5">
        <v>19</v>
      </c>
      <c r="O2257" s="5">
        <v>23408</v>
      </c>
      <c r="P2257" t="s">
        <v>268</v>
      </c>
      <c r="Q2257" t="s">
        <v>68</v>
      </c>
      <c r="R2257" t="s">
        <v>42</v>
      </c>
      <c r="S2257" t="s">
        <v>2924</v>
      </c>
      <c r="T2257" t="s">
        <v>44</v>
      </c>
      <c r="U2257" t="s">
        <v>45</v>
      </c>
      <c r="V2257">
        <v>0</v>
      </c>
      <c r="W2257">
        <v>2017</v>
      </c>
      <c r="X2257" t="s">
        <v>232</v>
      </c>
      <c r="Y2257" t="s">
        <v>47</v>
      </c>
      <c r="Z2257" t="s">
        <v>76</v>
      </c>
      <c r="AA2257" t="s">
        <v>47</v>
      </c>
      <c r="AB2257" t="s">
        <v>255</v>
      </c>
    </row>
    <row r="2258" spans="1:28" x14ac:dyDescent="0.25">
      <c r="A2258" t="s">
        <v>2747</v>
      </c>
      <c r="B2258" t="s">
        <v>33</v>
      </c>
      <c r="C2258" t="s">
        <v>2818</v>
      </c>
      <c r="D2258" s="2">
        <v>42711102</v>
      </c>
      <c r="E2258" t="s">
        <v>51</v>
      </c>
      <c r="F2258" s="3">
        <v>9195</v>
      </c>
      <c r="G2258">
        <v>20170207</v>
      </c>
      <c r="H2258" s="4">
        <v>501</v>
      </c>
      <c r="I2258">
        <v>1678224</v>
      </c>
      <c r="J2258" s="5">
        <v>4186</v>
      </c>
      <c r="K2258" t="s">
        <v>37</v>
      </c>
      <c r="L2258" t="s">
        <v>52</v>
      </c>
      <c r="M2258" t="s">
        <v>53</v>
      </c>
      <c r="N2258" s="5">
        <v>68</v>
      </c>
      <c r="O2258" s="5">
        <v>189914</v>
      </c>
      <c r="P2258" t="s">
        <v>275</v>
      </c>
      <c r="Q2258" t="s">
        <v>55</v>
      </c>
      <c r="R2258" t="s">
        <v>42</v>
      </c>
      <c r="S2258" t="s">
        <v>2925</v>
      </c>
      <c r="T2258" t="s">
        <v>44</v>
      </c>
      <c r="U2258" t="s">
        <v>45</v>
      </c>
      <c r="V2258">
        <v>0</v>
      </c>
      <c r="W2258">
        <v>2017</v>
      </c>
      <c r="X2258" t="s">
        <v>232</v>
      </c>
      <c r="Y2258" t="s">
        <v>47</v>
      </c>
      <c r="Z2258" t="s">
        <v>105</v>
      </c>
      <c r="AA2258" t="s">
        <v>47</v>
      </c>
      <c r="AB2258" t="s">
        <v>255</v>
      </c>
    </row>
    <row r="2259" spans="1:28" x14ac:dyDescent="0.25">
      <c r="A2259" t="s">
        <v>2747</v>
      </c>
      <c r="B2259" t="s">
        <v>72</v>
      </c>
      <c r="C2259" t="s">
        <v>2926</v>
      </c>
      <c r="D2259" s="2">
        <v>42011105</v>
      </c>
      <c r="E2259" t="s">
        <v>51</v>
      </c>
      <c r="F2259" s="3">
        <v>5753</v>
      </c>
      <c r="G2259">
        <v>20170207</v>
      </c>
      <c r="H2259" s="4">
        <v>555</v>
      </c>
      <c r="I2259">
        <v>1678003</v>
      </c>
      <c r="J2259" s="5">
        <v>357</v>
      </c>
      <c r="K2259" t="s">
        <v>37</v>
      </c>
      <c r="L2259" t="s">
        <v>52</v>
      </c>
      <c r="M2259" t="s">
        <v>59</v>
      </c>
      <c r="N2259" s="5">
        <v>13</v>
      </c>
      <c r="O2259" s="5">
        <v>4641</v>
      </c>
      <c r="P2259" t="s">
        <v>338</v>
      </c>
      <c r="Q2259" t="s">
        <v>55</v>
      </c>
      <c r="R2259" t="s">
        <v>42</v>
      </c>
      <c r="S2259" t="s">
        <v>2927</v>
      </c>
      <c r="T2259" t="s">
        <v>44</v>
      </c>
      <c r="U2259" t="s">
        <v>45</v>
      </c>
      <c r="V2259">
        <v>0</v>
      </c>
      <c r="W2259">
        <v>2017</v>
      </c>
      <c r="X2259" t="s">
        <v>232</v>
      </c>
      <c r="Y2259" t="s">
        <v>47</v>
      </c>
      <c r="Z2259" t="s">
        <v>58</v>
      </c>
      <c r="AA2259" t="s">
        <v>47</v>
      </c>
      <c r="AB2259" t="s">
        <v>255</v>
      </c>
    </row>
    <row r="2260" spans="1:28" x14ac:dyDescent="0.25">
      <c r="A2260" t="s">
        <v>2747</v>
      </c>
      <c r="B2260" t="s">
        <v>33</v>
      </c>
      <c r="C2260" t="s">
        <v>2782</v>
      </c>
      <c r="D2260" s="2">
        <v>43021101</v>
      </c>
      <c r="E2260" t="s">
        <v>35</v>
      </c>
      <c r="F2260" s="3">
        <v>404</v>
      </c>
      <c r="G2260">
        <v>20170207</v>
      </c>
      <c r="H2260" s="4">
        <v>616</v>
      </c>
      <c r="I2260">
        <v>1678087</v>
      </c>
      <c r="J2260" s="5">
        <v>1189</v>
      </c>
      <c r="K2260" t="s">
        <v>37</v>
      </c>
      <c r="L2260" t="s">
        <v>52</v>
      </c>
      <c r="M2260" t="s">
        <v>53</v>
      </c>
      <c r="N2260" s="5">
        <v>831</v>
      </c>
      <c r="O2260" s="5">
        <v>300856</v>
      </c>
      <c r="P2260" t="s">
        <v>338</v>
      </c>
      <c r="Q2260" t="s">
        <v>68</v>
      </c>
      <c r="R2260" t="s">
        <v>42</v>
      </c>
      <c r="S2260" t="s">
        <v>2928</v>
      </c>
      <c r="T2260" t="s">
        <v>44</v>
      </c>
      <c r="U2260" t="s">
        <v>45</v>
      </c>
      <c r="V2260">
        <v>0</v>
      </c>
      <c r="W2260">
        <v>2017</v>
      </c>
      <c r="X2260" t="s">
        <v>232</v>
      </c>
      <c r="Y2260" t="s">
        <v>47</v>
      </c>
      <c r="Z2260" t="s">
        <v>101</v>
      </c>
      <c r="AA2260" t="s">
        <v>47</v>
      </c>
      <c r="AB2260" t="s">
        <v>255</v>
      </c>
    </row>
    <row r="2261" spans="1:28" x14ac:dyDescent="0.25">
      <c r="A2261" t="s">
        <v>2747</v>
      </c>
      <c r="B2261" t="s">
        <v>33</v>
      </c>
      <c r="C2261" t="s">
        <v>2810</v>
      </c>
      <c r="D2261" s="2">
        <v>43021102</v>
      </c>
      <c r="E2261" t="s">
        <v>51</v>
      </c>
      <c r="F2261" s="3">
        <v>1089</v>
      </c>
      <c r="G2261">
        <v>20170207</v>
      </c>
      <c r="H2261" s="4">
        <v>126</v>
      </c>
      <c r="I2261">
        <v>1677340</v>
      </c>
      <c r="J2261" s="5">
        <v>853</v>
      </c>
      <c r="K2261" t="s">
        <v>37</v>
      </c>
      <c r="L2261" t="s">
        <v>52</v>
      </c>
      <c r="M2261" t="s">
        <v>53</v>
      </c>
      <c r="N2261" s="5">
        <v>228</v>
      </c>
      <c r="O2261" s="5">
        <v>100460</v>
      </c>
      <c r="P2261" t="s">
        <v>338</v>
      </c>
      <c r="Q2261" t="s">
        <v>55</v>
      </c>
      <c r="R2261" t="s">
        <v>42</v>
      </c>
      <c r="S2261" t="s">
        <v>2929</v>
      </c>
      <c r="T2261" t="s">
        <v>44</v>
      </c>
      <c r="U2261" t="s">
        <v>45</v>
      </c>
      <c r="V2261">
        <v>0</v>
      </c>
      <c r="W2261">
        <v>2017</v>
      </c>
      <c r="X2261" t="s">
        <v>232</v>
      </c>
      <c r="Y2261" t="s">
        <v>47</v>
      </c>
      <c r="Z2261" t="s">
        <v>76</v>
      </c>
      <c r="AA2261" t="s">
        <v>47</v>
      </c>
      <c r="AB2261" t="s">
        <v>47</v>
      </c>
    </row>
    <row r="2262" spans="1:28" x14ac:dyDescent="0.25">
      <c r="A2262" t="s">
        <v>2747</v>
      </c>
      <c r="B2262" t="s">
        <v>33</v>
      </c>
      <c r="C2262" t="s">
        <v>2810</v>
      </c>
      <c r="D2262" s="2">
        <v>43021102</v>
      </c>
      <c r="E2262" t="s">
        <v>51</v>
      </c>
      <c r="F2262" s="3">
        <v>7103</v>
      </c>
      <c r="G2262">
        <v>20170207</v>
      </c>
      <c r="H2262" s="4">
        <v>322</v>
      </c>
      <c r="I2262">
        <v>1677630</v>
      </c>
      <c r="J2262" s="5">
        <v>803</v>
      </c>
      <c r="K2262" t="s">
        <v>37</v>
      </c>
      <c r="L2262" t="s">
        <v>52</v>
      </c>
      <c r="M2262" t="s">
        <v>53</v>
      </c>
      <c r="N2262" s="5">
        <v>3</v>
      </c>
      <c r="O2262" s="5">
        <v>2409</v>
      </c>
      <c r="P2262" t="s">
        <v>258</v>
      </c>
      <c r="Q2262" t="s">
        <v>55</v>
      </c>
      <c r="R2262" t="s">
        <v>42</v>
      </c>
      <c r="S2262" t="s">
        <v>2930</v>
      </c>
      <c r="T2262" t="s">
        <v>44</v>
      </c>
      <c r="U2262" t="s">
        <v>45</v>
      </c>
      <c r="V2262">
        <v>0</v>
      </c>
      <c r="W2262">
        <v>2017</v>
      </c>
      <c r="X2262" t="s">
        <v>232</v>
      </c>
      <c r="Y2262" t="s">
        <v>47</v>
      </c>
      <c r="Z2262" t="s">
        <v>58</v>
      </c>
      <c r="AA2262" t="s">
        <v>47</v>
      </c>
      <c r="AB2262" t="s">
        <v>255</v>
      </c>
    </row>
    <row r="2263" spans="1:28" x14ac:dyDescent="0.25">
      <c r="A2263" t="s">
        <v>2747</v>
      </c>
      <c r="B2263" t="s">
        <v>72</v>
      </c>
      <c r="C2263" t="s">
        <v>2773</v>
      </c>
      <c r="D2263" s="2">
        <v>42291101</v>
      </c>
      <c r="E2263" t="s">
        <v>51</v>
      </c>
      <c r="F2263" s="3">
        <v>1579</v>
      </c>
      <c r="G2263">
        <v>20170209</v>
      </c>
      <c r="H2263" s="4">
        <v>858</v>
      </c>
      <c r="I2263">
        <v>1682925</v>
      </c>
      <c r="J2263" s="5">
        <v>1169</v>
      </c>
      <c r="K2263" t="s">
        <v>37</v>
      </c>
      <c r="L2263" t="s">
        <v>52</v>
      </c>
      <c r="M2263" t="s">
        <v>53</v>
      </c>
      <c r="N2263" s="5">
        <v>12</v>
      </c>
      <c r="O2263" s="5">
        <v>14028</v>
      </c>
      <c r="P2263" t="s">
        <v>275</v>
      </c>
      <c r="Q2263" t="s">
        <v>55</v>
      </c>
      <c r="R2263" t="s">
        <v>42</v>
      </c>
      <c r="S2263" t="s">
        <v>2931</v>
      </c>
      <c r="T2263" t="s">
        <v>44</v>
      </c>
      <c r="U2263" t="s">
        <v>45</v>
      </c>
      <c r="V2263">
        <v>0</v>
      </c>
      <c r="W2263">
        <v>2017</v>
      </c>
      <c r="X2263" t="s">
        <v>232</v>
      </c>
      <c r="Y2263" t="s">
        <v>47</v>
      </c>
      <c r="Z2263" t="s">
        <v>58</v>
      </c>
      <c r="AA2263" t="s">
        <v>47</v>
      </c>
      <c r="AB2263" t="s">
        <v>255</v>
      </c>
    </row>
    <row r="2264" spans="1:28" x14ac:dyDescent="0.25">
      <c r="A2264" t="s">
        <v>2747</v>
      </c>
      <c r="B2264" t="s">
        <v>72</v>
      </c>
      <c r="C2264" t="s">
        <v>2773</v>
      </c>
      <c r="D2264" s="2">
        <v>42291101</v>
      </c>
      <c r="E2264" t="s">
        <v>51</v>
      </c>
      <c r="F2264" s="3">
        <v>3585</v>
      </c>
      <c r="G2264">
        <v>20170209</v>
      </c>
      <c r="H2264" s="4">
        <v>1337</v>
      </c>
      <c r="I2264">
        <v>1683477</v>
      </c>
      <c r="J2264" s="5">
        <v>1207</v>
      </c>
      <c r="K2264" t="s">
        <v>37</v>
      </c>
      <c r="L2264" t="s">
        <v>52</v>
      </c>
      <c r="M2264" t="s">
        <v>53</v>
      </c>
      <c r="N2264" s="5">
        <v>26</v>
      </c>
      <c r="O2264" s="5">
        <v>31382</v>
      </c>
      <c r="P2264" t="s">
        <v>275</v>
      </c>
      <c r="Q2264" t="s">
        <v>55</v>
      </c>
      <c r="R2264" t="s">
        <v>42</v>
      </c>
      <c r="S2264" t="s">
        <v>2932</v>
      </c>
      <c r="T2264" t="s">
        <v>44</v>
      </c>
      <c r="U2264" t="s">
        <v>45</v>
      </c>
      <c r="V2264">
        <v>0</v>
      </c>
      <c r="W2264">
        <v>2017</v>
      </c>
      <c r="X2264" t="s">
        <v>232</v>
      </c>
      <c r="Y2264" t="s">
        <v>47</v>
      </c>
      <c r="Z2264" t="s">
        <v>58</v>
      </c>
      <c r="AA2264" t="s">
        <v>47</v>
      </c>
      <c r="AB2264" t="s">
        <v>255</v>
      </c>
    </row>
    <row r="2265" spans="1:28" x14ac:dyDescent="0.25">
      <c r="A2265" t="s">
        <v>2747</v>
      </c>
      <c r="B2265" t="s">
        <v>33</v>
      </c>
      <c r="C2265" t="s">
        <v>2782</v>
      </c>
      <c r="D2265" s="2">
        <v>43021101</v>
      </c>
      <c r="E2265" t="s">
        <v>51</v>
      </c>
      <c r="F2265" s="3">
        <v>5827</v>
      </c>
      <c r="G2265">
        <v>20170209</v>
      </c>
      <c r="H2265" s="4">
        <v>1333</v>
      </c>
      <c r="I2265">
        <v>1683536</v>
      </c>
      <c r="J2265" s="5">
        <v>792</v>
      </c>
      <c r="K2265" t="s">
        <v>37</v>
      </c>
      <c r="L2265" t="s">
        <v>52</v>
      </c>
      <c r="M2265" t="s">
        <v>53</v>
      </c>
      <c r="N2265" s="5">
        <v>23</v>
      </c>
      <c r="O2265" s="5">
        <v>18216</v>
      </c>
      <c r="P2265" t="s">
        <v>264</v>
      </c>
      <c r="Q2265" t="s">
        <v>55</v>
      </c>
      <c r="R2265" t="s">
        <v>42</v>
      </c>
      <c r="S2265" t="s">
        <v>2933</v>
      </c>
      <c r="T2265" t="s">
        <v>44</v>
      </c>
      <c r="U2265" t="s">
        <v>45</v>
      </c>
      <c r="V2265">
        <v>0</v>
      </c>
      <c r="W2265">
        <v>2017</v>
      </c>
      <c r="X2265" t="s">
        <v>232</v>
      </c>
      <c r="Y2265" t="s">
        <v>47</v>
      </c>
      <c r="Z2265" t="s">
        <v>58</v>
      </c>
      <c r="AA2265" t="s">
        <v>47</v>
      </c>
      <c r="AB2265" t="s">
        <v>255</v>
      </c>
    </row>
    <row r="2266" spans="1:28" x14ac:dyDescent="0.25">
      <c r="A2266" t="s">
        <v>2747</v>
      </c>
      <c r="B2266" t="s">
        <v>72</v>
      </c>
      <c r="C2266" t="s">
        <v>2920</v>
      </c>
      <c r="D2266" s="2">
        <v>42031120</v>
      </c>
      <c r="E2266" t="s">
        <v>51</v>
      </c>
      <c r="F2266" s="3">
        <v>941</v>
      </c>
      <c r="G2266">
        <v>20170217</v>
      </c>
      <c r="H2266" s="4">
        <v>733</v>
      </c>
      <c r="I2266">
        <v>1691532</v>
      </c>
      <c r="J2266" s="5">
        <v>394</v>
      </c>
      <c r="K2266" t="s">
        <v>37</v>
      </c>
      <c r="L2266" t="s">
        <v>52</v>
      </c>
      <c r="M2266" t="s">
        <v>53</v>
      </c>
      <c r="N2266" s="5">
        <v>4</v>
      </c>
      <c r="O2266" s="5">
        <v>1576</v>
      </c>
      <c r="P2266" t="s">
        <v>258</v>
      </c>
      <c r="Q2266" t="s">
        <v>55</v>
      </c>
      <c r="R2266" t="s">
        <v>42</v>
      </c>
      <c r="S2266" t="s">
        <v>2934</v>
      </c>
      <c r="T2266" t="s">
        <v>44</v>
      </c>
      <c r="U2266" t="s">
        <v>45</v>
      </c>
      <c r="V2266">
        <v>0</v>
      </c>
      <c r="W2266">
        <v>2017</v>
      </c>
      <c r="X2266" t="s">
        <v>232</v>
      </c>
      <c r="Y2266" t="s">
        <v>47</v>
      </c>
      <c r="Z2266" t="s">
        <v>58</v>
      </c>
      <c r="AA2266" t="s">
        <v>47</v>
      </c>
      <c r="AB2266" t="s">
        <v>255</v>
      </c>
    </row>
    <row r="2267" spans="1:28" x14ac:dyDescent="0.25">
      <c r="A2267" t="s">
        <v>2747</v>
      </c>
      <c r="B2267" t="s">
        <v>33</v>
      </c>
      <c r="C2267" t="s">
        <v>2067</v>
      </c>
      <c r="D2267" s="2">
        <v>43141101</v>
      </c>
      <c r="E2267" t="s">
        <v>51</v>
      </c>
      <c r="F2267" s="3">
        <v>473</v>
      </c>
      <c r="G2267">
        <v>20170217</v>
      </c>
      <c r="H2267" s="4">
        <v>908</v>
      </c>
      <c r="I2267">
        <v>1692915</v>
      </c>
      <c r="J2267" s="5">
        <v>2859</v>
      </c>
      <c r="K2267" t="s">
        <v>37</v>
      </c>
      <c r="L2267" t="s">
        <v>52</v>
      </c>
      <c r="M2267" t="s">
        <v>53</v>
      </c>
      <c r="N2267" s="5">
        <v>14</v>
      </c>
      <c r="O2267" s="5">
        <v>40026</v>
      </c>
      <c r="P2267" t="s">
        <v>268</v>
      </c>
      <c r="Q2267" t="s">
        <v>55</v>
      </c>
      <c r="R2267" t="s">
        <v>42</v>
      </c>
      <c r="S2267" t="s">
        <v>2935</v>
      </c>
      <c r="T2267" t="s">
        <v>44</v>
      </c>
      <c r="U2267" t="s">
        <v>45</v>
      </c>
      <c r="V2267">
        <v>0</v>
      </c>
      <c r="W2267">
        <v>2017</v>
      </c>
      <c r="X2267" t="s">
        <v>232</v>
      </c>
      <c r="Y2267" t="s">
        <v>47</v>
      </c>
      <c r="Z2267" t="s">
        <v>58</v>
      </c>
      <c r="AA2267" t="s">
        <v>47</v>
      </c>
      <c r="AB2267" t="s">
        <v>255</v>
      </c>
    </row>
    <row r="2268" spans="1:28" x14ac:dyDescent="0.25">
      <c r="A2268" t="s">
        <v>2747</v>
      </c>
      <c r="B2268" t="s">
        <v>72</v>
      </c>
      <c r="C2268" t="s">
        <v>2759</v>
      </c>
      <c r="D2268" s="2">
        <v>43291104</v>
      </c>
      <c r="E2268" t="s">
        <v>35</v>
      </c>
      <c r="F2268" s="3">
        <v>1304</v>
      </c>
      <c r="G2268">
        <v>20170217</v>
      </c>
      <c r="H2268" s="4">
        <v>1114</v>
      </c>
      <c r="I2268">
        <v>1694844</v>
      </c>
      <c r="J2268" s="5">
        <v>3406</v>
      </c>
      <c r="K2268" t="s">
        <v>37</v>
      </c>
      <c r="L2268" t="s">
        <v>38</v>
      </c>
      <c r="M2268" t="s">
        <v>266</v>
      </c>
      <c r="N2268" s="5">
        <v>156</v>
      </c>
      <c r="O2268" s="5">
        <v>266906</v>
      </c>
      <c r="P2268" t="s">
        <v>268</v>
      </c>
      <c r="Q2268" t="s">
        <v>55</v>
      </c>
      <c r="R2268" t="s">
        <v>42</v>
      </c>
      <c r="S2268" t="s">
        <v>2936</v>
      </c>
      <c r="T2268" t="s">
        <v>44</v>
      </c>
      <c r="U2268" t="s">
        <v>45</v>
      </c>
      <c r="V2268">
        <v>0</v>
      </c>
      <c r="W2268">
        <v>2017</v>
      </c>
      <c r="X2268" t="s">
        <v>232</v>
      </c>
      <c r="Y2268" t="s">
        <v>47</v>
      </c>
      <c r="Z2268" t="s">
        <v>58</v>
      </c>
      <c r="AA2268" t="s">
        <v>47</v>
      </c>
      <c r="AB2268" t="s">
        <v>255</v>
      </c>
    </row>
    <row r="2269" spans="1:28" x14ac:dyDescent="0.25">
      <c r="A2269" t="s">
        <v>2747</v>
      </c>
      <c r="B2269" t="s">
        <v>72</v>
      </c>
      <c r="C2269" t="s">
        <v>2773</v>
      </c>
      <c r="D2269" s="2">
        <v>42291101</v>
      </c>
      <c r="E2269" t="s">
        <v>51</v>
      </c>
      <c r="F2269" s="3">
        <v>3585</v>
      </c>
      <c r="G2269">
        <v>20170218</v>
      </c>
      <c r="H2269" s="4">
        <v>1351</v>
      </c>
      <c r="I2269">
        <v>1699976</v>
      </c>
      <c r="J2269" s="5">
        <v>673</v>
      </c>
      <c r="K2269" t="s">
        <v>37</v>
      </c>
      <c r="L2269" t="s">
        <v>38</v>
      </c>
      <c r="M2269" t="s">
        <v>266</v>
      </c>
      <c r="N2269" s="5">
        <v>26</v>
      </c>
      <c r="O2269" s="5">
        <v>17498</v>
      </c>
      <c r="P2269" t="s">
        <v>268</v>
      </c>
      <c r="Q2269" t="s">
        <v>55</v>
      </c>
      <c r="R2269" t="s">
        <v>42</v>
      </c>
      <c r="S2269" t="s">
        <v>2937</v>
      </c>
      <c r="T2269" t="s">
        <v>44</v>
      </c>
      <c r="U2269" t="s">
        <v>45</v>
      </c>
      <c r="V2269">
        <v>0</v>
      </c>
      <c r="W2269">
        <v>2017</v>
      </c>
      <c r="X2269" t="s">
        <v>232</v>
      </c>
      <c r="Y2269" t="s">
        <v>47</v>
      </c>
      <c r="Z2269" t="s">
        <v>58</v>
      </c>
      <c r="AA2269" t="s">
        <v>47</v>
      </c>
      <c r="AB2269" t="s">
        <v>255</v>
      </c>
    </row>
    <row r="2270" spans="1:28" x14ac:dyDescent="0.25">
      <c r="A2270" t="s">
        <v>2747</v>
      </c>
      <c r="B2270" t="s">
        <v>33</v>
      </c>
      <c r="C2270" t="s">
        <v>2810</v>
      </c>
      <c r="D2270" s="2">
        <v>43021102</v>
      </c>
      <c r="E2270" t="s">
        <v>51</v>
      </c>
      <c r="F2270" s="3">
        <v>7103</v>
      </c>
      <c r="G2270">
        <v>20170218</v>
      </c>
      <c r="H2270" s="4">
        <v>709</v>
      </c>
      <c r="I2270">
        <v>1699027</v>
      </c>
      <c r="J2270" s="5">
        <v>1354</v>
      </c>
      <c r="K2270" t="s">
        <v>37</v>
      </c>
      <c r="L2270" t="s">
        <v>52</v>
      </c>
      <c r="M2270" t="s">
        <v>53</v>
      </c>
      <c r="N2270" s="5">
        <v>3</v>
      </c>
      <c r="O2270" s="5">
        <v>4062</v>
      </c>
      <c r="P2270" t="s">
        <v>343</v>
      </c>
      <c r="Q2270" t="s">
        <v>55</v>
      </c>
      <c r="R2270" t="s">
        <v>42</v>
      </c>
      <c r="S2270" t="s">
        <v>2938</v>
      </c>
      <c r="T2270" t="s">
        <v>44</v>
      </c>
      <c r="U2270" t="s">
        <v>45</v>
      </c>
      <c r="V2270">
        <v>0</v>
      </c>
      <c r="W2270">
        <v>2017</v>
      </c>
      <c r="X2270" t="s">
        <v>232</v>
      </c>
      <c r="Y2270" t="s">
        <v>47</v>
      </c>
      <c r="Z2270" t="s">
        <v>58</v>
      </c>
      <c r="AA2270" t="s">
        <v>47</v>
      </c>
      <c r="AB2270" t="s">
        <v>255</v>
      </c>
    </row>
    <row r="2271" spans="1:28" x14ac:dyDescent="0.25">
      <c r="A2271" t="s">
        <v>2747</v>
      </c>
      <c r="B2271" t="s">
        <v>33</v>
      </c>
      <c r="C2271" t="s">
        <v>2764</v>
      </c>
      <c r="D2271" s="2">
        <v>42031125</v>
      </c>
      <c r="E2271" t="s">
        <v>51</v>
      </c>
      <c r="F2271" s="3">
        <v>6333</v>
      </c>
      <c r="G2271">
        <v>20170220</v>
      </c>
      <c r="H2271" s="4">
        <v>2200</v>
      </c>
      <c r="I2271">
        <v>1706294</v>
      </c>
      <c r="J2271" s="5">
        <v>1332</v>
      </c>
      <c r="K2271" t="s">
        <v>37</v>
      </c>
      <c r="L2271" t="s">
        <v>52</v>
      </c>
      <c r="M2271" t="s">
        <v>53</v>
      </c>
      <c r="N2271" s="5">
        <v>92</v>
      </c>
      <c r="O2271" s="5">
        <v>121656</v>
      </c>
      <c r="P2271" t="s">
        <v>1169</v>
      </c>
      <c r="Q2271" t="s">
        <v>55</v>
      </c>
      <c r="R2271" t="s">
        <v>42</v>
      </c>
      <c r="S2271" t="s">
        <v>2939</v>
      </c>
      <c r="T2271" t="s">
        <v>44</v>
      </c>
      <c r="U2271" t="s">
        <v>45</v>
      </c>
      <c r="V2271">
        <v>0</v>
      </c>
      <c r="W2271">
        <v>2017</v>
      </c>
      <c r="X2271" t="s">
        <v>232</v>
      </c>
      <c r="Y2271" t="s">
        <v>47</v>
      </c>
      <c r="Z2271" t="s">
        <v>58</v>
      </c>
      <c r="AA2271" t="s">
        <v>47</v>
      </c>
      <c r="AB2271" t="s">
        <v>255</v>
      </c>
    </row>
    <row r="2272" spans="1:28" x14ac:dyDescent="0.25">
      <c r="A2272" t="s">
        <v>2747</v>
      </c>
      <c r="B2272" t="s">
        <v>33</v>
      </c>
      <c r="C2272" t="s">
        <v>2818</v>
      </c>
      <c r="D2272" s="2">
        <v>42711102</v>
      </c>
      <c r="E2272" t="s">
        <v>250</v>
      </c>
      <c r="F2272" s="3" t="s">
        <v>2940</v>
      </c>
      <c r="G2272">
        <v>20170220</v>
      </c>
      <c r="H2272" s="4">
        <v>2309</v>
      </c>
      <c r="I2272">
        <v>1707410</v>
      </c>
      <c r="J2272" s="5">
        <v>1086</v>
      </c>
      <c r="K2272" t="s">
        <v>37</v>
      </c>
      <c r="L2272" t="s">
        <v>52</v>
      </c>
      <c r="M2272" t="s">
        <v>53</v>
      </c>
      <c r="N2272" s="5">
        <v>2</v>
      </c>
      <c r="O2272" s="5">
        <v>2172</v>
      </c>
      <c r="P2272" t="s">
        <v>268</v>
      </c>
      <c r="Q2272" t="s">
        <v>55</v>
      </c>
      <c r="R2272" t="s">
        <v>42</v>
      </c>
      <c r="S2272" t="s">
        <v>2941</v>
      </c>
      <c r="T2272" t="s">
        <v>44</v>
      </c>
      <c r="U2272" t="s">
        <v>45</v>
      </c>
      <c r="V2272">
        <v>0</v>
      </c>
      <c r="W2272">
        <v>2017</v>
      </c>
      <c r="X2272" t="s">
        <v>232</v>
      </c>
      <c r="Y2272" t="s">
        <v>47</v>
      </c>
      <c r="Z2272" t="s">
        <v>58</v>
      </c>
      <c r="AA2272" t="s">
        <v>47</v>
      </c>
      <c r="AB2272" t="s">
        <v>255</v>
      </c>
    </row>
    <row r="2273" spans="1:28" x14ac:dyDescent="0.25">
      <c r="A2273" t="s">
        <v>2747</v>
      </c>
      <c r="B2273" t="s">
        <v>72</v>
      </c>
      <c r="C2273" t="s">
        <v>2773</v>
      </c>
      <c r="D2273" s="2">
        <v>42291101</v>
      </c>
      <c r="E2273" t="s">
        <v>35</v>
      </c>
      <c r="F2273" s="3">
        <v>602</v>
      </c>
      <c r="G2273">
        <v>20170220</v>
      </c>
      <c r="H2273" s="4">
        <v>154</v>
      </c>
      <c r="I2273">
        <v>1702308</v>
      </c>
      <c r="J2273" s="5">
        <v>763</v>
      </c>
      <c r="K2273" t="s">
        <v>37</v>
      </c>
      <c r="L2273" t="s">
        <v>52</v>
      </c>
      <c r="M2273" t="s">
        <v>53</v>
      </c>
      <c r="N2273" s="5">
        <v>149</v>
      </c>
      <c r="O2273" s="5">
        <v>113687</v>
      </c>
      <c r="P2273" t="s">
        <v>258</v>
      </c>
      <c r="Q2273" t="s">
        <v>55</v>
      </c>
      <c r="R2273" t="s">
        <v>42</v>
      </c>
      <c r="S2273" t="s">
        <v>2942</v>
      </c>
      <c r="T2273" t="s">
        <v>44</v>
      </c>
      <c r="U2273" t="s">
        <v>45</v>
      </c>
      <c r="V2273">
        <v>0</v>
      </c>
      <c r="W2273">
        <v>2017</v>
      </c>
      <c r="X2273" t="s">
        <v>232</v>
      </c>
      <c r="Y2273" t="s">
        <v>47</v>
      </c>
      <c r="Z2273" t="s">
        <v>58</v>
      </c>
      <c r="AA2273" t="s">
        <v>47</v>
      </c>
      <c r="AB2273" t="s">
        <v>255</v>
      </c>
    </row>
    <row r="2274" spans="1:28" x14ac:dyDescent="0.25">
      <c r="A2274" t="s">
        <v>2747</v>
      </c>
      <c r="B2274" t="s">
        <v>72</v>
      </c>
      <c r="C2274" t="s">
        <v>2773</v>
      </c>
      <c r="D2274" s="2">
        <v>42291101</v>
      </c>
      <c r="E2274" t="s">
        <v>51</v>
      </c>
      <c r="F2274" s="3">
        <v>5445</v>
      </c>
      <c r="G2274">
        <v>20170220</v>
      </c>
      <c r="H2274" s="4">
        <v>1610</v>
      </c>
      <c r="I2274">
        <v>1703959</v>
      </c>
      <c r="J2274" s="5">
        <v>1191</v>
      </c>
      <c r="K2274" t="s">
        <v>37</v>
      </c>
      <c r="L2274" t="s">
        <v>38</v>
      </c>
      <c r="M2274" t="s">
        <v>266</v>
      </c>
      <c r="N2274" s="5">
        <v>8</v>
      </c>
      <c r="O2274" s="5">
        <v>9528</v>
      </c>
      <c r="P2274" t="s">
        <v>264</v>
      </c>
      <c r="Q2274" t="s">
        <v>55</v>
      </c>
      <c r="R2274" t="s">
        <v>42</v>
      </c>
      <c r="S2274" t="s">
        <v>2943</v>
      </c>
      <c r="T2274" t="s">
        <v>44</v>
      </c>
      <c r="U2274" t="s">
        <v>45</v>
      </c>
      <c r="V2274">
        <v>0</v>
      </c>
      <c r="W2274">
        <v>2017</v>
      </c>
      <c r="X2274" t="s">
        <v>232</v>
      </c>
      <c r="Y2274" t="s">
        <v>47</v>
      </c>
      <c r="Z2274" t="s">
        <v>58</v>
      </c>
      <c r="AA2274" t="s">
        <v>47</v>
      </c>
      <c r="AB2274" t="s">
        <v>47</v>
      </c>
    </row>
    <row r="2275" spans="1:28" x14ac:dyDescent="0.25">
      <c r="A2275" t="s">
        <v>2747</v>
      </c>
      <c r="B2275" t="s">
        <v>33</v>
      </c>
      <c r="C2275" t="s">
        <v>2756</v>
      </c>
      <c r="D2275" s="2">
        <v>43292103</v>
      </c>
      <c r="E2275" t="s">
        <v>51</v>
      </c>
      <c r="F2275" s="3">
        <v>3583</v>
      </c>
      <c r="G2275">
        <v>20170220</v>
      </c>
      <c r="H2275" s="4">
        <v>1709</v>
      </c>
      <c r="I2275">
        <v>1704507</v>
      </c>
      <c r="J2275" s="5">
        <v>974</v>
      </c>
      <c r="K2275" t="s">
        <v>37</v>
      </c>
      <c r="L2275" t="s">
        <v>52</v>
      </c>
      <c r="M2275" t="s">
        <v>53</v>
      </c>
      <c r="N2275" s="5">
        <v>153</v>
      </c>
      <c r="O2275" s="5">
        <v>62117</v>
      </c>
      <c r="P2275" t="s">
        <v>283</v>
      </c>
      <c r="Q2275" t="s">
        <v>55</v>
      </c>
      <c r="R2275" t="s">
        <v>42</v>
      </c>
      <c r="S2275" t="s">
        <v>2944</v>
      </c>
      <c r="T2275" t="s">
        <v>44</v>
      </c>
      <c r="U2275" t="s">
        <v>45</v>
      </c>
      <c r="V2275">
        <v>0</v>
      </c>
      <c r="W2275">
        <v>2017</v>
      </c>
      <c r="X2275" t="s">
        <v>232</v>
      </c>
      <c r="Y2275" t="s">
        <v>47</v>
      </c>
      <c r="Z2275" t="s">
        <v>101</v>
      </c>
      <c r="AA2275" t="s">
        <v>47</v>
      </c>
      <c r="AB2275" t="s">
        <v>255</v>
      </c>
    </row>
    <row r="2276" spans="1:28" x14ac:dyDescent="0.25">
      <c r="A2276" t="s">
        <v>2747</v>
      </c>
      <c r="B2276" t="s">
        <v>72</v>
      </c>
      <c r="C2276" t="s">
        <v>2843</v>
      </c>
      <c r="D2276" s="2">
        <v>43432102</v>
      </c>
      <c r="E2276" t="s">
        <v>51</v>
      </c>
      <c r="F2276" s="3">
        <v>1601</v>
      </c>
      <c r="G2276">
        <v>20170220</v>
      </c>
      <c r="H2276" s="4">
        <v>1615</v>
      </c>
      <c r="I2276">
        <v>1704065</v>
      </c>
      <c r="J2276" s="5">
        <v>735</v>
      </c>
      <c r="K2276" t="s">
        <v>37</v>
      </c>
      <c r="L2276" t="s">
        <v>52</v>
      </c>
      <c r="M2276" t="s">
        <v>53</v>
      </c>
      <c r="N2276" s="5">
        <v>50</v>
      </c>
      <c r="O2276" s="5">
        <v>8550</v>
      </c>
      <c r="P2276" t="s">
        <v>275</v>
      </c>
      <c r="Q2276" t="s">
        <v>55</v>
      </c>
      <c r="R2276" t="s">
        <v>42</v>
      </c>
      <c r="S2276" t="s">
        <v>2945</v>
      </c>
      <c r="T2276" t="s">
        <v>44</v>
      </c>
      <c r="U2276" t="s">
        <v>45</v>
      </c>
      <c r="V2276">
        <v>0</v>
      </c>
      <c r="W2276">
        <v>2017</v>
      </c>
      <c r="X2276" t="s">
        <v>232</v>
      </c>
      <c r="Y2276" t="s">
        <v>47</v>
      </c>
      <c r="Z2276" t="s">
        <v>58</v>
      </c>
      <c r="AA2276" t="s">
        <v>47</v>
      </c>
      <c r="AB2276" t="s">
        <v>255</v>
      </c>
    </row>
    <row r="2277" spans="1:28" x14ac:dyDescent="0.25">
      <c r="A2277" t="s">
        <v>2747</v>
      </c>
      <c r="B2277" t="s">
        <v>33</v>
      </c>
      <c r="C2277" t="s">
        <v>2752</v>
      </c>
      <c r="D2277" s="2">
        <v>43432104</v>
      </c>
      <c r="E2277" t="s">
        <v>51</v>
      </c>
      <c r="F2277" s="3">
        <v>4019</v>
      </c>
      <c r="G2277">
        <v>20170220</v>
      </c>
      <c r="H2277" s="4">
        <v>2230</v>
      </c>
      <c r="I2277">
        <v>1706528</v>
      </c>
      <c r="J2277" s="5">
        <v>974</v>
      </c>
      <c r="K2277" t="s">
        <v>37</v>
      </c>
      <c r="L2277" t="s">
        <v>38</v>
      </c>
      <c r="M2277" t="s">
        <v>266</v>
      </c>
      <c r="N2277" s="5">
        <v>87</v>
      </c>
      <c r="O2277" s="5">
        <v>32258</v>
      </c>
      <c r="P2277" t="s">
        <v>362</v>
      </c>
      <c r="Q2277" t="s">
        <v>55</v>
      </c>
      <c r="R2277" t="s">
        <v>42</v>
      </c>
      <c r="S2277" t="s">
        <v>2946</v>
      </c>
      <c r="T2277" t="s">
        <v>44</v>
      </c>
      <c r="U2277" t="s">
        <v>45</v>
      </c>
      <c r="V2277">
        <v>0</v>
      </c>
      <c r="W2277">
        <v>2017</v>
      </c>
      <c r="X2277" t="s">
        <v>232</v>
      </c>
      <c r="Y2277" t="s">
        <v>47</v>
      </c>
      <c r="Z2277" t="s">
        <v>58</v>
      </c>
      <c r="AA2277" t="s">
        <v>47</v>
      </c>
      <c r="AB2277" t="s">
        <v>255</v>
      </c>
    </row>
    <row r="2278" spans="1:28" x14ac:dyDescent="0.25">
      <c r="A2278" t="s">
        <v>2747</v>
      </c>
      <c r="B2278" t="s">
        <v>33</v>
      </c>
      <c r="C2278" t="s">
        <v>2782</v>
      </c>
      <c r="D2278" s="2">
        <v>43021101</v>
      </c>
      <c r="E2278" t="s">
        <v>51</v>
      </c>
      <c r="F2278" s="3">
        <v>4535</v>
      </c>
      <c r="G2278">
        <v>20170220</v>
      </c>
      <c r="H2278" s="4">
        <v>2115</v>
      </c>
      <c r="I2278">
        <v>1706127</v>
      </c>
      <c r="J2278" s="5">
        <v>850</v>
      </c>
      <c r="K2278" t="s">
        <v>37</v>
      </c>
      <c r="L2278" t="s">
        <v>52</v>
      </c>
      <c r="M2278" t="s">
        <v>53</v>
      </c>
      <c r="N2278" s="5">
        <v>8</v>
      </c>
      <c r="O2278" s="5">
        <v>6800</v>
      </c>
      <c r="P2278" t="s">
        <v>2947</v>
      </c>
      <c r="Q2278" t="s">
        <v>55</v>
      </c>
      <c r="R2278" t="s">
        <v>42</v>
      </c>
      <c r="S2278" t="s">
        <v>2948</v>
      </c>
      <c r="T2278" t="s">
        <v>44</v>
      </c>
      <c r="U2278" t="s">
        <v>45</v>
      </c>
      <c r="V2278">
        <v>0</v>
      </c>
      <c r="W2278">
        <v>2017</v>
      </c>
      <c r="X2278" t="s">
        <v>232</v>
      </c>
      <c r="Y2278" t="s">
        <v>47</v>
      </c>
      <c r="Z2278" t="s">
        <v>58</v>
      </c>
      <c r="AA2278" t="s">
        <v>47</v>
      </c>
      <c r="AB2278" t="s">
        <v>255</v>
      </c>
    </row>
    <row r="2279" spans="1:28" x14ac:dyDescent="0.25">
      <c r="A2279" t="s">
        <v>2747</v>
      </c>
      <c r="B2279" t="s">
        <v>33</v>
      </c>
      <c r="C2279" t="s">
        <v>2810</v>
      </c>
      <c r="D2279" s="2">
        <v>43021102</v>
      </c>
      <c r="E2279" t="s">
        <v>51</v>
      </c>
      <c r="F2279" s="3">
        <v>1089</v>
      </c>
      <c r="G2279">
        <v>20170220</v>
      </c>
      <c r="H2279" s="4">
        <v>2052</v>
      </c>
      <c r="I2279">
        <v>1706016</v>
      </c>
      <c r="J2279" s="5">
        <v>1052</v>
      </c>
      <c r="K2279" t="s">
        <v>37</v>
      </c>
      <c r="L2279" t="s">
        <v>38</v>
      </c>
      <c r="M2279" t="s">
        <v>266</v>
      </c>
      <c r="N2279" s="5">
        <v>228</v>
      </c>
      <c r="O2279" s="5">
        <v>77342</v>
      </c>
      <c r="P2279" t="s">
        <v>2947</v>
      </c>
      <c r="Q2279" t="s">
        <v>55</v>
      </c>
      <c r="R2279" t="s">
        <v>42</v>
      </c>
      <c r="S2279" t="s">
        <v>2949</v>
      </c>
      <c r="T2279" t="s">
        <v>44</v>
      </c>
      <c r="U2279" t="s">
        <v>45</v>
      </c>
      <c r="V2279">
        <v>0</v>
      </c>
      <c r="W2279">
        <v>2017</v>
      </c>
      <c r="X2279" t="s">
        <v>232</v>
      </c>
      <c r="Y2279" t="s">
        <v>47</v>
      </c>
      <c r="Z2279" t="s">
        <v>58</v>
      </c>
      <c r="AA2279" t="s">
        <v>47</v>
      </c>
      <c r="AB2279" t="s">
        <v>255</v>
      </c>
    </row>
    <row r="2280" spans="1:28" x14ac:dyDescent="0.25">
      <c r="A2280" t="s">
        <v>2747</v>
      </c>
      <c r="B2280" t="s">
        <v>33</v>
      </c>
      <c r="C2280" t="s">
        <v>2778</v>
      </c>
      <c r="D2280" s="2">
        <v>42011107</v>
      </c>
      <c r="E2280" t="s">
        <v>51</v>
      </c>
      <c r="F2280" s="3">
        <v>4475</v>
      </c>
      <c r="G2280">
        <v>20170221</v>
      </c>
      <c r="H2280" s="4">
        <v>732</v>
      </c>
      <c r="I2280">
        <v>1707705</v>
      </c>
      <c r="J2280" s="5">
        <v>448</v>
      </c>
      <c r="K2280" t="s">
        <v>37</v>
      </c>
      <c r="L2280" t="s">
        <v>38</v>
      </c>
      <c r="M2280" t="s">
        <v>266</v>
      </c>
      <c r="N2280" s="5">
        <v>49</v>
      </c>
      <c r="O2280" s="5">
        <v>21952</v>
      </c>
      <c r="P2280" t="s">
        <v>2950</v>
      </c>
      <c r="Q2280" t="s">
        <v>55</v>
      </c>
      <c r="R2280" t="s">
        <v>42</v>
      </c>
      <c r="S2280" t="s">
        <v>2951</v>
      </c>
      <c r="T2280" t="s">
        <v>44</v>
      </c>
      <c r="U2280" t="s">
        <v>45</v>
      </c>
      <c r="V2280">
        <v>0</v>
      </c>
      <c r="W2280">
        <v>2017</v>
      </c>
      <c r="X2280" t="s">
        <v>232</v>
      </c>
      <c r="Y2280" t="s">
        <v>47</v>
      </c>
      <c r="Z2280" t="s">
        <v>58</v>
      </c>
      <c r="AA2280" t="s">
        <v>47</v>
      </c>
      <c r="AB2280" t="s">
        <v>255</v>
      </c>
    </row>
    <row r="2281" spans="1:28" x14ac:dyDescent="0.25">
      <c r="A2281" t="s">
        <v>2747</v>
      </c>
      <c r="B2281" t="s">
        <v>33</v>
      </c>
      <c r="C2281" t="s">
        <v>2782</v>
      </c>
      <c r="D2281" s="2">
        <v>43021101</v>
      </c>
      <c r="E2281" t="s">
        <v>51</v>
      </c>
      <c r="F2281" s="3">
        <v>1455</v>
      </c>
      <c r="G2281">
        <v>20170221</v>
      </c>
      <c r="H2281" s="4">
        <v>1044</v>
      </c>
      <c r="I2281">
        <v>1708265</v>
      </c>
      <c r="J2281" s="5">
        <v>651</v>
      </c>
      <c r="K2281" t="s">
        <v>37</v>
      </c>
      <c r="L2281" t="s">
        <v>52</v>
      </c>
      <c r="M2281" t="s">
        <v>53</v>
      </c>
      <c r="N2281" s="5">
        <v>2</v>
      </c>
      <c r="O2281" s="5">
        <v>1302</v>
      </c>
      <c r="P2281" t="s">
        <v>262</v>
      </c>
      <c r="Q2281" t="s">
        <v>55</v>
      </c>
      <c r="R2281" t="s">
        <v>42</v>
      </c>
      <c r="S2281" t="s">
        <v>2952</v>
      </c>
      <c r="T2281" t="s">
        <v>44</v>
      </c>
      <c r="U2281" t="s">
        <v>45</v>
      </c>
      <c r="V2281">
        <v>0</v>
      </c>
      <c r="W2281">
        <v>2017</v>
      </c>
      <c r="X2281" t="s">
        <v>232</v>
      </c>
      <c r="Y2281" t="s">
        <v>47</v>
      </c>
      <c r="Z2281" t="s">
        <v>58</v>
      </c>
      <c r="AA2281" t="s">
        <v>47</v>
      </c>
      <c r="AB2281" t="s">
        <v>255</v>
      </c>
    </row>
    <row r="2282" spans="1:28" x14ac:dyDescent="0.25">
      <c r="A2282" t="s">
        <v>2747</v>
      </c>
      <c r="B2282" t="s">
        <v>33</v>
      </c>
      <c r="C2282" t="s">
        <v>2756</v>
      </c>
      <c r="D2282" s="2">
        <v>43292103</v>
      </c>
      <c r="E2282" t="s">
        <v>51</v>
      </c>
      <c r="F2282" s="3">
        <v>3583</v>
      </c>
      <c r="G2282">
        <v>20170222</v>
      </c>
      <c r="H2282" s="4">
        <v>2317</v>
      </c>
      <c r="I2282">
        <v>1711480</v>
      </c>
      <c r="J2282" s="5">
        <v>2468</v>
      </c>
      <c r="K2282" t="s">
        <v>37</v>
      </c>
      <c r="L2282" t="s">
        <v>52</v>
      </c>
      <c r="M2282" t="s">
        <v>53</v>
      </c>
      <c r="N2282" s="5">
        <v>52</v>
      </c>
      <c r="O2282" s="5">
        <v>128336</v>
      </c>
      <c r="P2282" t="s">
        <v>2953</v>
      </c>
      <c r="Q2282" t="s">
        <v>55</v>
      </c>
      <c r="R2282" t="s">
        <v>42</v>
      </c>
      <c r="S2282" t="s">
        <v>2954</v>
      </c>
      <c r="T2282" t="s">
        <v>44</v>
      </c>
      <c r="U2282" t="s">
        <v>45</v>
      </c>
      <c r="V2282">
        <v>0</v>
      </c>
      <c r="W2282">
        <v>2017</v>
      </c>
      <c r="X2282" t="s">
        <v>232</v>
      </c>
      <c r="Y2282" t="s">
        <v>47</v>
      </c>
      <c r="Z2282" t="s">
        <v>58</v>
      </c>
      <c r="AA2282" t="s">
        <v>47</v>
      </c>
      <c r="AB2282" t="s">
        <v>255</v>
      </c>
    </row>
    <row r="2283" spans="1:28" x14ac:dyDescent="0.25">
      <c r="A2283" t="s">
        <v>2747</v>
      </c>
      <c r="B2283" t="s">
        <v>33</v>
      </c>
      <c r="C2283" t="s">
        <v>2752</v>
      </c>
      <c r="D2283" s="2">
        <v>43432104</v>
      </c>
      <c r="E2283" t="s">
        <v>51</v>
      </c>
      <c r="F2283" s="3">
        <v>3345</v>
      </c>
      <c r="G2283">
        <v>20170222</v>
      </c>
      <c r="H2283" s="4">
        <v>1406</v>
      </c>
      <c r="I2283">
        <v>1710827</v>
      </c>
      <c r="J2283" s="5">
        <v>572</v>
      </c>
      <c r="K2283" t="s">
        <v>37</v>
      </c>
      <c r="L2283" t="s">
        <v>38</v>
      </c>
      <c r="M2283" t="s">
        <v>266</v>
      </c>
      <c r="N2283" s="5">
        <v>50</v>
      </c>
      <c r="O2283" s="5">
        <v>18943</v>
      </c>
      <c r="P2283" t="s">
        <v>600</v>
      </c>
      <c r="Q2283" t="s">
        <v>55</v>
      </c>
      <c r="R2283" t="s">
        <v>42</v>
      </c>
      <c r="S2283" t="s">
        <v>2955</v>
      </c>
      <c r="T2283" t="s">
        <v>44</v>
      </c>
      <c r="U2283" t="s">
        <v>45</v>
      </c>
      <c r="V2283">
        <v>0</v>
      </c>
      <c r="W2283">
        <v>2017</v>
      </c>
      <c r="X2283" t="s">
        <v>232</v>
      </c>
      <c r="Y2283" t="s">
        <v>47</v>
      </c>
      <c r="Z2283" t="s">
        <v>58</v>
      </c>
      <c r="AA2283" t="s">
        <v>47</v>
      </c>
      <c r="AB2283" t="s">
        <v>255</v>
      </c>
    </row>
    <row r="2284" spans="1:28" x14ac:dyDescent="0.25">
      <c r="A2284" t="s">
        <v>2747</v>
      </c>
      <c r="B2284" t="s">
        <v>72</v>
      </c>
      <c r="C2284" t="s">
        <v>2767</v>
      </c>
      <c r="D2284" s="2">
        <v>42261101</v>
      </c>
      <c r="E2284" t="s">
        <v>64</v>
      </c>
      <c r="F2284" s="3" t="s">
        <v>2956</v>
      </c>
      <c r="G2284">
        <v>20170406</v>
      </c>
      <c r="H2284" s="4">
        <v>1923</v>
      </c>
      <c r="I2284">
        <v>1746312</v>
      </c>
      <c r="J2284" s="5">
        <v>1682</v>
      </c>
      <c r="K2284" t="s">
        <v>37</v>
      </c>
      <c r="L2284" t="s">
        <v>38</v>
      </c>
      <c r="M2284" t="s">
        <v>266</v>
      </c>
      <c r="N2284" s="5">
        <v>477</v>
      </c>
      <c r="O2284" s="5">
        <v>799044</v>
      </c>
      <c r="P2284" t="s">
        <v>283</v>
      </c>
      <c r="Q2284" t="s">
        <v>55</v>
      </c>
      <c r="R2284" t="s">
        <v>42</v>
      </c>
      <c r="S2284" t="s">
        <v>2957</v>
      </c>
      <c r="T2284" t="s">
        <v>44</v>
      </c>
      <c r="U2284" t="s">
        <v>45</v>
      </c>
      <c r="V2284">
        <v>0</v>
      </c>
      <c r="W2284">
        <v>2017</v>
      </c>
      <c r="X2284" t="s">
        <v>46</v>
      </c>
      <c r="Y2284" t="s">
        <v>47</v>
      </c>
      <c r="Z2284" t="s">
        <v>58</v>
      </c>
      <c r="AA2284" t="s">
        <v>47</v>
      </c>
      <c r="AB2284" t="s">
        <v>47</v>
      </c>
    </row>
    <row r="2285" spans="1:28" x14ac:dyDescent="0.25">
      <c r="A2285" t="s">
        <v>2747</v>
      </c>
      <c r="B2285" t="s">
        <v>72</v>
      </c>
      <c r="C2285" t="s">
        <v>2813</v>
      </c>
      <c r="D2285" s="2">
        <v>43291105</v>
      </c>
      <c r="E2285" t="s">
        <v>64</v>
      </c>
      <c r="F2285" s="3" t="s">
        <v>2958</v>
      </c>
      <c r="G2285">
        <v>20170406</v>
      </c>
      <c r="H2285" s="4">
        <v>1940</v>
      </c>
      <c r="I2285">
        <v>1750156</v>
      </c>
      <c r="J2285" s="5">
        <v>1345</v>
      </c>
      <c r="K2285" t="s">
        <v>37</v>
      </c>
      <c r="L2285" t="s">
        <v>38</v>
      </c>
      <c r="M2285" t="s">
        <v>266</v>
      </c>
      <c r="N2285" s="5">
        <v>211</v>
      </c>
      <c r="O2285" s="5">
        <v>219306</v>
      </c>
      <c r="P2285" t="s">
        <v>283</v>
      </c>
      <c r="Q2285" t="s">
        <v>55</v>
      </c>
      <c r="R2285" t="s">
        <v>42</v>
      </c>
      <c r="S2285" t="s">
        <v>2959</v>
      </c>
      <c r="T2285" t="s">
        <v>44</v>
      </c>
      <c r="U2285" t="s">
        <v>45</v>
      </c>
      <c r="V2285">
        <v>0</v>
      </c>
      <c r="W2285">
        <v>2017</v>
      </c>
      <c r="X2285" t="s">
        <v>46</v>
      </c>
      <c r="Y2285" t="s">
        <v>47</v>
      </c>
      <c r="Z2285" t="s">
        <v>58</v>
      </c>
      <c r="AA2285" t="s">
        <v>47</v>
      </c>
      <c r="AB2285" t="s">
        <v>47</v>
      </c>
    </row>
    <row r="2286" spans="1:28" x14ac:dyDescent="0.25">
      <c r="A2286" t="s">
        <v>2747</v>
      </c>
      <c r="B2286" t="s">
        <v>33</v>
      </c>
      <c r="C2286" t="s">
        <v>2762</v>
      </c>
      <c r="D2286" s="2">
        <v>42011108</v>
      </c>
      <c r="E2286" t="s">
        <v>35</v>
      </c>
      <c r="F2286" s="3">
        <v>1210</v>
      </c>
      <c r="G2286">
        <v>20170406</v>
      </c>
      <c r="H2286" s="4">
        <v>1058</v>
      </c>
      <c r="I2286">
        <v>1745410</v>
      </c>
      <c r="J2286" s="5">
        <v>844</v>
      </c>
      <c r="K2286" t="s">
        <v>37</v>
      </c>
      <c r="L2286" t="s">
        <v>52</v>
      </c>
      <c r="M2286" t="s">
        <v>53</v>
      </c>
      <c r="N2286" s="5">
        <v>544</v>
      </c>
      <c r="O2286" s="5">
        <v>166949</v>
      </c>
      <c r="P2286" t="s">
        <v>318</v>
      </c>
      <c r="Q2286" t="s">
        <v>55</v>
      </c>
      <c r="R2286" t="s">
        <v>42</v>
      </c>
      <c r="S2286" t="s">
        <v>2960</v>
      </c>
      <c r="T2286" t="s">
        <v>44</v>
      </c>
      <c r="U2286" t="s">
        <v>45</v>
      </c>
      <c r="V2286">
        <v>0</v>
      </c>
      <c r="W2286">
        <v>2017</v>
      </c>
      <c r="X2286" t="s">
        <v>46</v>
      </c>
      <c r="Y2286" t="s">
        <v>47</v>
      </c>
      <c r="Z2286" t="s">
        <v>58</v>
      </c>
      <c r="AA2286" t="s">
        <v>47</v>
      </c>
      <c r="AB2286" t="s">
        <v>255</v>
      </c>
    </row>
    <row r="2287" spans="1:28" x14ac:dyDescent="0.25">
      <c r="A2287" t="s">
        <v>2747</v>
      </c>
      <c r="B2287" t="s">
        <v>33</v>
      </c>
      <c r="C2287" t="s">
        <v>2752</v>
      </c>
      <c r="D2287" s="2">
        <v>43432104</v>
      </c>
      <c r="E2287" t="s">
        <v>51</v>
      </c>
      <c r="F2287" s="3">
        <v>479</v>
      </c>
      <c r="G2287">
        <v>20170406</v>
      </c>
      <c r="H2287" s="4">
        <v>2229</v>
      </c>
      <c r="I2287">
        <v>1748349</v>
      </c>
      <c r="J2287" s="5">
        <v>1361</v>
      </c>
      <c r="K2287" t="s">
        <v>37</v>
      </c>
      <c r="L2287" t="s">
        <v>38</v>
      </c>
      <c r="M2287" t="s">
        <v>266</v>
      </c>
      <c r="N2287" s="5">
        <v>266</v>
      </c>
      <c r="O2287" s="5">
        <v>50506</v>
      </c>
      <c r="P2287" t="s">
        <v>275</v>
      </c>
      <c r="Q2287" t="s">
        <v>55</v>
      </c>
      <c r="R2287" t="s">
        <v>42</v>
      </c>
      <c r="S2287" t="s">
        <v>2961</v>
      </c>
      <c r="T2287" t="s">
        <v>44</v>
      </c>
      <c r="U2287" t="s">
        <v>45</v>
      </c>
      <c r="V2287">
        <v>0</v>
      </c>
      <c r="W2287">
        <v>2017</v>
      </c>
      <c r="X2287" t="s">
        <v>46</v>
      </c>
      <c r="Y2287" t="s">
        <v>47</v>
      </c>
      <c r="Z2287" t="s">
        <v>58</v>
      </c>
      <c r="AA2287" t="s">
        <v>47</v>
      </c>
      <c r="AB2287" t="s">
        <v>255</v>
      </c>
    </row>
    <row r="2288" spans="1:28" x14ac:dyDescent="0.25">
      <c r="A2288" t="s">
        <v>2747</v>
      </c>
      <c r="B2288" t="s">
        <v>72</v>
      </c>
      <c r="C2288" t="s">
        <v>2822</v>
      </c>
      <c r="D2288" s="2">
        <v>43051101</v>
      </c>
      <c r="E2288" t="s">
        <v>64</v>
      </c>
      <c r="F2288" s="3" t="s">
        <v>2962</v>
      </c>
      <c r="G2288">
        <v>20170407</v>
      </c>
      <c r="H2288" s="4">
        <v>723</v>
      </c>
      <c r="I2288">
        <v>1751153</v>
      </c>
      <c r="J2288" s="5">
        <v>3107</v>
      </c>
      <c r="K2288" t="s">
        <v>37</v>
      </c>
      <c r="L2288" t="s">
        <v>52</v>
      </c>
      <c r="M2288" t="s">
        <v>53</v>
      </c>
      <c r="N2288" s="5">
        <v>3</v>
      </c>
      <c r="O2288" s="5">
        <v>8804</v>
      </c>
      <c r="P2288" t="s">
        <v>268</v>
      </c>
      <c r="Q2288" t="s">
        <v>55</v>
      </c>
      <c r="R2288" t="s">
        <v>42</v>
      </c>
      <c r="S2288" t="s">
        <v>2963</v>
      </c>
      <c r="T2288" t="s">
        <v>44</v>
      </c>
      <c r="U2288" t="s">
        <v>45</v>
      </c>
      <c r="V2288">
        <v>0</v>
      </c>
      <c r="W2288">
        <v>2017</v>
      </c>
      <c r="X2288" t="s">
        <v>46</v>
      </c>
      <c r="Y2288" t="s">
        <v>47</v>
      </c>
      <c r="Z2288" t="s">
        <v>58</v>
      </c>
      <c r="AA2288" t="s">
        <v>47</v>
      </c>
      <c r="AB2288" t="s">
        <v>47</v>
      </c>
    </row>
    <row r="2289" spans="1:28" x14ac:dyDescent="0.25">
      <c r="A2289" t="s">
        <v>2747</v>
      </c>
      <c r="B2289" t="s">
        <v>72</v>
      </c>
      <c r="C2289" t="s">
        <v>2822</v>
      </c>
      <c r="D2289" s="2">
        <v>43051101</v>
      </c>
      <c r="E2289" t="s">
        <v>51</v>
      </c>
      <c r="F2289" s="3">
        <v>3453</v>
      </c>
      <c r="G2289">
        <v>20170407</v>
      </c>
      <c r="H2289" s="4">
        <v>1754</v>
      </c>
      <c r="I2289">
        <v>1751460</v>
      </c>
      <c r="J2289" s="5">
        <v>2762</v>
      </c>
      <c r="K2289" t="s">
        <v>37</v>
      </c>
      <c r="L2289" t="s">
        <v>38</v>
      </c>
      <c r="M2289" t="s">
        <v>266</v>
      </c>
      <c r="N2289" s="5">
        <v>9</v>
      </c>
      <c r="O2289" s="5">
        <v>24858</v>
      </c>
      <c r="P2289" t="s">
        <v>264</v>
      </c>
      <c r="Q2289" t="s">
        <v>55</v>
      </c>
      <c r="R2289" t="s">
        <v>42</v>
      </c>
      <c r="S2289" t="s">
        <v>2964</v>
      </c>
      <c r="T2289" t="s">
        <v>44</v>
      </c>
      <c r="U2289" t="s">
        <v>45</v>
      </c>
      <c r="V2289">
        <v>0</v>
      </c>
      <c r="W2289">
        <v>2017</v>
      </c>
      <c r="X2289" t="s">
        <v>46</v>
      </c>
      <c r="Y2289" t="s">
        <v>47</v>
      </c>
      <c r="Z2289" t="s">
        <v>58</v>
      </c>
      <c r="AA2289" t="s">
        <v>47</v>
      </c>
      <c r="AB2289" t="s">
        <v>255</v>
      </c>
    </row>
    <row r="2290" spans="1:28" x14ac:dyDescent="0.25">
      <c r="A2290" t="s">
        <v>2747</v>
      </c>
      <c r="B2290" t="s">
        <v>72</v>
      </c>
      <c r="C2290" t="s">
        <v>2778</v>
      </c>
      <c r="D2290" s="2">
        <v>42011107</v>
      </c>
      <c r="E2290" t="s">
        <v>51</v>
      </c>
      <c r="F2290" s="3">
        <v>5993</v>
      </c>
      <c r="G2290">
        <v>20170407</v>
      </c>
      <c r="H2290" s="4">
        <v>1036</v>
      </c>
      <c r="I2290">
        <v>1750502</v>
      </c>
      <c r="J2290" s="5">
        <v>665</v>
      </c>
      <c r="K2290" t="s">
        <v>37</v>
      </c>
      <c r="L2290" t="s">
        <v>52</v>
      </c>
      <c r="M2290" t="s">
        <v>53</v>
      </c>
      <c r="N2290" s="5">
        <v>40</v>
      </c>
      <c r="O2290" s="5">
        <v>26600</v>
      </c>
      <c r="P2290" t="s">
        <v>258</v>
      </c>
      <c r="Q2290" t="s">
        <v>68</v>
      </c>
      <c r="R2290" t="s">
        <v>42</v>
      </c>
      <c r="S2290" t="s">
        <v>2965</v>
      </c>
      <c r="T2290" t="s">
        <v>44</v>
      </c>
      <c r="U2290" t="s">
        <v>45</v>
      </c>
      <c r="V2290">
        <v>0</v>
      </c>
      <c r="W2290">
        <v>2017</v>
      </c>
      <c r="X2290" t="s">
        <v>46</v>
      </c>
      <c r="Y2290" t="s">
        <v>47</v>
      </c>
      <c r="Z2290" t="s">
        <v>76</v>
      </c>
      <c r="AA2290" t="s">
        <v>47</v>
      </c>
      <c r="AB2290" t="s">
        <v>255</v>
      </c>
    </row>
    <row r="2291" spans="1:28" x14ac:dyDescent="0.25">
      <c r="A2291" t="s">
        <v>2747</v>
      </c>
      <c r="B2291" t="s">
        <v>33</v>
      </c>
      <c r="C2291" t="s">
        <v>2752</v>
      </c>
      <c r="D2291" s="2">
        <v>43432104</v>
      </c>
      <c r="E2291" t="s">
        <v>51</v>
      </c>
      <c r="F2291" s="3">
        <v>1385</v>
      </c>
      <c r="G2291">
        <v>20170407</v>
      </c>
      <c r="H2291" s="4">
        <v>207</v>
      </c>
      <c r="I2291">
        <v>1749185</v>
      </c>
      <c r="J2291" s="5">
        <v>1963</v>
      </c>
      <c r="K2291" t="s">
        <v>37</v>
      </c>
      <c r="L2291" t="s">
        <v>52</v>
      </c>
      <c r="M2291" t="s">
        <v>53</v>
      </c>
      <c r="N2291" s="5">
        <v>152</v>
      </c>
      <c r="O2291" s="5">
        <v>111644</v>
      </c>
      <c r="P2291" t="s">
        <v>312</v>
      </c>
      <c r="Q2291" t="s">
        <v>55</v>
      </c>
      <c r="R2291" t="s">
        <v>42</v>
      </c>
      <c r="S2291" t="s">
        <v>2966</v>
      </c>
      <c r="T2291" t="s">
        <v>44</v>
      </c>
      <c r="U2291" t="s">
        <v>45</v>
      </c>
      <c r="V2291">
        <v>0</v>
      </c>
      <c r="W2291">
        <v>2017</v>
      </c>
      <c r="X2291" t="s">
        <v>46</v>
      </c>
      <c r="Y2291" t="s">
        <v>47</v>
      </c>
      <c r="Z2291" t="s">
        <v>58</v>
      </c>
      <c r="AA2291" t="s">
        <v>47</v>
      </c>
      <c r="AB2291" t="s">
        <v>255</v>
      </c>
    </row>
    <row r="2292" spans="1:28" x14ac:dyDescent="0.25">
      <c r="A2292" t="s">
        <v>2747</v>
      </c>
      <c r="B2292" t="s">
        <v>33</v>
      </c>
      <c r="C2292" t="s">
        <v>2752</v>
      </c>
      <c r="D2292" s="2">
        <v>43432104</v>
      </c>
      <c r="E2292" t="s">
        <v>51</v>
      </c>
      <c r="F2292" s="3">
        <v>479</v>
      </c>
      <c r="G2292">
        <v>20170407</v>
      </c>
      <c r="H2292" s="4">
        <v>2334</v>
      </c>
      <c r="I2292">
        <v>1752201</v>
      </c>
      <c r="J2292" s="5">
        <v>1053</v>
      </c>
      <c r="K2292" t="s">
        <v>37</v>
      </c>
      <c r="L2292" t="s">
        <v>38</v>
      </c>
      <c r="M2292" t="s">
        <v>266</v>
      </c>
      <c r="N2292" s="5">
        <v>266</v>
      </c>
      <c r="O2292" s="5">
        <v>57355</v>
      </c>
      <c r="P2292" t="s">
        <v>383</v>
      </c>
      <c r="Q2292" t="s">
        <v>55</v>
      </c>
      <c r="R2292" t="s">
        <v>42</v>
      </c>
      <c r="S2292" t="s">
        <v>2967</v>
      </c>
      <c r="T2292" t="s">
        <v>44</v>
      </c>
      <c r="U2292" t="s">
        <v>45</v>
      </c>
      <c r="V2292">
        <v>0</v>
      </c>
      <c r="W2292">
        <v>2017</v>
      </c>
      <c r="X2292" t="s">
        <v>46</v>
      </c>
      <c r="Y2292" t="s">
        <v>47</v>
      </c>
      <c r="Z2292" t="s">
        <v>76</v>
      </c>
      <c r="AA2292" t="s">
        <v>47</v>
      </c>
      <c r="AB2292" t="s">
        <v>255</v>
      </c>
    </row>
    <row r="2293" spans="1:28" x14ac:dyDescent="0.25">
      <c r="A2293" t="s">
        <v>2747</v>
      </c>
      <c r="B2293" t="s">
        <v>72</v>
      </c>
      <c r="C2293" t="s">
        <v>2968</v>
      </c>
      <c r="D2293" s="2">
        <v>43091103</v>
      </c>
      <c r="E2293" t="s">
        <v>51</v>
      </c>
      <c r="F2293" s="3">
        <v>4997</v>
      </c>
      <c r="G2293">
        <v>20170911</v>
      </c>
      <c r="H2293" s="4">
        <v>420</v>
      </c>
      <c r="I2293">
        <v>1874799</v>
      </c>
      <c r="J2293" s="5">
        <v>548</v>
      </c>
      <c r="K2293" t="s">
        <v>37</v>
      </c>
      <c r="L2293" t="s">
        <v>52</v>
      </c>
      <c r="M2293" t="s">
        <v>59</v>
      </c>
      <c r="N2293" s="5">
        <v>80</v>
      </c>
      <c r="O2293" s="5">
        <v>13896</v>
      </c>
      <c r="P2293" t="s">
        <v>268</v>
      </c>
      <c r="Q2293" t="s">
        <v>55</v>
      </c>
      <c r="R2293" t="s">
        <v>42</v>
      </c>
      <c r="S2293" t="s">
        <v>2969</v>
      </c>
      <c r="T2293" t="s">
        <v>44</v>
      </c>
      <c r="U2293" t="s">
        <v>45</v>
      </c>
      <c r="V2293">
        <v>31350105</v>
      </c>
      <c r="W2293">
        <v>2017</v>
      </c>
      <c r="X2293" t="s">
        <v>723</v>
      </c>
      <c r="Y2293" t="s">
        <v>47</v>
      </c>
      <c r="Z2293" t="s">
        <v>76</v>
      </c>
      <c r="AA2293" t="s">
        <v>47</v>
      </c>
      <c r="AB2293" t="s">
        <v>255</v>
      </c>
    </row>
    <row r="2294" spans="1:28" x14ac:dyDescent="0.25">
      <c r="A2294" t="s">
        <v>2747</v>
      </c>
      <c r="B2294" t="s">
        <v>72</v>
      </c>
      <c r="C2294" t="s">
        <v>2750</v>
      </c>
      <c r="D2294" s="2">
        <v>42711101</v>
      </c>
      <c r="E2294" t="s">
        <v>51</v>
      </c>
      <c r="F2294" s="3">
        <v>8339</v>
      </c>
      <c r="G2294">
        <v>20171008</v>
      </c>
      <c r="H2294" s="4">
        <v>1841</v>
      </c>
      <c r="I2294">
        <v>1893704</v>
      </c>
      <c r="J2294" s="5">
        <v>20024</v>
      </c>
      <c r="K2294" t="s">
        <v>37</v>
      </c>
      <c r="L2294" t="s">
        <v>38</v>
      </c>
      <c r="M2294" t="s">
        <v>266</v>
      </c>
      <c r="N2294" s="5">
        <v>62</v>
      </c>
      <c r="O2294" s="5">
        <v>1241488</v>
      </c>
      <c r="P2294" t="s">
        <v>268</v>
      </c>
      <c r="Q2294" t="s">
        <v>55</v>
      </c>
      <c r="R2294" t="s">
        <v>42</v>
      </c>
      <c r="S2294" t="s">
        <v>2970</v>
      </c>
      <c r="T2294" t="s">
        <v>44</v>
      </c>
      <c r="U2294" t="s">
        <v>45</v>
      </c>
      <c r="V2294">
        <v>0</v>
      </c>
      <c r="W2294">
        <v>2017</v>
      </c>
      <c r="X2294" t="s">
        <v>254</v>
      </c>
      <c r="Y2294" t="s">
        <v>47</v>
      </c>
      <c r="Z2294" t="s">
        <v>58</v>
      </c>
      <c r="AA2294" t="s">
        <v>47</v>
      </c>
      <c r="AB2294" t="s">
        <v>255</v>
      </c>
    </row>
    <row r="2295" spans="1:28" x14ac:dyDescent="0.25">
      <c r="A2295" t="s">
        <v>2747</v>
      </c>
      <c r="B2295" t="s">
        <v>72</v>
      </c>
      <c r="C2295" t="s">
        <v>2750</v>
      </c>
      <c r="D2295" s="2">
        <v>42711101</v>
      </c>
      <c r="E2295" t="s">
        <v>35</v>
      </c>
      <c r="F2295" s="3">
        <v>890</v>
      </c>
      <c r="G2295">
        <v>20171008</v>
      </c>
      <c r="H2295" s="4">
        <v>2202</v>
      </c>
      <c r="I2295">
        <v>1893951</v>
      </c>
      <c r="J2295" s="5">
        <v>19823</v>
      </c>
      <c r="K2295" t="s">
        <v>37</v>
      </c>
      <c r="L2295" t="s">
        <v>346</v>
      </c>
      <c r="M2295" t="s">
        <v>2171</v>
      </c>
      <c r="N2295" s="5">
        <v>149</v>
      </c>
      <c r="O2295" s="5">
        <v>1855187</v>
      </c>
      <c r="P2295" t="s">
        <v>268</v>
      </c>
      <c r="Q2295" t="s">
        <v>55</v>
      </c>
      <c r="R2295" t="s">
        <v>42</v>
      </c>
      <c r="S2295" t="s">
        <v>2971</v>
      </c>
      <c r="T2295" t="s">
        <v>44</v>
      </c>
      <c r="U2295" t="s">
        <v>45</v>
      </c>
      <c r="V2295">
        <v>0</v>
      </c>
      <c r="W2295">
        <v>2017</v>
      </c>
      <c r="X2295" t="s">
        <v>254</v>
      </c>
      <c r="Y2295" t="s">
        <v>47</v>
      </c>
      <c r="Z2295" t="s">
        <v>58</v>
      </c>
      <c r="AA2295" t="s">
        <v>47</v>
      </c>
      <c r="AB2295" t="s">
        <v>255</v>
      </c>
    </row>
    <row r="2296" spans="1:28" x14ac:dyDescent="0.25">
      <c r="A2296" t="s">
        <v>2747</v>
      </c>
      <c r="B2296" t="s">
        <v>72</v>
      </c>
      <c r="C2296" t="s">
        <v>2750</v>
      </c>
      <c r="D2296" s="2">
        <v>42711101</v>
      </c>
      <c r="E2296" t="s">
        <v>250</v>
      </c>
      <c r="F2296" s="3" t="s">
        <v>2972</v>
      </c>
      <c r="G2296">
        <v>20171008</v>
      </c>
      <c r="H2296" s="4">
        <v>2120</v>
      </c>
      <c r="I2296">
        <v>1898920</v>
      </c>
      <c r="J2296" s="5">
        <v>24194</v>
      </c>
      <c r="K2296" t="s">
        <v>37</v>
      </c>
      <c r="L2296" t="s">
        <v>38</v>
      </c>
      <c r="M2296" t="s">
        <v>2973</v>
      </c>
      <c r="N2296" s="5">
        <v>3</v>
      </c>
      <c r="O2296" s="5">
        <v>66878</v>
      </c>
      <c r="P2296" t="s">
        <v>268</v>
      </c>
      <c r="Q2296" t="s">
        <v>55</v>
      </c>
      <c r="R2296" t="s">
        <v>42</v>
      </c>
      <c r="S2296" t="s">
        <v>2974</v>
      </c>
      <c r="T2296" t="s">
        <v>44</v>
      </c>
      <c r="U2296" t="s">
        <v>45</v>
      </c>
      <c r="V2296">
        <v>0</v>
      </c>
      <c r="W2296">
        <v>2017</v>
      </c>
      <c r="X2296" t="s">
        <v>254</v>
      </c>
      <c r="Y2296" t="s">
        <v>47</v>
      </c>
      <c r="Z2296" t="s">
        <v>58</v>
      </c>
      <c r="AA2296" t="s">
        <v>47</v>
      </c>
      <c r="AB2296" t="s">
        <v>255</v>
      </c>
    </row>
    <row r="2297" spans="1:28" x14ac:dyDescent="0.25">
      <c r="A2297" t="s">
        <v>2747</v>
      </c>
      <c r="B2297" t="s">
        <v>33</v>
      </c>
      <c r="C2297" t="s">
        <v>2750</v>
      </c>
      <c r="D2297" s="2">
        <v>42711101</v>
      </c>
      <c r="E2297" t="s">
        <v>125</v>
      </c>
      <c r="F2297" s="3">
        <v>4879</v>
      </c>
      <c r="G2297">
        <v>20171008</v>
      </c>
      <c r="H2297" s="4">
        <v>2202</v>
      </c>
      <c r="I2297">
        <v>1903474</v>
      </c>
      <c r="J2297" s="5">
        <v>21238</v>
      </c>
      <c r="K2297" t="s">
        <v>37</v>
      </c>
      <c r="L2297" t="s">
        <v>346</v>
      </c>
      <c r="M2297" t="s">
        <v>2171</v>
      </c>
      <c r="N2297" s="5">
        <v>2</v>
      </c>
      <c r="O2297" s="5">
        <v>42476</v>
      </c>
      <c r="P2297" t="s">
        <v>1108</v>
      </c>
      <c r="Q2297" t="s">
        <v>68</v>
      </c>
      <c r="R2297" t="s">
        <v>42</v>
      </c>
      <c r="S2297" t="s">
        <v>2975</v>
      </c>
      <c r="T2297" t="s">
        <v>44</v>
      </c>
      <c r="U2297" t="s">
        <v>45</v>
      </c>
      <c r="V2297">
        <v>0</v>
      </c>
      <c r="W2297">
        <v>2017</v>
      </c>
      <c r="X2297" t="s">
        <v>254</v>
      </c>
      <c r="Y2297" t="s">
        <v>47</v>
      </c>
      <c r="Z2297" t="s">
        <v>58</v>
      </c>
      <c r="AA2297" t="s">
        <v>47</v>
      </c>
      <c r="AB2297" t="s">
        <v>255</v>
      </c>
    </row>
    <row r="2298" spans="1:28" x14ac:dyDescent="0.25">
      <c r="A2298" t="s">
        <v>2747</v>
      </c>
      <c r="B2298" t="s">
        <v>72</v>
      </c>
      <c r="C2298" t="s">
        <v>2750</v>
      </c>
      <c r="D2298" s="2">
        <v>42711101</v>
      </c>
      <c r="E2298" t="s">
        <v>51</v>
      </c>
      <c r="F2298" s="3">
        <v>1843</v>
      </c>
      <c r="G2298">
        <v>20171008</v>
      </c>
      <c r="H2298" s="4">
        <v>2202</v>
      </c>
      <c r="I2298">
        <v>1903598</v>
      </c>
      <c r="J2298" s="5">
        <v>19950</v>
      </c>
      <c r="K2298" t="s">
        <v>37</v>
      </c>
      <c r="L2298" t="s">
        <v>52</v>
      </c>
      <c r="M2298" t="s">
        <v>53</v>
      </c>
      <c r="N2298" s="5">
        <v>2</v>
      </c>
      <c r="O2298" s="5">
        <v>39900</v>
      </c>
      <c r="P2298" t="s">
        <v>268</v>
      </c>
      <c r="Q2298" t="s">
        <v>55</v>
      </c>
      <c r="R2298" t="s">
        <v>42</v>
      </c>
      <c r="S2298" t="s">
        <v>2976</v>
      </c>
      <c r="T2298" t="s">
        <v>44</v>
      </c>
      <c r="U2298" t="s">
        <v>45</v>
      </c>
      <c r="V2298">
        <v>0</v>
      </c>
      <c r="W2298">
        <v>2017</v>
      </c>
      <c r="X2298" t="s">
        <v>254</v>
      </c>
      <c r="Y2298" t="s">
        <v>47</v>
      </c>
      <c r="Z2298" t="s">
        <v>58</v>
      </c>
      <c r="AA2298" t="s">
        <v>47</v>
      </c>
      <c r="AB2298" t="s">
        <v>255</v>
      </c>
    </row>
    <row r="2299" spans="1:28" x14ac:dyDescent="0.25">
      <c r="A2299" t="s">
        <v>2747</v>
      </c>
      <c r="B2299" t="s">
        <v>33</v>
      </c>
      <c r="C2299" t="s">
        <v>2750</v>
      </c>
      <c r="D2299" s="2">
        <v>42711101</v>
      </c>
      <c r="E2299" t="s">
        <v>51</v>
      </c>
      <c r="F2299" s="3">
        <v>1463</v>
      </c>
      <c r="G2299">
        <v>20171008</v>
      </c>
      <c r="H2299" s="4">
        <v>2324</v>
      </c>
      <c r="I2299">
        <v>1908131</v>
      </c>
      <c r="J2299" s="5">
        <v>21147</v>
      </c>
      <c r="K2299" t="s">
        <v>37</v>
      </c>
      <c r="L2299" t="s">
        <v>346</v>
      </c>
      <c r="M2299" t="s">
        <v>2171</v>
      </c>
      <c r="N2299" s="5">
        <v>3</v>
      </c>
      <c r="O2299" s="5">
        <v>63441</v>
      </c>
      <c r="P2299" t="s">
        <v>268</v>
      </c>
      <c r="Q2299" t="s">
        <v>68</v>
      </c>
      <c r="R2299" t="s">
        <v>42</v>
      </c>
      <c r="S2299" t="s">
        <v>2977</v>
      </c>
      <c r="T2299" t="s">
        <v>44</v>
      </c>
      <c r="U2299" t="s">
        <v>45</v>
      </c>
      <c r="V2299">
        <v>0</v>
      </c>
      <c r="W2299">
        <v>2017</v>
      </c>
      <c r="X2299" t="s">
        <v>254</v>
      </c>
      <c r="Y2299" t="s">
        <v>47</v>
      </c>
      <c r="Z2299" t="s">
        <v>58</v>
      </c>
      <c r="AA2299" t="s">
        <v>47</v>
      </c>
      <c r="AB2299" t="s">
        <v>255</v>
      </c>
    </row>
    <row r="2300" spans="1:28" x14ac:dyDescent="0.25">
      <c r="A2300" t="s">
        <v>2747</v>
      </c>
      <c r="B2300" t="s">
        <v>72</v>
      </c>
      <c r="C2300" t="s">
        <v>2759</v>
      </c>
      <c r="D2300" s="2">
        <v>43291104</v>
      </c>
      <c r="E2300" t="s">
        <v>125</v>
      </c>
      <c r="F2300" s="3">
        <v>9595</v>
      </c>
      <c r="G2300">
        <v>20171008</v>
      </c>
      <c r="H2300" s="4">
        <v>2259</v>
      </c>
      <c r="I2300">
        <v>1901273</v>
      </c>
      <c r="J2300" s="5">
        <v>19761</v>
      </c>
      <c r="K2300" t="s">
        <v>37</v>
      </c>
      <c r="L2300" t="s">
        <v>38</v>
      </c>
      <c r="M2300" t="s">
        <v>266</v>
      </c>
      <c r="N2300" s="5">
        <v>26</v>
      </c>
      <c r="O2300" s="5">
        <v>513786</v>
      </c>
      <c r="P2300" t="s">
        <v>268</v>
      </c>
      <c r="Q2300" t="s">
        <v>55</v>
      </c>
      <c r="R2300" t="s">
        <v>42</v>
      </c>
      <c r="S2300" t="s">
        <v>2978</v>
      </c>
      <c r="T2300" t="s">
        <v>44</v>
      </c>
      <c r="U2300" t="s">
        <v>45</v>
      </c>
      <c r="V2300">
        <v>0</v>
      </c>
      <c r="W2300">
        <v>2017</v>
      </c>
      <c r="X2300" t="s">
        <v>254</v>
      </c>
      <c r="Y2300" t="s">
        <v>47</v>
      </c>
      <c r="Z2300" t="s">
        <v>58</v>
      </c>
      <c r="AA2300" t="s">
        <v>47</v>
      </c>
      <c r="AB2300" t="s">
        <v>255</v>
      </c>
    </row>
    <row r="2301" spans="1:28" x14ac:dyDescent="0.25">
      <c r="A2301" t="s">
        <v>2747</v>
      </c>
      <c r="B2301" t="s">
        <v>72</v>
      </c>
      <c r="C2301" t="s">
        <v>2813</v>
      </c>
      <c r="D2301" s="2">
        <v>43291105</v>
      </c>
      <c r="E2301" t="s">
        <v>51</v>
      </c>
      <c r="F2301" s="3">
        <v>7565</v>
      </c>
      <c r="G2301">
        <v>20171008</v>
      </c>
      <c r="H2301" s="4">
        <v>2220</v>
      </c>
      <c r="I2301">
        <v>1899635</v>
      </c>
      <c r="J2301" s="5">
        <v>17025</v>
      </c>
      <c r="K2301" t="s">
        <v>37</v>
      </c>
      <c r="L2301" t="s">
        <v>38</v>
      </c>
      <c r="M2301" t="s">
        <v>266</v>
      </c>
      <c r="N2301" s="5">
        <v>2</v>
      </c>
      <c r="O2301" s="5">
        <v>34050</v>
      </c>
      <c r="P2301" t="s">
        <v>268</v>
      </c>
      <c r="Q2301" t="s">
        <v>55</v>
      </c>
      <c r="R2301" t="s">
        <v>42</v>
      </c>
      <c r="S2301" t="s">
        <v>2979</v>
      </c>
      <c r="T2301" t="s">
        <v>44</v>
      </c>
      <c r="U2301" t="s">
        <v>45</v>
      </c>
      <c r="V2301">
        <v>0</v>
      </c>
      <c r="W2301">
        <v>2017</v>
      </c>
      <c r="X2301" t="s">
        <v>254</v>
      </c>
      <c r="Y2301" t="s">
        <v>47</v>
      </c>
      <c r="Z2301" t="s">
        <v>58</v>
      </c>
      <c r="AA2301" t="s">
        <v>47</v>
      </c>
      <c r="AB2301" t="s">
        <v>255</v>
      </c>
    </row>
    <row r="2302" spans="1:28" x14ac:dyDescent="0.25">
      <c r="A2302" t="s">
        <v>2747</v>
      </c>
      <c r="B2302" t="s">
        <v>33</v>
      </c>
      <c r="C2302" t="s">
        <v>2756</v>
      </c>
      <c r="D2302" s="2">
        <v>43292103</v>
      </c>
      <c r="E2302" t="s">
        <v>51</v>
      </c>
      <c r="F2302" s="3">
        <v>1143</v>
      </c>
      <c r="G2302">
        <v>20171008</v>
      </c>
      <c r="H2302" s="4">
        <v>2225</v>
      </c>
      <c r="I2302">
        <v>1894077</v>
      </c>
      <c r="J2302" s="5">
        <v>21285</v>
      </c>
      <c r="K2302" t="s">
        <v>37</v>
      </c>
      <c r="L2302" t="s">
        <v>52</v>
      </c>
      <c r="M2302" t="s">
        <v>53</v>
      </c>
      <c r="N2302" s="5">
        <v>29</v>
      </c>
      <c r="O2302" s="5">
        <v>617265</v>
      </c>
      <c r="P2302" t="s">
        <v>268</v>
      </c>
      <c r="Q2302" t="s">
        <v>55</v>
      </c>
      <c r="R2302" t="s">
        <v>42</v>
      </c>
      <c r="S2302" t="s">
        <v>2980</v>
      </c>
      <c r="T2302" t="s">
        <v>44</v>
      </c>
      <c r="U2302" t="s">
        <v>45</v>
      </c>
      <c r="V2302">
        <v>0</v>
      </c>
      <c r="W2302">
        <v>2017</v>
      </c>
      <c r="X2302" t="s">
        <v>254</v>
      </c>
      <c r="Y2302" t="s">
        <v>47</v>
      </c>
      <c r="Z2302" t="s">
        <v>58</v>
      </c>
      <c r="AA2302" t="s">
        <v>47</v>
      </c>
      <c r="AB2302" t="s">
        <v>255</v>
      </c>
    </row>
    <row r="2303" spans="1:28" x14ac:dyDescent="0.25">
      <c r="A2303" t="s">
        <v>2747</v>
      </c>
      <c r="B2303" t="s">
        <v>33</v>
      </c>
      <c r="C2303" t="s">
        <v>2752</v>
      </c>
      <c r="D2303" s="2">
        <v>43432104</v>
      </c>
      <c r="E2303" t="s">
        <v>35</v>
      </c>
      <c r="F2303" s="3">
        <v>722</v>
      </c>
      <c r="G2303">
        <v>20171008</v>
      </c>
      <c r="H2303" s="4">
        <v>2149</v>
      </c>
      <c r="I2303">
        <v>1893975</v>
      </c>
      <c r="J2303" s="5">
        <v>2774</v>
      </c>
      <c r="K2303" t="s">
        <v>37</v>
      </c>
      <c r="L2303" t="s">
        <v>52</v>
      </c>
      <c r="M2303" t="s">
        <v>59</v>
      </c>
      <c r="N2303" s="5">
        <v>526</v>
      </c>
      <c r="O2303" s="5">
        <v>1416648</v>
      </c>
      <c r="P2303" t="s">
        <v>268</v>
      </c>
      <c r="Q2303" t="s">
        <v>55</v>
      </c>
      <c r="R2303" t="s">
        <v>42</v>
      </c>
      <c r="S2303" t="s">
        <v>2981</v>
      </c>
      <c r="T2303" t="s">
        <v>44</v>
      </c>
      <c r="U2303" t="s">
        <v>45</v>
      </c>
      <c r="V2303">
        <v>0</v>
      </c>
      <c r="W2303">
        <v>2017</v>
      </c>
      <c r="X2303" t="s">
        <v>254</v>
      </c>
      <c r="Y2303" t="s">
        <v>47</v>
      </c>
      <c r="Z2303" t="s">
        <v>58</v>
      </c>
      <c r="AA2303" t="s">
        <v>47</v>
      </c>
      <c r="AB2303" t="s">
        <v>255</v>
      </c>
    </row>
    <row r="2304" spans="1:28" x14ac:dyDescent="0.25">
      <c r="A2304" t="s">
        <v>2747</v>
      </c>
      <c r="B2304" t="s">
        <v>33</v>
      </c>
      <c r="C2304" t="s">
        <v>2818</v>
      </c>
      <c r="D2304" s="2">
        <v>42711102</v>
      </c>
      <c r="E2304" t="s">
        <v>51</v>
      </c>
      <c r="F2304" s="3">
        <v>589</v>
      </c>
      <c r="G2304">
        <v>20171009</v>
      </c>
      <c r="H2304" s="4">
        <v>11</v>
      </c>
      <c r="I2304">
        <v>1895660</v>
      </c>
      <c r="J2304" s="5">
        <v>5298</v>
      </c>
      <c r="K2304" t="s">
        <v>37</v>
      </c>
      <c r="L2304" t="s">
        <v>52</v>
      </c>
      <c r="M2304" t="s">
        <v>53</v>
      </c>
      <c r="N2304" s="5">
        <v>16</v>
      </c>
      <c r="O2304" s="5">
        <v>84768</v>
      </c>
      <c r="P2304" t="s">
        <v>268</v>
      </c>
      <c r="Q2304" t="s">
        <v>55</v>
      </c>
      <c r="R2304" t="s">
        <v>42</v>
      </c>
      <c r="S2304" t="s">
        <v>2982</v>
      </c>
      <c r="T2304" t="s">
        <v>44</v>
      </c>
      <c r="U2304" t="s">
        <v>45</v>
      </c>
      <c r="V2304">
        <v>0</v>
      </c>
      <c r="W2304">
        <v>2017</v>
      </c>
      <c r="X2304" t="s">
        <v>254</v>
      </c>
      <c r="Y2304" t="s">
        <v>47</v>
      </c>
      <c r="Z2304" t="s">
        <v>76</v>
      </c>
      <c r="AA2304" t="s">
        <v>47</v>
      </c>
      <c r="AB2304" t="s">
        <v>255</v>
      </c>
    </row>
    <row r="2305" spans="1:28" x14ac:dyDescent="0.25">
      <c r="A2305" t="s">
        <v>2747</v>
      </c>
      <c r="B2305" t="s">
        <v>72</v>
      </c>
      <c r="C2305" t="s">
        <v>2822</v>
      </c>
      <c r="D2305" s="2">
        <v>43051101</v>
      </c>
      <c r="E2305" t="s">
        <v>35</v>
      </c>
      <c r="F2305" s="3">
        <v>93384</v>
      </c>
      <c r="G2305">
        <v>20171009</v>
      </c>
      <c r="H2305" s="4">
        <v>138</v>
      </c>
      <c r="I2305">
        <v>1900638</v>
      </c>
      <c r="J2305" s="5">
        <v>10906</v>
      </c>
      <c r="K2305" t="s">
        <v>37</v>
      </c>
      <c r="L2305" t="s">
        <v>346</v>
      </c>
      <c r="M2305" t="s">
        <v>2171</v>
      </c>
      <c r="N2305" s="5">
        <v>535</v>
      </c>
      <c r="O2305" s="5">
        <v>5266351</v>
      </c>
      <c r="P2305" t="s">
        <v>268</v>
      </c>
      <c r="Q2305" t="s">
        <v>55</v>
      </c>
      <c r="R2305" t="s">
        <v>42</v>
      </c>
      <c r="S2305" t="s">
        <v>2983</v>
      </c>
      <c r="T2305" t="s">
        <v>44</v>
      </c>
      <c r="U2305" t="s">
        <v>45</v>
      </c>
      <c r="V2305">
        <v>0</v>
      </c>
      <c r="W2305">
        <v>2017</v>
      </c>
      <c r="X2305" t="s">
        <v>254</v>
      </c>
      <c r="Y2305" t="s">
        <v>47</v>
      </c>
      <c r="Z2305" t="s">
        <v>105</v>
      </c>
      <c r="AA2305" t="s">
        <v>47</v>
      </c>
      <c r="AB2305" t="s">
        <v>255</v>
      </c>
    </row>
    <row r="2306" spans="1:28" x14ac:dyDescent="0.25">
      <c r="A2306" t="s">
        <v>2747</v>
      </c>
      <c r="B2306" t="s">
        <v>72</v>
      </c>
      <c r="C2306" t="s">
        <v>2813</v>
      </c>
      <c r="D2306" s="2">
        <v>43291105</v>
      </c>
      <c r="E2306" t="s">
        <v>51</v>
      </c>
      <c r="F2306" s="3">
        <v>567</v>
      </c>
      <c r="G2306">
        <v>20171009</v>
      </c>
      <c r="H2306" s="4">
        <v>154</v>
      </c>
      <c r="I2306">
        <v>1902561</v>
      </c>
      <c r="J2306" s="5">
        <v>16497</v>
      </c>
      <c r="K2306" t="s">
        <v>37</v>
      </c>
      <c r="L2306" t="s">
        <v>346</v>
      </c>
      <c r="M2306" t="s">
        <v>2171</v>
      </c>
      <c r="N2306" s="5">
        <v>41</v>
      </c>
      <c r="O2306" s="5">
        <v>676377</v>
      </c>
      <c r="P2306" t="s">
        <v>268</v>
      </c>
      <c r="Q2306" t="s">
        <v>55</v>
      </c>
      <c r="R2306" t="s">
        <v>42</v>
      </c>
      <c r="S2306" t="s">
        <v>2984</v>
      </c>
      <c r="T2306" t="s">
        <v>44</v>
      </c>
      <c r="U2306" t="s">
        <v>45</v>
      </c>
      <c r="V2306">
        <v>0</v>
      </c>
      <c r="W2306">
        <v>2017</v>
      </c>
      <c r="X2306" t="s">
        <v>254</v>
      </c>
      <c r="Y2306" t="s">
        <v>47</v>
      </c>
      <c r="Z2306" t="s">
        <v>58</v>
      </c>
      <c r="AA2306" t="s">
        <v>47</v>
      </c>
      <c r="AB2306" t="s">
        <v>255</v>
      </c>
    </row>
    <row r="2307" spans="1:28" x14ac:dyDescent="0.25">
      <c r="A2307" t="s">
        <v>2747</v>
      </c>
      <c r="B2307" t="s">
        <v>33</v>
      </c>
      <c r="C2307" t="s">
        <v>2788</v>
      </c>
      <c r="D2307" s="2">
        <v>43432105</v>
      </c>
      <c r="E2307" t="s">
        <v>250</v>
      </c>
      <c r="F2307" s="3" t="s">
        <v>2985</v>
      </c>
      <c r="G2307">
        <v>20171014</v>
      </c>
      <c r="H2307" s="4">
        <v>2018</v>
      </c>
      <c r="I2307">
        <v>1901035</v>
      </c>
      <c r="J2307" s="5">
        <v>972</v>
      </c>
      <c r="K2307" t="s">
        <v>37</v>
      </c>
      <c r="L2307" t="s">
        <v>52</v>
      </c>
      <c r="M2307" t="s">
        <v>59</v>
      </c>
      <c r="N2307" s="5">
        <v>3</v>
      </c>
      <c r="O2307" s="5">
        <v>2916</v>
      </c>
      <c r="P2307" t="s">
        <v>268</v>
      </c>
      <c r="Q2307" t="s">
        <v>55</v>
      </c>
      <c r="R2307" t="s">
        <v>42</v>
      </c>
      <c r="S2307" t="s">
        <v>2986</v>
      </c>
      <c r="T2307" t="s">
        <v>44</v>
      </c>
      <c r="U2307" t="s">
        <v>45</v>
      </c>
      <c r="V2307">
        <v>0</v>
      </c>
      <c r="W2307">
        <v>2017</v>
      </c>
      <c r="X2307" t="s">
        <v>254</v>
      </c>
      <c r="Y2307" t="s">
        <v>47</v>
      </c>
      <c r="Z2307" t="s">
        <v>58</v>
      </c>
      <c r="AA2307" t="s">
        <v>47</v>
      </c>
      <c r="AB2307" t="s">
        <v>255</v>
      </c>
    </row>
    <row r="2308" spans="1:28" x14ac:dyDescent="0.25">
      <c r="A2308" t="s">
        <v>2747</v>
      </c>
      <c r="B2308" t="s">
        <v>33</v>
      </c>
      <c r="C2308" t="s">
        <v>2750</v>
      </c>
      <c r="D2308" s="2">
        <v>42711101</v>
      </c>
      <c r="E2308" t="s">
        <v>51</v>
      </c>
      <c r="F2308" s="3">
        <v>5073</v>
      </c>
      <c r="G2308">
        <v>20171204</v>
      </c>
      <c r="H2308" s="4">
        <v>921</v>
      </c>
      <c r="I2308">
        <v>1934647</v>
      </c>
      <c r="J2308" s="5">
        <v>620</v>
      </c>
      <c r="K2308" t="s">
        <v>37</v>
      </c>
      <c r="L2308" t="s">
        <v>52</v>
      </c>
      <c r="M2308" t="s">
        <v>53</v>
      </c>
      <c r="N2308" s="5">
        <v>4</v>
      </c>
      <c r="O2308" s="5">
        <v>2480</v>
      </c>
      <c r="P2308" t="s">
        <v>268</v>
      </c>
      <c r="Q2308" t="s">
        <v>55</v>
      </c>
      <c r="R2308" t="s">
        <v>42</v>
      </c>
      <c r="S2308" t="s">
        <v>2987</v>
      </c>
      <c r="T2308" t="s">
        <v>44</v>
      </c>
      <c r="U2308" t="s">
        <v>45</v>
      </c>
      <c r="V2308">
        <v>0</v>
      </c>
      <c r="W2308">
        <v>2017</v>
      </c>
      <c r="X2308" t="s">
        <v>91</v>
      </c>
      <c r="Y2308" t="s">
        <v>47</v>
      </c>
      <c r="Z2308" t="s">
        <v>105</v>
      </c>
      <c r="AA2308" t="s">
        <v>47</v>
      </c>
      <c r="AB2308" t="s">
        <v>255</v>
      </c>
    </row>
    <row r="2309" spans="1:28" x14ac:dyDescent="0.25">
      <c r="A2309" t="s">
        <v>2747</v>
      </c>
      <c r="B2309" t="s">
        <v>33</v>
      </c>
      <c r="C2309" t="s">
        <v>2750</v>
      </c>
      <c r="D2309" s="2">
        <v>42711101</v>
      </c>
      <c r="E2309" t="s">
        <v>51</v>
      </c>
      <c r="F2309" s="3">
        <v>731</v>
      </c>
      <c r="G2309">
        <v>20171204</v>
      </c>
      <c r="H2309" s="4">
        <v>911</v>
      </c>
      <c r="I2309">
        <v>1934633</v>
      </c>
      <c r="J2309" s="5">
        <v>454</v>
      </c>
      <c r="K2309" t="s">
        <v>37</v>
      </c>
      <c r="L2309" t="s">
        <v>38</v>
      </c>
      <c r="M2309" t="s">
        <v>266</v>
      </c>
      <c r="N2309" s="5">
        <v>46</v>
      </c>
      <c r="O2309" s="5">
        <v>20884</v>
      </c>
      <c r="P2309" t="s">
        <v>268</v>
      </c>
      <c r="Q2309" t="s">
        <v>55</v>
      </c>
      <c r="R2309" t="s">
        <v>42</v>
      </c>
      <c r="S2309" t="s">
        <v>2988</v>
      </c>
      <c r="T2309" t="s">
        <v>44</v>
      </c>
      <c r="U2309" t="s">
        <v>45</v>
      </c>
      <c r="V2309">
        <v>0</v>
      </c>
      <c r="W2309">
        <v>2017</v>
      </c>
      <c r="X2309" t="s">
        <v>91</v>
      </c>
      <c r="Y2309" t="s">
        <v>47</v>
      </c>
      <c r="Z2309" t="s">
        <v>76</v>
      </c>
      <c r="AA2309" t="s">
        <v>47</v>
      </c>
      <c r="AB2309" t="s">
        <v>255</v>
      </c>
    </row>
    <row r="2310" spans="1:28" x14ac:dyDescent="0.25">
      <c r="A2310" t="s">
        <v>2747</v>
      </c>
      <c r="B2310" t="s">
        <v>33</v>
      </c>
      <c r="C2310" t="s">
        <v>2750</v>
      </c>
      <c r="D2310" s="2">
        <v>42711101</v>
      </c>
      <c r="E2310" t="s">
        <v>51</v>
      </c>
      <c r="F2310" s="3">
        <v>767</v>
      </c>
      <c r="G2310">
        <v>20171204</v>
      </c>
      <c r="H2310" s="4">
        <v>1121</v>
      </c>
      <c r="I2310">
        <v>1934978</v>
      </c>
      <c r="J2310" s="5">
        <v>834</v>
      </c>
      <c r="K2310" t="s">
        <v>37</v>
      </c>
      <c r="L2310" t="s">
        <v>52</v>
      </c>
      <c r="M2310" t="s">
        <v>53</v>
      </c>
      <c r="N2310" s="5">
        <v>4</v>
      </c>
      <c r="O2310" s="5">
        <v>3336</v>
      </c>
      <c r="P2310" t="s">
        <v>268</v>
      </c>
      <c r="Q2310" t="s">
        <v>55</v>
      </c>
      <c r="R2310" t="s">
        <v>42</v>
      </c>
      <c r="S2310" t="s">
        <v>2989</v>
      </c>
      <c r="T2310" t="s">
        <v>44</v>
      </c>
      <c r="U2310" t="s">
        <v>45</v>
      </c>
      <c r="V2310">
        <v>0</v>
      </c>
      <c r="W2310">
        <v>2017</v>
      </c>
      <c r="X2310" t="s">
        <v>91</v>
      </c>
      <c r="Y2310" t="s">
        <v>47</v>
      </c>
      <c r="Z2310" t="s">
        <v>58</v>
      </c>
      <c r="AA2310" t="s">
        <v>47</v>
      </c>
      <c r="AB2310" t="s">
        <v>255</v>
      </c>
    </row>
    <row r="2311" spans="1:28" x14ac:dyDescent="0.25">
      <c r="A2311" t="s">
        <v>2747</v>
      </c>
      <c r="B2311" t="s">
        <v>33</v>
      </c>
      <c r="C2311" t="s">
        <v>2752</v>
      </c>
      <c r="D2311" s="2">
        <v>43432104</v>
      </c>
      <c r="E2311" t="s">
        <v>51</v>
      </c>
      <c r="F2311" s="3">
        <v>415</v>
      </c>
      <c r="G2311">
        <v>20171204</v>
      </c>
      <c r="H2311" s="4">
        <v>813</v>
      </c>
      <c r="I2311">
        <v>1934532</v>
      </c>
      <c r="J2311" s="5">
        <v>954</v>
      </c>
      <c r="K2311" t="s">
        <v>37</v>
      </c>
      <c r="L2311" t="s">
        <v>52</v>
      </c>
      <c r="M2311" t="s">
        <v>53</v>
      </c>
      <c r="N2311" s="5">
        <v>12</v>
      </c>
      <c r="O2311" s="5">
        <v>11448</v>
      </c>
      <c r="P2311" t="s">
        <v>268</v>
      </c>
      <c r="Q2311" t="s">
        <v>55</v>
      </c>
      <c r="R2311" t="s">
        <v>42</v>
      </c>
      <c r="S2311" t="s">
        <v>2990</v>
      </c>
      <c r="T2311" t="s">
        <v>44</v>
      </c>
      <c r="U2311" t="s">
        <v>45</v>
      </c>
      <c r="V2311">
        <v>0</v>
      </c>
      <c r="W2311">
        <v>2017</v>
      </c>
      <c r="X2311" t="s">
        <v>91</v>
      </c>
      <c r="Y2311" t="s">
        <v>47</v>
      </c>
      <c r="Z2311" t="s">
        <v>76</v>
      </c>
      <c r="AA2311" t="s">
        <v>47</v>
      </c>
      <c r="AB2311" t="s">
        <v>255</v>
      </c>
    </row>
    <row r="2312" spans="1:28" x14ac:dyDescent="0.25">
      <c r="A2312" t="s">
        <v>2747</v>
      </c>
      <c r="B2312" t="s">
        <v>33</v>
      </c>
      <c r="C2312" t="s">
        <v>2810</v>
      </c>
      <c r="D2312" s="2">
        <v>43021102</v>
      </c>
      <c r="E2312" t="s">
        <v>51</v>
      </c>
      <c r="F2312" s="3">
        <v>7103</v>
      </c>
      <c r="G2312">
        <v>20171204</v>
      </c>
      <c r="H2312" s="4">
        <v>1736</v>
      </c>
      <c r="I2312">
        <v>1935873</v>
      </c>
      <c r="J2312" s="5">
        <v>319</v>
      </c>
      <c r="K2312" t="s">
        <v>37</v>
      </c>
      <c r="L2312" t="s">
        <v>52</v>
      </c>
      <c r="M2312" t="s">
        <v>53</v>
      </c>
      <c r="N2312" s="5">
        <v>3</v>
      </c>
      <c r="O2312" s="5">
        <v>957</v>
      </c>
      <c r="P2312" t="s">
        <v>268</v>
      </c>
      <c r="Q2312" t="s">
        <v>55</v>
      </c>
      <c r="R2312" t="s">
        <v>42</v>
      </c>
      <c r="S2312" t="s">
        <v>2991</v>
      </c>
      <c r="T2312" t="s">
        <v>44</v>
      </c>
      <c r="U2312" t="s">
        <v>45</v>
      </c>
      <c r="V2312">
        <v>0</v>
      </c>
      <c r="W2312">
        <v>2017</v>
      </c>
      <c r="X2312" t="s">
        <v>91</v>
      </c>
      <c r="Y2312" t="s">
        <v>47</v>
      </c>
      <c r="Z2312" t="s">
        <v>58</v>
      </c>
      <c r="AA2312" t="s">
        <v>47</v>
      </c>
      <c r="AB2312" t="s">
        <v>255</v>
      </c>
    </row>
    <row r="2313" spans="1:28" x14ac:dyDescent="0.25">
      <c r="A2313" t="s">
        <v>2747</v>
      </c>
      <c r="B2313" t="s">
        <v>33</v>
      </c>
      <c r="C2313" t="s">
        <v>2748</v>
      </c>
      <c r="D2313" s="2">
        <v>42031124</v>
      </c>
      <c r="E2313" t="s">
        <v>51</v>
      </c>
      <c r="F2313" s="3">
        <v>915</v>
      </c>
      <c r="G2313">
        <v>20171216</v>
      </c>
      <c r="H2313" s="4">
        <v>908</v>
      </c>
      <c r="I2313">
        <v>1944195</v>
      </c>
      <c r="J2313" s="5">
        <v>394</v>
      </c>
      <c r="K2313" t="s">
        <v>37</v>
      </c>
      <c r="L2313" t="s">
        <v>52</v>
      </c>
      <c r="M2313" t="s">
        <v>59</v>
      </c>
      <c r="N2313" s="5">
        <v>55</v>
      </c>
      <c r="O2313" s="5">
        <v>21670</v>
      </c>
      <c r="P2313" t="s">
        <v>871</v>
      </c>
      <c r="Q2313" t="s">
        <v>55</v>
      </c>
      <c r="R2313" t="s">
        <v>42</v>
      </c>
      <c r="S2313" t="s">
        <v>2992</v>
      </c>
      <c r="T2313" t="s">
        <v>44</v>
      </c>
      <c r="U2313" t="s">
        <v>45</v>
      </c>
      <c r="V2313">
        <v>0</v>
      </c>
      <c r="W2313">
        <v>2017</v>
      </c>
      <c r="X2313" t="s">
        <v>91</v>
      </c>
      <c r="Y2313" t="s">
        <v>47</v>
      </c>
      <c r="Z2313" t="s">
        <v>58</v>
      </c>
      <c r="AA2313" t="s">
        <v>47</v>
      </c>
      <c r="AB2313" t="s">
        <v>47</v>
      </c>
    </row>
    <row r="2314" spans="1:28" x14ac:dyDescent="0.25">
      <c r="A2314" t="s">
        <v>2747</v>
      </c>
      <c r="B2314" t="s">
        <v>33</v>
      </c>
      <c r="C2314" t="s">
        <v>2748</v>
      </c>
      <c r="D2314" s="2">
        <v>42031124</v>
      </c>
      <c r="E2314" t="s">
        <v>51</v>
      </c>
      <c r="F2314" s="3">
        <v>6953</v>
      </c>
      <c r="G2314">
        <v>20171216</v>
      </c>
      <c r="H2314" s="4">
        <v>939</v>
      </c>
      <c r="I2314">
        <v>1944273</v>
      </c>
      <c r="J2314" s="5">
        <v>477</v>
      </c>
      <c r="K2314" t="s">
        <v>37</v>
      </c>
      <c r="L2314" t="s">
        <v>52</v>
      </c>
      <c r="M2314" t="s">
        <v>53</v>
      </c>
      <c r="N2314" s="5">
        <v>1792</v>
      </c>
      <c r="O2314" s="5">
        <v>21402</v>
      </c>
      <c r="P2314" t="s">
        <v>1108</v>
      </c>
      <c r="Q2314" t="s">
        <v>55</v>
      </c>
      <c r="R2314" t="s">
        <v>42</v>
      </c>
      <c r="S2314" t="s">
        <v>2993</v>
      </c>
      <c r="T2314" t="s">
        <v>44</v>
      </c>
      <c r="U2314" t="s">
        <v>45</v>
      </c>
      <c r="V2314">
        <v>0</v>
      </c>
      <c r="W2314">
        <v>2017</v>
      </c>
      <c r="X2314" t="s">
        <v>91</v>
      </c>
      <c r="Y2314" t="s">
        <v>47</v>
      </c>
      <c r="Z2314" t="s">
        <v>76</v>
      </c>
      <c r="AA2314" t="s">
        <v>47</v>
      </c>
      <c r="AB2314" t="s">
        <v>255</v>
      </c>
    </row>
    <row r="2315" spans="1:28" x14ac:dyDescent="0.25">
      <c r="A2315" t="s">
        <v>2747</v>
      </c>
      <c r="B2315" t="s">
        <v>33</v>
      </c>
      <c r="C2315" t="s">
        <v>2756</v>
      </c>
      <c r="D2315" s="2">
        <v>43292103</v>
      </c>
      <c r="E2315" t="s">
        <v>51</v>
      </c>
      <c r="F2315" s="3">
        <v>6075</v>
      </c>
      <c r="G2315">
        <v>20171216</v>
      </c>
      <c r="H2315" s="4">
        <v>845</v>
      </c>
      <c r="I2315">
        <v>1944152</v>
      </c>
      <c r="J2315" s="5">
        <v>285</v>
      </c>
      <c r="K2315" t="s">
        <v>37</v>
      </c>
      <c r="L2315" t="s">
        <v>52</v>
      </c>
      <c r="M2315" t="s">
        <v>53</v>
      </c>
      <c r="N2315" s="5">
        <v>5</v>
      </c>
      <c r="O2315" s="5">
        <v>1425</v>
      </c>
      <c r="P2315" t="s">
        <v>1014</v>
      </c>
      <c r="Q2315" t="s">
        <v>55</v>
      </c>
      <c r="R2315" t="s">
        <v>42</v>
      </c>
      <c r="S2315" t="s">
        <v>2994</v>
      </c>
      <c r="T2315" t="s">
        <v>44</v>
      </c>
      <c r="U2315" t="s">
        <v>45</v>
      </c>
      <c r="V2315">
        <v>0</v>
      </c>
      <c r="W2315">
        <v>2017</v>
      </c>
      <c r="X2315" t="s">
        <v>91</v>
      </c>
      <c r="Y2315" t="s">
        <v>47</v>
      </c>
      <c r="Z2315" t="s">
        <v>58</v>
      </c>
      <c r="AA2315" t="s">
        <v>47</v>
      </c>
      <c r="AB2315" t="s">
        <v>255</v>
      </c>
    </row>
    <row r="2316" spans="1:28" x14ac:dyDescent="0.25">
      <c r="A2316" t="s">
        <v>2747</v>
      </c>
      <c r="B2316" t="s">
        <v>33</v>
      </c>
      <c r="C2316" t="s">
        <v>2756</v>
      </c>
      <c r="D2316" s="2">
        <v>43292103</v>
      </c>
      <c r="E2316" t="s">
        <v>51</v>
      </c>
      <c r="F2316" s="3">
        <v>1143</v>
      </c>
      <c r="G2316">
        <v>20171216</v>
      </c>
      <c r="H2316" s="4">
        <v>924</v>
      </c>
      <c r="I2316">
        <v>1944474</v>
      </c>
      <c r="J2316" s="5">
        <v>1112</v>
      </c>
      <c r="K2316" t="s">
        <v>37</v>
      </c>
      <c r="L2316" t="s">
        <v>38</v>
      </c>
      <c r="M2316" t="s">
        <v>266</v>
      </c>
      <c r="N2316" s="5">
        <v>29</v>
      </c>
      <c r="O2316" s="5">
        <v>23408</v>
      </c>
      <c r="P2316" t="s">
        <v>268</v>
      </c>
      <c r="Q2316" t="s">
        <v>55</v>
      </c>
      <c r="R2316" t="s">
        <v>56</v>
      </c>
      <c r="S2316" t="s">
        <v>2995</v>
      </c>
      <c r="T2316" t="s">
        <v>44</v>
      </c>
      <c r="U2316" t="s">
        <v>45</v>
      </c>
      <c r="V2316">
        <v>0</v>
      </c>
      <c r="W2316">
        <v>2017</v>
      </c>
      <c r="X2316" t="s">
        <v>91</v>
      </c>
      <c r="Y2316" t="s">
        <v>47</v>
      </c>
      <c r="Z2316" t="s">
        <v>58</v>
      </c>
      <c r="AA2316" t="s">
        <v>47</v>
      </c>
      <c r="AB2316" t="s">
        <v>255</v>
      </c>
    </row>
    <row r="2317" spans="1:28" x14ac:dyDescent="0.25">
      <c r="A2317" t="s">
        <v>2747</v>
      </c>
      <c r="B2317" t="s">
        <v>72</v>
      </c>
      <c r="C2317" t="s">
        <v>2996</v>
      </c>
      <c r="D2317" s="2">
        <v>42491102</v>
      </c>
      <c r="E2317" t="s">
        <v>51</v>
      </c>
      <c r="F2317" s="3">
        <v>3033</v>
      </c>
      <c r="G2317">
        <v>20171216</v>
      </c>
      <c r="H2317" s="4">
        <v>1033</v>
      </c>
      <c r="I2317">
        <v>1944459</v>
      </c>
      <c r="J2317" s="5">
        <v>481</v>
      </c>
      <c r="K2317" t="s">
        <v>37</v>
      </c>
      <c r="L2317" t="s">
        <v>52</v>
      </c>
      <c r="M2317" t="s">
        <v>59</v>
      </c>
      <c r="N2317" s="5">
        <v>26</v>
      </c>
      <c r="O2317" s="5">
        <v>3896</v>
      </c>
      <c r="P2317" t="s">
        <v>1108</v>
      </c>
      <c r="Q2317" t="s">
        <v>55</v>
      </c>
      <c r="R2317" t="s">
        <v>56</v>
      </c>
      <c r="S2317" t="s">
        <v>2997</v>
      </c>
      <c r="T2317" t="s">
        <v>44</v>
      </c>
      <c r="U2317" t="s">
        <v>45</v>
      </c>
      <c r="V2317">
        <v>0</v>
      </c>
      <c r="W2317">
        <v>2017</v>
      </c>
      <c r="X2317" t="s">
        <v>91</v>
      </c>
      <c r="Y2317" t="s">
        <v>47</v>
      </c>
      <c r="Z2317" t="s">
        <v>76</v>
      </c>
      <c r="AA2317" t="s">
        <v>47</v>
      </c>
      <c r="AB2317" t="s">
        <v>47</v>
      </c>
    </row>
    <row r="2318" spans="1:28" x14ac:dyDescent="0.25">
      <c r="A2318" t="s">
        <v>2747</v>
      </c>
      <c r="B2318" t="s">
        <v>33</v>
      </c>
      <c r="C2318" t="s">
        <v>2748</v>
      </c>
      <c r="D2318" s="2">
        <v>42031124</v>
      </c>
      <c r="E2318" t="s">
        <v>51</v>
      </c>
      <c r="F2318" s="3">
        <v>2201</v>
      </c>
      <c r="G2318">
        <v>20180316</v>
      </c>
      <c r="H2318" s="4">
        <v>108</v>
      </c>
      <c r="I2318">
        <v>45156</v>
      </c>
      <c r="J2318" s="5">
        <v>620</v>
      </c>
      <c r="K2318" t="s">
        <v>37</v>
      </c>
      <c r="L2318" t="s">
        <v>52</v>
      </c>
      <c r="M2318" t="s">
        <v>53</v>
      </c>
      <c r="N2318" s="5">
        <v>31</v>
      </c>
      <c r="O2318" s="5">
        <v>19220</v>
      </c>
      <c r="P2318" t="s">
        <v>343</v>
      </c>
      <c r="Q2318" t="s">
        <v>55</v>
      </c>
      <c r="R2318" t="s">
        <v>42</v>
      </c>
      <c r="S2318" t="s">
        <v>2998</v>
      </c>
      <c r="T2318" t="s">
        <v>44</v>
      </c>
      <c r="U2318" t="s">
        <v>45</v>
      </c>
      <c r="V2318">
        <v>43301932</v>
      </c>
      <c r="W2318">
        <v>2018</v>
      </c>
      <c r="X2318" t="s">
        <v>282</v>
      </c>
      <c r="Y2318" t="s">
        <v>47</v>
      </c>
      <c r="Z2318" t="s">
        <v>76</v>
      </c>
      <c r="AA2318" t="s">
        <v>47</v>
      </c>
      <c r="AB2318" t="s">
        <v>255</v>
      </c>
    </row>
    <row r="2319" spans="1:28" x14ac:dyDescent="0.25">
      <c r="A2319" t="s">
        <v>2747</v>
      </c>
      <c r="B2319" t="s">
        <v>33</v>
      </c>
      <c r="C2319" t="s">
        <v>2750</v>
      </c>
      <c r="D2319" s="2">
        <v>42711101</v>
      </c>
      <c r="E2319" t="s">
        <v>250</v>
      </c>
      <c r="F2319" s="3" t="s">
        <v>2999</v>
      </c>
      <c r="G2319">
        <v>20181108</v>
      </c>
      <c r="H2319" s="4">
        <v>1220</v>
      </c>
      <c r="I2319">
        <v>211569</v>
      </c>
      <c r="J2319" s="5">
        <v>265</v>
      </c>
      <c r="K2319" t="s">
        <v>37</v>
      </c>
      <c r="L2319" t="s">
        <v>38</v>
      </c>
      <c r="M2319" t="s">
        <v>266</v>
      </c>
      <c r="N2319" s="5">
        <v>1</v>
      </c>
      <c r="O2319" s="5">
        <v>265</v>
      </c>
      <c r="P2319" t="s">
        <v>268</v>
      </c>
      <c r="Q2319" t="s">
        <v>55</v>
      </c>
      <c r="R2319" t="s">
        <v>42</v>
      </c>
      <c r="S2319" t="s">
        <v>3000</v>
      </c>
      <c r="T2319" t="s">
        <v>44</v>
      </c>
      <c r="U2319" t="s">
        <v>45</v>
      </c>
      <c r="V2319">
        <v>0</v>
      </c>
      <c r="W2319">
        <v>2018</v>
      </c>
      <c r="X2319" t="s">
        <v>753</v>
      </c>
      <c r="Y2319" t="s">
        <v>47</v>
      </c>
      <c r="Z2319" t="s">
        <v>154</v>
      </c>
      <c r="AA2319" t="s">
        <v>47</v>
      </c>
      <c r="AB2319" t="s">
        <v>255</v>
      </c>
    </row>
    <row r="2320" spans="1:28" x14ac:dyDescent="0.25">
      <c r="A2320" t="s">
        <v>2747</v>
      </c>
      <c r="B2320" t="s">
        <v>33</v>
      </c>
      <c r="C2320" t="s">
        <v>3001</v>
      </c>
      <c r="D2320" s="2">
        <v>43432103</v>
      </c>
      <c r="E2320" t="s">
        <v>51</v>
      </c>
      <c r="F2320" s="3">
        <v>3721</v>
      </c>
      <c r="G2320">
        <v>20181129</v>
      </c>
      <c r="H2320" s="4">
        <v>945</v>
      </c>
      <c r="I2320">
        <v>228416</v>
      </c>
      <c r="J2320" s="5">
        <v>5925</v>
      </c>
      <c r="K2320" t="s">
        <v>37</v>
      </c>
      <c r="L2320" t="s">
        <v>38</v>
      </c>
      <c r="M2320" t="s">
        <v>266</v>
      </c>
      <c r="N2320" s="5">
        <v>14</v>
      </c>
      <c r="O2320" s="5">
        <v>22241</v>
      </c>
      <c r="P2320" t="s">
        <v>268</v>
      </c>
      <c r="Q2320" t="s">
        <v>55</v>
      </c>
      <c r="R2320" t="s">
        <v>42</v>
      </c>
      <c r="S2320" t="s">
        <v>3002</v>
      </c>
      <c r="T2320" t="s">
        <v>44</v>
      </c>
      <c r="U2320" t="s">
        <v>45</v>
      </c>
      <c r="V2320">
        <v>0</v>
      </c>
      <c r="W2320">
        <v>2018</v>
      </c>
      <c r="X2320" t="s">
        <v>753</v>
      </c>
      <c r="Y2320" t="s">
        <v>47</v>
      </c>
      <c r="Z2320" t="s">
        <v>58</v>
      </c>
      <c r="AA2320" t="s">
        <v>47</v>
      </c>
      <c r="AB2320" t="s">
        <v>255</v>
      </c>
    </row>
    <row r="2321" spans="1:28" x14ac:dyDescent="0.25">
      <c r="A2321" t="s">
        <v>2747</v>
      </c>
      <c r="B2321" t="s">
        <v>33</v>
      </c>
      <c r="C2321" t="s">
        <v>2810</v>
      </c>
      <c r="D2321" s="2">
        <v>43021102</v>
      </c>
      <c r="E2321" t="s">
        <v>51</v>
      </c>
      <c r="F2321" s="3">
        <v>7449</v>
      </c>
      <c r="G2321">
        <v>20181129</v>
      </c>
      <c r="H2321" s="4">
        <v>727</v>
      </c>
      <c r="I2321">
        <v>227916</v>
      </c>
      <c r="J2321" s="5">
        <v>554</v>
      </c>
      <c r="K2321" t="s">
        <v>37</v>
      </c>
      <c r="L2321" t="s">
        <v>52</v>
      </c>
      <c r="M2321" t="s">
        <v>53</v>
      </c>
      <c r="N2321" s="5">
        <v>43</v>
      </c>
      <c r="O2321" s="5">
        <v>23822</v>
      </c>
      <c r="P2321" t="s">
        <v>3003</v>
      </c>
      <c r="Q2321" t="s">
        <v>55</v>
      </c>
      <c r="R2321" t="s">
        <v>42</v>
      </c>
      <c r="S2321" t="s">
        <v>3004</v>
      </c>
      <c r="T2321" t="s">
        <v>44</v>
      </c>
      <c r="U2321" t="s">
        <v>45</v>
      </c>
      <c r="V2321">
        <v>0</v>
      </c>
      <c r="W2321">
        <v>2018</v>
      </c>
      <c r="X2321" t="s">
        <v>753</v>
      </c>
      <c r="Y2321" t="s">
        <v>47</v>
      </c>
      <c r="Z2321" t="s">
        <v>76</v>
      </c>
      <c r="AA2321" t="s">
        <v>47</v>
      </c>
      <c r="AB2321" t="s">
        <v>255</v>
      </c>
    </row>
    <row r="2322" spans="1:28" x14ac:dyDescent="0.25">
      <c r="A2322" t="s">
        <v>2747</v>
      </c>
      <c r="B2322" t="s">
        <v>72</v>
      </c>
      <c r="C2322" t="s">
        <v>2764</v>
      </c>
      <c r="D2322" s="2">
        <v>42031125</v>
      </c>
      <c r="E2322" t="s">
        <v>51</v>
      </c>
      <c r="F2322" s="3">
        <v>5191</v>
      </c>
      <c r="G2322">
        <v>20190106</v>
      </c>
      <c r="H2322" s="4">
        <v>922</v>
      </c>
      <c r="I2322">
        <v>255021</v>
      </c>
      <c r="J2322" s="5">
        <v>280</v>
      </c>
      <c r="K2322" t="s">
        <v>37</v>
      </c>
      <c r="L2322" t="s">
        <v>52</v>
      </c>
      <c r="M2322" t="s">
        <v>53</v>
      </c>
      <c r="N2322" s="5">
        <v>120</v>
      </c>
      <c r="O2322" s="5">
        <v>33600</v>
      </c>
      <c r="P2322" t="s">
        <v>264</v>
      </c>
      <c r="Q2322" t="s">
        <v>55</v>
      </c>
      <c r="R2322" t="s">
        <v>42</v>
      </c>
      <c r="S2322" t="s">
        <v>3005</v>
      </c>
      <c r="T2322" t="s">
        <v>44</v>
      </c>
      <c r="U2322" t="s">
        <v>45</v>
      </c>
      <c r="V2322">
        <v>0</v>
      </c>
      <c r="W2322">
        <v>2019</v>
      </c>
      <c r="X2322" t="s">
        <v>321</v>
      </c>
      <c r="Y2322" t="s">
        <v>47</v>
      </c>
      <c r="Z2322" t="s">
        <v>58</v>
      </c>
      <c r="AA2322" t="s">
        <v>47</v>
      </c>
      <c r="AB2322" t="s">
        <v>255</v>
      </c>
    </row>
    <row r="2323" spans="1:28" x14ac:dyDescent="0.25">
      <c r="A2323" t="s">
        <v>2747</v>
      </c>
      <c r="B2323" t="s">
        <v>72</v>
      </c>
      <c r="C2323" t="s">
        <v>2968</v>
      </c>
      <c r="D2323" s="2">
        <v>43091103</v>
      </c>
      <c r="E2323" t="s">
        <v>64</v>
      </c>
      <c r="F2323" s="3" t="s">
        <v>3006</v>
      </c>
      <c r="G2323">
        <v>20190106</v>
      </c>
      <c r="H2323" s="4">
        <v>1227</v>
      </c>
      <c r="I2323">
        <v>255244</v>
      </c>
      <c r="J2323" s="5">
        <v>983</v>
      </c>
      <c r="K2323" t="s">
        <v>37</v>
      </c>
      <c r="L2323" t="s">
        <v>52</v>
      </c>
      <c r="M2323" t="s">
        <v>53</v>
      </c>
      <c r="N2323" s="5">
        <v>406</v>
      </c>
      <c r="O2323" s="5">
        <v>303746</v>
      </c>
      <c r="P2323" t="s">
        <v>283</v>
      </c>
      <c r="Q2323" t="s">
        <v>68</v>
      </c>
      <c r="R2323" t="s">
        <v>42</v>
      </c>
      <c r="S2323" t="s">
        <v>3007</v>
      </c>
      <c r="T2323" t="s">
        <v>44</v>
      </c>
      <c r="U2323" t="s">
        <v>45</v>
      </c>
      <c r="V2323">
        <v>0</v>
      </c>
      <c r="W2323">
        <v>2019</v>
      </c>
      <c r="X2323" t="s">
        <v>321</v>
      </c>
      <c r="Y2323" t="s">
        <v>47</v>
      </c>
      <c r="Z2323" t="s">
        <v>58</v>
      </c>
      <c r="AA2323" t="s">
        <v>47</v>
      </c>
      <c r="AB2323" t="s">
        <v>47</v>
      </c>
    </row>
    <row r="2324" spans="1:28" x14ac:dyDescent="0.25">
      <c r="A2324" t="s">
        <v>2747</v>
      </c>
      <c r="B2324" t="s">
        <v>33</v>
      </c>
      <c r="C2324" t="s">
        <v>2748</v>
      </c>
      <c r="D2324" s="2">
        <v>42031124</v>
      </c>
      <c r="E2324" t="s">
        <v>51</v>
      </c>
      <c r="F2324" s="3">
        <v>3141</v>
      </c>
      <c r="G2324">
        <v>20190116</v>
      </c>
      <c r="H2324" s="4">
        <v>1445</v>
      </c>
      <c r="I2324">
        <v>267248</v>
      </c>
      <c r="J2324" s="5">
        <v>221</v>
      </c>
      <c r="K2324" t="s">
        <v>37</v>
      </c>
      <c r="L2324" t="s">
        <v>52</v>
      </c>
      <c r="M2324" t="s">
        <v>59</v>
      </c>
      <c r="N2324" s="5">
        <v>45</v>
      </c>
      <c r="O2324" s="5">
        <v>9945</v>
      </c>
      <c r="P2324" t="s">
        <v>3008</v>
      </c>
      <c r="Q2324" t="s">
        <v>55</v>
      </c>
      <c r="R2324" t="s">
        <v>42</v>
      </c>
      <c r="S2324" t="s">
        <v>3009</v>
      </c>
      <c r="T2324" t="s">
        <v>44</v>
      </c>
      <c r="U2324" t="s">
        <v>45</v>
      </c>
      <c r="V2324">
        <v>0</v>
      </c>
      <c r="W2324">
        <v>2019</v>
      </c>
      <c r="X2324" t="s">
        <v>321</v>
      </c>
      <c r="Y2324" t="s">
        <v>47</v>
      </c>
      <c r="Z2324" t="s">
        <v>58</v>
      </c>
      <c r="AA2324" t="s">
        <v>47</v>
      </c>
      <c r="AB2324" t="s">
        <v>255</v>
      </c>
    </row>
    <row r="2325" spans="1:28" x14ac:dyDescent="0.25">
      <c r="A2325" t="s">
        <v>2747</v>
      </c>
      <c r="B2325" t="s">
        <v>33</v>
      </c>
      <c r="C2325" t="s">
        <v>2764</v>
      </c>
      <c r="D2325" s="2">
        <v>42031125</v>
      </c>
      <c r="E2325" t="s">
        <v>51</v>
      </c>
      <c r="F2325" s="3">
        <v>2167</v>
      </c>
      <c r="G2325">
        <v>20190116</v>
      </c>
      <c r="H2325" s="4">
        <v>1714</v>
      </c>
      <c r="I2325">
        <v>268460</v>
      </c>
      <c r="J2325" s="5">
        <v>1718</v>
      </c>
      <c r="K2325" t="s">
        <v>37</v>
      </c>
      <c r="L2325" t="s">
        <v>38</v>
      </c>
      <c r="M2325" t="s">
        <v>266</v>
      </c>
      <c r="N2325" s="5">
        <v>68</v>
      </c>
      <c r="O2325" s="5">
        <v>86010</v>
      </c>
      <c r="P2325" t="s">
        <v>256</v>
      </c>
      <c r="Q2325" t="s">
        <v>55</v>
      </c>
      <c r="R2325" t="s">
        <v>42</v>
      </c>
      <c r="S2325" t="s">
        <v>3010</v>
      </c>
      <c r="T2325" t="s">
        <v>44</v>
      </c>
      <c r="U2325" t="s">
        <v>45</v>
      </c>
      <c r="V2325">
        <v>0</v>
      </c>
      <c r="W2325">
        <v>2019</v>
      </c>
      <c r="X2325" t="s">
        <v>321</v>
      </c>
      <c r="Y2325" t="s">
        <v>47</v>
      </c>
      <c r="Z2325" t="s">
        <v>58</v>
      </c>
      <c r="AA2325" t="s">
        <v>47</v>
      </c>
      <c r="AB2325" t="s">
        <v>255</v>
      </c>
    </row>
    <row r="2326" spans="1:28" x14ac:dyDescent="0.25">
      <c r="A2326" t="s">
        <v>2747</v>
      </c>
      <c r="B2326" t="s">
        <v>33</v>
      </c>
      <c r="C2326" t="s">
        <v>2764</v>
      </c>
      <c r="D2326" s="2">
        <v>42031125</v>
      </c>
      <c r="E2326" t="s">
        <v>51</v>
      </c>
      <c r="F2326" s="3">
        <v>2227</v>
      </c>
      <c r="G2326">
        <v>20190116</v>
      </c>
      <c r="H2326" s="4">
        <v>1617</v>
      </c>
      <c r="I2326">
        <v>267772</v>
      </c>
      <c r="J2326" s="5">
        <v>4060</v>
      </c>
      <c r="K2326" t="s">
        <v>37</v>
      </c>
      <c r="L2326" t="s">
        <v>52</v>
      </c>
      <c r="M2326" t="s">
        <v>53</v>
      </c>
      <c r="N2326" s="5">
        <v>12</v>
      </c>
      <c r="O2326" s="5">
        <v>48720</v>
      </c>
      <c r="P2326" t="s">
        <v>560</v>
      </c>
      <c r="Q2326" t="s">
        <v>55</v>
      </c>
      <c r="R2326" t="s">
        <v>42</v>
      </c>
      <c r="S2326" t="s">
        <v>3011</v>
      </c>
      <c r="T2326" t="s">
        <v>44</v>
      </c>
      <c r="U2326" t="s">
        <v>45</v>
      </c>
      <c r="V2326">
        <v>0</v>
      </c>
      <c r="W2326">
        <v>2019</v>
      </c>
      <c r="X2326" t="s">
        <v>321</v>
      </c>
      <c r="Y2326" t="s">
        <v>47</v>
      </c>
      <c r="Z2326" t="s">
        <v>76</v>
      </c>
      <c r="AA2326" t="s">
        <v>47</v>
      </c>
      <c r="AB2326" t="s">
        <v>255</v>
      </c>
    </row>
    <row r="2327" spans="1:28" x14ac:dyDescent="0.25">
      <c r="A2327" t="s">
        <v>2747</v>
      </c>
      <c r="B2327" t="s">
        <v>33</v>
      </c>
      <c r="C2327" t="s">
        <v>2818</v>
      </c>
      <c r="D2327" s="2">
        <v>42711102</v>
      </c>
      <c r="E2327" t="s">
        <v>35</v>
      </c>
      <c r="F2327" s="3">
        <v>634</v>
      </c>
      <c r="G2327">
        <v>20190116</v>
      </c>
      <c r="H2327" s="4">
        <v>1542</v>
      </c>
      <c r="I2327">
        <v>267581</v>
      </c>
      <c r="J2327" s="5">
        <v>644</v>
      </c>
      <c r="K2327" t="s">
        <v>37</v>
      </c>
      <c r="L2327" t="s">
        <v>52</v>
      </c>
      <c r="M2327" t="s">
        <v>53</v>
      </c>
      <c r="N2327" s="5">
        <v>597</v>
      </c>
      <c r="O2327" s="5">
        <v>88673</v>
      </c>
      <c r="P2327" t="s">
        <v>256</v>
      </c>
      <c r="Q2327" t="s">
        <v>55</v>
      </c>
      <c r="R2327" t="s">
        <v>42</v>
      </c>
      <c r="S2327" t="s">
        <v>3012</v>
      </c>
      <c r="T2327" t="s">
        <v>44</v>
      </c>
      <c r="U2327" t="s">
        <v>45</v>
      </c>
      <c r="V2327">
        <v>0</v>
      </c>
      <c r="W2327">
        <v>2019</v>
      </c>
      <c r="X2327" t="s">
        <v>321</v>
      </c>
      <c r="Y2327" t="s">
        <v>47</v>
      </c>
      <c r="Z2327" t="s">
        <v>58</v>
      </c>
      <c r="AA2327" t="s">
        <v>47</v>
      </c>
      <c r="AB2327" t="s">
        <v>255</v>
      </c>
    </row>
    <row r="2328" spans="1:28" x14ac:dyDescent="0.25">
      <c r="A2328" t="s">
        <v>2747</v>
      </c>
      <c r="B2328" t="s">
        <v>33</v>
      </c>
      <c r="C2328" t="s">
        <v>2771</v>
      </c>
      <c r="D2328" s="2">
        <v>43091102</v>
      </c>
      <c r="E2328" t="s">
        <v>51</v>
      </c>
      <c r="F2328" s="3">
        <v>5301</v>
      </c>
      <c r="G2328">
        <v>20190116</v>
      </c>
      <c r="H2328" s="4">
        <v>2031</v>
      </c>
      <c r="I2328">
        <v>270515</v>
      </c>
      <c r="J2328" s="5">
        <v>1272</v>
      </c>
      <c r="K2328" t="s">
        <v>37</v>
      </c>
      <c r="L2328" t="s">
        <v>52</v>
      </c>
      <c r="M2328" t="s">
        <v>59</v>
      </c>
      <c r="N2328" s="5">
        <v>104</v>
      </c>
      <c r="O2328" s="5">
        <v>132288</v>
      </c>
      <c r="P2328" t="s">
        <v>338</v>
      </c>
      <c r="Q2328" t="s">
        <v>55</v>
      </c>
      <c r="R2328" t="s">
        <v>42</v>
      </c>
      <c r="S2328" t="s">
        <v>3013</v>
      </c>
      <c r="T2328" t="s">
        <v>44</v>
      </c>
      <c r="U2328" t="s">
        <v>45</v>
      </c>
      <c r="V2328">
        <v>0</v>
      </c>
      <c r="W2328">
        <v>2019</v>
      </c>
      <c r="X2328" t="s">
        <v>321</v>
      </c>
      <c r="Y2328" t="s">
        <v>47</v>
      </c>
      <c r="Z2328" t="s">
        <v>58</v>
      </c>
      <c r="AA2328" t="s">
        <v>47</v>
      </c>
      <c r="AB2328" t="s">
        <v>47</v>
      </c>
    </row>
    <row r="2329" spans="1:28" x14ac:dyDescent="0.25">
      <c r="A2329" t="s">
        <v>2747</v>
      </c>
      <c r="B2329" t="s">
        <v>72</v>
      </c>
      <c r="C2329" t="s">
        <v>2822</v>
      </c>
      <c r="D2329" s="2">
        <v>43051101</v>
      </c>
      <c r="E2329" t="s">
        <v>35</v>
      </c>
      <c r="F2329" s="3">
        <v>630</v>
      </c>
      <c r="G2329">
        <v>20190116</v>
      </c>
      <c r="H2329" s="4">
        <v>1906</v>
      </c>
      <c r="I2329">
        <v>272351</v>
      </c>
      <c r="J2329" s="5">
        <v>2859</v>
      </c>
      <c r="K2329" t="s">
        <v>37</v>
      </c>
      <c r="L2329" t="s">
        <v>38</v>
      </c>
      <c r="M2329" t="s">
        <v>266</v>
      </c>
      <c r="N2329" s="5">
        <v>141</v>
      </c>
      <c r="O2329" s="5">
        <v>403119</v>
      </c>
      <c r="P2329" t="s">
        <v>283</v>
      </c>
      <c r="Q2329" t="s">
        <v>55</v>
      </c>
      <c r="R2329" t="s">
        <v>42</v>
      </c>
      <c r="S2329" t="s">
        <v>3014</v>
      </c>
      <c r="T2329" t="s">
        <v>44</v>
      </c>
      <c r="U2329" t="s">
        <v>45</v>
      </c>
      <c r="V2329">
        <v>0</v>
      </c>
      <c r="W2329">
        <v>2019</v>
      </c>
      <c r="X2329" t="s">
        <v>321</v>
      </c>
      <c r="Y2329" t="s">
        <v>47</v>
      </c>
      <c r="Z2329" t="s">
        <v>76</v>
      </c>
      <c r="AA2329" t="s">
        <v>47</v>
      </c>
      <c r="AB2329" t="s">
        <v>255</v>
      </c>
    </row>
    <row r="2330" spans="1:28" x14ac:dyDescent="0.25">
      <c r="A2330" t="s">
        <v>2747</v>
      </c>
      <c r="B2330" t="s">
        <v>72</v>
      </c>
      <c r="C2330" t="s">
        <v>2773</v>
      </c>
      <c r="D2330" s="2">
        <v>42291101</v>
      </c>
      <c r="E2330" t="s">
        <v>51</v>
      </c>
      <c r="F2330" s="3">
        <v>1881</v>
      </c>
      <c r="G2330">
        <v>20190116</v>
      </c>
      <c r="H2330" s="4">
        <v>2144</v>
      </c>
      <c r="I2330">
        <v>271248</v>
      </c>
      <c r="J2330" s="5">
        <v>2315</v>
      </c>
      <c r="K2330" t="s">
        <v>37</v>
      </c>
      <c r="L2330" t="s">
        <v>38</v>
      </c>
      <c r="M2330" t="s">
        <v>266</v>
      </c>
      <c r="N2330" s="5">
        <v>11</v>
      </c>
      <c r="O2330" s="5">
        <v>25465</v>
      </c>
      <c r="P2330" t="s">
        <v>560</v>
      </c>
      <c r="Q2330" t="s">
        <v>55</v>
      </c>
      <c r="R2330" t="s">
        <v>42</v>
      </c>
      <c r="S2330" t="s">
        <v>3015</v>
      </c>
      <c r="T2330" t="s">
        <v>44</v>
      </c>
      <c r="U2330" t="s">
        <v>45</v>
      </c>
      <c r="V2330">
        <v>0</v>
      </c>
      <c r="W2330">
        <v>2019</v>
      </c>
      <c r="X2330" t="s">
        <v>321</v>
      </c>
      <c r="Y2330" t="s">
        <v>47</v>
      </c>
      <c r="Z2330" t="s">
        <v>58</v>
      </c>
      <c r="AA2330" t="s">
        <v>47</v>
      </c>
      <c r="AB2330" t="s">
        <v>255</v>
      </c>
    </row>
    <row r="2331" spans="1:28" x14ac:dyDescent="0.25">
      <c r="A2331" t="s">
        <v>2747</v>
      </c>
      <c r="B2331" t="s">
        <v>33</v>
      </c>
      <c r="C2331" t="s">
        <v>2756</v>
      </c>
      <c r="D2331" s="2">
        <v>43292103</v>
      </c>
      <c r="E2331" t="s">
        <v>51</v>
      </c>
      <c r="F2331" s="3">
        <v>1117</v>
      </c>
      <c r="G2331">
        <v>20190116</v>
      </c>
      <c r="H2331" s="4">
        <v>1954</v>
      </c>
      <c r="I2331">
        <v>270323</v>
      </c>
      <c r="J2331" s="5">
        <v>1351</v>
      </c>
      <c r="K2331" t="s">
        <v>37</v>
      </c>
      <c r="L2331" t="s">
        <v>52</v>
      </c>
      <c r="M2331" t="s">
        <v>53</v>
      </c>
      <c r="N2331" s="5">
        <v>25</v>
      </c>
      <c r="O2331" s="5">
        <v>26179</v>
      </c>
      <c r="P2331" t="s">
        <v>258</v>
      </c>
      <c r="Q2331" t="s">
        <v>55</v>
      </c>
      <c r="R2331" t="s">
        <v>42</v>
      </c>
      <c r="S2331" t="s">
        <v>3016</v>
      </c>
      <c r="T2331" t="s">
        <v>44</v>
      </c>
      <c r="U2331" t="s">
        <v>45</v>
      </c>
      <c r="V2331">
        <v>0</v>
      </c>
      <c r="W2331">
        <v>2019</v>
      </c>
      <c r="X2331" t="s">
        <v>321</v>
      </c>
      <c r="Y2331" t="s">
        <v>47</v>
      </c>
      <c r="Z2331" t="s">
        <v>58</v>
      </c>
      <c r="AA2331" t="s">
        <v>47</v>
      </c>
      <c r="AB2331" t="s">
        <v>255</v>
      </c>
    </row>
    <row r="2332" spans="1:28" x14ac:dyDescent="0.25">
      <c r="A2332" t="s">
        <v>2747</v>
      </c>
      <c r="B2332" t="s">
        <v>33</v>
      </c>
      <c r="C2332" t="s">
        <v>2778</v>
      </c>
      <c r="D2332" s="2">
        <v>42011107</v>
      </c>
      <c r="E2332" t="s">
        <v>51</v>
      </c>
      <c r="F2332" s="3">
        <v>2565</v>
      </c>
      <c r="G2332">
        <v>20190116</v>
      </c>
      <c r="H2332" s="4">
        <v>1633</v>
      </c>
      <c r="I2332">
        <v>267952</v>
      </c>
      <c r="J2332" s="5">
        <v>1918</v>
      </c>
      <c r="K2332" t="s">
        <v>37</v>
      </c>
      <c r="L2332" t="s">
        <v>38</v>
      </c>
      <c r="M2332" t="s">
        <v>266</v>
      </c>
      <c r="N2332" s="5">
        <v>158</v>
      </c>
      <c r="O2332" s="5">
        <v>228868</v>
      </c>
      <c r="P2332" t="s">
        <v>338</v>
      </c>
      <c r="Q2332" t="s">
        <v>55</v>
      </c>
      <c r="R2332" t="s">
        <v>42</v>
      </c>
      <c r="S2332" t="s">
        <v>3017</v>
      </c>
      <c r="T2332" t="s">
        <v>44</v>
      </c>
      <c r="U2332" t="s">
        <v>45</v>
      </c>
      <c r="V2332">
        <v>0</v>
      </c>
      <c r="W2332">
        <v>2019</v>
      </c>
      <c r="X2332" t="s">
        <v>321</v>
      </c>
      <c r="Y2332" t="s">
        <v>47</v>
      </c>
      <c r="Z2332" t="s">
        <v>76</v>
      </c>
      <c r="AA2332" t="s">
        <v>47</v>
      </c>
      <c r="AB2332" t="s">
        <v>255</v>
      </c>
    </row>
    <row r="2333" spans="1:28" x14ac:dyDescent="0.25">
      <c r="A2333" t="s">
        <v>2747</v>
      </c>
      <c r="B2333" t="s">
        <v>33</v>
      </c>
      <c r="C2333" t="s">
        <v>2778</v>
      </c>
      <c r="D2333" s="2">
        <v>42011107</v>
      </c>
      <c r="E2333" t="s">
        <v>51</v>
      </c>
      <c r="F2333" s="3">
        <v>2753</v>
      </c>
      <c r="G2333">
        <v>20190116</v>
      </c>
      <c r="H2333" s="4">
        <v>2020</v>
      </c>
      <c r="I2333">
        <v>272420</v>
      </c>
      <c r="J2333" s="5">
        <v>1442</v>
      </c>
      <c r="K2333" t="s">
        <v>37</v>
      </c>
      <c r="L2333" t="s">
        <v>52</v>
      </c>
      <c r="M2333" t="s">
        <v>53</v>
      </c>
      <c r="N2333" s="5">
        <v>26</v>
      </c>
      <c r="O2333" s="5">
        <v>37492</v>
      </c>
      <c r="P2333" t="s">
        <v>338</v>
      </c>
      <c r="Q2333" t="s">
        <v>55</v>
      </c>
      <c r="R2333" t="s">
        <v>42</v>
      </c>
      <c r="S2333" t="s">
        <v>3018</v>
      </c>
      <c r="T2333" t="s">
        <v>44</v>
      </c>
      <c r="U2333" t="s">
        <v>45</v>
      </c>
      <c r="V2333">
        <v>0</v>
      </c>
      <c r="W2333">
        <v>2019</v>
      </c>
      <c r="X2333" t="s">
        <v>321</v>
      </c>
      <c r="Y2333" t="s">
        <v>47</v>
      </c>
      <c r="Z2333" t="s">
        <v>58</v>
      </c>
      <c r="AA2333" t="s">
        <v>47</v>
      </c>
      <c r="AB2333" t="s">
        <v>47</v>
      </c>
    </row>
    <row r="2334" spans="1:28" x14ac:dyDescent="0.25">
      <c r="A2334" t="s">
        <v>2747</v>
      </c>
      <c r="B2334" t="s">
        <v>33</v>
      </c>
      <c r="C2334" t="s">
        <v>2762</v>
      </c>
      <c r="D2334" s="2">
        <v>42011108</v>
      </c>
      <c r="E2334" t="s">
        <v>51</v>
      </c>
      <c r="F2334" s="3">
        <v>6647</v>
      </c>
      <c r="G2334">
        <v>20190116</v>
      </c>
      <c r="H2334" s="4">
        <v>1735</v>
      </c>
      <c r="I2334">
        <v>268629</v>
      </c>
      <c r="J2334" s="5">
        <v>249</v>
      </c>
      <c r="K2334" t="s">
        <v>37</v>
      </c>
      <c r="L2334" t="s">
        <v>52</v>
      </c>
      <c r="M2334" t="s">
        <v>59</v>
      </c>
      <c r="N2334" s="5">
        <v>124</v>
      </c>
      <c r="O2334" s="5">
        <v>30876</v>
      </c>
      <c r="P2334" t="s">
        <v>338</v>
      </c>
      <c r="Q2334" t="s">
        <v>55</v>
      </c>
      <c r="R2334" t="s">
        <v>42</v>
      </c>
      <c r="S2334" t="s">
        <v>3019</v>
      </c>
      <c r="T2334" t="s">
        <v>44</v>
      </c>
      <c r="U2334" t="s">
        <v>45</v>
      </c>
      <c r="V2334">
        <v>0</v>
      </c>
      <c r="W2334">
        <v>2019</v>
      </c>
      <c r="X2334" t="s">
        <v>321</v>
      </c>
      <c r="Y2334" t="s">
        <v>47</v>
      </c>
      <c r="Z2334" t="s">
        <v>58</v>
      </c>
      <c r="AA2334" t="s">
        <v>47</v>
      </c>
      <c r="AB2334" t="s">
        <v>255</v>
      </c>
    </row>
    <row r="2335" spans="1:28" x14ac:dyDescent="0.25">
      <c r="A2335" t="s">
        <v>2747</v>
      </c>
      <c r="B2335" t="s">
        <v>72</v>
      </c>
      <c r="C2335" t="s">
        <v>2805</v>
      </c>
      <c r="D2335" s="2">
        <v>42011109</v>
      </c>
      <c r="E2335" t="s">
        <v>51</v>
      </c>
      <c r="F2335" s="3">
        <v>5397</v>
      </c>
      <c r="G2335">
        <v>20190116</v>
      </c>
      <c r="H2335" s="4">
        <v>2027</v>
      </c>
      <c r="I2335">
        <v>270621</v>
      </c>
      <c r="J2335" s="5">
        <v>959</v>
      </c>
      <c r="K2335" t="s">
        <v>37</v>
      </c>
      <c r="L2335" t="s">
        <v>38</v>
      </c>
      <c r="M2335" t="s">
        <v>266</v>
      </c>
      <c r="N2335" s="5">
        <v>28</v>
      </c>
      <c r="O2335" s="5">
        <v>26852</v>
      </c>
      <c r="P2335" t="s">
        <v>283</v>
      </c>
      <c r="Q2335" t="s">
        <v>55</v>
      </c>
      <c r="R2335" t="s">
        <v>42</v>
      </c>
      <c r="S2335" t="s">
        <v>3020</v>
      </c>
      <c r="T2335" t="s">
        <v>44</v>
      </c>
      <c r="U2335" t="s">
        <v>45</v>
      </c>
      <c r="V2335">
        <v>0</v>
      </c>
      <c r="W2335">
        <v>2019</v>
      </c>
      <c r="X2335" t="s">
        <v>321</v>
      </c>
      <c r="Y2335" t="s">
        <v>47</v>
      </c>
      <c r="Z2335" t="s">
        <v>58</v>
      </c>
      <c r="AA2335" t="s">
        <v>47</v>
      </c>
      <c r="AB2335" t="s">
        <v>47</v>
      </c>
    </row>
    <row r="2336" spans="1:28" x14ac:dyDescent="0.25">
      <c r="A2336" t="s">
        <v>2747</v>
      </c>
      <c r="B2336" t="s">
        <v>33</v>
      </c>
      <c r="C2336" t="s">
        <v>2752</v>
      </c>
      <c r="D2336" s="2">
        <v>43432104</v>
      </c>
      <c r="E2336" t="s">
        <v>51</v>
      </c>
      <c r="F2336" s="3">
        <v>141</v>
      </c>
      <c r="G2336">
        <v>20190116</v>
      </c>
      <c r="H2336" s="4">
        <v>2017</v>
      </c>
      <c r="I2336">
        <v>270487</v>
      </c>
      <c r="J2336" s="5">
        <v>2533</v>
      </c>
      <c r="K2336" t="s">
        <v>37</v>
      </c>
      <c r="L2336" t="s">
        <v>38</v>
      </c>
      <c r="M2336" t="s">
        <v>266</v>
      </c>
      <c r="N2336" s="5">
        <v>6</v>
      </c>
      <c r="O2336" s="5">
        <v>15198</v>
      </c>
      <c r="P2336" t="s">
        <v>338</v>
      </c>
      <c r="Q2336" t="s">
        <v>55</v>
      </c>
      <c r="R2336" t="s">
        <v>42</v>
      </c>
      <c r="S2336" t="s">
        <v>3021</v>
      </c>
      <c r="T2336" t="s">
        <v>44</v>
      </c>
      <c r="U2336" t="s">
        <v>45</v>
      </c>
      <c r="V2336">
        <v>0</v>
      </c>
      <c r="W2336">
        <v>2019</v>
      </c>
      <c r="X2336" t="s">
        <v>321</v>
      </c>
      <c r="Y2336" t="s">
        <v>47</v>
      </c>
      <c r="Z2336" t="s">
        <v>76</v>
      </c>
      <c r="AA2336" t="s">
        <v>47</v>
      </c>
      <c r="AB2336" t="s">
        <v>255</v>
      </c>
    </row>
    <row r="2337" spans="1:28" x14ac:dyDescent="0.25">
      <c r="A2337" t="s">
        <v>2747</v>
      </c>
      <c r="B2337" t="s">
        <v>72</v>
      </c>
      <c r="C2337" t="s">
        <v>2898</v>
      </c>
      <c r="D2337" s="2">
        <v>43201102</v>
      </c>
      <c r="E2337" t="s">
        <v>51</v>
      </c>
      <c r="F2337" s="3">
        <v>949</v>
      </c>
      <c r="G2337">
        <v>20190116</v>
      </c>
      <c r="H2337" s="4">
        <v>1754</v>
      </c>
      <c r="I2337">
        <v>269292</v>
      </c>
      <c r="J2337" s="5">
        <v>1636</v>
      </c>
      <c r="K2337" t="s">
        <v>37</v>
      </c>
      <c r="L2337" t="s">
        <v>52</v>
      </c>
      <c r="M2337" t="s">
        <v>59</v>
      </c>
      <c r="N2337" s="5">
        <v>72</v>
      </c>
      <c r="O2337" s="5">
        <v>117792</v>
      </c>
      <c r="P2337" t="s">
        <v>283</v>
      </c>
      <c r="Q2337" t="s">
        <v>55</v>
      </c>
      <c r="R2337" t="s">
        <v>42</v>
      </c>
      <c r="S2337" t="s">
        <v>3022</v>
      </c>
      <c r="T2337" t="s">
        <v>44</v>
      </c>
      <c r="U2337" t="s">
        <v>45</v>
      </c>
      <c r="V2337">
        <v>0</v>
      </c>
      <c r="W2337">
        <v>2019</v>
      </c>
      <c r="X2337" t="s">
        <v>321</v>
      </c>
      <c r="Y2337" t="s">
        <v>47</v>
      </c>
      <c r="Z2337" t="s">
        <v>105</v>
      </c>
      <c r="AA2337" t="s">
        <v>47</v>
      </c>
      <c r="AB2337" t="s">
        <v>255</v>
      </c>
    </row>
    <row r="2338" spans="1:28" x14ac:dyDescent="0.25">
      <c r="A2338" t="s">
        <v>2747</v>
      </c>
      <c r="B2338" t="s">
        <v>33</v>
      </c>
      <c r="C2338" t="s">
        <v>2782</v>
      </c>
      <c r="D2338" s="2">
        <v>43021101</v>
      </c>
      <c r="E2338" t="s">
        <v>51</v>
      </c>
      <c r="F2338" s="3">
        <v>5605</v>
      </c>
      <c r="G2338">
        <v>20190116</v>
      </c>
      <c r="H2338" s="4">
        <v>1418</v>
      </c>
      <c r="I2338">
        <v>267131</v>
      </c>
      <c r="J2338" s="5">
        <v>1824</v>
      </c>
      <c r="K2338" t="s">
        <v>37</v>
      </c>
      <c r="L2338" t="s">
        <v>38</v>
      </c>
      <c r="M2338" t="s">
        <v>266</v>
      </c>
      <c r="N2338" s="5">
        <v>5</v>
      </c>
      <c r="O2338" s="5">
        <v>9120</v>
      </c>
      <c r="P2338" t="s">
        <v>283</v>
      </c>
      <c r="Q2338" t="s">
        <v>55</v>
      </c>
      <c r="R2338" t="s">
        <v>42</v>
      </c>
      <c r="S2338" t="s">
        <v>3023</v>
      </c>
      <c r="T2338" t="s">
        <v>44</v>
      </c>
      <c r="U2338" t="s">
        <v>45</v>
      </c>
      <c r="V2338">
        <v>0</v>
      </c>
      <c r="W2338">
        <v>2019</v>
      </c>
      <c r="X2338" t="s">
        <v>321</v>
      </c>
      <c r="Y2338" t="s">
        <v>47</v>
      </c>
      <c r="Z2338" t="s">
        <v>76</v>
      </c>
      <c r="AA2338" t="s">
        <v>47</v>
      </c>
      <c r="AB2338" t="s">
        <v>255</v>
      </c>
    </row>
    <row r="2339" spans="1:28" x14ac:dyDescent="0.25">
      <c r="A2339" t="s">
        <v>2747</v>
      </c>
      <c r="B2339" t="s">
        <v>33</v>
      </c>
      <c r="C2339" t="s">
        <v>2810</v>
      </c>
      <c r="D2339" s="2">
        <v>43021102</v>
      </c>
      <c r="E2339" t="s">
        <v>51</v>
      </c>
      <c r="F2339" s="3">
        <v>2657</v>
      </c>
      <c r="G2339">
        <v>20190116</v>
      </c>
      <c r="H2339" s="4">
        <v>1540</v>
      </c>
      <c r="I2339">
        <v>267467</v>
      </c>
      <c r="J2339" s="5">
        <v>440</v>
      </c>
      <c r="K2339" t="s">
        <v>37</v>
      </c>
      <c r="L2339" t="s">
        <v>38</v>
      </c>
      <c r="M2339" t="s">
        <v>266</v>
      </c>
      <c r="N2339" s="5">
        <v>33</v>
      </c>
      <c r="O2339" s="5">
        <v>3488</v>
      </c>
      <c r="P2339" t="s">
        <v>283</v>
      </c>
      <c r="Q2339" t="s">
        <v>55</v>
      </c>
      <c r="R2339" t="s">
        <v>42</v>
      </c>
      <c r="S2339" t="s">
        <v>3024</v>
      </c>
      <c r="T2339" t="s">
        <v>44</v>
      </c>
      <c r="U2339" t="s">
        <v>45</v>
      </c>
      <c r="V2339">
        <v>0</v>
      </c>
      <c r="W2339">
        <v>2019</v>
      </c>
      <c r="X2339" t="s">
        <v>321</v>
      </c>
      <c r="Y2339" t="s">
        <v>47</v>
      </c>
      <c r="Z2339" t="s">
        <v>58</v>
      </c>
      <c r="AA2339" t="s">
        <v>47</v>
      </c>
      <c r="AB2339" t="s">
        <v>255</v>
      </c>
    </row>
    <row r="2340" spans="1:28" x14ac:dyDescent="0.25">
      <c r="A2340" t="s">
        <v>2747</v>
      </c>
      <c r="B2340" t="s">
        <v>33</v>
      </c>
      <c r="C2340" t="s">
        <v>2810</v>
      </c>
      <c r="D2340" s="2">
        <v>43021102</v>
      </c>
      <c r="E2340" t="s">
        <v>51</v>
      </c>
      <c r="F2340" s="3">
        <v>3603</v>
      </c>
      <c r="G2340">
        <v>20190116</v>
      </c>
      <c r="H2340" s="4">
        <v>1525</v>
      </c>
      <c r="I2340">
        <v>267552</v>
      </c>
      <c r="J2340" s="5">
        <v>503</v>
      </c>
      <c r="K2340" t="s">
        <v>37</v>
      </c>
      <c r="L2340" t="s">
        <v>52</v>
      </c>
      <c r="M2340" t="s">
        <v>59</v>
      </c>
      <c r="N2340" s="5">
        <v>48</v>
      </c>
      <c r="O2340" s="5">
        <v>24144</v>
      </c>
      <c r="P2340" t="s">
        <v>283</v>
      </c>
      <c r="Q2340" t="s">
        <v>55</v>
      </c>
      <c r="R2340" t="s">
        <v>42</v>
      </c>
      <c r="S2340" t="s">
        <v>3025</v>
      </c>
      <c r="T2340" t="s">
        <v>44</v>
      </c>
      <c r="U2340" t="s">
        <v>45</v>
      </c>
      <c r="V2340">
        <v>0</v>
      </c>
      <c r="W2340">
        <v>2019</v>
      </c>
      <c r="X2340" t="s">
        <v>321</v>
      </c>
      <c r="Y2340" t="s">
        <v>47</v>
      </c>
      <c r="Z2340" t="s">
        <v>76</v>
      </c>
      <c r="AA2340" t="s">
        <v>47</v>
      </c>
      <c r="AB2340" t="s">
        <v>255</v>
      </c>
    </row>
    <row r="2341" spans="1:28" x14ac:dyDescent="0.25">
      <c r="A2341" t="s">
        <v>2747</v>
      </c>
      <c r="B2341" t="s">
        <v>72</v>
      </c>
      <c r="C2341" t="s">
        <v>2810</v>
      </c>
      <c r="D2341" s="2">
        <v>43021102</v>
      </c>
      <c r="E2341" t="s">
        <v>250</v>
      </c>
      <c r="F2341" s="3" t="s">
        <v>3026</v>
      </c>
      <c r="G2341">
        <v>20190116</v>
      </c>
      <c r="H2341" s="4">
        <v>1523</v>
      </c>
      <c r="I2341">
        <v>267446</v>
      </c>
      <c r="J2341" s="5">
        <v>550</v>
      </c>
      <c r="K2341" t="s">
        <v>37</v>
      </c>
      <c r="L2341" t="s">
        <v>38</v>
      </c>
      <c r="M2341" t="s">
        <v>266</v>
      </c>
      <c r="N2341" s="5">
        <v>511</v>
      </c>
      <c r="O2341" s="5">
        <v>54460</v>
      </c>
      <c r="P2341" t="s">
        <v>338</v>
      </c>
      <c r="Q2341" t="s">
        <v>55</v>
      </c>
      <c r="R2341" t="s">
        <v>42</v>
      </c>
      <c r="S2341" t="s">
        <v>3027</v>
      </c>
      <c r="T2341" t="s">
        <v>44</v>
      </c>
      <c r="U2341" t="s">
        <v>45</v>
      </c>
      <c r="V2341">
        <v>0</v>
      </c>
      <c r="W2341">
        <v>2019</v>
      </c>
      <c r="X2341" t="s">
        <v>321</v>
      </c>
      <c r="Y2341" t="s">
        <v>47</v>
      </c>
      <c r="Z2341" t="s">
        <v>295</v>
      </c>
      <c r="AA2341" t="s">
        <v>47</v>
      </c>
      <c r="AB2341" t="s">
        <v>255</v>
      </c>
    </row>
    <row r="2342" spans="1:28" x14ac:dyDescent="0.25">
      <c r="A2342" t="s">
        <v>2747</v>
      </c>
      <c r="B2342" t="s">
        <v>33</v>
      </c>
      <c r="C2342" t="s">
        <v>2810</v>
      </c>
      <c r="D2342" s="2">
        <v>43021102</v>
      </c>
      <c r="E2342" t="s">
        <v>35</v>
      </c>
      <c r="F2342" s="3">
        <v>137662</v>
      </c>
      <c r="G2342">
        <v>20190116</v>
      </c>
      <c r="H2342" s="4">
        <v>1930</v>
      </c>
      <c r="I2342">
        <v>269720</v>
      </c>
      <c r="J2342" s="5">
        <v>1098</v>
      </c>
      <c r="K2342" t="s">
        <v>37</v>
      </c>
      <c r="L2342" t="s">
        <v>52</v>
      </c>
      <c r="M2342" t="s">
        <v>53</v>
      </c>
      <c r="N2342" s="5">
        <v>1046</v>
      </c>
      <c r="O2342" s="5">
        <v>571468</v>
      </c>
      <c r="P2342" t="s">
        <v>338</v>
      </c>
      <c r="Q2342" t="s">
        <v>55</v>
      </c>
      <c r="R2342" t="s">
        <v>42</v>
      </c>
      <c r="S2342" t="s">
        <v>3028</v>
      </c>
      <c r="T2342" t="s">
        <v>44</v>
      </c>
      <c r="U2342" t="s">
        <v>45</v>
      </c>
      <c r="V2342">
        <v>0</v>
      </c>
      <c r="W2342">
        <v>2019</v>
      </c>
      <c r="X2342" t="s">
        <v>321</v>
      </c>
      <c r="Y2342" t="s">
        <v>47</v>
      </c>
      <c r="Z2342" t="s">
        <v>58</v>
      </c>
      <c r="AA2342" t="s">
        <v>47</v>
      </c>
      <c r="AB2342" t="s">
        <v>47</v>
      </c>
    </row>
    <row r="2343" spans="1:28" x14ac:dyDescent="0.25">
      <c r="A2343" t="s">
        <v>2747</v>
      </c>
      <c r="B2343" t="s">
        <v>33</v>
      </c>
      <c r="C2343" t="s">
        <v>2810</v>
      </c>
      <c r="D2343" s="2">
        <v>43021102</v>
      </c>
      <c r="E2343" t="s">
        <v>51</v>
      </c>
      <c r="F2343" s="3">
        <v>2635</v>
      </c>
      <c r="G2343">
        <v>20190116</v>
      </c>
      <c r="H2343" s="4">
        <v>2046</v>
      </c>
      <c r="I2343">
        <v>270625</v>
      </c>
      <c r="J2343" s="5">
        <v>1329</v>
      </c>
      <c r="K2343" t="s">
        <v>37</v>
      </c>
      <c r="L2343" t="s">
        <v>52</v>
      </c>
      <c r="M2343" t="s">
        <v>588</v>
      </c>
      <c r="N2343" s="5">
        <v>36</v>
      </c>
      <c r="O2343" s="5">
        <v>47844</v>
      </c>
      <c r="P2343" t="s">
        <v>338</v>
      </c>
      <c r="Q2343" t="s">
        <v>55</v>
      </c>
      <c r="R2343" t="s">
        <v>42</v>
      </c>
      <c r="S2343" t="s">
        <v>3029</v>
      </c>
      <c r="T2343" t="s">
        <v>44</v>
      </c>
      <c r="U2343" t="s">
        <v>45</v>
      </c>
      <c r="V2343">
        <v>0</v>
      </c>
      <c r="W2343">
        <v>2019</v>
      </c>
      <c r="X2343" t="s">
        <v>321</v>
      </c>
      <c r="Y2343" t="s">
        <v>47</v>
      </c>
      <c r="Z2343" t="s">
        <v>58</v>
      </c>
      <c r="AA2343" t="s">
        <v>47</v>
      </c>
      <c r="AB2343" t="s">
        <v>255</v>
      </c>
    </row>
    <row r="2344" spans="1:28" x14ac:dyDescent="0.25">
      <c r="A2344" t="s">
        <v>2747</v>
      </c>
      <c r="B2344" t="s">
        <v>33</v>
      </c>
      <c r="C2344" t="s">
        <v>2750</v>
      </c>
      <c r="D2344" s="2">
        <v>42711101</v>
      </c>
      <c r="E2344" t="s">
        <v>51</v>
      </c>
      <c r="F2344" s="3">
        <v>3391</v>
      </c>
      <c r="G2344">
        <v>20190117</v>
      </c>
      <c r="H2344" s="4">
        <v>524</v>
      </c>
      <c r="I2344">
        <v>272547</v>
      </c>
      <c r="J2344" s="5">
        <v>3171</v>
      </c>
      <c r="K2344" t="s">
        <v>37</v>
      </c>
      <c r="L2344" t="s">
        <v>52</v>
      </c>
      <c r="M2344" t="s">
        <v>53</v>
      </c>
      <c r="N2344" s="5">
        <v>6</v>
      </c>
      <c r="O2344" s="5">
        <v>19026</v>
      </c>
      <c r="P2344" t="s">
        <v>268</v>
      </c>
      <c r="Q2344" t="s">
        <v>55</v>
      </c>
      <c r="R2344" t="s">
        <v>42</v>
      </c>
      <c r="S2344" t="s">
        <v>3030</v>
      </c>
      <c r="T2344" t="s">
        <v>44</v>
      </c>
      <c r="U2344" t="s">
        <v>45</v>
      </c>
      <c r="V2344">
        <v>0</v>
      </c>
      <c r="W2344">
        <v>2019</v>
      </c>
      <c r="X2344" t="s">
        <v>321</v>
      </c>
      <c r="Y2344" t="s">
        <v>47</v>
      </c>
      <c r="Z2344" t="s">
        <v>58</v>
      </c>
      <c r="AA2344" t="s">
        <v>47</v>
      </c>
      <c r="AB2344" t="s">
        <v>255</v>
      </c>
    </row>
    <row r="2345" spans="1:28" x14ac:dyDescent="0.25">
      <c r="A2345" t="s">
        <v>2747</v>
      </c>
      <c r="B2345" t="s">
        <v>33</v>
      </c>
      <c r="C2345" t="s">
        <v>2762</v>
      </c>
      <c r="D2345" s="2">
        <v>42011108</v>
      </c>
      <c r="E2345" t="s">
        <v>64</v>
      </c>
      <c r="F2345" s="3" t="s">
        <v>3031</v>
      </c>
      <c r="G2345">
        <v>20190117</v>
      </c>
      <c r="H2345" s="4">
        <v>135</v>
      </c>
      <c r="I2345">
        <v>272275</v>
      </c>
      <c r="J2345" s="5">
        <v>1645</v>
      </c>
      <c r="K2345" t="s">
        <v>37</v>
      </c>
      <c r="L2345" t="s">
        <v>38</v>
      </c>
      <c r="M2345" t="s">
        <v>266</v>
      </c>
      <c r="N2345" s="5">
        <v>1222</v>
      </c>
      <c r="O2345" s="5">
        <v>60277</v>
      </c>
      <c r="P2345" t="s">
        <v>448</v>
      </c>
      <c r="Q2345" t="s">
        <v>55</v>
      </c>
      <c r="R2345" t="s">
        <v>42</v>
      </c>
      <c r="S2345" t="s">
        <v>3032</v>
      </c>
      <c r="T2345" t="s">
        <v>44</v>
      </c>
      <c r="U2345" t="s">
        <v>45</v>
      </c>
      <c r="V2345">
        <v>0</v>
      </c>
      <c r="W2345">
        <v>2019</v>
      </c>
      <c r="X2345" t="s">
        <v>321</v>
      </c>
      <c r="Y2345" t="s">
        <v>47</v>
      </c>
      <c r="Z2345" t="s">
        <v>58</v>
      </c>
      <c r="AA2345" t="s">
        <v>47</v>
      </c>
      <c r="AB2345" t="s">
        <v>47</v>
      </c>
    </row>
    <row r="2346" spans="1:28" x14ac:dyDescent="0.25">
      <c r="A2346" t="s">
        <v>2747</v>
      </c>
      <c r="B2346" t="s">
        <v>33</v>
      </c>
      <c r="C2346" t="s">
        <v>2762</v>
      </c>
      <c r="D2346" s="2">
        <v>42011108</v>
      </c>
      <c r="E2346" t="s">
        <v>250</v>
      </c>
      <c r="F2346" s="3" t="s">
        <v>3033</v>
      </c>
      <c r="G2346">
        <v>20190117</v>
      </c>
      <c r="H2346" s="4">
        <v>422</v>
      </c>
      <c r="I2346">
        <v>273917</v>
      </c>
      <c r="J2346" s="5">
        <v>1868</v>
      </c>
      <c r="K2346" t="s">
        <v>37</v>
      </c>
      <c r="L2346" t="s">
        <v>52</v>
      </c>
      <c r="M2346" t="s">
        <v>59</v>
      </c>
      <c r="N2346" s="5">
        <v>546</v>
      </c>
      <c r="O2346" s="5">
        <v>40233</v>
      </c>
      <c r="P2346" t="s">
        <v>343</v>
      </c>
      <c r="Q2346" t="s">
        <v>55</v>
      </c>
      <c r="R2346" t="s">
        <v>42</v>
      </c>
      <c r="S2346" t="s">
        <v>3034</v>
      </c>
      <c r="T2346" t="s">
        <v>44</v>
      </c>
      <c r="U2346" t="s">
        <v>45</v>
      </c>
      <c r="V2346">
        <v>0</v>
      </c>
      <c r="W2346">
        <v>2019</v>
      </c>
      <c r="X2346" t="s">
        <v>321</v>
      </c>
      <c r="Y2346" t="s">
        <v>47</v>
      </c>
      <c r="Z2346" t="s">
        <v>295</v>
      </c>
      <c r="AA2346" t="s">
        <v>47</v>
      </c>
      <c r="AB2346" t="s">
        <v>47</v>
      </c>
    </row>
    <row r="2347" spans="1:28" x14ac:dyDescent="0.25">
      <c r="A2347" t="s">
        <v>2747</v>
      </c>
      <c r="B2347" t="s">
        <v>33</v>
      </c>
      <c r="C2347" t="s">
        <v>2762</v>
      </c>
      <c r="D2347" s="2">
        <v>42011108</v>
      </c>
      <c r="E2347" t="s">
        <v>250</v>
      </c>
      <c r="F2347" s="3" t="s">
        <v>3035</v>
      </c>
      <c r="G2347">
        <v>20190117</v>
      </c>
      <c r="H2347" s="4">
        <v>2333</v>
      </c>
      <c r="I2347">
        <v>275084</v>
      </c>
      <c r="J2347" s="5">
        <v>329</v>
      </c>
      <c r="K2347" t="s">
        <v>37</v>
      </c>
      <c r="L2347" t="s">
        <v>52</v>
      </c>
      <c r="M2347" t="s">
        <v>59</v>
      </c>
      <c r="N2347" s="5">
        <v>27</v>
      </c>
      <c r="O2347" s="5">
        <v>8883</v>
      </c>
      <c r="P2347" t="s">
        <v>318</v>
      </c>
      <c r="Q2347" t="s">
        <v>55</v>
      </c>
      <c r="R2347" t="s">
        <v>42</v>
      </c>
      <c r="S2347" t="s">
        <v>3036</v>
      </c>
      <c r="T2347" t="s">
        <v>44</v>
      </c>
      <c r="U2347" t="s">
        <v>45</v>
      </c>
      <c r="V2347">
        <v>0</v>
      </c>
      <c r="W2347">
        <v>2019</v>
      </c>
      <c r="X2347" t="s">
        <v>321</v>
      </c>
      <c r="Y2347" t="s">
        <v>47</v>
      </c>
      <c r="Z2347" t="s">
        <v>58</v>
      </c>
      <c r="AA2347" t="s">
        <v>47</v>
      </c>
      <c r="AB2347" t="s">
        <v>255</v>
      </c>
    </row>
    <row r="2348" spans="1:28" x14ac:dyDescent="0.25">
      <c r="A2348" t="s">
        <v>2747</v>
      </c>
      <c r="B2348" t="s">
        <v>33</v>
      </c>
      <c r="C2348" t="s">
        <v>2843</v>
      </c>
      <c r="D2348" s="2">
        <v>43432102</v>
      </c>
      <c r="E2348" t="s">
        <v>125</v>
      </c>
      <c r="F2348" s="3">
        <v>42999</v>
      </c>
      <c r="G2348">
        <v>20190117</v>
      </c>
      <c r="H2348" s="4">
        <v>149</v>
      </c>
      <c r="I2348">
        <v>274009</v>
      </c>
      <c r="J2348" s="5">
        <v>973</v>
      </c>
      <c r="K2348" t="s">
        <v>37</v>
      </c>
      <c r="L2348" t="s">
        <v>38</v>
      </c>
      <c r="M2348" t="s">
        <v>266</v>
      </c>
      <c r="N2348" s="5">
        <v>41</v>
      </c>
      <c r="O2348" s="5">
        <v>39893</v>
      </c>
      <c r="P2348" t="s">
        <v>1108</v>
      </c>
      <c r="Q2348" t="s">
        <v>55</v>
      </c>
      <c r="R2348" t="s">
        <v>42</v>
      </c>
      <c r="S2348" t="s">
        <v>3037</v>
      </c>
      <c r="T2348" t="s">
        <v>44</v>
      </c>
      <c r="U2348" t="s">
        <v>45</v>
      </c>
      <c r="V2348">
        <v>0</v>
      </c>
      <c r="W2348">
        <v>2019</v>
      </c>
      <c r="X2348" t="s">
        <v>321</v>
      </c>
      <c r="Y2348" t="s">
        <v>47</v>
      </c>
      <c r="Z2348" t="s">
        <v>58</v>
      </c>
      <c r="AA2348" t="s">
        <v>47</v>
      </c>
      <c r="AB2348" t="s">
        <v>255</v>
      </c>
    </row>
    <row r="2349" spans="1:28" x14ac:dyDescent="0.25">
      <c r="A2349" t="s">
        <v>2747</v>
      </c>
      <c r="B2349" t="s">
        <v>33</v>
      </c>
      <c r="C2349" t="s">
        <v>3001</v>
      </c>
      <c r="D2349" s="2">
        <v>43432103</v>
      </c>
      <c r="E2349" t="s">
        <v>51</v>
      </c>
      <c r="F2349" s="3">
        <v>3721</v>
      </c>
      <c r="G2349">
        <v>20190117</v>
      </c>
      <c r="H2349" s="4">
        <v>651</v>
      </c>
      <c r="I2349">
        <v>272718</v>
      </c>
      <c r="J2349" s="5">
        <v>1329</v>
      </c>
      <c r="K2349" t="s">
        <v>37</v>
      </c>
      <c r="L2349" t="s">
        <v>38</v>
      </c>
      <c r="M2349" t="s">
        <v>266</v>
      </c>
      <c r="N2349" s="5">
        <v>14</v>
      </c>
      <c r="O2349" s="5">
        <v>18606</v>
      </c>
      <c r="P2349" t="s">
        <v>268</v>
      </c>
      <c r="Q2349" t="s">
        <v>55</v>
      </c>
      <c r="R2349" t="s">
        <v>42</v>
      </c>
      <c r="S2349" t="s">
        <v>3038</v>
      </c>
      <c r="T2349" t="s">
        <v>44</v>
      </c>
      <c r="U2349" t="s">
        <v>45</v>
      </c>
      <c r="V2349">
        <v>0</v>
      </c>
      <c r="W2349">
        <v>2019</v>
      </c>
      <c r="X2349" t="s">
        <v>321</v>
      </c>
      <c r="Y2349" t="s">
        <v>47</v>
      </c>
      <c r="Z2349" t="s">
        <v>76</v>
      </c>
      <c r="AA2349" t="s">
        <v>47</v>
      </c>
      <c r="AB2349" t="s">
        <v>255</v>
      </c>
    </row>
    <row r="2350" spans="1:28" x14ac:dyDescent="0.25">
      <c r="A2350" t="s">
        <v>2747</v>
      </c>
      <c r="B2350" t="s">
        <v>33</v>
      </c>
      <c r="C2350" t="s">
        <v>2788</v>
      </c>
      <c r="D2350" s="2">
        <v>43432105</v>
      </c>
      <c r="E2350" t="s">
        <v>250</v>
      </c>
      <c r="F2350" s="3" t="s">
        <v>3039</v>
      </c>
      <c r="G2350">
        <v>20190117</v>
      </c>
      <c r="H2350" s="4">
        <v>1035</v>
      </c>
      <c r="I2350">
        <v>273624</v>
      </c>
      <c r="J2350" s="5">
        <v>2950</v>
      </c>
      <c r="K2350" t="s">
        <v>37</v>
      </c>
      <c r="L2350" t="s">
        <v>38</v>
      </c>
      <c r="M2350" t="s">
        <v>266</v>
      </c>
      <c r="N2350" s="5">
        <v>2</v>
      </c>
      <c r="O2350" s="5">
        <v>5900</v>
      </c>
      <c r="P2350" t="s">
        <v>411</v>
      </c>
      <c r="Q2350" t="s">
        <v>55</v>
      </c>
      <c r="R2350" t="s">
        <v>42</v>
      </c>
      <c r="S2350" t="s">
        <v>3040</v>
      </c>
      <c r="T2350" t="s">
        <v>44</v>
      </c>
      <c r="U2350" t="s">
        <v>45</v>
      </c>
      <c r="V2350">
        <v>0</v>
      </c>
      <c r="W2350">
        <v>2019</v>
      </c>
      <c r="X2350" t="s">
        <v>321</v>
      </c>
      <c r="Y2350" t="s">
        <v>47</v>
      </c>
      <c r="Z2350" t="s">
        <v>58</v>
      </c>
      <c r="AA2350" t="s">
        <v>47</v>
      </c>
      <c r="AB2350" t="s">
        <v>255</v>
      </c>
    </row>
    <row r="2351" spans="1:28" x14ac:dyDescent="0.25">
      <c r="A2351" t="s">
        <v>2747</v>
      </c>
      <c r="B2351" t="s">
        <v>33</v>
      </c>
      <c r="C2351" t="s">
        <v>2764</v>
      </c>
      <c r="D2351" s="2">
        <v>42031125</v>
      </c>
      <c r="E2351" t="s">
        <v>51</v>
      </c>
      <c r="F2351" s="3">
        <v>2167</v>
      </c>
      <c r="G2351">
        <v>20190213</v>
      </c>
      <c r="H2351" s="4">
        <v>2116</v>
      </c>
      <c r="I2351">
        <v>305746</v>
      </c>
      <c r="J2351" s="5">
        <v>1244</v>
      </c>
      <c r="K2351" t="s">
        <v>37</v>
      </c>
      <c r="L2351" t="s">
        <v>52</v>
      </c>
      <c r="M2351" t="s">
        <v>53</v>
      </c>
      <c r="N2351" s="5">
        <v>68</v>
      </c>
      <c r="O2351" s="5">
        <v>18165</v>
      </c>
      <c r="P2351" t="s">
        <v>278</v>
      </c>
      <c r="Q2351" t="s">
        <v>55</v>
      </c>
      <c r="R2351" t="s">
        <v>42</v>
      </c>
      <c r="S2351" t="s">
        <v>3041</v>
      </c>
      <c r="T2351" t="s">
        <v>44</v>
      </c>
      <c r="U2351" t="s">
        <v>45</v>
      </c>
      <c r="V2351">
        <v>0</v>
      </c>
      <c r="W2351">
        <v>2019</v>
      </c>
      <c r="X2351" t="s">
        <v>232</v>
      </c>
      <c r="Y2351" t="s">
        <v>47</v>
      </c>
      <c r="Z2351" t="s">
        <v>58</v>
      </c>
      <c r="AA2351" t="s">
        <v>47</v>
      </c>
      <c r="AB2351" t="s">
        <v>255</v>
      </c>
    </row>
    <row r="2352" spans="1:28" x14ac:dyDescent="0.25">
      <c r="A2352" t="s">
        <v>2747</v>
      </c>
      <c r="B2352" t="s">
        <v>33</v>
      </c>
      <c r="C2352" t="s">
        <v>2767</v>
      </c>
      <c r="D2352" s="2">
        <v>42261101</v>
      </c>
      <c r="E2352" t="s">
        <v>64</v>
      </c>
      <c r="F2352" s="3" t="s">
        <v>3042</v>
      </c>
      <c r="G2352">
        <v>20190213</v>
      </c>
      <c r="H2352" s="4">
        <v>1052</v>
      </c>
      <c r="I2352">
        <v>303957</v>
      </c>
      <c r="J2352" s="5">
        <v>3231</v>
      </c>
      <c r="K2352" t="s">
        <v>37</v>
      </c>
      <c r="L2352" t="s">
        <v>52</v>
      </c>
      <c r="M2352" t="s">
        <v>53</v>
      </c>
      <c r="N2352" s="5">
        <v>831</v>
      </c>
      <c r="O2352" s="5">
        <v>2532753</v>
      </c>
      <c r="P2352" t="s">
        <v>258</v>
      </c>
      <c r="Q2352" t="s">
        <v>55</v>
      </c>
      <c r="R2352" t="s">
        <v>42</v>
      </c>
      <c r="S2352" t="s">
        <v>3043</v>
      </c>
      <c r="T2352" t="s">
        <v>44</v>
      </c>
      <c r="U2352" t="s">
        <v>45</v>
      </c>
      <c r="V2352">
        <v>0</v>
      </c>
      <c r="W2352">
        <v>2019</v>
      </c>
      <c r="X2352" t="s">
        <v>232</v>
      </c>
      <c r="Y2352" t="s">
        <v>47</v>
      </c>
      <c r="Z2352" t="s">
        <v>58</v>
      </c>
      <c r="AA2352" t="s">
        <v>47</v>
      </c>
      <c r="AB2352" t="s">
        <v>47</v>
      </c>
    </row>
    <row r="2353" spans="1:28" x14ac:dyDescent="0.25">
      <c r="A2353" t="s">
        <v>2747</v>
      </c>
      <c r="B2353" t="s">
        <v>72</v>
      </c>
      <c r="C2353" t="s">
        <v>2773</v>
      </c>
      <c r="D2353" s="2">
        <v>42291101</v>
      </c>
      <c r="E2353" t="s">
        <v>51</v>
      </c>
      <c r="F2353" s="3">
        <v>757</v>
      </c>
      <c r="G2353">
        <v>20190213</v>
      </c>
      <c r="H2353" s="4">
        <v>1924</v>
      </c>
      <c r="I2353">
        <v>305582</v>
      </c>
      <c r="J2353" s="5">
        <v>1032</v>
      </c>
      <c r="K2353" t="s">
        <v>37</v>
      </c>
      <c r="L2353" t="s">
        <v>52</v>
      </c>
      <c r="M2353" t="s">
        <v>53</v>
      </c>
      <c r="N2353" s="5">
        <v>35</v>
      </c>
      <c r="O2353" s="5">
        <v>36120</v>
      </c>
      <c r="P2353" t="s">
        <v>1169</v>
      </c>
      <c r="Q2353" t="s">
        <v>55</v>
      </c>
      <c r="R2353" t="s">
        <v>42</v>
      </c>
      <c r="S2353" t="s">
        <v>3044</v>
      </c>
      <c r="T2353" t="s">
        <v>44</v>
      </c>
      <c r="U2353" t="s">
        <v>45</v>
      </c>
      <c r="V2353">
        <v>0</v>
      </c>
      <c r="W2353">
        <v>2019</v>
      </c>
      <c r="X2353" t="s">
        <v>232</v>
      </c>
      <c r="Y2353" t="s">
        <v>47</v>
      </c>
      <c r="Z2353" t="s">
        <v>76</v>
      </c>
      <c r="AA2353" t="s">
        <v>47</v>
      </c>
      <c r="AB2353" t="s">
        <v>255</v>
      </c>
    </row>
    <row r="2354" spans="1:28" x14ac:dyDescent="0.25">
      <c r="A2354" t="s">
        <v>2747</v>
      </c>
      <c r="B2354" t="s">
        <v>72</v>
      </c>
      <c r="C2354" t="s">
        <v>2920</v>
      </c>
      <c r="D2354" s="2">
        <v>42031120</v>
      </c>
      <c r="E2354" t="s">
        <v>51</v>
      </c>
      <c r="F2354" s="3">
        <v>941</v>
      </c>
      <c r="G2354">
        <v>20190214</v>
      </c>
      <c r="H2354" s="4">
        <v>1719</v>
      </c>
      <c r="I2354">
        <v>310362</v>
      </c>
      <c r="J2354" s="5">
        <v>1544</v>
      </c>
      <c r="K2354" t="s">
        <v>37</v>
      </c>
      <c r="L2354" t="s">
        <v>52</v>
      </c>
      <c r="M2354" t="s">
        <v>53</v>
      </c>
      <c r="N2354" s="5">
        <v>4</v>
      </c>
      <c r="O2354" s="5">
        <v>6176</v>
      </c>
      <c r="P2354" t="s">
        <v>318</v>
      </c>
      <c r="Q2354" t="s">
        <v>55</v>
      </c>
      <c r="R2354" t="s">
        <v>42</v>
      </c>
      <c r="S2354" t="s">
        <v>3045</v>
      </c>
      <c r="T2354" t="s">
        <v>44</v>
      </c>
      <c r="U2354" t="s">
        <v>45</v>
      </c>
      <c r="V2354">
        <v>0</v>
      </c>
      <c r="W2354">
        <v>2019</v>
      </c>
      <c r="X2354" t="s">
        <v>232</v>
      </c>
      <c r="Y2354" t="s">
        <v>47</v>
      </c>
      <c r="Z2354" t="s">
        <v>76</v>
      </c>
      <c r="AA2354" t="s">
        <v>47</v>
      </c>
      <c r="AB2354" t="s">
        <v>255</v>
      </c>
    </row>
    <row r="2355" spans="1:28" x14ac:dyDescent="0.25">
      <c r="A2355" t="s">
        <v>2747</v>
      </c>
      <c r="B2355" t="s">
        <v>33</v>
      </c>
      <c r="C2355" t="s">
        <v>2764</v>
      </c>
      <c r="D2355" s="2">
        <v>42031125</v>
      </c>
      <c r="E2355" t="s">
        <v>51</v>
      </c>
      <c r="F2355" s="3">
        <v>701</v>
      </c>
      <c r="G2355">
        <v>20190214</v>
      </c>
      <c r="H2355" s="4">
        <v>322</v>
      </c>
      <c r="I2355">
        <v>307396</v>
      </c>
      <c r="J2355" s="5">
        <v>831</v>
      </c>
      <c r="K2355" t="s">
        <v>37</v>
      </c>
      <c r="L2355" t="s">
        <v>52</v>
      </c>
      <c r="M2355" t="s">
        <v>53</v>
      </c>
      <c r="N2355" s="5">
        <v>171</v>
      </c>
      <c r="O2355" s="5">
        <v>119045</v>
      </c>
      <c r="P2355" t="s">
        <v>1108</v>
      </c>
      <c r="Q2355" t="s">
        <v>55</v>
      </c>
      <c r="R2355" t="s">
        <v>42</v>
      </c>
      <c r="S2355" t="s">
        <v>3046</v>
      </c>
      <c r="T2355" t="s">
        <v>44</v>
      </c>
      <c r="U2355" t="s">
        <v>45</v>
      </c>
      <c r="V2355">
        <v>0</v>
      </c>
      <c r="W2355">
        <v>2019</v>
      </c>
      <c r="X2355" t="s">
        <v>232</v>
      </c>
      <c r="Y2355" t="s">
        <v>47</v>
      </c>
      <c r="Z2355" t="s">
        <v>76</v>
      </c>
      <c r="AA2355" t="s">
        <v>47</v>
      </c>
      <c r="AB2355" t="s">
        <v>47</v>
      </c>
    </row>
    <row r="2356" spans="1:28" x14ac:dyDescent="0.25">
      <c r="A2356" t="s">
        <v>2747</v>
      </c>
      <c r="B2356" t="s">
        <v>72</v>
      </c>
      <c r="C2356" t="s">
        <v>2767</v>
      </c>
      <c r="D2356" s="2">
        <v>42261101</v>
      </c>
      <c r="E2356" t="s">
        <v>310</v>
      </c>
      <c r="F2356" s="3" t="s">
        <v>329</v>
      </c>
      <c r="G2356">
        <v>20190214</v>
      </c>
      <c r="H2356" s="4">
        <v>822</v>
      </c>
      <c r="I2356">
        <v>307670</v>
      </c>
      <c r="J2356" s="5">
        <v>3227</v>
      </c>
      <c r="K2356" t="s">
        <v>37</v>
      </c>
      <c r="L2356" t="s">
        <v>38</v>
      </c>
      <c r="M2356" t="s">
        <v>266</v>
      </c>
      <c r="N2356" s="5">
        <v>1160</v>
      </c>
      <c r="O2356" s="5">
        <v>122660</v>
      </c>
      <c r="P2356" t="s">
        <v>1169</v>
      </c>
      <c r="Q2356" t="s">
        <v>55</v>
      </c>
      <c r="R2356" t="s">
        <v>42</v>
      </c>
      <c r="S2356" t="s">
        <v>3047</v>
      </c>
      <c r="T2356" t="s">
        <v>44</v>
      </c>
      <c r="U2356" t="s">
        <v>45</v>
      </c>
      <c r="V2356">
        <v>0</v>
      </c>
      <c r="W2356">
        <v>2019</v>
      </c>
      <c r="X2356" t="s">
        <v>232</v>
      </c>
      <c r="Y2356" t="s">
        <v>47</v>
      </c>
      <c r="Z2356" t="s">
        <v>76</v>
      </c>
      <c r="AA2356" t="s">
        <v>47</v>
      </c>
      <c r="AB2356" t="s">
        <v>255</v>
      </c>
    </row>
    <row r="2357" spans="1:28" x14ac:dyDescent="0.25">
      <c r="A2357" t="s">
        <v>2747</v>
      </c>
      <c r="B2357" t="s">
        <v>33</v>
      </c>
      <c r="C2357" t="s">
        <v>2767</v>
      </c>
      <c r="D2357" s="2">
        <v>42261101</v>
      </c>
      <c r="E2357" t="s">
        <v>64</v>
      </c>
      <c r="F2357" s="3" t="s">
        <v>3048</v>
      </c>
      <c r="G2357">
        <v>20190214</v>
      </c>
      <c r="H2357" s="4">
        <v>948</v>
      </c>
      <c r="I2357" t="s">
        <v>3049</v>
      </c>
      <c r="J2357" s="5">
        <v>4632</v>
      </c>
      <c r="K2357" t="s">
        <v>37</v>
      </c>
      <c r="L2357" t="s">
        <v>52</v>
      </c>
      <c r="M2357" t="s">
        <v>53</v>
      </c>
      <c r="N2357" s="5">
        <v>5</v>
      </c>
      <c r="O2357" s="5">
        <v>23160</v>
      </c>
      <c r="P2357" t="s">
        <v>258</v>
      </c>
      <c r="Q2357" t="s">
        <v>68</v>
      </c>
      <c r="R2357" t="s">
        <v>42</v>
      </c>
      <c r="S2357" t="s">
        <v>3050</v>
      </c>
      <c r="T2357" t="s">
        <v>44</v>
      </c>
      <c r="U2357" t="s">
        <v>45</v>
      </c>
      <c r="V2357">
        <v>0</v>
      </c>
      <c r="W2357">
        <v>2019</v>
      </c>
      <c r="X2357" t="s">
        <v>232</v>
      </c>
      <c r="Y2357" t="s">
        <v>47</v>
      </c>
      <c r="Z2357" t="s">
        <v>58</v>
      </c>
      <c r="AA2357" t="s">
        <v>47</v>
      </c>
      <c r="AB2357" t="s">
        <v>47</v>
      </c>
    </row>
    <row r="2358" spans="1:28" x14ac:dyDescent="0.25">
      <c r="A2358" t="s">
        <v>2747</v>
      </c>
      <c r="B2358" t="s">
        <v>33</v>
      </c>
      <c r="C2358" t="s">
        <v>2771</v>
      </c>
      <c r="D2358" s="2">
        <v>43091102</v>
      </c>
      <c r="E2358" t="s">
        <v>51</v>
      </c>
      <c r="F2358" s="3">
        <v>6371</v>
      </c>
      <c r="G2358">
        <v>20190214</v>
      </c>
      <c r="H2358" s="4">
        <v>1859</v>
      </c>
      <c r="I2358">
        <v>310675</v>
      </c>
      <c r="J2358" s="5">
        <v>2801</v>
      </c>
      <c r="K2358" t="s">
        <v>37</v>
      </c>
      <c r="L2358" t="s">
        <v>52</v>
      </c>
      <c r="M2358" t="s">
        <v>53</v>
      </c>
      <c r="N2358" s="5">
        <v>12</v>
      </c>
      <c r="O2358" s="5">
        <v>33612</v>
      </c>
      <c r="P2358" t="s">
        <v>318</v>
      </c>
      <c r="Q2358" t="s">
        <v>55</v>
      </c>
      <c r="R2358" t="s">
        <v>42</v>
      </c>
      <c r="S2358" t="s">
        <v>3051</v>
      </c>
      <c r="T2358" t="s">
        <v>44</v>
      </c>
      <c r="U2358" t="s">
        <v>45</v>
      </c>
      <c r="V2358">
        <v>0</v>
      </c>
      <c r="W2358">
        <v>2019</v>
      </c>
      <c r="X2358" t="s">
        <v>232</v>
      </c>
      <c r="Y2358" t="s">
        <v>47</v>
      </c>
      <c r="Z2358" t="s">
        <v>58</v>
      </c>
      <c r="AA2358" t="s">
        <v>47</v>
      </c>
      <c r="AB2358" t="s">
        <v>47</v>
      </c>
    </row>
    <row r="2359" spans="1:28" x14ac:dyDescent="0.25">
      <c r="A2359" t="s">
        <v>2747</v>
      </c>
      <c r="B2359" t="s">
        <v>33</v>
      </c>
      <c r="C2359" t="s">
        <v>2885</v>
      </c>
      <c r="D2359" s="2">
        <v>42991105</v>
      </c>
      <c r="E2359" t="s">
        <v>35</v>
      </c>
      <c r="F2359" s="3">
        <v>99904</v>
      </c>
      <c r="G2359">
        <v>20190214</v>
      </c>
      <c r="H2359" s="4">
        <v>401</v>
      </c>
      <c r="I2359">
        <v>306699</v>
      </c>
      <c r="J2359" s="5">
        <v>3782</v>
      </c>
      <c r="K2359" t="s">
        <v>37</v>
      </c>
      <c r="L2359" t="s">
        <v>52</v>
      </c>
      <c r="M2359" t="s">
        <v>53</v>
      </c>
      <c r="N2359" s="5">
        <v>78</v>
      </c>
      <c r="O2359" s="5">
        <v>224052</v>
      </c>
      <c r="P2359" t="s">
        <v>1169</v>
      </c>
      <c r="Q2359" t="s">
        <v>68</v>
      </c>
      <c r="R2359" t="s">
        <v>42</v>
      </c>
      <c r="S2359" t="s">
        <v>3052</v>
      </c>
      <c r="T2359" t="s">
        <v>44</v>
      </c>
      <c r="U2359" t="s">
        <v>45</v>
      </c>
      <c r="V2359">
        <v>0</v>
      </c>
      <c r="W2359">
        <v>2019</v>
      </c>
      <c r="X2359" t="s">
        <v>232</v>
      </c>
      <c r="Y2359" t="s">
        <v>47</v>
      </c>
      <c r="Z2359" t="s">
        <v>58</v>
      </c>
      <c r="AA2359" t="s">
        <v>47</v>
      </c>
      <c r="AB2359" t="s">
        <v>255</v>
      </c>
    </row>
    <row r="2360" spans="1:28" x14ac:dyDescent="0.25">
      <c r="A2360" t="s">
        <v>2747</v>
      </c>
      <c r="B2360" t="s">
        <v>72</v>
      </c>
      <c r="C2360" t="s">
        <v>2822</v>
      </c>
      <c r="D2360" s="2">
        <v>43051101</v>
      </c>
      <c r="E2360" t="s">
        <v>35</v>
      </c>
      <c r="F2360" s="3">
        <v>654</v>
      </c>
      <c r="G2360">
        <v>20190214</v>
      </c>
      <c r="H2360" s="4">
        <v>500</v>
      </c>
      <c r="I2360">
        <v>306973</v>
      </c>
      <c r="J2360" s="5">
        <v>3643</v>
      </c>
      <c r="K2360" t="s">
        <v>37</v>
      </c>
      <c r="L2360" t="s">
        <v>52</v>
      </c>
      <c r="M2360" t="s">
        <v>53</v>
      </c>
      <c r="N2360" s="5">
        <v>220</v>
      </c>
      <c r="O2360" s="5">
        <v>717520</v>
      </c>
      <c r="P2360" t="s">
        <v>338</v>
      </c>
      <c r="Q2360" t="s">
        <v>55</v>
      </c>
      <c r="R2360" t="s">
        <v>42</v>
      </c>
      <c r="S2360" t="s">
        <v>3053</v>
      </c>
      <c r="T2360" t="s">
        <v>44</v>
      </c>
      <c r="U2360" t="s">
        <v>45</v>
      </c>
      <c r="V2360">
        <v>0</v>
      </c>
      <c r="W2360">
        <v>2019</v>
      </c>
      <c r="X2360" t="s">
        <v>232</v>
      </c>
      <c r="Y2360" t="s">
        <v>47</v>
      </c>
      <c r="Z2360" t="s">
        <v>76</v>
      </c>
      <c r="AA2360" t="s">
        <v>47</v>
      </c>
      <c r="AB2360" t="s">
        <v>255</v>
      </c>
    </row>
    <row r="2361" spans="1:28" x14ac:dyDescent="0.25">
      <c r="A2361" t="s">
        <v>2747</v>
      </c>
      <c r="B2361" t="s">
        <v>72</v>
      </c>
      <c r="C2361" t="s">
        <v>2773</v>
      </c>
      <c r="D2361" s="2">
        <v>42291101</v>
      </c>
      <c r="E2361" t="s">
        <v>51</v>
      </c>
      <c r="F2361" s="3">
        <v>3513</v>
      </c>
      <c r="G2361">
        <v>20190214</v>
      </c>
      <c r="H2361" s="4">
        <v>250</v>
      </c>
      <c r="I2361">
        <v>308096</v>
      </c>
      <c r="J2361" s="5">
        <v>2386</v>
      </c>
      <c r="K2361" t="s">
        <v>37</v>
      </c>
      <c r="L2361" t="s">
        <v>38</v>
      </c>
      <c r="M2361" t="s">
        <v>266</v>
      </c>
      <c r="N2361" s="5">
        <v>24</v>
      </c>
      <c r="O2361" s="5">
        <v>57264</v>
      </c>
      <c r="P2361" t="s">
        <v>283</v>
      </c>
      <c r="Q2361" t="s">
        <v>55</v>
      </c>
      <c r="R2361" t="s">
        <v>42</v>
      </c>
      <c r="S2361" t="s">
        <v>3054</v>
      </c>
      <c r="T2361" t="s">
        <v>44</v>
      </c>
      <c r="U2361" t="s">
        <v>45</v>
      </c>
      <c r="V2361">
        <v>0</v>
      </c>
      <c r="W2361">
        <v>2019</v>
      </c>
      <c r="X2361" t="s">
        <v>232</v>
      </c>
      <c r="Y2361" t="s">
        <v>47</v>
      </c>
      <c r="Z2361" t="s">
        <v>58</v>
      </c>
      <c r="AA2361" t="s">
        <v>47</v>
      </c>
      <c r="AB2361" t="s">
        <v>47</v>
      </c>
    </row>
    <row r="2362" spans="1:28" x14ac:dyDescent="0.25">
      <c r="A2362" t="s">
        <v>2747</v>
      </c>
      <c r="B2362" t="s">
        <v>72</v>
      </c>
      <c r="C2362" t="s">
        <v>2773</v>
      </c>
      <c r="D2362" s="2">
        <v>42291101</v>
      </c>
      <c r="E2362" t="s">
        <v>51</v>
      </c>
      <c r="F2362" s="3">
        <v>1579</v>
      </c>
      <c r="G2362">
        <v>20190214</v>
      </c>
      <c r="H2362" s="4">
        <v>804</v>
      </c>
      <c r="I2362">
        <v>307586</v>
      </c>
      <c r="J2362" s="5">
        <v>3266</v>
      </c>
      <c r="K2362" t="s">
        <v>37</v>
      </c>
      <c r="L2362" t="s">
        <v>52</v>
      </c>
      <c r="M2362" t="s">
        <v>53</v>
      </c>
      <c r="N2362" s="5">
        <v>12</v>
      </c>
      <c r="O2362" s="5">
        <v>39192</v>
      </c>
      <c r="P2362" t="s">
        <v>343</v>
      </c>
      <c r="Q2362" t="s">
        <v>55</v>
      </c>
      <c r="R2362" t="s">
        <v>42</v>
      </c>
      <c r="S2362" t="s">
        <v>3055</v>
      </c>
      <c r="T2362" t="s">
        <v>44</v>
      </c>
      <c r="U2362" t="s">
        <v>45</v>
      </c>
      <c r="V2362">
        <v>0</v>
      </c>
      <c r="W2362">
        <v>2019</v>
      </c>
      <c r="X2362" t="s">
        <v>232</v>
      </c>
      <c r="Y2362" t="s">
        <v>47</v>
      </c>
      <c r="Z2362" t="s">
        <v>58</v>
      </c>
      <c r="AA2362" t="s">
        <v>47</v>
      </c>
      <c r="AB2362" t="s">
        <v>255</v>
      </c>
    </row>
    <row r="2363" spans="1:28" x14ac:dyDescent="0.25">
      <c r="A2363" t="s">
        <v>2747</v>
      </c>
      <c r="B2363" t="s">
        <v>33</v>
      </c>
      <c r="C2363" t="s">
        <v>2756</v>
      </c>
      <c r="D2363" s="2">
        <v>43292103</v>
      </c>
      <c r="E2363" t="s">
        <v>51</v>
      </c>
      <c r="F2363" s="3">
        <v>1117</v>
      </c>
      <c r="G2363">
        <v>20190214</v>
      </c>
      <c r="H2363" s="4">
        <v>358</v>
      </c>
      <c r="I2363">
        <v>306689</v>
      </c>
      <c r="J2363" s="5">
        <v>1012</v>
      </c>
      <c r="K2363" t="s">
        <v>37</v>
      </c>
      <c r="L2363" t="s">
        <v>52</v>
      </c>
      <c r="M2363" t="s">
        <v>53</v>
      </c>
      <c r="N2363" s="5">
        <v>25</v>
      </c>
      <c r="O2363" s="5">
        <v>21565</v>
      </c>
      <c r="P2363" t="s">
        <v>2947</v>
      </c>
      <c r="Q2363" t="s">
        <v>55</v>
      </c>
      <c r="R2363" t="s">
        <v>42</v>
      </c>
      <c r="S2363" t="s">
        <v>3056</v>
      </c>
      <c r="T2363" t="s">
        <v>44</v>
      </c>
      <c r="U2363" t="s">
        <v>45</v>
      </c>
      <c r="V2363">
        <v>0</v>
      </c>
      <c r="W2363">
        <v>2019</v>
      </c>
      <c r="X2363" t="s">
        <v>232</v>
      </c>
      <c r="Y2363" t="s">
        <v>47</v>
      </c>
      <c r="Z2363" t="s">
        <v>58</v>
      </c>
      <c r="AA2363" t="s">
        <v>47</v>
      </c>
      <c r="AB2363" t="s">
        <v>255</v>
      </c>
    </row>
    <row r="2364" spans="1:28" x14ac:dyDescent="0.25">
      <c r="A2364" t="s">
        <v>2747</v>
      </c>
      <c r="B2364" t="s">
        <v>33</v>
      </c>
      <c r="C2364" t="s">
        <v>2756</v>
      </c>
      <c r="D2364" s="2">
        <v>43292103</v>
      </c>
      <c r="E2364" t="s">
        <v>51</v>
      </c>
      <c r="F2364" s="3">
        <v>5543</v>
      </c>
      <c r="G2364">
        <v>20190214</v>
      </c>
      <c r="H2364" s="4">
        <v>456</v>
      </c>
      <c r="I2364">
        <v>306898</v>
      </c>
      <c r="J2364" s="5">
        <v>2240</v>
      </c>
      <c r="K2364" t="s">
        <v>37</v>
      </c>
      <c r="L2364" t="s">
        <v>52</v>
      </c>
      <c r="M2364" t="s">
        <v>53</v>
      </c>
      <c r="N2364" s="5">
        <v>9</v>
      </c>
      <c r="O2364" s="5">
        <v>20160</v>
      </c>
      <c r="P2364" t="s">
        <v>268</v>
      </c>
      <c r="Q2364" t="s">
        <v>55</v>
      </c>
      <c r="R2364" t="s">
        <v>42</v>
      </c>
      <c r="S2364" t="s">
        <v>3057</v>
      </c>
      <c r="T2364" t="s">
        <v>44</v>
      </c>
      <c r="U2364" t="s">
        <v>45</v>
      </c>
      <c r="V2364">
        <v>0</v>
      </c>
      <c r="W2364">
        <v>2019</v>
      </c>
      <c r="X2364" t="s">
        <v>232</v>
      </c>
      <c r="Y2364" t="s">
        <v>47</v>
      </c>
      <c r="Z2364" t="s">
        <v>58</v>
      </c>
      <c r="AA2364" t="s">
        <v>47</v>
      </c>
      <c r="AB2364" t="s">
        <v>255</v>
      </c>
    </row>
    <row r="2365" spans="1:28" x14ac:dyDescent="0.25">
      <c r="A2365" t="s">
        <v>2747</v>
      </c>
      <c r="B2365" t="s">
        <v>33</v>
      </c>
      <c r="C2365" t="s">
        <v>2778</v>
      </c>
      <c r="D2365" s="2">
        <v>42011107</v>
      </c>
      <c r="E2365" t="s">
        <v>51</v>
      </c>
      <c r="F2365" s="3">
        <v>4497</v>
      </c>
      <c r="G2365">
        <v>20190214</v>
      </c>
      <c r="H2365" s="4">
        <v>1205</v>
      </c>
      <c r="I2365">
        <v>308867</v>
      </c>
      <c r="J2365" s="5">
        <v>728</v>
      </c>
      <c r="K2365" t="s">
        <v>37</v>
      </c>
      <c r="L2365" t="s">
        <v>52</v>
      </c>
      <c r="M2365" t="s">
        <v>53</v>
      </c>
      <c r="N2365" s="5">
        <v>26</v>
      </c>
      <c r="O2365" s="5">
        <v>18928</v>
      </c>
      <c r="P2365" t="s">
        <v>264</v>
      </c>
      <c r="Q2365" t="s">
        <v>55</v>
      </c>
      <c r="R2365" t="s">
        <v>42</v>
      </c>
      <c r="S2365" t="s">
        <v>3058</v>
      </c>
      <c r="T2365" t="s">
        <v>44</v>
      </c>
      <c r="U2365" t="s">
        <v>45</v>
      </c>
      <c r="V2365">
        <v>0</v>
      </c>
      <c r="W2365">
        <v>2019</v>
      </c>
      <c r="X2365" t="s">
        <v>232</v>
      </c>
      <c r="Y2365" t="s">
        <v>47</v>
      </c>
      <c r="Z2365" t="s">
        <v>58</v>
      </c>
      <c r="AA2365" t="s">
        <v>47</v>
      </c>
      <c r="AB2365" t="s">
        <v>255</v>
      </c>
    </row>
    <row r="2366" spans="1:28" x14ac:dyDescent="0.25">
      <c r="A2366" t="s">
        <v>2747</v>
      </c>
      <c r="B2366" t="s">
        <v>33</v>
      </c>
      <c r="C2366" t="s">
        <v>2752</v>
      </c>
      <c r="D2366" s="2">
        <v>43432104</v>
      </c>
      <c r="E2366" t="s">
        <v>35</v>
      </c>
      <c r="F2366" s="3">
        <v>632</v>
      </c>
      <c r="G2366">
        <v>20190214</v>
      </c>
      <c r="H2366" s="4">
        <v>1042</v>
      </c>
      <c r="I2366">
        <v>308405</v>
      </c>
      <c r="J2366" s="5">
        <v>1359</v>
      </c>
      <c r="K2366" t="s">
        <v>37</v>
      </c>
      <c r="L2366" t="s">
        <v>52</v>
      </c>
      <c r="M2366" t="s">
        <v>53</v>
      </c>
      <c r="N2366" s="5">
        <v>752</v>
      </c>
      <c r="O2366" s="5">
        <v>618261</v>
      </c>
      <c r="P2366" t="s">
        <v>411</v>
      </c>
      <c r="Q2366" t="s">
        <v>55</v>
      </c>
      <c r="R2366" t="s">
        <v>42</v>
      </c>
      <c r="S2366" t="s">
        <v>3059</v>
      </c>
      <c r="T2366" t="s">
        <v>44</v>
      </c>
      <c r="U2366" t="s">
        <v>45</v>
      </c>
      <c r="V2366">
        <v>0</v>
      </c>
      <c r="W2366">
        <v>2019</v>
      </c>
      <c r="X2366" t="s">
        <v>232</v>
      </c>
      <c r="Y2366" t="s">
        <v>47</v>
      </c>
      <c r="Z2366" t="s">
        <v>76</v>
      </c>
      <c r="AA2366" t="s">
        <v>47</v>
      </c>
      <c r="AB2366" t="s">
        <v>255</v>
      </c>
    </row>
    <row r="2367" spans="1:28" x14ac:dyDescent="0.25">
      <c r="A2367" t="s">
        <v>2747</v>
      </c>
      <c r="B2367" t="s">
        <v>72</v>
      </c>
      <c r="C2367" t="s">
        <v>2810</v>
      </c>
      <c r="D2367" s="2">
        <v>43021102</v>
      </c>
      <c r="E2367" t="s">
        <v>35</v>
      </c>
      <c r="F2367" s="3">
        <v>1280</v>
      </c>
      <c r="G2367">
        <v>20190214</v>
      </c>
      <c r="H2367" s="4">
        <v>156</v>
      </c>
      <c r="I2367">
        <v>306278</v>
      </c>
      <c r="J2367" s="5">
        <v>3606</v>
      </c>
      <c r="K2367" t="s">
        <v>37</v>
      </c>
      <c r="L2367" t="s">
        <v>38</v>
      </c>
      <c r="M2367" t="s">
        <v>266</v>
      </c>
      <c r="N2367" s="5">
        <v>729</v>
      </c>
      <c r="O2367" s="5">
        <v>525588</v>
      </c>
      <c r="P2367" t="s">
        <v>338</v>
      </c>
      <c r="Q2367" t="s">
        <v>55</v>
      </c>
      <c r="R2367" t="s">
        <v>42</v>
      </c>
      <c r="S2367" t="s">
        <v>3060</v>
      </c>
      <c r="T2367" t="s">
        <v>44</v>
      </c>
      <c r="U2367" t="s">
        <v>45</v>
      </c>
      <c r="V2367">
        <v>0</v>
      </c>
      <c r="W2367">
        <v>2019</v>
      </c>
      <c r="X2367" t="s">
        <v>232</v>
      </c>
      <c r="Y2367" t="s">
        <v>47</v>
      </c>
      <c r="Z2367" t="s">
        <v>76</v>
      </c>
      <c r="AA2367" t="s">
        <v>47</v>
      </c>
      <c r="AB2367" t="s">
        <v>255</v>
      </c>
    </row>
    <row r="2368" spans="1:28" x14ac:dyDescent="0.25">
      <c r="A2368" t="s">
        <v>2747</v>
      </c>
      <c r="B2368" t="s">
        <v>33</v>
      </c>
      <c r="C2368" t="s">
        <v>2810</v>
      </c>
      <c r="D2368" s="2">
        <v>43021102</v>
      </c>
      <c r="E2368" t="s">
        <v>51</v>
      </c>
      <c r="F2368" s="3">
        <v>1089</v>
      </c>
      <c r="G2368">
        <v>20190214</v>
      </c>
      <c r="H2368" s="4">
        <v>233</v>
      </c>
      <c r="I2368">
        <v>306422</v>
      </c>
      <c r="J2368" s="5">
        <v>2444</v>
      </c>
      <c r="K2368" t="s">
        <v>37</v>
      </c>
      <c r="L2368" t="s">
        <v>52</v>
      </c>
      <c r="M2368" t="s">
        <v>59</v>
      </c>
      <c r="N2368" s="5">
        <v>3064</v>
      </c>
      <c r="O2368" s="5">
        <v>402449</v>
      </c>
      <c r="P2368" t="s">
        <v>338</v>
      </c>
      <c r="Q2368" t="s">
        <v>55</v>
      </c>
      <c r="R2368" t="s">
        <v>42</v>
      </c>
      <c r="S2368" t="s">
        <v>3061</v>
      </c>
      <c r="T2368" t="s">
        <v>44</v>
      </c>
      <c r="U2368" t="s">
        <v>45</v>
      </c>
      <c r="V2368">
        <v>0</v>
      </c>
      <c r="W2368">
        <v>2019</v>
      </c>
      <c r="X2368" t="s">
        <v>232</v>
      </c>
      <c r="Y2368" t="s">
        <v>47</v>
      </c>
      <c r="Z2368" t="s">
        <v>58</v>
      </c>
      <c r="AA2368" t="s">
        <v>47</v>
      </c>
      <c r="AB2368" t="s">
        <v>255</v>
      </c>
    </row>
    <row r="2369" spans="1:28" x14ac:dyDescent="0.25">
      <c r="A2369" t="s">
        <v>2747</v>
      </c>
      <c r="B2369" t="s">
        <v>33</v>
      </c>
      <c r="C2369" t="s">
        <v>2748</v>
      </c>
      <c r="D2369" s="2">
        <v>42031124</v>
      </c>
      <c r="E2369" t="s">
        <v>401</v>
      </c>
      <c r="F2369" s="3">
        <v>3121</v>
      </c>
      <c r="G2369">
        <v>20190216</v>
      </c>
      <c r="H2369" s="4">
        <v>1743</v>
      </c>
      <c r="I2369">
        <v>314867</v>
      </c>
      <c r="J2369" s="5">
        <v>1285</v>
      </c>
      <c r="K2369" t="s">
        <v>37</v>
      </c>
      <c r="L2369" t="s">
        <v>52</v>
      </c>
      <c r="M2369" t="s">
        <v>53</v>
      </c>
      <c r="N2369" s="5">
        <v>195</v>
      </c>
      <c r="O2369" s="5">
        <v>54393</v>
      </c>
      <c r="P2369" t="s">
        <v>600</v>
      </c>
      <c r="Q2369" t="s">
        <v>55</v>
      </c>
      <c r="R2369" t="s">
        <v>42</v>
      </c>
      <c r="S2369" t="s">
        <v>3062</v>
      </c>
      <c r="T2369" t="s">
        <v>44</v>
      </c>
      <c r="U2369" t="s">
        <v>45</v>
      </c>
      <c r="V2369">
        <v>0</v>
      </c>
      <c r="W2369">
        <v>2019</v>
      </c>
      <c r="X2369" t="s">
        <v>232</v>
      </c>
      <c r="Y2369" t="s">
        <v>47</v>
      </c>
      <c r="Z2369" t="s">
        <v>58</v>
      </c>
      <c r="AA2369" t="s">
        <v>47</v>
      </c>
      <c r="AB2369" t="s">
        <v>255</v>
      </c>
    </row>
    <row r="2370" spans="1:28" x14ac:dyDescent="0.25">
      <c r="A2370" t="s">
        <v>2747</v>
      </c>
      <c r="B2370" t="s">
        <v>72</v>
      </c>
      <c r="C2370" t="s">
        <v>2773</v>
      </c>
      <c r="D2370" s="2">
        <v>42291101</v>
      </c>
      <c r="E2370" t="s">
        <v>51</v>
      </c>
      <c r="F2370" s="3">
        <v>3393</v>
      </c>
      <c r="G2370">
        <v>20190226</v>
      </c>
      <c r="H2370" s="4">
        <v>2041</v>
      </c>
      <c r="I2370">
        <v>325274</v>
      </c>
      <c r="J2370" s="5">
        <v>3310</v>
      </c>
      <c r="K2370" t="s">
        <v>37</v>
      </c>
      <c r="L2370" t="s">
        <v>52</v>
      </c>
      <c r="M2370" t="s">
        <v>53</v>
      </c>
      <c r="N2370" s="5">
        <v>15</v>
      </c>
      <c r="O2370" s="5">
        <v>49650</v>
      </c>
      <c r="P2370" t="s">
        <v>268</v>
      </c>
      <c r="Q2370" t="s">
        <v>68</v>
      </c>
      <c r="R2370" t="s">
        <v>42</v>
      </c>
      <c r="S2370" t="s">
        <v>3063</v>
      </c>
      <c r="T2370" t="s">
        <v>44</v>
      </c>
      <c r="U2370" t="s">
        <v>45</v>
      </c>
      <c r="V2370">
        <v>0</v>
      </c>
      <c r="W2370">
        <v>2019</v>
      </c>
      <c r="X2370" t="s">
        <v>232</v>
      </c>
      <c r="Y2370" t="s">
        <v>47</v>
      </c>
      <c r="Z2370" t="s">
        <v>58</v>
      </c>
      <c r="AA2370" t="s">
        <v>47</v>
      </c>
      <c r="AB2370" t="s">
        <v>255</v>
      </c>
    </row>
    <row r="2371" spans="1:28" x14ac:dyDescent="0.25">
      <c r="A2371" t="s">
        <v>2747</v>
      </c>
      <c r="B2371" t="s">
        <v>72</v>
      </c>
      <c r="C2371" t="s">
        <v>2773</v>
      </c>
      <c r="D2371" s="2">
        <v>42291101</v>
      </c>
      <c r="E2371" t="s">
        <v>51</v>
      </c>
      <c r="F2371" s="3">
        <v>53821</v>
      </c>
      <c r="G2371">
        <v>20190226</v>
      </c>
      <c r="H2371" s="4">
        <v>2107</v>
      </c>
      <c r="I2371">
        <v>325299</v>
      </c>
      <c r="J2371" s="5">
        <v>253</v>
      </c>
      <c r="K2371" t="s">
        <v>37</v>
      </c>
      <c r="L2371" t="s">
        <v>38</v>
      </c>
      <c r="M2371" t="s">
        <v>266</v>
      </c>
      <c r="N2371" s="5">
        <v>7</v>
      </c>
      <c r="O2371" s="5">
        <v>1771</v>
      </c>
      <c r="P2371" t="s">
        <v>1169</v>
      </c>
      <c r="Q2371" t="s">
        <v>55</v>
      </c>
      <c r="R2371" t="s">
        <v>42</v>
      </c>
      <c r="S2371" t="s">
        <v>3064</v>
      </c>
      <c r="T2371" t="s">
        <v>44</v>
      </c>
      <c r="U2371" t="s">
        <v>45</v>
      </c>
      <c r="V2371">
        <v>0</v>
      </c>
      <c r="W2371">
        <v>2019</v>
      </c>
      <c r="X2371" t="s">
        <v>232</v>
      </c>
      <c r="Y2371" t="s">
        <v>47</v>
      </c>
      <c r="Z2371" t="s">
        <v>58</v>
      </c>
      <c r="AA2371" t="s">
        <v>47</v>
      </c>
      <c r="AB2371" t="s">
        <v>47</v>
      </c>
    </row>
    <row r="2372" spans="1:28" x14ac:dyDescent="0.25">
      <c r="A2372" t="s">
        <v>2747</v>
      </c>
      <c r="B2372" t="s">
        <v>72</v>
      </c>
      <c r="C2372" t="s">
        <v>2773</v>
      </c>
      <c r="D2372" s="2">
        <v>42291101</v>
      </c>
      <c r="E2372" t="s">
        <v>51</v>
      </c>
      <c r="F2372" s="3">
        <v>757</v>
      </c>
      <c r="G2372">
        <v>20190226</v>
      </c>
      <c r="H2372" s="4">
        <v>2338</v>
      </c>
      <c r="I2372">
        <v>325753</v>
      </c>
      <c r="J2372" s="5">
        <v>876</v>
      </c>
      <c r="K2372" t="s">
        <v>37</v>
      </c>
      <c r="L2372" t="s">
        <v>52</v>
      </c>
      <c r="M2372" t="s">
        <v>53</v>
      </c>
      <c r="N2372" s="5">
        <v>35</v>
      </c>
      <c r="O2372" s="5">
        <v>30660</v>
      </c>
      <c r="P2372" t="s">
        <v>283</v>
      </c>
      <c r="Q2372" t="s">
        <v>55</v>
      </c>
      <c r="R2372" t="s">
        <v>42</v>
      </c>
      <c r="S2372" t="s">
        <v>3065</v>
      </c>
      <c r="T2372" t="s">
        <v>44</v>
      </c>
      <c r="U2372" t="s">
        <v>45</v>
      </c>
      <c r="V2372">
        <v>0</v>
      </c>
      <c r="W2372">
        <v>2019</v>
      </c>
      <c r="X2372" t="s">
        <v>232</v>
      </c>
      <c r="Y2372" t="s">
        <v>47</v>
      </c>
      <c r="Z2372" t="s">
        <v>58</v>
      </c>
      <c r="AA2372" t="s">
        <v>47</v>
      </c>
      <c r="AB2372" t="s">
        <v>255</v>
      </c>
    </row>
    <row r="2373" spans="1:28" x14ac:dyDescent="0.25">
      <c r="A2373" t="s">
        <v>2747</v>
      </c>
      <c r="B2373" t="s">
        <v>72</v>
      </c>
      <c r="C2373" t="s">
        <v>2773</v>
      </c>
      <c r="D2373" s="2">
        <v>42291101</v>
      </c>
      <c r="E2373" t="s">
        <v>51</v>
      </c>
      <c r="F2373" s="3">
        <v>5683</v>
      </c>
      <c r="G2373">
        <v>20190226</v>
      </c>
      <c r="H2373" s="4">
        <v>2210</v>
      </c>
      <c r="I2373">
        <v>325428</v>
      </c>
      <c r="J2373" s="5">
        <v>1211</v>
      </c>
      <c r="K2373" t="s">
        <v>37</v>
      </c>
      <c r="L2373" t="s">
        <v>52</v>
      </c>
      <c r="M2373" t="s">
        <v>53</v>
      </c>
      <c r="N2373" s="5">
        <v>5</v>
      </c>
      <c r="O2373" s="5">
        <v>6055</v>
      </c>
      <c r="P2373" t="s">
        <v>283</v>
      </c>
      <c r="Q2373" t="s">
        <v>55</v>
      </c>
      <c r="R2373" t="s">
        <v>42</v>
      </c>
      <c r="S2373" t="s">
        <v>3066</v>
      </c>
      <c r="T2373" t="s">
        <v>44</v>
      </c>
      <c r="U2373" t="s">
        <v>45</v>
      </c>
      <c r="V2373">
        <v>0</v>
      </c>
      <c r="W2373">
        <v>2019</v>
      </c>
      <c r="X2373" t="s">
        <v>232</v>
      </c>
      <c r="Y2373" t="s">
        <v>47</v>
      </c>
      <c r="Z2373" t="s">
        <v>58</v>
      </c>
      <c r="AA2373" t="s">
        <v>47</v>
      </c>
      <c r="AB2373" t="s">
        <v>255</v>
      </c>
    </row>
    <row r="2374" spans="1:28" x14ac:dyDescent="0.25">
      <c r="A2374" t="s">
        <v>2747</v>
      </c>
      <c r="B2374" t="s">
        <v>33</v>
      </c>
      <c r="C2374" t="s">
        <v>2762</v>
      </c>
      <c r="D2374" s="2">
        <v>42011108</v>
      </c>
      <c r="E2374" t="s">
        <v>51</v>
      </c>
      <c r="F2374" s="3">
        <v>5343</v>
      </c>
      <c r="G2374">
        <v>20190226</v>
      </c>
      <c r="H2374" s="4">
        <v>1607</v>
      </c>
      <c r="I2374">
        <v>324846</v>
      </c>
      <c r="J2374" s="5">
        <v>1542</v>
      </c>
      <c r="K2374" t="s">
        <v>37</v>
      </c>
      <c r="L2374" t="s">
        <v>52</v>
      </c>
      <c r="M2374" t="s">
        <v>59</v>
      </c>
      <c r="N2374" s="5">
        <v>37</v>
      </c>
      <c r="O2374" s="5">
        <v>21171</v>
      </c>
      <c r="P2374" t="s">
        <v>268</v>
      </c>
      <c r="Q2374" t="s">
        <v>55</v>
      </c>
      <c r="R2374" t="s">
        <v>42</v>
      </c>
      <c r="S2374" t="s">
        <v>3067</v>
      </c>
      <c r="T2374" t="s">
        <v>44</v>
      </c>
      <c r="U2374" t="s">
        <v>45</v>
      </c>
      <c r="V2374">
        <v>0</v>
      </c>
      <c r="W2374">
        <v>2019</v>
      </c>
      <c r="X2374" t="s">
        <v>232</v>
      </c>
      <c r="Y2374" t="s">
        <v>47</v>
      </c>
      <c r="Z2374" t="s">
        <v>58</v>
      </c>
      <c r="AA2374" t="s">
        <v>47</v>
      </c>
      <c r="AB2374" t="s">
        <v>255</v>
      </c>
    </row>
    <row r="2375" spans="1:28" x14ac:dyDescent="0.25">
      <c r="A2375" t="s">
        <v>2747</v>
      </c>
      <c r="B2375" t="s">
        <v>33</v>
      </c>
      <c r="C2375" t="s">
        <v>2752</v>
      </c>
      <c r="D2375" s="2">
        <v>43432104</v>
      </c>
      <c r="E2375" t="s">
        <v>35</v>
      </c>
      <c r="F2375" s="3">
        <v>806</v>
      </c>
      <c r="G2375">
        <v>20190226</v>
      </c>
      <c r="H2375" s="4">
        <v>900</v>
      </c>
      <c r="I2375">
        <v>324120</v>
      </c>
      <c r="J2375" s="5">
        <v>370</v>
      </c>
      <c r="K2375" t="s">
        <v>37</v>
      </c>
      <c r="L2375" t="s">
        <v>38</v>
      </c>
      <c r="M2375" t="s">
        <v>266</v>
      </c>
      <c r="N2375" s="5">
        <v>415</v>
      </c>
      <c r="O2375" s="5">
        <v>65005</v>
      </c>
      <c r="P2375" t="s">
        <v>258</v>
      </c>
      <c r="Q2375" t="s">
        <v>55</v>
      </c>
      <c r="R2375" t="s">
        <v>42</v>
      </c>
      <c r="S2375" t="s">
        <v>3068</v>
      </c>
      <c r="T2375" t="s">
        <v>44</v>
      </c>
      <c r="U2375" t="s">
        <v>45</v>
      </c>
      <c r="V2375">
        <v>0</v>
      </c>
      <c r="W2375">
        <v>2019</v>
      </c>
      <c r="X2375" t="s">
        <v>232</v>
      </c>
      <c r="Y2375" t="s">
        <v>47</v>
      </c>
      <c r="Z2375" t="s">
        <v>58</v>
      </c>
      <c r="AA2375" t="s">
        <v>47</v>
      </c>
      <c r="AB2375" t="s">
        <v>255</v>
      </c>
    </row>
    <row r="2376" spans="1:28" x14ac:dyDescent="0.25">
      <c r="A2376" t="s">
        <v>2747</v>
      </c>
      <c r="B2376" t="s">
        <v>33</v>
      </c>
      <c r="C2376" t="s">
        <v>2752</v>
      </c>
      <c r="D2376" s="2">
        <v>43432104</v>
      </c>
      <c r="E2376" t="s">
        <v>35</v>
      </c>
      <c r="F2376" s="3">
        <v>726</v>
      </c>
      <c r="G2376">
        <v>20190226</v>
      </c>
      <c r="H2376" s="4">
        <v>1914</v>
      </c>
      <c r="I2376">
        <v>325146</v>
      </c>
      <c r="J2376" s="5">
        <v>1225</v>
      </c>
      <c r="K2376" t="s">
        <v>37</v>
      </c>
      <c r="L2376" t="s">
        <v>52</v>
      </c>
      <c r="M2376" t="s">
        <v>53</v>
      </c>
      <c r="N2376" s="5">
        <v>351</v>
      </c>
      <c r="O2376" s="5">
        <v>417965</v>
      </c>
      <c r="P2376" t="s">
        <v>268</v>
      </c>
      <c r="Q2376" t="s">
        <v>55</v>
      </c>
      <c r="R2376" t="s">
        <v>42</v>
      </c>
      <c r="S2376" t="s">
        <v>3069</v>
      </c>
      <c r="T2376" t="s">
        <v>44</v>
      </c>
      <c r="U2376" t="s">
        <v>45</v>
      </c>
      <c r="V2376">
        <v>0</v>
      </c>
      <c r="W2376">
        <v>2019</v>
      </c>
      <c r="X2376" t="s">
        <v>232</v>
      </c>
      <c r="Y2376" t="s">
        <v>47</v>
      </c>
      <c r="Z2376" t="s">
        <v>58</v>
      </c>
      <c r="AA2376" t="s">
        <v>47</v>
      </c>
      <c r="AB2376" t="s">
        <v>255</v>
      </c>
    </row>
    <row r="2377" spans="1:28" x14ac:dyDescent="0.25">
      <c r="A2377" t="s">
        <v>2747</v>
      </c>
      <c r="B2377" t="s">
        <v>33</v>
      </c>
      <c r="C2377" t="s">
        <v>2782</v>
      </c>
      <c r="D2377" s="2">
        <v>43021101</v>
      </c>
      <c r="E2377" t="s">
        <v>51</v>
      </c>
      <c r="F2377" s="3">
        <v>2631</v>
      </c>
      <c r="G2377">
        <v>20190226</v>
      </c>
      <c r="H2377" s="4">
        <v>1746</v>
      </c>
      <c r="I2377">
        <v>324998</v>
      </c>
      <c r="J2377" s="5">
        <v>1424</v>
      </c>
      <c r="K2377" t="s">
        <v>37</v>
      </c>
      <c r="L2377" t="s">
        <v>52</v>
      </c>
      <c r="M2377" t="s">
        <v>53</v>
      </c>
      <c r="N2377" s="5">
        <v>5</v>
      </c>
      <c r="O2377" s="5">
        <v>7120</v>
      </c>
      <c r="P2377" t="s">
        <v>283</v>
      </c>
      <c r="Q2377" t="s">
        <v>55</v>
      </c>
      <c r="R2377" t="s">
        <v>42</v>
      </c>
      <c r="S2377" t="s">
        <v>3070</v>
      </c>
      <c r="T2377" t="s">
        <v>44</v>
      </c>
      <c r="U2377" t="s">
        <v>45</v>
      </c>
      <c r="V2377">
        <v>0</v>
      </c>
      <c r="W2377">
        <v>2019</v>
      </c>
      <c r="X2377" t="s">
        <v>232</v>
      </c>
      <c r="Y2377" t="s">
        <v>47</v>
      </c>
      <c r="Z2377" t="s">
        <v>76</v>
      </c>
      <c r="AA2377" t="s">
        <v>47</v>
      </c>
      <c r="AB2377" t="s">
        <v>255</v>
      </c>
    </row>
    <row r="2378" spans="1:28" x14ac:dyDescent="0.25">
      <c r="A2378" t="s">
        <v>2747</v>
      </c>
      <c r="B2378" t="s">
        <v>33</v>
      </c>
      <c r="C2378" t="s">
        <v>2782</v>
      </c>
      <c r="D2378" s="2">
        <v>43021101</v>
      </c>
      <c r="E2378" t="s">
        <v>51</v>
      </c>
      <c r="F2378" s="3">
        <v>2617</v>
      </c>
      <c r="G2378">
        <v>20190226</v>
      </c>
      <c r="H2378" s="4">
        <v>1931</v>
      </c>
      <c r="I2378">
        <v>325159</v>
      </c>
      <c r="J2378" s="5">
        <v>1344</v>
      </c>
      <c r="K2378" t="s">
        <v>37</v>
      </c>
      <c r="L2378" t="s">
        <v>38</v>
      </c>
      <c r="M2378" t="s">
        <v>266</v>
      </c>
      <c r="N2378" s="5">
        <v>5</v>
      </c>
      <c r="O2378" s="5">
        <v>6720</v>
      </c>
      <c r="P2378" t="s">
        <v>338</v>
      </c>
      <c r="Q2378" t="s">
        <v>55</v>
      </c>
      <c r="R2378" t="s">
        <v>42</v>
      </c>
      <c r="S2378" t="s">
        <v>3071</v>
      </c>
      <c r="T2378" t="s">
        <v>44</v>
      </c>
      <c r="U2378" t="s">
        <v>45</v>
      </c>
      <c r="V2378">
        <v>0</v>
      </c>
      <c r="W2378">
        <v>2019</v>
      </c>
      <c r="X2378" t="s">
        <v>232</v>
      </c>
      <c r="Y2378" t="s">
        <v>47</v>
      </c>
      <c r="Z2378" t="s">
        <v>58</v>
      </c>
      <c r="AA2378" t="s">
        <v>47</v>
      </c>
      <c r="AB2378" t="s">
        <v>47</v>
      </c>
    </row>
    <row r="2379" spans="1:28" x14ac:dyDescent="0.25">
      <c r="A2379" t="s">
        <v>2747</v>
      </c>
      <c r="B2379" t="s">
        <v>72</v>
      </c>
      <c r="C2379" t="s">
        <v>2782</v>
      </c>
      <c r="D2379" s="2">
        <v>43021101</v>
      </c>
      <c r="E2379" t="s">
        <v>35</v>
      </c>
      <c r="F2379" s="3">
        <v>96844</v>
      </c>
      <c r="G2379">
        <v>20190226</v>
      </c>
      <c r="H2379" s="4">
        <v>2203</v>
      </c>
      <c r="I2379">
        <v>325405</v>
      </c>
      <c r="J2379" s="5">
        <v>694</v>
      </c>
      <c r="K2379" t="s">
        <v>37</v>
      </c>
      <c r="L2379" t="s">
        <v>38</v>
      </c>
      <c r="M2379" t="s">
        <v>266</v>
      </c>
      <c r="N2379" s="5">
        <v>274</v>
      </c>
      <c r="O2379" s="5">
        <v>82726</v>
      </c>
      <c r="P2379" t="s">
        <v>338</v>
      </c>
      <c r="Q2379" t="s">
        <v>55</v>
      </c>
      <c r="R2379" t="s">
        <v>42</v>
      </c>
      <c r="S2379" t="s">
        <v>3072</v>
      </c>
      <c r="T2379" t="s">
        <v>44</v>
      </c>
      <c r="U2379" t="s">
        <v>45</v>
      </c>
      <c r="V2379">
        <v>0</v>
      </c>
      <c r="W2379">
        <v>2019</v>
      </c>
      <c r="X2379" t="s">
        <v>232</v>
      </c>
      <c r="Y2379" t="s">
        <v>47</v>
      </c>
      <c r="Z2379" t="s">
        <v>58</v>
      </c>
      <c r="AA2379" t="s">
        <v>47</v>
      </c>
      <c r="AB2379" t="s">
        <v>255</v>
      </c>
    </row>
    <row r="2380" spans="1:28" x14ac:dyDescent="0.25">
      <c r="A2380" t="s">
        <v>2747</v>
      </c>
      <c r="B2380" t="s">
        <v>72</v>
      </c>
      <c r="C2380" t="s">
        <v>3073</v>
      </c>
      <c r="D2380" s="2">
        <v>42481105</v>
      </c>
      <c r="E2380" t="s">
        <v>51</v>
      </c>
      <c r="F2380" s="3">
        <v>6221</v>
      </c>
      <c r="G2380">
        <v>20190227</v>
      </c>
      <c r="H2380" s="4">
        <v>206</v>
      </c>
      <c r="I2380">
        <v>326120</v>
      </c>
      <c r="J2380" s="5">
        <v>956</v>
      </c>
      <c r="K2380" t="s">
        <v>37</v>
      </c>
      <c r="L2380" t="s">
        <v>52</v>
      </c>
      <c r="M2380" t="s">
        <v>53</v>
      </c>
      <c r="N2380" s="5">
        <v>63</v>
      </c>
      <c r="O2380" s="5">
        <v>42888</v>
      </c>
      <c r="P2380" t="s">
        <v>338</v>
      </c>
      <c r="Q2380" t="s">
        <v>55</v>
      </c>
      <c r="R2380" t="s">
        <v>42</v>
      </c>
      <c r="S2380" t="s">
        <v>3074</v>
      </c>
      <c r="T2380" t="s">
        <v>44</v>
      </c>
      <c r="U2380" t="s">
        <v>45</v>
      </c>
      <c r="V2380">
        <v>0</v>
      </c>
      <c r="W2380">
        <v>2019</v>
      </c>
      <c r="X2380" t="s">
        <v>232</v>
      </c>
      <c r="Y2380" t="s">
        <v>47</v>
      </c>
      <c r="Z2380" t="s">
        <v>76</v>
      </c>
      <c r="AA2380" t="s">
        <v>47</v>
      </c>
      <c r="AB2380" t="s">
        <v>255</v>
      </c>
    </row>
    <row r="2381" spans="1:28" x14ac:dyDescent="0.25">
      <c r="A2381" t="s">
        <v>2747</v>
      </c>
      <c r="B2381" t="s">
        <v>72</v>
      </c>
      <c r="C2381" t="s">
        <v>2773</v>
      </c>
      <c r="D2381" s="2">
        <v>42291101</v>
      </c>
      <c r="E2381" t="s">
        <v>51</v>
      </c>
      <c r="F2381" s="3">
        <v>5467</v>
      </c>
      <c r="G2381">
        <v>20190610</v>
      </c>
      <c r="H2381" s="4">
        <v>1912</v>
      </c>
      <c r="I2381">
        <v>404560</v>
      </c>
      <c r="J2381" s="5">
        <v>1503</v>
      </c>
      <c r="K2381" t="s">
        <v>37</v>
      </c>
      <c r="L2381" t="s">
        <v>52</v>
      </c>
      <c r="M2381" t="s">
        <v>53</v>
      </c>
      <c r="N2381" s="5">
        <v>2</v>
      </c>
      <c r="O2381" s="5">
        <v>3006</v>
      </c>
      <c r="P2381" t="s">
        <v>3075</v>
      </c>
      <c r="Q2381" t="s">
        <v>55</v>
      </c>
      <c r="R2381" t="s">
        <v>42</v>
      </c>
      <c r="S2381" t="s">
        <v>3076</v>
      </c>
      <c r="T2381" t="s">
        <v>44</v>
      </c>
      <c r="U2381" t="s">
        <v>45</v>
      </c>
      <c r="V2381">
        <v>0</v>
      </c>
      <c r="W2381">
        <v>2019</v>
      </c>
      <c r="X2381" t="s">
        <v>88</v>
      </c>
      <c r="Y2381" t="s">
        <v>47</v>
      </c>
      <c r="Z2381" t="s">
        <v>76</v>
      </c>
      <c r="AA2381" t="s">
        <v>47</v>
      </c>
      <c r="AB2381" t="s">
        <v>255</v>
      </c>
    </row>
    <row r="2382" spans="1:28" x14ac:dyDescent="0.25">
      <c r="A2382" t="s">
        <v>2747</v>
      </c>
      <c r="B2382" t="s">
        <v>33</v>
      </c>
      <c r="C2382" t="s">
        <v>2752</v>
      </c>
      <c r="D2382" s="2">
        <v>43432104</v>
      </c>
      <c r="E2382" t="s">
        <v>51</v>
      </c>
      <c r="F2382" s="3">
        <v>1189</v>
      </c>
      <c r="G2382">
        <v>20190923</v>
      </c>
      <c r="H2382" s="4">
        <v>1259</v>
      </c>
      <c r="I2382">
        <v>606674</v>
      </c>
      <c r="J2382" s="5">
        <v>257</v>
      </c>
      <c r="K2382" t="s">
        <v>37</v>
      </c>
      <c r="L2382" t="s">
        <v>52</v>
      </c>
      <c r="M2382" t="s">
        <v>53</v>
      </c>
      <c r="N2382" s="5">
        <v>3</v>
      </c>
      <c r="O2382" s="5">
        <v>771</v>
      </c>
      <c r="P2382" t="s">
        <v>268</v>
      </c>
      <c r="Q2382" t="s">
        <v>55</v>
      </c>
      <c r="R2382" t="s">
        <v>42</v>
      </c>
      <c r="S2382" t="s">
        <v>3077</v>
      </c>
      <c r="T2382" t="s">
        <v>44</v>
      </c>
      <c r="U2382" t="s">
        <v>45</v>
      </c>
      <c r="V2382">
        <v>43964150</v>
      </c>
      <c r="W2382">
        <v>2019</v>
      </c>
      <c r="X2382" t="s">
        <v>723</v>
      </c>
      <c r="Y2382" t="s">
        <v>47</v>
      </c>
      <c r="Z2382" t="s">
        <v>154</v>
      </c>
      <c r="AA2382" t="s">
        <v>47</v>
      </c>
      <c r="AB2382" t="s">
        <v>255</v>
      </c>
    </row>
    <row r="2383" spans="1:28" x14ac:dyDescent="0.25">
      <c r="A2383" t="s">
        <v>2747</v>
      </c>
      <c r="B2383" t="s">
        <v>33</v>
      </c>
      <c r="C2383" t="s">
        <v>2764</v>
      </c>
      <c r="D2383" s="2">
        <v>42031125</v>
      </c>
      <c r="E2383" t="s">
        <v>64</v>
      </c>
      <c r="F2383" s="3" t="s">
        <v>3078</v>
      </c>
      <c r="G2383">
        <v>20191126</v>
      </c>
      <c r="H2383" s="4">
        <v>1802</v>
      </c>
      <c r="I2383">
        <v>716982</v>
      </c>
      <c r="J2383" s="5">
        <v>301</v>
      </c>
      <c r="K2383" t="s">
        <v>37</v>
      </c>
      <c r="L2383" t="s">
        <v>38</v>
      </c>
      <c r="M2383" t="s">
        <v>266</v>
      </c>
      <c r="N2383" s="5">
        <v>391</v>
      </c>
      <c r="O2383" s="5">
        <v>33779</v>
      </c>
      <c r="P2383" t="s">
        <v>1108</v>
      </c>
      <c r="Q2383" t="s">
        <v>55</v>
      </c>
      <c r="R2383" t="s">
        <v>42</v>
      </c>
      <c r="S2383" t="s">
        <v>3079</v>
      </c>
      <c r="T2383" t="s">
        <v>44</v>
      </c>
      <c r="U2383" t="s">
        <v>45</v>
      </c>
      <c r="V2383">
        <v>0</v>
      </c>
      <c r="W2383">
        <v>2019</v>
      </c>
      <c r="X2383" t="s">
        <v>753</v>
      </c>
      <c r="Y2383" t="s">
        <v>47</v>
      </c>
      <c r="Z2383" t="s">
        <v>58</v>
      </c>
      <c r="AA2383" t="s">
        <v>47</v>
      </c>
      <c r="AB2383" t="s">
        <v>47</v>
      </c>
    </row>
    <row r="2384" spans="1:28" x14ac:dyDescent="0.25">
      <c r="A2384" t="s">
        <v>2747</v>
      </c>
      <c r="B2384" t="s">
        <v>33</v>
      </c>
      <c r="C2384" t="s">
        <v>2756</v>
      </c>
      <c r="D2384" s="2">
        <v>43292103</v>
      </c>
      <c r="E2384" t="s">
        <v>51</v>
      </c>
      <c r="F2384" s="3">
        <v>2117</v>
      </c>
      <c r="G2384">
        <v>20200117</v>
      </c>
      <c r="H2384" s="4">
        <v>1622</v>
      </c>
      <c r="I2384">
        <v>765121</v>
      </c>
      <c r="J2384" s="5">
        <v>405</v>
      </c>
      <c r="K2384" t="s">
        <v>37</v>
      </c>
      <c r="L2384" t="s">
        <v>52</v>
      </c>
      <c r="M2384" t="s">
        <v>53</v>
      </c>
      <c r="N2384" s="5">
        <v>1</v>
      </c>
      <c r="O2384" s="5">
        <v>405</v>
      </c>
      <c r="P2384" t="s">
        <v>268</v>
      </c>
      <c r="Q2384" t="s">
        <v>55</v>
      </c>
      <c r="R2384" t="s">
        <v>42</v>
      </c>
      <c r="S2384" t="s">
        <v>3080</v>
      </c>
      <c r="T2384" t="s">
        <v>44</v>
      </c>
      <c r="U2384" t="s">
        <v>45</v>
      </c>
      <c r="V2384">
        <v>44159086</v>
      </c>
      <c r="W2384">
        <v>2020</v>
      </c>
      <c r="X2384" t="s">
        <v>321</v>
      </c>
      <c r="Y2384" t="s">
        <v>47</v>
      </c>
      <c r="Z2384" t="s">
        <v>295</v>
      </c>
      <c r="AA2384" t="s">
        <v>47</v>
      </c>
      <c r="AB2384" t="s">
        <v>255</v>
      </c>
    </row>
    <row r="2385" spans="1:28" x14ac:dyDescent="0.25">
      <c r="A2385" t="s">
        <v>2747</v>
      </c>
      <c r="B2385" t="s">
        <v>33</v>
      </c>
      <c r="C2385" t="s">
        <v>2845</v>
      </c>
      <c r="D2385" s="2">
        <v>42031122</v>
      </c>
      <c r="E2385" t="s">
        <v>51</v>
      </c>
      <c r="F2385" s="3">
        <v>3897</v>
      </c>
      <c r="G2385">
        <v>20200209</v>
      </c>
      <c r="H2385" s="4">
        <v>947</v>
      </c>
      <c r="I2385">
        <v>781825</v>
      </c>
      <c r="J2385" s="5">
        <v>382</v>
      </c>
      <c r="K2385" t="s">
        <v>37</v>
      </c>
      <c r="L2385" t="s">
        <v>52</v>
      </c>
      <c r="M2385" t="s">
        <v>53</v>
      </c>
      <c r="N2385" s="5">
        <v>93</v>
      </c>
      <c r="O2385" s="5">
        <v>34442</v>
      </c>
      <c r="P2385" t="s">
        <v>1108</v>
      </c>
      <c r="Q2385" t="s">
        <v>138</v>
      </c>
      <c r="R2385" t="s">
        <v>42</v>
      </c>
      <c r="S2385" t="s">
        <v>3081</v>
      </c>
      <c r="T2385" t="s">
        <v>44</v>
      </c>
      <c r="U2385" t="s">
        <v>45</v>
      </c>
      <c r="V2385">
        <v>0</v>
      </c>
      <c r="W2385">
        <v>2020</v>
      </c>
      <c r="X2385" t="s">
        <v>232</v>
      </c>
      <c r="Y2385" t="s">
        <v>47</v>
      </c>
      <c r="Z2385" t="s">
        <v>58</v>
      </c>
      <c r="AA2385" t="s">
        <v>47</v>
      </c>
      <c r="AB2385" t="s">
        <v>255</v>
      </c>
    </row>
    <row r="2386" spans="1:28" x14ac:dyDescent="0.25">
      <c r="A2386" t="s">
        <v>2747</v>
      </c>
      <c r="B2386" t="s">
        <v>72</v>
      </c>
      <c r="C2386" t="s">
        <v>2788</v>
      </c>
      <c r="D2386" s="2">
        <v>43432105</v>
      </c>
      <c r="E2386" t="s">
        <v>64</v>
      </c>
      <c r="F2386" s="3" t="s">
        <v>3082</v>
      </c>
      <c r="G2386">
        <v>20200209</v>
      </c>
      <c r="H2386" s="4">
        <v>1440</v>
      </c>
      <c r="I2386">
        <v>786619</v>
      </c>
      <c r="J2386" s="5">
        <v>1413</v>
      </c>
      <c r="K2386" t="s">
        <v>37</v>
      </c>
      <c r="L2386" t="s">
        <v>52</v>
      </c>
      <c r="M2386" t="s">
        <v>59</v>
      </c>
      <c r="N2386" s="5">
        <v>5</v>
      </c>
      <c r="O2386" s="5">
        <v>6539</v>
      </c>
      <c r="P2386" t="s">
        <v>268</v>
      </c>
      <c r="Q2386" t="s">
        <v>55</v>
      </c>
      <c r="R2386" t="s">
        <v>42</v>
      </c>
      <c r="S2386" t="s">
        <v>3083</v>
      </c>
      <c r="T2386" t="s">
        <v>44</v>
      </c>
      <c r="U2386" t="s">
        <v>45</v>
      </c>
      <c r="V2386">
        <v>0</v>
      </c>
      <c r="W2386">
        <v>2020</v>
      </c>
      <c r="X2386" t="s">
        <v>232</v>
      </c>
      <c r="Y2386" t="s">
        <v>47</v>
      </c>
      <c r="Z2386" t="s">
        <v>58</v>
      </c>
      <c r="AA2386" t="s">
        <v>47</v>
      </c>
      <c r="AB2386" t="s">
        <v>47</v>
      </c>
    </row>
    <row r="2387" spans="1:28" x14ac:dyDescent="0.25">
      <c r="A2387" t="s">
        <v>2747</v>
      </c>
      <c r="B2387" t="s">
        <v>72</v>
      </c>
      <c r="C2387" t="s">
        <v>2898</v>
      </c>
      <c r="D2387" s="2">
        <v>43201102</v>
      </c>
      <c r="E2387" t="s">
        <v>35</v>
      </c>
      <c r="F2387" s="3">
        <v>1202</v>
      </c>
      <c r="G2387">
        <v>20200817</v>
      </c>
      <c r="H2387" s="4">
        <v>300</v>
      </c>
      <c r="I2387">
        <v>1014482</v>
      </c>
      <c r="J2387" s="5">
        <v>965</v>
      </c>
      <c r="K2387" t="s">
        <v>37</v>
      </c>
      <c r="L2387" t="s">
        <v>52</v>
      </c>
      <c r="M2387" t="s">
        <v>53</v>
      </c>
      <c r="N2387" s="5">
        <v>53</v>
      </c>
      <c r="O2387" s="5">
        <v>20290</v>
      </c>
      <c r="P2387" t="s">
        <v>318</v>
      </c>
      <c r="Q2387" t="s">
        <v>55</v>
      </c>
      <c r="R2387" t="s">
        <v>42</v>
      </c>
      <c r="S2387" t="s">
        <v>3084</v>
      </c>
      <c r="T2387" t="s">
        <v>44</v>
      </c>
      <c r="U2387" t="s">
        <v>45</v>
      </c>
      <c r="V2387">
        <v>44437092</v>
      </c>
      <c r="W2387">
        <v>2020</v>
      </c>
      <c r="X2387" t="s">
        <v>989</v>
      </c>
      <c r="Y2387" t="s">
        <v>47</v>
      </c>
      <c r="Z2387" t="s">
        <v>76</v>
      </c>
      <c r="AA2387" t="s">
        <v>47</v>
      </c>
      <c r="AB2387" t="s">
        <v>255</v>
      </c>
    </row>
    <row r="2388" spans="1:28" x14ac:dyDescent="0.25">
      <c r="A2388" t="s">
        <v>2747</v>
      </c>
      <c r="B2388" t="s">
        <v>72</v>
      </c>
      <c r="C2388" t="s">
        <v>2750</v>
      </c>
      <c r="D2388" s="2">
        <v>42711101</v>
      </c>
      <c r="E2388" t="s">
        <v>35</v>
      </c>
      <c r="F2388" s="3">
        <v>890</v>
      </c>
      <c r="G2388">
        <v>20210118</v>
      </c>
      <c r="H2388" s="4">
        <v>530</v>
      </c>
      <c r="I2388">
        <v>1212104</v>
      </c>
      <c r="J2388" s="5">
        <v>466</v>
      </c>
      <c r="K2388" t="s">
        <v>37</v>
      </c>
      <c r="L2388" t="s">
        <v>52</v>
      </c>
      <c r="M2388" t="s">
        <v>53</v>
      </c>
      <c r="N2388" s="5">
        <v>161</v>
      </c>
      <c r="O2388" s="5">
        <v>75026</v>
      </c>
      <c r="P2388" t="s">
        <v>252</v>
      </c>
      <c r="Q2388" t="s">
        <v>55</v>
      </c>
      <c r="R2388" t="s">
        <v>42</v>
      </c>
      <c r="S2388" t="s">
        <v>3085</v>
      </c>
      <c r="T2388" t="s">
        <v>44</v>
      </c>
      <c r="U2388" t="s">
        <v>45</v>
      </c>
      <c r="V2388">
        <v>0</v>
      </c>
      <c r="W2388">
        <v>2021</v>
      </c>
      <c r="X2388" t="s">
        <v>321</v>
      </c>
      <c r="Y2388" t="s">
        <v>47</v>
      </c>
      <c r="Z2388" t="s">
        <v>58</v>
      </c>
      <c r="AA2388" t="s">
        <v>47</v>
      </c>
      <c r="AB2388" t="s">
        <v>255</v>
      </c>
    </row>
    <row r="2389" spans="1:28" x14ac:dyDescent="0.25">
      <c r="A2389" t="s">
        <v>2747</v>
      </c>
      <c r="B2389" t="s">
        <v>33</v>
      </c>
      <c r="C2389" t="s">
        <v>2750</v>
      </c>
      <c r="D2389" s="2">
        <v>42711101</v>
      </c>
      <c r="E2389" t="s">
        <v>51</v>
      </c>
      <c r="F2389" s="3">
        <v>6549</v>
      </c>
      <c r="G2389">
        <v>20210118</v>
      </c>
      <c r="H2389" s="4">
        <v>854</v>
      </c>
      <c r="I2389">
        <v>1212242</v>
      </c>
      <c r="J2389" s="5">
        <v>470</v>
      </c>
      <c r="K2389" t="s">
        <v>37</v>
      </c>
      <c r="L2389" t="s">
        <v>52</v>
      </c>
      <c r="M2389" t="s">
        <v>53</v>
      </c>
      <c r="N2389" s="5">
        <v>9</v>
      </c>
      <c r="O2389" s="5">
        <v>4230</v>
      </c>
      <c r="P2389" t="s">
        <v>252</v>
      </c>
      <c r="Q2389" t="s">
        <v>55</v>
      </c>
      <c r="R2389" t="s">
        <v>42</v>
      </c>
      <c r="S2389" t="s">
        <v>3086</v>
      </c>
      <c r="T2389" t="s">
        <v>44</v>
      </c>
      <c r="U2389" t="s">
        <v>45</v>
      </c>
      <c r="V2389">
        <v>0</v>
      </c>
      <c r="W2389">
        <v>2021</v>
      </c>
      <c r="X2389" t="s">
        <v>321</v>
      </c>
      <c r="Y2389" t="s">
        <v>47</v>
      </c>
      <c r="Z2389" t="s">
        <v>58</v>
      </c>
      <c r="AA2389" t="s">
        <v>47</v>
      </c>
      <c r="AB2389" t="s">
        <v>47</v>
      </c>
    </row>
    <row r="2390" spans="1:28" x14ac:dyDescent="0.25">
      <c r="A2390" t="s">
        <v>2747</v>
      </c>
      <c r="B2390" t="s">
        <v>33</v>
      </c>
      <c r="C2390" t="s">
        <v>2818</v>
      </c>
      <c r="D2390" s="2">
        <v>42711102</v>
      </c>
      <c r="E2390" t="s">
        <v>35</v>
      </c>
      <c r="F2390" s="3">
        <v>131531</v>
      </c>
      <c r="G2390">
        <v>20210118</v>
      </c>
      <c r="H2390" s="4">
        <v>435</v>
      </c>
      <c r="I2390">
        <v>1212094</v>
      </c>
      <c r="J2390" s="5">
        <v>495</v>
      </c>
      <c r="K2390" t="s">
        <v>37</v>
      </c>
      <c r="L2390" t="s">
        <v>52</v>
      </c>
      <c r="M2390" t="s">
        <v>59</v>
      </c>
      <c r="N2390" s="5">
        <v>70</v>
      </c>
      <c r="O2390" s="5">
        <v>7113</v>
      </c>
      <c r="P2390" t="s">
        <v>252</v>
      </c>
      <c r="Q2390" t="s">
        <v>55</v>
      </c>
      <c r="R2390" t="s">
        <v>42</v>
      </c>
      <c r="S2390" t="s">
        <v>3087</v>
      </c>
      <c r="T2390" t="s">
        <v>44</v>
      </c>
      <c r="U2390" t="s">
        <v>45</v>
      </c>
      <c r="V2390">
        <v>0</v>
      </c>
      <c r="W2390">
        <v>2021</v>
      </c>
      <c r="X2390" t="s">
        <v>321</v>
      </c>
      <c r="Y2390" t="s">
        <v>47</v>
      </c>
      <c r="Z2390" t="s">
        <v>58</v>
      </c>
      <c r="AA2390" t="s">
        <v>47</v>
      </c>
      <c r="AB2390" t="s">
        <v>255</v>
      </c>
    </row>
    <row r="2391" spans="1:28" x14ac:dyDescent="0.25">
      <c r="A2391" t="s">
        <v>2747</v>
      </c>
      <c r="B2391" t="s">
        <v>72</v>
      </c>
      <c r="C2391" t="s">
        <v>2813</v>
      </c>
      <c r="D2391" s="2">
        <v>43291105</v>
      </c>
      <c r="E2391" t="s">
        <v>64</v>
      </c>
      <c r="F2391" s="3" t="s">
        <v>3088</v>
      </c>
      <c r="G2391">
        <v>20210118</v>
      </c>
      <c r="H2391" s="4">
        <v>537</v>
      </c>
      <c r="I2391">
        <v>1212105</v>
      </c>
      <c r="J2391" s="5">
        <v>428</v>
      </c>
      <c r="K2391" t="s">
        <v>37</v>
      </c>
      <c r="L2391" t="s">
        <v>52</v>
      </c>
      <c r="M2391" t="s">
        <v>53</v>
      </c>
      <c r="N2391" s="5">
        <v>148</v>
      </c>
      <c r="O2391" s="5">
        <v>34744</v>
      </c>
      <c r="P2391" t="s">
        <v>252</v>
      </c>
      <c r="Q2391" t="s">
        <v>55</v>
      </c>
      <c r="R2391" t="s">
        <v>42</v>
      </c>
      <c r="S2391" t="s">
        <v>3089</v>
      </c>
      <c r="T2391" t="s">
        <v>44</v>
      </c>
      <c r="U2391" t="s">
        <v>45</v>
      </c>
      <c r="V2391">
        <v>0</v>
      </c>
      <c r="W2391">
        <v>2021</v>
      </c>
      <c r="X2391" t="s">
        <v>321</v>
      </c>
      <c r="Y2391" t="s">
        <v>47</v>
      </c>
      <c r="Z2391" t="s">
        <v>58</v>
      </c>
      <c r="AA2391" t="s">
        <v>47</v>
      </c>
      <c r="AB2391" t="s">
        <v>47</v>
      </c>
    </row>
    <row r="2392" spans="1:28" x14ac:dyDescent="0.25">
      <c r="A2392" t="s">
        <v>2747</v>
      </c>
      <c r="B2392" t="s">
        <v>72</v>
      </c>
      <c r="C2392" t="s">
        <v>2773</v>
      </c>
      <c r="D2392" s="2">
        <v>42291101</v>
      </c>
      <c r="E2392" t="s">
        <v>51</v>
      </c>
      <c r="F2392" s="3">
        <v>5469</v>
      </c>
      <c r="G2392">
        <v>20210119</v>
      </c>
      <c r="H2392" s="4">
        <v>421</v>
      </c>
      <c r="I2392">
        <v>1214621</v>
      </c>
      <c r="J2392" s="5">
        <v>845</v>
      </c>
      <c r="K2392" t="s">
        <v>37</v>
      </c>
      <c r="L2392" t="s">
        <v>52</v>
      </c>
      <c r="M2392" t="s">
        <v>53</v>
      </c>
      <c r="N2392" s="5">
        <v>67</v>
      </c>
      <c r="O2392" s="5">
        <v>56615</v>
      </c>
      <c r="P2392" t="s">
        <v>252</v>
      </c>
      <c r="Q2392" t="s">
        <v>68</v>
      </c>
      <c r="R2392" t="s">
        <v>42</v>
      </c>
      <c r="S2392" t="s">
        <v>3090</v>
      </c>
      <c r="T2392" t="s">
        <v>44</v>
      </c>
      <c r="U2392" t="s">
        <v>45</v>
      </c>
      <c r="V2392">
        <v>0</v>
      </c>
      <c r="W2392">
        <v>2021</v>
      </c>
      <c r="X2392" t="s">
        <v>321</v>
      </c>
      <c r="Y2392" t="s">
        <v>47</v>
      </c>
      <c r="Z2392" t="s">
        <v>76</v>
      </c>
      <c r="AA2392" t="s">
        <v>47</v>
      </c>
      <c r="AB2392" t="s">
        <v>255</v>
      </c>
    </row>
    <row r="2393" spans="1:28" x14ac:dyDescent="0.25">
      <c r="A2393" t="s">
        <v>2747</v>
      </c>
      <c r="B2393" t="s">
        <v>33</v>
      </c>
      <c r="C2393" t="s">
        <v>2752</v>
      </c>
      <c r="D2393" s="2">
        <v>43432104</v>
      </c>
      <c r="E2393" t="s">
        <v>35</v>
      </c>
      <c r="F2393" s="3">
        <v>632</v>
      </c>
      <c r="G2393">
        <v>20210119</v>
      </c>
      <c r="H2393" s="4">
        <v>331</v>
      </c>
      <c r="I2393">
        <v>1214440</v>
      </c>
      <c r="J2393" s="5">
        <v>537</v>
      </c>
      <c r="K2393" t="s">
        <v>37</v>
      </c>
      <c r="L2393" t="s">
        <v>52</v>
      </c>
      <c r="M2393" t="s">
        <v>53</v>
      </c>
      <c r="N2393" s="5">
        <v>739</v>
      </c>
      <c r="O2393" s="5">
        <v>356565</v>
      </c>
      <c r="P2393" t="s">
        <v>252</v>
      </c>
      <c r="Q2393" t="s">
        <v>68</v>
      </c>
      <c r="R2393" t="s">
        <v>42</v>
      </c>
      <c r="S2393" t="s">
        <v>3091</v>
      </c>
      <c r="T2393" t="s">
        <v>44</v>
      </c>
      <c r="U2393" t="s">
        <v>45</v>
      </c>
      <c r="V2393">
        <v>0</v>
      </c>
      <c r="W2393">
        <v>2021</v>
      </c>
      <c r="X2393" t="s">
        <v>321</v>
      </c>
      <c r="Y2393" t="s">
        <v>47</v>
      </c>
      <c r="Z2393" t="s">
        <v>58</v>
      </c>
      <c r="AA2393" t="s">
        <v>47</v>
      </c>
      <c r="AB2393" t="s">
        <v>255</v>
      </c>
    </row>
    <row r="2394" spans="1:28" x14ac:dyDescent="0.25">
      <c r="A2394" t="s">
        <v>2747</v>
      </c>
      <c r="B2394" t="s">
        <v>33</v>
      </c>
      <c r="C2394" t="s">
        <v>2788</v>
      </c>
      <c r="D2394" s="2">
        <v>43432105</v>
      </c>
      <c r="E2394" t="s">
        <v>51</v>
      </c>
      <c r="F2394" s="3">
        <v>5439</v>
      </c>
      <c r="G2394">
        <v>20210119</v>
      </c>
      <c r="H2394" s="4">
        <v>441</v>
      </c>
      <c r="I2394">
        <v>1214705</v>
      </c>
      <c r="J2394" s="5">
        <v>800</v>
      </c>
      <c r="K2394" t="s">
        <v>37</v>
      </c>
      <c r="L2394" t="s">
        <v>52</v>
      </c>
      <c r="M2394" t="s">
        <v>53</v>
      </c>
      <c r="N2394" s="5">
        <v>5</v>
      </c>
      <c r="O2394" s="5">
        <v>4000</v>
      </c>
      <c r="P2394" t="s">
        <v>1014</v>
      </c>
      <c r="Q2394" t="s">
        <v>55</v>
      </c>
      <c r="R2394" t="s">
        <v>42</v>
      </c>
      <c r="S2394" t="s">
        <v>3092</v>
      </c>
      <c r="T2394" t="s">
        <v>44</v>
      </c>
      <c r="U2394" t="s">
        <v>45</v>
      </c>
      <c r="V2394">
        <v>0</v>
      </c>
      <c r="W2394">
        <v>2021</v>
      </c>
      <c r="X2394" t="s">
        <v>321</v>
      </c>
      <c r="Y2394" t="s">
        <v>47</v>
      </c>
      <c r="Z2394" t="s">
        <v>76</v>
      </c>
      <c r="AA2394" t="s">
        <v>47</v>
      </c>
      <c r="AB2394" t="s">
        <v>255</v>
      </c>
    </row>
    <row r="2395" spans="1:28" x14ac:dyDescent="0.25">
      <c r="A2395" t="s">
        <v>2747</v>
      </c>
      <c r="B2395" t="s">
        <v>33</v>
      </c>
      <c r="C2395" t="s">
        <v>2782</v>
      </c>
      <c r="D2395" s="2">
        <v>43021101</v>
      </c>
      <c r="E2395" t="s">
        <v>250</v>
      </c>
      <c r="F2395" s="3" t="s">
        <v>3093</v>
      </c>
      <c r="G2395">
        <v>20210119</v>
      </c>
      <c r="H2395" s="4">
        <v>216</v>
      </c>
      <c r="I2395">
        <v>1214175</v>
      </c>
      <c r="J2395" s="5">
        <v>949</v>
      </c>
      <c r="K2395" t="s">
        <v>37</v>
      </c>
      <c r="L2395" t="s">
        <v>52</v>
      </c>
      <c r="M2395" t="s">
        <v>59</v>
      </c>
      <c r="N2395" s="5">
        <v>5</v>
      </c>
      <c r="O2395" s="5">
        <v>2813</v>
      </c>
      <c r="P2395" t="s">
        <v>1014</v>
      </c>
      <c r="Q2395" t="s">
        <v>55</v>
      </c>
      <c r="R2395" t="s">
        <v>42</v>
      </c>
      <c r="S2395" t="s">
        <v>3094</v>
      </c>
      <c r="T2395" t="s">
        <v>44</v>
      </c>
      <c r="U2395" t="s">
        <v>45</v>
      </c>
      <c r="V2395">
        <v>0</v>
      </c>
      <c r="W2395">
        <v>2021</v>
      </c>
      <c r="X2395" t="s">
        <v>321</v>
      </c>
      <c r="Y2395" t="s">
        <v>47</v>
      </c>
      <c r="Z2395" t="s">
        <v>58</v>
      </c>
      <c r="AA2395" t="s">
        <v>47</v>
      </c>
      <c r="AB2395" t="s">
        <v>47</v>
      </c>
    </row>
    <row r="2396" spans="1:28" x14ac:dyDescent="0.25">
      <c r="A2396" t="s">
        <v>2747</v>
      </c>
      <c r="B2396" t="s">
        <v>33</v>
      </c>
      <c r="C2396" t="s">
        <v>2773</v>
      </c>
      <c r="D2396" s="2">
        <v>42291101</v>
      </c>
      <c r="E2396" t="s">
        <v>51</v>
      </c>
      <c r="F2396" s="3">
        <v>311</v>
      </c>
      <c r="G2396">
        <v>20211215</v>
      </c>
      <c r="H2396" s="4">
        <v>1408</v>
      </c>
      <c r="I2396">
        <v>1572800</v>
      </c>
      <c r="J2396" s="5">
        <v>578</v>
      </c>
      <c r="K2396" t="s">
        <v>37</v>
      </c>
      <c r="L2396" t="s">
        <v>52</v>
      </c>
      <c r="M2396" t="s">
        <v>53</v>
      </c>
      <c r="N2396" s="5">
        <v>113</v>
      </c>
      <c r="O2396" s="5">
        <v>43607</v>
      </c>
      <c r="P2396" t="s">
        <v>252</v>
      </c>
      <c r="Q2396" t="s">
        <v>55</v>
      </c>
      <c r="R2396" t="s">
        <v>42</v>
      </c>
      <c r="S2396" t="s">
        <v>3095</v>
      </c>
      <c r="T2396" t="s">
        <v>44</v>
      </c>
      <c r="U2396" t="s">
        <v>45</v>
      </c>
      <c r="V2396">
        <v>0</v>
      </c>
      <c r="W2396">
        <v>2021</v>
      </c>
      <c r="X2396" t="s">
        <v>91</v>
      </c>
      <c r="Y2396" t="s">
        <v>47</v>
      </c>
      <c r="Z2396" t="s">
        <v>58</v>
      </c>
      <c r="AA2396" t="s">
        <v>47</v>
      </c>
      <c r="AB2396" t="s">
        <v>255</v>
      </c>
    </row>
    <row r="2397" spans="1:28" x14ac:dyDescent="0.25">
      <c r="A2397" t="s">
        <v>2747</v>
      </c>
      <c r="B2397" t="s">
        <v>33</v>
      </c>
      <c r="C2397" t="s">
        <v>2764</v>
      </c>
      <c r="D2397" s="2">
        <v>42031125</v>
      </c>
      <c r="E2397" t="s">
        <v>35</v>
      </c>
      <c r="F2397" s="3">
        <v>902</v>
      </c>
      <c r="G2397">
        <v>20221210</v>
      </c>
      <c r="H2397" s="4">
        <v>642</v>
      </c>
      <c r="I2397">
        <v>1880379</v>
      </c>
      <c r="J2397" s="5">
        <v>318</v>
      </c>
      <c r="K2397" t="s">
        <v>37</v>
      </c>
      <c r="L2397" t="s">
        <v>52</v>
      </c>
      <c r="M2397" t="s">
        <v>59</v>
      </c>
      <c r="N2397" s="5">
        <v>204</v>
      </c>
      <c r="O2397" s="5">
        <v>61243</v>
      </c>
      <c r="P2397" t="s">
        <v>252</v>
      </c>
      <c r="Q2397" t="s">
        <v>55</v>
      </c>
      <c r="R2397" t="s">
        <v>42</v>
      </c>
      <c r="S2397" t="s">
        <v>3096</v>
      </c>
      <c r="T2397" t="s">
        <v>44</v>
      </c>
      <c r="U2397" t="s">
        <v>45</v>
      </c>
      <c r="V2397">
        <v>0</v>
      </c>
      <c r="W2397">
        <v>2022</v>
      </c>
      <c r="X2397" t="s">
        <v>91</v>
      </c>
      <c r="Y2397" t="s">
        <v>47</v>
      </c>
      <c r="Z2397" t="s">
        <v>58</v>
      </c>
      <c r="AA2397" t="s">
        <v>47</v>
      </c>
      <c r="AB2397" t="s">
        <v>255</v>
      </c>
    </row>
    <row r="2398" spans="1:28" x14ac:dyDescent="0.25">
      <c r="A2398" t="s">
        <v>2747</v>
      </c>
      <c r="B2398" t="s">
        <v>33</v>
      </c>
      <c r="C2398" t="s">
        <v>2778</v>
      </c>
      <c r="D2398" s="2">
        <v>42011107</v>
      </c>
      <c r="E2398" t="s">
        <v>51</v>
      </c>
      <c r="F2398" s="3">
        <v>2565</v>
      </c>
      <c r="G2398">
        <v>20221210</v>
      </c>
      <c r="H2398" s="4">
        <v>726</v>
      </c>
      <c r="I2398">
        <v>1880453</v>
      </c>
      <c r="J2398" s="5">
        <v>796</v>
      </c>
      <c r="K2398" t="s">
        <v>37</v>
      </c>
      <c r="L2398" t="s">
        <v>52</v>
      </c>
      <c r="M2398" t="s">
        <v>53</v>
      </c>
      <c r="N2398" s="5">
        <v>156</v>
      </c>
      <c r="O2398" s="5">
        <v>75252</v>
      </c>
      <c r="P2398" t="s">
        <v>252</v>
      </c>
      <c r="Q2398" t="s">
        <v>55</v>
      </c>
      <c r="R2398" t="s">
        <v>42</v>
      </c>
      <c r="S2398" t="s">
        <v>3097</v>
      </c>
      <c r="T2398" t="s">
        <v>44</v>
      </c>
      <c r="U2398" t="s">
        <v>45</v>
      </c>
      <c r="V2398">
        <v>0</v>
      </c>
      <c r="W2398">
        <v>2022</v>
      </c>
      <c r="X2398" t="s">
        <v>91</v>
      </c>
      <c r="Y2398" t="s">
        <v>47</v>
      </c>
      <c r="Z2398" t="s">
        <v>58</v>
      </c>
      <c r="AA2398" t="s">
        <v>47</v>
      </c>
      <c r="AB2398" t="s">
        <v>255</v>
      </c>
    </row>
    <row r="2399" spans="1:28" x14ac:dyDescent="0.25">
      <c r="A2399" t="s">
        <v>2747</v>
      </c>
      <c r="B2399" t="s">
        <v>33</v>
      </c>
      <c r="C2399" t="s">
        <v>2778</v>
      </c>
      <c r="D2399" s="2">
        <v>42011107</v>
      </c>
      <c r="E2399" t="s">
        <v>51</v>
      </c>
      <c r="F2399" s="3">
        <v>2565</v>
      </c>
      <c r="G2399">
        <v>20221220</v>
      </c>
      <c r="H2399" s="4">
        <v>1539</v>
      </c>
      <c r="I2399">
        <v>1894528</v>
      </c>
      <c r="J2399" s="5">
        <v>328</v>
      </c>
      <c r="K2399" t="s">
        <v>37</v>
      </c>
      <c r="L2399" t="s">
        <v>52</v>
      </c>
      <c r="M2399" t="s">
        <v>53</v>
      </c>
      <c r="N2399" s="5">
        <v>156</v>
      </c>
      <c r="O2399" s="5">
        <v>24548</v>
      </c>
      <c r="P2399" t="s">
        <v>268</v>
      </c>
      <c r="Q2399" t="s">
        <v>55</v>
      </c>
      <c r="R2399" t="s">
        <v>42</v>
      </c>
      <c r="S2399" t="s">
        <v>3098</v>
      </c>
      <c r="T2399" t="s">
        <v>44</v>
      </c>
      <c r="U2399" t="s">
        <v>45</v>
      </c>
      <c r="V2399">
        <v>31633601</v>
      </c>
      <c r="W2399">
        <v>2022</v>
      </c>
      <c r="X2399" t="s">
        <v>91</v>
      </c>
      <c r="Y2399" t="s">
        <v>47</v>
      </c>
      <c r="Z2399" t="s">
        <v>58</v>
      </c>
      <c r="AA2399" t="s">
        <v>47</v>
      </c>
      <c r="AB2399" t="s">
        <v>255</v>
      </c>
    </row>
    <row r="2400" spans="1:28" x14ac:dyDescent="0.25">
      <c r="A2400" t="s">
        <v>2747</v>
      </c>
      <c r="B2400" t="s">
        <v>33</v>
      </c>
      <c r="C2400" t="s">
        <v>2782</v>
      </c>
      <c r="D2400" s="2">
        <v>43021101</v>
      </c>
      <c r="E2400" t="s">
        <v>51</v>
      </c>
      <c r="F2400" s="3">
        <v>2623</v>
      </c>
      <c r="G2400">
        <v>20230107</v>
      </c>
      <c r="H2400" s="4">
        <v>1656</v>
      </c>
      <c r="I2400">
        <v>1927206</v>
      </c>
      <c r="J2400" s="5">
        <v>147</v>
      </c>
      <c r="K2400" t="s">
        <v>37</v>
      </c>
      <c r="L2400" t="s">
        <v>52</v>
      </c>
      <c r="M2400" t="s">
        <v>53</v>
      </c>
      <c r="N2400" s="5">
        <v>11</v>
      </c>
      <c r="O2400" s="5">
        <v>1617</v>
      </c>
      <c r="P2400" t="s">
        <v>252</v>
      </c>
      <c r="Q2400" t="s">
        <v>55</v>
      </c>
      <c r="R2400" t="s">
        <v>42</v>
      </c>
      <c r="S2400" t="s">
        <v>3099</v>
      </c>
      <c r="T2400" t="s">
        <v>44</v>
      </c>
      <c r="U2400" t="s">
        <v>45</v>
      </c>
      <c r="V2400">
        <v>0</v>
      </c>
      <c r="W2400">
        <v>2023</v>
      </c>
      <c r="X2400" t="s">
        <v>321</v>
      </c>
      <c r="Y2400" t="s">
        <v>47</v>
      </c>
      <c r="Z2400" t="s">
        <v>58</v>
      </c>
      <c r="AA2400" t="s">
        <v>47</v>
      </c>
      <c r="AB2400" t="s">
        <v>255</v>
      </c>
    </row>
    <row r="2401" spans="1:28" x14ac:dyDescent="0.25">
      <c r="A2401" t="s">
        <v>2747</v>
      </c>
      <c r="B2401" t="s">
        <v>33</v>
      </c>
      <c r="C2401" t="s">
        <v>2764</v>
      </c>
      <c r="D2401" s="2">
        <v>42031125</v>
      </c>
      <c r="E2401" t="s">
        <v>250</v>
      </c>
      <c r="F2401" s="3" t="s">
        <v>3100</v>
      </c>
      <c r="G2401">
        <v>20230108</v>
      </c>
      <c r="H2401" s="4">
        <v>5</v>
      </c>
      <c r="I2401">
        <v>1932237</v>
      </c>
      <c r="J2401" s="5">
        <v>1117</v>
      </c>
      <c r="K2401" t="s">
        <v>37</v>
      </c>
      <c r="L2401" t="s">
        <v>52</v>
      </c>
      <c r="M2401" t="s">
        <v>53</v>
      </c>
      <c r="N2401" s="5">
        <v>55</v>
      </c>
      <c r="O2401" s="5">
        <v>20809</v>
      </c>
      <c r="P2401" t="s">
        <v>252</v>
      </c>
      <c r="Q2401" t="s">
        <v>55</v>
      </c>
      <c r="R2401" t="s">
        <v>42</v>
      </c>
      <c r="S2401" t="s">
        <v>3101</v>
      </c>
      <c r="T2401" t="s">
        <v>44</v>
      </c>
      <c r="U2401" t="s">
        <v>45</v>
      </c>
      <c r="V2401">
        <v>0</v>
      </c>
      <c r="W2401">
        <v>2023</v>
      </c>
      <c r="X2401" t="s">
        <v>321</v>
      </c>
      <c r="Y2401" t="s">
        <v>47</v>
      </c>
      <c r="Z2401" t="s">
        <v>58</v>
      </c>
      <c r="AA2401" t="s">
        <v>47</v>
      </c>
      <c r="AB2401" t="s">
        <v>255</v>
      </c>
    </row>
    <row r="2402" spans="1:28" x14ac:dyDescent="0.25">
      <c r="A2402" t="s">
        <v>2747</v>
      </c>
      <c r="B2402" t="s">
        <v>33</v>
      </c>
      <c r="C2402" t="s">
        <v>2762</v>
      </c>
      <c r="D2402" s="2">
        <v>42011108</v>
      </c>
      <c r="E2402" t="s">
        <v>51</v>
      </c>
      <c r="F2402" s="3">
        <v>2681</v>
      </c>
      <c r="G2402">
        <v>20230109</v>
      </c>
      <c r="H2402" s="4">
        <v>739</v>
      </c>
      <c r="I2402">
        <v>1936505</v>
      </c>
      <c r="J2402" s="5">
        <v>511</v>
      </c>
      <c r="K2402" t="s">
        <v>37</v>
      </c>
      <c r="L2402" t="s">
        <v>38</v>
      </c>
      <c r="M2402" t="s">
        <v>266</v>
      </c>
      <c r="N2402" s="5">
        <v>7</v>
      </c>
      <c r="O2402" s="5">
        <v>3577</v>
      </c>
      <c r="P2402" t="s">
        <v>252</v>
      </c>
      <c r="Q2402" t="s">
        <v>55</v>
      </c>
      <c r="R2402" t="s">
        <v>42</v>
      </c>
      <c r="S2402" t="s">
        <v>3102</v>
      </c>
      <c r="T2402" t="s">
        <v>44</v>
      </c>
      <c r="U2402" t="s">
        <v>45</v>
      </c>
      <c r="V2402">
        <v>0</v>
      </c>
      <c r="W2402">
        <v>2023</v>
      </c>
      <c r="X2402" t="s">
        <v>321</v>
      </c>
      <c r="Y2402" t="s">
        <v>47</v>
      </c>
      <c r="Z2402" t="s">
        <v>58</v>
      </c>
      <c r="AA2402" t="s">
        <v>47</v>
      </c>
      <c r="AB2402" t="s">
        <v>255</v>
      </c>
    </row>
    <row r="2403" spans="1:28" x14ac:dyDescent="0.25">
      <c r="A2403" t="s">
        <v>2747</v>
      </c>
      <c r="B2403" t="s">
        <v>33</v>
      </c>
      <c r="C2403" t="s">
        <v>2764</v>
      </c>
      <c r="D2403" s="2">
        <v>42031125</v>
      </c>
      <c r="E2403" t="s">
        <v>35</v>
      </c>
      <c r="F2403" s="3">
        <v>510</v>
      </c>
      <c r="G2403">
        <v>20230110</v>
      </c>
      <c r="H2403" s="4">
        <v>201</v>
      </c>
      <c r="I2403">
        <v>1939991</v>
      </c>
      <c r="J2403" s="5">
        <v>985</v>
      </c>
      <c r="K2403" t="s">
        <v>37</v>
      </c>
      <c r="L2403" t="s">
        <v>38</v>
      </c>
      <c r="M2403" t="s">
        <v>266</v>
      </c>
      <c r="N2403" s="5">
        <v>391</v>
      </c>
      <c r="O2403" s="5">
        <v>214567</v>
      </c>
      <c r="P2403" t="s">
        <v>252</v>
      </c>
      <c r="Q2403" t="s">
        <v>55</v>
      </c>
      <c r="R2403" t="s">
        <v>42</v>
      </c>
      <c r="S2403" t="s">
        <v>3103</v>
      </c>
      <c r="T2403" t="s">
        <v>44</v>
      </c>
      <c r="U2403" t="s">
        <v>45</v>
      </c>
      <c r="V2403">
        <v>0</v>
      </c>
      <c r="W2403">
        <v>2023</v>
      </c>
      <c r="X2403" t="s">
        <v>321</v>
      </c>
      <c r="Y2403" t="s">
        <v>47</v>
      </c>
      <c r="Z2403" t="s">
        <v>58</v>
      </c>
      <c r="AA2403" t="s">
        <v>47</v>
      </c>
      <c r="AB2403" t="s">
        <v>255</v>
      </c>
    </row>
    <row r="2404" spans="1:28" x14ac:dyDescent="0.25">
      <c r="A2404" t="s">
        <v>2747</v>
      </c>
      <c r="B2404" t="s">
        <v>72</v>
      </c>
      <c r="C2404" t="s">
        <v>2805</v>
      </c>
      <c r="D2404" s="2">
        <v>42011109</v>
      </c>
      <c r="E2404" t="s">
        <v>35</v>
      </c>
      <c r="F2404" s="3">
        <v>418</v>
      </c>
      <c r="G2404">
        <v>20230110</v>
      </c>
      <c r="H2404" s="4">
        <v>527</v>
      </c>
      <c r="I2404">
        <v>1942704</v>
      </c>
      <c r="J2404" s="5">
        <v>505</v>
      </c>
      <c r="K2404" t="s">
        <v>37</v>
      </c>
      <c r="L2404" t="s">
        <v>38</v>
      </c>
      <c r="M2404" t="s">
        <v>266</v>
      </c>
      <c r="N2404" s="5">
        <v>1779</v>
      </c>
      <c r="O2404" s="5">
        <v>422965</v>
      </c>
      <c r="P2404" t="s">
        <v>252</v>
      </c>
      <c r="Q2404" t="s">
        <v>55</v>
      </c>
      <c r="R2404" t="s">
        <v>42</v>
      </c>
      <c r="S2404" t="s">
        <v>3104</v>
      </c>
      <c r="T2404" t="s">
        <v>44</v>
      </c>
      <c r="U2404" t="s">
        <v>45</v>
      </c>
      <c r="V2404">
        <v>0</v>
      </c>
      <c r="W2404">
        <v>2023</v>
      </c>
      <c r="X2404" t="s">
        <v>321</v>
      </c>
      <c r="Y2404" t="s">
        <v>47</v>
      </c>
      <c r="Z2404" t="s">
        <v>295</v>
      </c>
      <c r="AA2404" t="s">
        <v>47</v>
      </c>
      <c r="AB2404" t="s">
        <v>255</v>
      </c>
    </row>
    <row r="2405" spans="1:28" x14ac:dyDescent="0.25">
      <c r="A2405" t="s">
        <v>2747</v>
      </c>
      <c r="B2405" t="s">
        <v>33</v>
      </c>
      <c r="C2405" t="s">
        <v>2748</v>
      </c>
      <c r="D2405" s="2">
        <v>42031124</v>
      </c>
      <c r="E2405" t="s">
        <v>35</v>
      </c>
      <c r="F2405" s="3">
        <v>430</v>
      </c>
      <c r="G2405">
        <v>20230114</v>
      </c>
      <c r="H2405" s="4">
        <v>704</v>
      </c>
      <c r="I2405">
        <v>1952924</v>
      </c>
      <c r="J2405" s="5">
        <v>626</v>
      </c>
      <c r="K2405" t="s">
        <v>37</v>
      </c>
      <c r="L2405" t="s">
        <v>52</v>
      </c>
      <c r="M2405" t="s">
        <v>53</v>
      </c>
      <c r="N2405" s="5">
        <v>980</v>
      </c>
      <c r="O2405" s="5">
        <v>118325</v>
      </c>
      <c r="P2405" t="s">
        <v>252</v>
      </c>
      <c r="Q2405" t="s">
        <v>55</v>
      </c>
      <c r="R2405" t="s">
        <v>42</v>
      </c>
      <c r="S2405" t="s">
        <v>3105</v>
      </c>
      <c r="T2405" t="s">
        <v>44</v>
      </c>
      <c r="U2405" t="s">
        <v>45</v>
      </c>
      <c r="V2405">
        <v>35419665</v>
      </c>
      <c r="W2405">
        <v>2023</v>
      </c>
      <c r="X2405" t="s">
        <v>321</v>
      </c>
      <c r="Y2405" t="s">
        <v>47</v>
      </c>
      <c r="Z2405" t="s">
        <v>58</v>
      </c>
      <c r="AA2405" t="s">
        <v>47</v>
      </c>
      <c r="AB2405" t="s">
        <v>255</v>
      </c>
    </row>
    <row r="2406" spans="1:28" x14ac:dyDescent="0.25">
      <c r="A2406" t="s">
        <v>2747</v>
      </c>
      <c r="B2406" t="s">
        <v>33</v>
      </c>
      <c r="C2406" t="s">
        <v>2810</v>
      </c>
      <c r="D2406" s="2">
        <v>43021102</v>
      </c>
      <c r="E2406" t="s">
        <v>51</v>
      </c>
      <c r="F2406" s="3">
        <v>2387</v>
      </c>
      <c r="G2406">
        <v>20230309</v>
      </c>
      <c r="H2406" s="4">
        <v>1814</v>
      </c>
      <c r="I2406">
        <v>2028496</v>
      </c>
      <c r="J2406" s="5">
        <v>419</v>
      </c>
      <c r="K2406" t="s">
        <v>37</v>
      </c>
      <c r="L2406" t="s">
        <v>52</v>
      </c>
      <c r="M2406" t="s">
        <v>588</v>
      </c>
      <c r="N2406" s="5">
        <v>202</v>
      </c>
      <c r="O2406" s="5">
        <v>83225</v>
      </c>
      <c r="P2406" t="s">
        <v>252</v>
      </c>
      <c r="Q2406" t="s">
        <v>55</v>
      </c>
      <c r="R2406" t="s">
        <v>42</v>
      </c>
      <c r="S2406" t="s">
        <v>3106</v>
      </c>
      <c r="T2406" t="s">
        <v>44</v>
      </c>
      <c r="U2406" t="s">
        <v>45</v>
      </c>
      <c r="V2406">
        <v>0</v>
      </c>
      <c r="W2406">
        <v>2023</v>
      </c>
      <c r="X2406" t="s">
        <v>282</v>
      </c>
      <c r="Y2406" t="s">
        <v>47</v>
      </c>
      <c r="Z2406" t="s">
        <v>58</v>
      </c>
      <c r="AA2406" t="s">
        <v>47</v>
      </c>
      <c r="AB2406" t="s">
        <v>255</v>
      </c>
    </row>
    <row r="2407" spans="1:28" x14ac:dyDescent="0.25">
      <c r="A2407" t="s">
        <v>2747</v>
      </c>
      <c r="B2407" t="s">
        <v>72</v>
      </c>
      <c r="C2407" t="s">
        <v>2810</v>
      </c>
      <c r="D2407" s="2">
        <v>43021102</v>
      </c>
      <c r="E2407" t="s">
        <v>35</v>
      </c>
      <c r="F2407" s="3">
        <v>1280</v>
      </c>
      <c r="G2407">
        <v>20230314</v>
      </c>
      <c r="H2407" s="4">
        <v>1019</v>
      </c>
      <c r="I2407">
        <v>2035862</v>
      </c>
      <c r="J2407" s="5">
        <v>573</v>
      </c>
      <c r="K2407" t="s">
        <v>37</v>
      </c>
      <c r="L2407" t="s">
        <v>38</v>
      </c>
      <c r="M2407" t="s">
        <v>266</v>
      </c>
      <c r="N2407" s="5">
        <v>792</v>
      </c>
      <c r="O2407" s="5">
        <v>343178</v>
      </c>
      <c r="P2407" t="s">
        <v>1169</v>
      </c>
      <c r="Q2407" t="s">
        <v>55</v>
      </c>
      <c r="R2407" t="s">
        <v>42</v>
      </c>
      <c r="S2407" t="s">
        <v>3107</v>
      </c>
      <c r="T2407" t="s">
        <v>44</v>
      </c>
      <c r="U2407" t="s">
        <v>45</v>
      </c>
      <c r="V2407">
        <v>35431693</v>
      </c>
      <c r="W2407">
        <v>2023</v>
      </c>
      <c r="X2407" t="s">
        <v>282</v>
      </c>
      <c r="Y2407" t="s">
        <v>47</v>
      </c>
      <c r="Z2407" t="s">
        <v>58</v>
      </c>
      <c r="AA2407" t="s">
        <v>47</v>
      </c>
      <c r="AB2407" t="s">
        <v>255</v>
      </c>
    </row>
    <row r="2408" spans="1:28" x14ac:dyDescent="0.25">
      <c r="A2408" t="s">
        <v>3108</v>
      </c>
      <c r="B2408" t="s">
        <v>72</v>
      </c>
      <c r="C2408" t="s">
        <v>3109</v>
      </c>
      <c r="D2408" s="2">
        <v>102541101</v>
      </c>
      <c r="E2408" t="s">
        <v>35</v>
      </c>
      <c r="F2408" s="3">
        <v>1640</v>
      </c>
      <c r="G2408">
        <v>20130408</v>
      </c>
      <c r="H2408" s="4">
        <v>1034</v>
      </c>
      <c r="I2408">
        <v>769861</v>
      </c>
      <c r="J2408" s="5">
        <v>1693</v>
      </c>
      <c r="K2408" t="s">
        <v>37</v>
      </c>
      <c r="L2408" t="s">
        <v>52</v>
      </c>
      <c r="M2408" t="s">
        <v>53</v>
      </c>
      <c r="N2408" s="5">
        <v>168</v>
      </c>
      <c r="O2408" s="5">
        <v>283234</v>
      </c>
      <c r="P2408" t="s">
        <v>147</v>
      </c>
      <c r="Q2408" t="s">
        <v>55</v>
      </c>
      <c r="R2408" t="s">
        <v>42</v>
      </c>
      <c r="S2408" t="s">
        <v>3110</v>
      </c>
      <c r="T2408" t="s">
        <v>44</v>
      </c>
      <c r="U2408" t="s">
        <v>45</v>
      </c>
      <c r="V2408">
        <v>30988243</v>
      </c>
      <c r="W2408">
        <v>2013</v>
      </c>
      <c r="X2408" t="s">
        <v>46</v>
      </c>
      <c r="Y2408" t="s">
        <v>47</v>
      </c>
      <c r="Z2408" t="s">
        <v>76</v>
      </c>
      <c r="AA2408" t="s">
        <v>47</v>
      </c>
      <c r="AB2408" t="s">
        <v>49</v>
      </c>
    </row>
    <row r="2409" spans="1:28" x14ac:dyDescent="0.25">
      <c r="A2409" t="s">
        <v>3108</v>
      </c>
      <c r="B2409" t="s">
        <v>33</v>
      </c>
      <c r="C2409" t="s">
        <v>3111</v>
      </c>
      <c r="D2409" s="2">
        <v>103201101</v>
      </c>
      <c r="E2409" t="s">
        <v>35</v>
      </c>
      <c r="F2409" s="3">
        <v>13026</v>
      </c>
      <c r="G2409">
        <v>20131121</v>
      </c>
      <c r="H2409" s="4">
        <v>1813</v>
      </c>
      <c r="I2409">
        <v>907875</v>
      </c>
      <c r="J2409" s="5">
        <v>1481</v>
      </c>
      <c r="K2409" t="s">
        <v>37</v>
      </c>
      <c r="L2409" t="s">
        <v>52</v>
      </c>
      <c r="M2409" t="s">
        <v>53</v>
      </c>
      <c r="N2409" s="5">
        <v>166</v>
      </c>
      <c r="O2409" s="5">
        <v>182166</v>
      </c>
      <c r="P2409" t="s">
        <v>40</v>
      </c>
      <c r="Q2409" t="s">
        <v>55</v>
      </c>
      <c r="R2409" t="s">
        <v>42</v>
      </c>
      <c r="S2409" t="s">
        <v>3112</v>
      </c>
      <c r="T2409" t="s">
        <v>44</v>
      </c>
      <c r="U2409" t="s">
        <v>45</v>
      </c>
      <c r="V2409">
        <v>0</v>
      </c>
      <c r="W2409">
        <v>2013</v>
      </c>
      <c r="X2409" t="s">
        <v>753</v>
      </c>
      <c r="Y2409" t="s">
        <v>47</v>
      </c>
      <c r="Z2409" t="s">
        <v>58</v>
      </c>
      <c r="AA2409" t="s">
        <v>47</v>
      </c>
      <c r="AB2409" t="s">
        <v>49</v>
      </c>
    </row>
    <row r="2410" spans="1:28" x14ac:dyDescent="0.25">
      <c r="A2410" t="s">
        <v>3108</v>
      </c>
      <c r="B2410" t="s">
        <v>72</v>
      </c>
      <c r="C2410" t="s">
        <v>3113</v>
      </c>
      <c r="D2410" s="2">
        <v>103521104</v>
      </c>
      <c r="E2410" t="s">
        <v>51</v>
      </c>
      <c r="F2410" s="3">
        <v>9595</v>
      </c>
      <c r="G2410">
        <v>20131121</v>
      </c>
      <c r="H2410" s="4">
        <v>845</v>
      </c>
      <c r="I2410">
        <v>906786</v>
      </c>
      <c r="J2410" s="5">
        <v>406</v>
      </c>
      <c r="K2410" t="s">
        <v>37</v>
      </c>
      <c r="L2410" t="s">
        <v>52</v>
      </c>
      <c r="M2410" t="s">
        <v>53</v>
      </c>
      <c r="N2410" s="5">
        <v>17</v>
      </c>
      <c r="O2410" s="5">
        <v>6902</v>
      </c>
      <c r="P2410" t="s">
        <v>40</v>
      </c>
      <c r="Q2410" t="s">
        <v>55</v>
      </c>
      <c r="R2410" t="s">
        <v>42</v>
      </c>
      <c r="S2410" t="s">
        <v>3114</v>
      </c>
      <c r="T2410" t="s">
        <v>44</v>
      </c>
      <c r="U2410" t="s">
        <v>45</v>
      </c>
      <c r="V2410">
        <v>31037684</v>
      </c>
      <c r="W2410">
        <v>2013</v>
      </c>
      <c r="X2410" t="s">
        <v>753</v>
      </c>
      <c r="Y2410" t="s">
        <v>47</v>
      </c>
      <c r="Z2410" t="s">
        <v>48</v>
      </c>
      <c r="AA2410" t="s">
        <v>47</v>
      </c>
      <c r="AB2410" t="s">
        <v>49</v>
      </c>
    </row>
    <row r="2411" spans="1:28" x14ac:dyDescent="0.25">
      <c r="A2411" t="s">
        <v>3108</v>
      </c>
      <c r="B2411" t="s">
        <v>72</v>
      </c>
      <c r="C2411" t="s">
        <v>3115</v>
      </c>
      <c r="D2411" s="2">
        <v>103031102</v>
      </c>
      <c r="E2411" t="s">
        <v>51</v>
      </c>
      <c r="F2411" s="3">
        <v>1937</v>
      </c>
      <c r="G2411">
        <v>20131121</v>
      </c>
      <c r="H2411" s="4">
        <v>2121</v>
      </c>
      <c r="I2411">
        <v>909633</v>
      </c>
      <c r="J2411" s="5">
        <v>3996</v>
      </c>
      <c r="K2411" t="s">
        <v>37</v>
      </c>
      <c r="L2411" t="s">
        <v>52</v>
      </c>
      <c r="M2411" t="s">
        <v>53</v>
      </c>
      <c r="N2411" s="5">
        <v>307</v>
      </c>
      <c r="O2411" s="5">
        <v>639553</v>
      </c>
      <c r="P2411" t="s">
        <v>40</v>
      </c>
      <c r="Q2411" t="s">
        <v>55</v>
      </c>
      <c r="R2411" t="s">
        <v>42</v>
      </c>
      <c r="S2411" t="s">
        <v>3116</v>
      </c>
      <c r="T2411" t="s">
        <v>44</v>
      </c>
      <c r="U2411" t="s">
        <v>45</v>
      </c>
      <c r="V2411">
        <v>0</v>
      </c>
      <c r="W2411">
        <v>2013</v>
      </c>
      <c r="X2411" t="s">
        <v>753</v>
      </c>
      <c r="Y2411" t="s">
        <v>47</v>
      </c>
      <c r="Z2411" t="s">
        <v>48</v>
      </c>
      <c r="AA2411" t="s">
        <v>47</v>
      </c>
      <c r="AB2411" t="s">
        <v>49</v>
      </c>
    </row>
    <row r="2412" spans="1:28" x14ac:dyDescent="0.25">
      <c r="A2412" t="s">
        <v>3108</v>
      </c>
      <c r="B2412" t="s">
        <v>33</v>
      </c>
      <c r="C2412" t="s">
        <v>3115</v>
      </c>
      <c r="D2412" s="2">
        <v>103031102</v>
      </c>
      <c r="E2412" t="s">
        <v>51</v>
      </c>
      <c r="F2412" s="3">
        <v>1139</v>
      </c>
      <c r="G2412">
        <v>20131121</v>
      </c>
      <c r="H2412" s="4">
        <v>1301</v>
      </c>
      <c r="I2412">
        <v>907169</v>
      </c>
      <c r="J2412" s="5">
        <v>421</v>
      </c>
      <c r="K2412" t="s">
        <v>37</v>
      </c>
      <c r="L2412" t="s">
        <v>52</v>
      </c>
      <c r="M2412" t="s">
        <v>59</v>
      </c>
      <c r="N2412" s="5">
        <v>5</v>
      </c>
      <c r="O2412" s="5">
        <v>2105</v>
      </c>
      <c r="P2412" t="s">
        <v>40</v>
      </c>
      <c r="Q2412" t="s">
        <v>55</v>
      </c>
      <c r="R2412" t="s">
        <v>56</v>
      </c>
      <c r="S2412" t="s">
        <v>3117</v>
      </c>
      <c r="T2412" t="s">
        <v>44</v>
      </c>
      <c r="U2412" t="s">
        <v>45</v>
      </c>
      <c r="V2412">
        <v>41991455</v>
      </c>
      <c r="W2412">
        <v>2013</v>
      </c>
      <c r="X2412" t="s">
        <v>753</v>
      </c>
      <c r="Y2412" t="s">
        <v>47</v>
      </c>
      <c r="Z2412" t="s">
        <v>48</v>
      </c>
      <c r="AA2412" t="s">
        <v>47</v>
      </c>
      <c r="AB2412" t="s">
        <v>49</v>
      </c>
    </row>
    <row r="2413" spans="1:28" x14ac:dyDescent="0.25">
      <c r="A2413" t="s">
        <v>3108</v>
      </c>
      <c r="B2413" t="s">
        <v>72</v>
      </c>
      <c r="C2413" t="s">
        <v>3118</v>
      </c>
      <c r="D2413" s="2">
        <v>103541104</v>
      </c>
      <c r="E2413" t="s">
        <v>35</v>
      </c>
      <c r="F2413" s="3">
        <v>51238</v>
      </c>
      <c r="G2413">
        <v>20131121</v>
      </c>
      <c r="H2413" s="4">
        <v>634</v>
      </c>
      <c r="I2413">
        <v>906606</v>
      </c>
      <c r="J2413" s="5">
        <v>451</v>
      </c>
      <c r="K2413" t="s">
        <v>37</v>
      </c>
      <c r="L2413" t="s">
        <v>52</v>
      </c>
      <c r="M2413" t="s">
        <v>53</v>
      </c>
      <c r="N2413" s="5">
        <v>350</v>
      </c>
      <c r="O2413" s="5">
        <v>22255</v>
      </c>
      <c r="P2413" t="s">
        <v>40</v>
      </c>
      <c r="Q2413" t="s">
        <v>55</v>
      </c>
      <c r="R2413" t="s">
        <v>42</v>
      </c>
      <c r="S2413" t="s">
        <v>3119</v>
      </c>
      <c r="T2413" t="s">
        <v>44</v>
      </c>
      <c r="U2413" t="s">
        <v>45</v>
      </c>
      <c r="V2413">
        <v>31037645</v>
      </c>
      <c r="W2413">
        <v>2013</v>
      </c>
      <c r="X2413" t="s">
        <v>753</v>
      </c>
      <c r="Y2413" t="s">
        <v>47</v>
      </c>
      <c r="Z2413" t="s">
        <v>58</v>
      </c>
      <c r="AA2413" t="s">
        <v>47</v>
      </c>
      <c r="AB2413" t="s">
        <v>49</v>
      </c>
    </row>
    <row r="2414" spans="1:28" x14ac:dyDescent="0.25">
      <c r="A2414" t="s">
        <v>3108</v>
      </c>
      <c r="B2414" t="s">
        <v>72</v>
      </c>
      <c r="C2414" t="s">
        <v>3109</v>
      </c>
      <c r="D2414" s="2">
        <v>102541101</v>
      </c>
      <c r="E2414" t="s">
        <v>51</v>
      </c>
      <c r="F2414" s="3">
        <v>1097</v>
      </c>
      <c r="G2414">
        <v>20131121</v>
      </c>
      <c r="H2414" s="4">
        <v>1546</v>
      </c>
      <c r="I2414">
        <v>907438</v>
      </c>
      <c r="J2414" s="5">
        <v>1224</v>
      </c>
      <c r="K2414" t="s">
        <v>37</v>
      </c>
      <c r="L2414" t="s">
        <v>52</v>
      </c>
      <c r="M2414" t="s">
        <v>588</v>
      </c>
      <c r="N2414" s="5">
        <v>4</v>
      </c>
      <c r="O2414" s="5">
        <v>4896</v>
      </c>
      <c r="P2414" t="s">
        <v>40</v>
      </c>
      <c r="Q2414" t="s">
        <v>55</v>
      </c>
      <c r="R2414" t="s">
        <v>42</v>
      </c>
      <c r="S2414" t="s">
        <v>3120</v>
      </c>
      <c r="T2414" t="s">
        <v>44</v>
      </c>
      <c r="U2414" t="s">
        <v>45</v>
      </c>
      <c r="V2414">
        <v>0</v>
      </c>
      <c r="W2414">
        <v>2013</v>
      </c>
      <c r="X2414" t="s">
        <v>753</v>
      </c>
      <c r="Y2414" t="s">
        <v>47</v>
      </c>
      <c r="Z2414" t="s">
        <v>76</v>
      </c>
      <c r="AA2414" t="s">
        <v>47</v>
      </c>
      <c r="AB2414" t="s">
        <v>49</v>
      </c>
    </row>
    <row r="2415" spans="1:28" x14ac:dyDescent="0.25">
      <c r="A2415" t="s">
        <v>3108</v>
      </c>
      <c r="B2415" t="s">
        <v>33</v>
      </c>
      <c r="C2415" t="s">
        <v>3121</v>
      </c>
      <c r="D2415" s="2">
        <v>102541102</v>
      </c>
      <c r="E2415" t="s">
        <v>51</v>
      </c>
      <c r="F2415" s="3">
        <v>10505</v>
      </c>
      <c r="G2415">
        <v>20131121</v>
      </c>
      <c r="H2415" s="4">
        <v>356</v>
      </c>
      <c r="I2415">
        <v>906536</v>
      </c>
      <c r="J2415" s="5">
        <v>374</v>
      </c>
      <c r="K2415" t="s">
        <v>37</v>
      </c>
      <c r="L2415" t="s">
        <v>52</v>
      </c>
      <c r="M2415" t="s">
        <v>53</v>
      </c>
      <c r="N2415" s="5">
        <v>152</v>
      </c>
      <c r="O2415" s="5">
        <v>56848</v>
      </c>
      <c r="P2415" t="s">
        <v>147</v>
      </c>
      <c r="Q2415" t="s">
        <v>55</v>
      </c>
      <c r="R2415" t="s">
        <v>42</v>
      </c>
      <c r="S2415" t="s">
        <v>3122</v>
      </c>
      <c r="T2415" t="s">
        <v>44</v>
      </c>
      <c r="U2415" t="s">
        <v>45</v>
      </c>
      <c r="V2415">
        <v>31037575</v>
      </c>
      <c r="W2415">
        <v>2013</v>
      </c>
      <c r="X2415" t="s">
        <v>753</v>
      </c>
      <c r="Y2415" t="s">
        <v>47</v>
      </c>
      <c r="Z2415" t="s">
        <v>76</v>
      </c>
      <c r="AA2415" t="s">
        <v>47</v>
      </c>
      <c r="AB2415" t="s">
        <v>49</v>
      </c>
    </row>
    <row r="2416" spans="1:28" x14ac:dyDescent="0.25">
      <c r="A2416" t="s">
        <v>3108</v>
      </c>
      <c r="B2416" t="s">
        <v>33</v>
      </c>
      <c r="C2416" t="s">
        <v>3121</v>
      </c>
      <c r="D2416" s="2">
        <v>102541102</v>
      </c>
      <c r="E2416" t="s">
        <v>51</v>
      </c>
      <c r="F2416" s="3">
        <v>4331</v>
      </c>
      <c r="G2416">
        <v>20131121</v>
      </c>
      <c r="H2416" s="4">
        <v>1056</v>
      </c>
      <c r="I2416">
        <v>907038</v>
      </c>
      <c r="J2416" s="5">
        <v>733</v>
      </c>
      <c r="K2416" t="s">
        <v>37</v>
      </c>
      <c r="L2416" t="s">
        <v>52</v>
      </c>
      <c r="M2416" t="s">
        <v>53</v>
      </c>
      <c r="N2416" s="5">
        <v>19</v>
      </c>
      <c r="O2416" s="5">
        <v>6142</v>
      </c>
      <c r="P2416" t="s">
        <v>54</v>
      </c>
      <c r="Q2416" t="s">
        <v>55</v>
      </c>
      <c r="R2416" t="s">
        <v>42</v>
      </c>
      <c r="S2416" t="s">
        <v>3123</v>
      </c>
      <c r="T2416" t="s">
        <v>44</v>
      </c>
      <c r="U2416" t="s">
        <v>45</v>
      </c>
      <c r="V2416">
        <v>31038092</v>
      </c>
      <c r="W2416">
        <v>2013</v>
      </c>
      <c r="X2416" t="s">
        <v>753</v>
      </c>
      <c r="Y2416" t="s">
        <v>47</v>
      </c>
      <c r="Z2416" t="s">
        <v>76</v>
      </c>
      <c r="AA2416" t="s">
        <v>47</v>
      </c>
      <c r="AB2416" t="s">
        <v>49</v>
      </c>
    </row>
    <row r="2417" spans="1:28" x14ac:dyDescent="0.25">
      <c r="A2417" t="s">
        <v>3108</v>
      </c>
      <c r="B2417" t="s">
        <v>33</v>
      </c>
      <c r="C2417" t="s">
        <v>3121</v>
      </c>
      <c r="D2417" s="2">
        <v>102541102</v>
      </c>
      <c r="E2417" t="s">
        <v>35</v>
      </c>
      <c r="F2417" s="3">
        <v>1502</v>
      </c>
      <c r="G2417">
        <v>20131121</v>
      </c>
      <c r="H2417" s="4">
        <v>1933</v>
      </c>
      <c r="I2417">
        <v>908743</v>
      </c>
      <c r="J2417" s="5">
        <v>507</v>
      </c>
      <c r="K2417" t="s">
        <v>37</v>
      </c>
      <c r="L2417" t="s">
        <v>52</v>
      </c>
      <c r="M2417" t="s">
        <v>53</v>
      </c>
      <c r="N2417" s="5">
        <v>1440</v>
      </c>
      <c r="O2417" s="5">
        <v>301083</v>
      </c>
      <c r="P2417" t="s">
        <v>54</v>
      </c>
      <c r="Q2417" t="s">
        <v>55</v>
      </c>
      <c r="R2417" t="s">
        <v>42</v>
      </c>
      <c r="S2417" t="s">
        <v>3124</v>
      </c>
      <c r="T2417" t="s">
        <v>44</v>
      </c>
      <c r="U2417" t="s">
        <v>45</v>
      </c>
      <c r="V2417">
        <v>0</v>
      </c>
      <c r="W2417">
        <v>2013</v>
      </c>
      <c r="X2417" t="s">
        <v>753</v>
      </c>
      <c r="Y2417" t="s">
        <v>47</v>
      </c>
      <c r="Z2417" t="s">
        <v>76</v>
      </c>
      <c r="AA2417" t="s">
        <v>47</v>
      </c>
      <c r="AB2417" t="s">
        <v>49</v>
      </c>
    </row>
    <row r="2418" spans="1:28" x14ac:dyDescent="0.25">
      <c r="A2418" t="s">
        <v>3108</v>
      </c>
      <c r="B2418" t="s">
        <v>33</v>
      </c>
      <c r="C2418" t="s">
        <v>3125</v>
      </c>
      <c r="D2418" s="2">
        <v>103191101</v>
      </c>
      <c r="E2418" t="s">
        <v>35</v>
      </c>
      <c r="F2418" s="3">
        <v>85780</v>
      </c>
      <c r="G2418">
        <v>20131122</v>
      </c>
      <c r="H2418" s="4">
        <v>1333</v>
      </c>
      <c r="I2418">
        <v>912326</v>
      </c>
      <c r="J2418" s="5">
        <v>641</v>
      </c>
      <c r="K2418" t="s">
        <v>37</v>
      </c>
      <c r="L2418" t="s">
        <v>38</v>
      </c>
      <c r="M2418" t="s">
        <v>39</v>
      </c>
      <c r="N2418" s="5">
        <v>457</v>
      </c>
      <c r="O2418" s="5">
        <v>263412</v>
      </c>
      <c r="P2418" t="s">
        <v>40</v>
      </c>
      <c r="Q2418" t="s">
        <v>55</v>
      </c>
      <c r="R2418" t="s">
        <v>42</v>
      </c>
      <c r="S2418" t="s">
        <v>3126</v>
      </c>
      <c r="T2418" t="s">
        <v>44</v>
      </c>
      <c r="U2418" t="s">
        <v>45</v>
      </c>
      <c r="V2418">
        <v>0</v>
      </c>
      <c r="W2418">
        <v>2013</v>
      </c>
      <c r="X2418" t="s">
        <v>753</v>
      </c>
      <c r="Y2418" t="s">
        <v>47</v>
      </c>
      <c r="Z2418" t="s">
        <v>101</v>
      </c>
      <c r="AA2418" t="s">
        <v>47</v>
      </c>
      <c r="AB2418" t="s">
        <v>49</v>
      </c>
    </row>
    <row r="2419" spans="1:28" x14ac:dyDescent="0.25">
      <c r="A2419" t="s">
        <v>3108</v>
      </c>
      <c r="B2419" t="s">
        <v>33</v>
      </c>
      <c r="C2419" t="s">
        <v>3127</v>
      </c>
      <c r="D2419" s="2">
        <v>102211103</v>
      </c>
      <c r="E2419" t="s">
        <v>51</v>
      </c>
      <c r="F2419" s="3">
        <v>9203</v>
      </c>
      <c r="G2419">
        <v>20131122</v>
      </c>
      <c r="H2419" s="4">
        <v>1307</v>
      </c>
      <c r="I2419">
        <v>912310</v>
      </c>
      <c r="J2419" s="5">
        <v>188</v>
      </c>
      <c r="K2419" t="s">
        <v>37</v>
      </c>
      <c r="L2419" t="s">
        <v>52</v>
      </c>
      <c r="M2419" t="s">
        <v>53</v>
      </c>
      <c r="N2419" s="5">
        <v>13</v>
      </c>
      <c r="O2419" s="5">
        <v>2444</v>
      </c>
      <c r="P2419" t="s">
        <v>40</v>
      </c>
      <c r="Q2419" t="s">
        <v>55</v>
      </c>
      <c r="R2419" t="s">
        <v>56</v>
      </c>
      <c r="S2419" t="s">
        <v>3128</v>
      </c>
      <c r="T2419" t="s">
        <v>44</v>
      </c>
      <c r="U2419" t="s">
        <v>45</v>
      </c>
      <c r="V2419">
        <v>0</v>
      </c>
      <c r="W2419">
        <v>2013</v>
      </c>
      <c r="X2419" t="s">
        <v>753</v>
      </c>
      <c r="Y2419" t="s">
        <v>47</v>
      </c>
      <c r="Z2419" t="s">
        <v>154</v>
      </c>
      <c r="AA2419" t="s">
        <v>47</v>
      </c>
      <c r="AB2419" t="s">
        <v>49</v>
      </c>
    </row>
    <row r="2420" spans="1:28" x14ac:dyDescent="0.25">
      <c r="A2420" t="s">
        <v>3108</v>
      </c>
      <c r="B2420" t="s">
        <v>33</v>
      </c>
      <c r="C2420" t="s">
        <v>3127</v>
      </c>
      <c r="D2420" s="2">
        <v>102211103</v>
      </c>
      <c r="E2420" t="s">
        <v>35</v>
      </c>
      <c r="F2420" s="3">
        <v>1103</v>
      </c>
      <c r="G2420">
        <v>20131122</v>
      </c>
      <c r="H2420" s="4">
        <v>2146</v>
      </c>
      <c r="I2420">
        <v>913255</v>
      </c>
      <c r="J2420" s="5">
        <v>1497</v>
      </c>
      <c r="K2420" t="s">
        <v>37</v>
      </c>
      <c r="L2420" t="s">
        <v>38</v>
      </c>
      <c r="M2420" t="s">
        <v>39</v>
      </c>
      <c r="N2420" s="5">
        <v>321</v>
      </c>
      <c r="O2420" s="5">
        <v>477233</v>
      </c>
      <c r="P2420" t="s">
        <v>40</v>
      </c>
      <c r="Q2420" t="s">
        <v>68</v>
      </c>
      <c r="R2420" t="s">
        <v>42</v>
      </c>
      <c r="S2420" t="s">
        <v>3129</v>
      </c>
      <c r="T2420" t="s">
        <v>44</v>
      </c>
      <c r="U2420" t="s">
        <v>45</v>
      </c>
      <c r="V2420">
        <v>31037615</v>
      </c>
      <c r="W2420">
        <v>2013</v>
      </c>
      <c r="X2420" t="s">
        <v>753</v>
      </c>
      <c r="Y2420" t="s">
        <v>47</v>
      </c>
      <c r="Z2420" t="s">
        <v>58</v>
      </c>
      <c r="AA2420" t="s">
        <v>47</v>
      </c>
      <c r="AB2420" t="s">
        <v>49</v>
      </c>
    </row>
    <row r="2421" spans="1:28" x14ac:dyDescent="0.25">
      <c r="A2421" t="s">
        <v>3108</v>
      </c>
      <c r="B2421" t="s">
        <v>33</v>
      </c>
      <c r="C2421" t="s">
        <v>3115</v>
      </c>
      <c r="D2421" s="2">
        <v>103031102</v>
      </c>
      <c r="E2421" t="s">
        <v>51</v>
      </c>
      <c r="F2421" s="3">
        <v>17427</v>
      </c>
      <c r="G2421">
        <v>20131122</v>
      </c>
      <c r="H2421" s="4">
        <v>45</v>
      </c>
      <c r="I2421">
        <v>910277</v>
      </c>
      <c r="J2421" s="5">
        <v>2455</v>
      </c>
      <c r="K2421" t="s">
        <v>37</v>
      </c>
      <c r="L2421" t="s">
        <v>52</v>
      </c>
      <c r="M2421" t="s">
        <v>53</v>
      </c>
      <c r="N2421" s="5">
        <v>49</v>
      </c>
      <c r="O2421" s="5">
        <v>120295</v>
      </c>
      <c r="P2421" t="s">
        <v>40</v>
      </c>
      <c r="Q2421" t="s">
        <v>68</v>
      </c>
      <c r="R2421" t="s">
        <v>42</v>
      </c>
      <c r="S2421" t="s">
        <v>3130</v>
      </c>
      <c r="T2421" t="s">
        <v>44</v>
      </c>
      <c r="U2421" t="s">
        <v>45</v>
      </c>
      <c r="V2421">
        <v>0</v>
      </c>
      <c r="W2421">
        <v>2013</v>
      </c>
      <c r="X2421" t="s">
        <v>753</v>
      </c>
      <c r="Y2421" t="s">
        <v>47</v>
      </c>
      <c r="Z2421" t="s">
        <v>76</v>
      </c>
      <c r="AA2421" t="s">
        <v>47</v>
      </c>
      <c r="AB2421" t="s">
        <v>49</v>
      </c>
    </row>
    <row r="2422" spans="1:28" x14ac:dyDescent="0.25">
      <c r="A2422" t="s">
        <v>3108</v>
      </c>
      <c r="B2422" t="s">
        <v>33</v>
      </c>
      <c r="C2422" t="s">
        <v>3115</v>
      </c>
      <c r="D2422" s="2">
        <v>103031102</v>
      </c>
      <c r="E2422" t="s">
        <v>51</v>
      </c>
      <c r="F2422" s="3">
        <v>27019</v>
      </c>
      <c r="G2422">
        <v>20131122</v>
      </c>
      <c r="H2422" s="4">
        <v>402</v>
      </c>
      <c r="I2422">
        <v>910689</v>
      </c>
      <c r="J2422" s="5">
        <v>437</v>
      </c>
      <c r="K2422" t="s">
        <v>37</v>
      </c>
      <c r="L2422" t="s">
        <v>52</v>
      </c>
      <c r="M2422" t="s">
        <v>53</v>
      </c>
      <c r="N2422" s="5">
        <v>167</v>
      </c>
      <c r="O2422" s="5">
        <v>87508</v>
      </c>
      <c r="P2422" t="s">
        <v>40</v>
      </c>
      <c r="Q2422" t="s">
        <v>55</v>
      </c>
      <c r="R2422" t="s">
        <v>42</v>
      </c>
      <c r="S2422" t="s">
        <v>3131</v>
      </c>
      <c r="T2422" t="s">
        <v>44</v>
      </c>
      <c r="U2422" t="s">
        <v>45</v>
      </c>
      <c r="V2422">
        <v>0</v>
      </c>
      <c r="W2422">
        <v>2013</v>
      </c>
      <c r="X2422" t="s">
        <v>753</v>
      </c>
      <c r="Y2422" t="s">
        <v>47</v>
      </c>
      <c r="Z2422" t="s">
        <v>48</v>
      </c>
      <c r="AA2422" t="s">
        <v>47</v>
      </c>
      <c r="AB2422" t="s">
        <v>49</v>
      </c>
    </row>
    <row r="2423" spans="1:28" x14ac:dyDescent="0.25">
      <c r="A2423" t="s">
        <v>3108</v>
      </c>
      <c r="B2423" t="s">
        <v>33</v>
      </c>
      <c r="C2423" t="s">
        <v>3115</v>
      </c>
      <c r="D2423" s="2">
        <v>103031102</v>
      </c>
      <c r="E2423" t="s">
        <v>35</v>
      </c>
      <c r="F2423" s="3">
        <v>2096</v>
      </c>
      <c r="G2423">
        <v>20131122</v>
      </c>
      <c r="H2423" s="4">
        <v>543</v>
      </c>
      <c r="I2423">
        <v>910892</v>
      </c>
      <c r="J2423" s="5">
        <v>2127</v>
      </c>
      <c r="K2423" t="s">
        <v>37</v>
      </c>
      <c r="L2423" t="s">
        <v>52</v>
      </c>
      <c r="M2423" t="s">
        <v>59</v>
      </c>
      <c r="N2423" s="5">
        <v>267</v>
      </c>
      <c r="O2423" s="5">
        <v>175075</v>
      </c>
      <c r="P2423" t="s">
        <v>40</v>
      </c>
      <c r="Q2423" t="s">
        <v>55</v>
      </c>
      <c r="R2423" t="s">
        <v>42</v>
      </c>
      <c r="S2423" t="s">
        <v>3132</v>
      </c>
      <c r="T2423" t="s">
        <v>44</v>
      </c>
      <c r="U2423" t="s">
        <v>45</v>
      </c>
      <c r="V2423">
        <v>0</v>
      </c>
      <c r="W2423">
        <v>2013</v>
      </c>
      <c r="X2423" t="s">
        <v>753</v>
      </c>
      <c r="Y2423" t="s">
        <v>47</v>
      </c>
      <c r="Z2423" t="s">
        <v>105</v>
      </c>
      <c r="AA2423" t="s">
        <v>47</v>
      </c>
      <c r="AB2423" t="s">
        <v>49</v>
      </c>
    </row>
    <row r="2424" spans="1:28" x14ac:dyDescent="0.25">
      <c r="A2424" t="s">
        <v>3108</v>
      </c>
      <c r="B2424" t="s">
        <v>33</v>
      </c>
      <c r="C2424" t="s">
        <v>3115</v>
      </c>
      <c r="D2424" s="2">
        <v>103031102</v>
      </c>
      <c r="E2424" t="s">
        <v>51</v>
      </c>
      <c r="F2424" s="3">
        <v>1139</v>
      </c>
      <c r="G2424">
        <v>20131122</v>
      </c>
      <c r="H2424" s="4">
        <v>135</v>
      </c>
      <c r="I2424">
        <v>912292</v>
      </c>
      <c r="J2424" s="5">
        <v>2555</v>
      </c>
      <c r="K2424" t="s">
        <v>37</v>
      </c>
      <c r="L2424" t="s">
        <v>52</v>
      </c>
      <c r="M2424" t="s">
        <v>53</v>
      </c>
      <c r="N2424" s="5">
        <v>5</v>
      </c>
      <c r="O2424" s="5">
        <v>12775</v>
      </c>
      <c r="P2424" t="s">
        <v>40</v>
      </c>
      <c r="Q2424" t="s">
        <v>55</v>
      </c>
      <c r="R2424" t="s">
        <v>56</v>
      </c>
      <c r="S2424" t="s">
        <v>3133</v>
      </c>
      <c r="T2424" t="s">
        <v>44</v>
      </c>
      <c r="U2424" t="s">
        <v>45</v>
      </c>
      <c r="V2424">
        <v>0</v>
      </c>
      <c r="W2424">
        <v>2013</v>
      </c>
      <c r="X2424" t="s">
        <v>753</v>
      </c>
      <c r="Y2424" t="s">
        <v>47</v>
      </c>
      <c r="Z2424" t="s">
        <v>58</v>
      </c>
      <c r="AA2424" t="s">
        <v>47</v>
      </c>
      <c r="AB2424" t="s">
        <v>49</v>
      </c>
    </row>
    <row r="2425" spans="1:28" x14ac:dyDescent="0.25">
      <c r="A2425" t="s">
        <v>3108</v>
      </c>
      <c r="B2425" t="s">
        <v>72</v>
      </c>
      <c r="C2425" t="s">
        <v>3109</v>
      </c>
      <c r="D2425" s="2">
        <v>102541101</v>
      </c>
      <c r="E2425" t="s">
        <v>51</v>
      </c>
      <c r="F2425" s="3">
        <v>4925</v>
      </c>
      <c r="G2425">
        <v>20131122</v>
      </c>
      <c r="H2425" s="4">
        <v>1004</v>
      </c>
      <c r="I2425">
        <v>911871</v>
      </c>
      <c r="J2425" s="5">
        <v>221</v>
      </c>
      <c r="K2425" t="s">
        <v>37</v>
      </c>
      <c r="L2425" t="s">
        <v>38</v>
      </c>
      <c r="M2425" t="s">
        <v>39</v>
      </c>
      <c r="N2425" s="5">
        <v>46</v>
      </c>
      <c r="O2425" s="5">
        <v>6308</v>
      </c>
      <c r="P2425" t="s">
        <v>40</v>
      </c>
      <c r="Q2425" t="s">
        <v>55</v>
      </c>
      <c r="R2425" t="s">
        <v>56</v>
      </c>
      <c r="S2425" t="s">
        <v>3134</v>
      </c>
      <c r="T2425" t="s">
        <v>44</v>
      </c>
      <c r="U2425" t="s">
        <v>45</v>
      </c>
      <c r="V2425">
        <v>0</v>
      </c>
      <c r="W2425">
        <v>2013</v>
      </c>
      <c r="X2425" t="s">
        <v>753</v>
      </c>
      <c r="Y2425" t="s">
        <v>47</v>
      </c>
      <c r="Z2425" t="s">
        <v>58</v>
      </c>
      <c r="AA2425" t="s">
        <v>47</v>
      </c>
      <c r="AB2425" t="s">
        <v>49</v>
      </c>
    </row>
    <row r="2426" spans="1:28" x14ac:dyDescent="0.25">
      <c r="A2426" t="s">
        <v>3108</v>
      </c>
      <c r="B2426" t="s">
        <v>72</v>
      </c>
      <c r="C2426" t="s">
        <v>3109</v>
      </c>
      <c r="D2426" s="2">
        <v>102541101</v>
      </c>
      <c r="E2426" t="s">
        <v>51</v>
      </c>
      <c r="F2426" s="3">
        <v>5135</v>
      </c>
      <c r="G2426">
        <v>20131122</v>
      </c>
      <c r="H2426" s="4">
        <v>1010</v>
      </c>
      <c r="I2426">
        <v>911733</v>
      </c>
      <c r="J2426" s="5">
        <v>285</v>
      </c>
      <c r="K2426" t="s">
        <v>37</v>
      </c>
      <c r="L2426" t="s">
        <v>52</v>
      </c>
      <c r="M2426" t="s">
        <v>59</v>
      </c>
      <c r="N2426" s="5">
        <v>3</v>
      </c>
      <c r="O2426" s="5">
        <v>855</v>
      </c>
      <c r="P2426" t="s">
        <v>54</v>
      </c>
      <c r="Q2426" t="s">
        <v>55</v>
      </c>
      <c r="R2426" t="s">
        <v>56</v>
      </c>
      <c r="S2426" t="s">
        <v>3135</v>
      </c>
      <c r="T2426" t="s">
        <v>44</v>
      </c>
      <c r="U2426" t="s">
        <v>45</v>
      </c>
      <c r="V2426">
        <v>0</v>
      </c>
      <c r="W2426">
        <v>2013</v>
      </c>
      <c r="X2426" t="s">
        <v>753</v>
      </c>
      <c r="Y2426" t="s">
        <v>47</v>
      </c>
      <c r="Z2426" t="s">
        <v>76</v>
      </c>
      <c r="AA2426" t="s">
        <v>47</v>
      </c>
      <c r="AB2426" t="s">
        <v>49</v>
      </c>
    </row>
    <row r="2427" spans="1:28" x14ac:dyDescent="0.25">
      <c r="A2427" t="s">
        <v>3108</v>
      </c>
      <c r="B2427" t="s">
        <v>33</v>
      </c>
      <c r="C2427" t="s">
        <v>3121</v>
      </c>
      <c r="D2427" s="2">
        <v>102541102</v>
      </c>
      <c r="E2427" t="s">
        <v>51</v>
      </c>
      <c r="F2427" s="3">
        <v>7569</v>
      </c>
      <c r="G2427">
        <v>20131122</v>
      </c>
      <c r="H2427" s="4">
        <v>733</v>
      </c>
      <c r="I2427">
        <v>911134</v>
      </c>
      <c r="J2427" s="5">
        <v>222</v>
      </c>
      <c r="K2427" t="s">
        <v>37</v>
      </c>
      <c r="L2427" t="s">
        <v>52</v>
      </c>
      <c r="M2427" t="s">
        <v>53</v>
      </c>
      <c r="N2427" s="5">
        <v>6</v>
      </c>
      <c r="O2427" s="5">
        <v>1332</v>
      </c>
      <c r="P2427" t="s">
        <v>54</v>
      </c>
      <c r="Q2427" t="s">
        <v>55</v>
      </c>
      <c r="R2427" t="s">
        <v>42</v>
      </c>
      <c r="S2427" t="s">
        <v>3136</v>
      </c>
      <c r="T2427" t="s">
        <v>44</v>
      </c>
      <c r="U2427" t="s">
        <v>45</v>
      </c>
      <c r="V2427">
        <v>0</v>
      </c>
      <c r="W2427">
        <v>2013</v>
      </c>
      <c r="X2427" t="s">
        <v>753</v>
      </c>
      <c r="Y2427" t="s">
        <v>47</v>
      </c>
      <c r="Z2427" t="s">
        <v>58</v>
      </c>
      <c r="AA2427" t="s">
        <v>47</v>
      </c>
      <c r="AB2427" t="s">
        <v>49</v>
      </c>
    </row>
    <row r="2428" spans="1:28" x14ac:dyDescent="0.25">
      <c r="A2428" t="s">
        <v>3108</v>
      </c>
      <c r="B2428" t="s">
        <v>72</v>
      </c>
      <c r="C2428" t="s">
        <v>3137</v>
      </c>
      <c r="D2428" s="2">
        <v>103601101</v>
      </c>
      <c r="E2428" t="s">
        <v>35</v>
      </c>
      <c r="F2428" s="3">
        <v>1594</v>
      </c>
      <c r="G2428">
        <v>20131122</v>
      </c>
      <c r="H2428" s="4">
        <v>20</v>
      </c>
      <c r="I2428">
        <v>910238</v>
      </c>
      <c r="J2428" s="5">
        <v>991</v>
      </c>
      <c r="K2428" t="s">
        <v>37</v>
      </c>
      <c r="L2428" t="s">
        <v>52</v>
      </c>
      <c r="M2428" t="s">
        <v>53</v>
      </c>
      <c r="N2428" s="5">
        <v>542</v>
      </c>
      <c r="O2428" s="5">
        <v>253021</v>
      </c>
      <c r="P2428" t="s">
        <v>40</v>
      </c>
      <c r="Q2428" t="s">
        <v>55</v>
      </c>
      <c r="R2428" t="s">
        <v>42</v>
      </c>
      <c r="S2428" t="s">
        <v>3138</v>
      </c>
      <c r="T2428" t="s">
        <v>44</v>
      </c>
      <c r="U2428" t="s">
        <v>45</v>
      </c>
      <c r="V2428">
        <v>0</v>
      </c>
      <c r="W2428">
        <v>2013</v>
      </c>
      <c r="X2428" t="s">
        <v>753</v>
      </c>
      <c r="Y2428" t="s">
        <v>47</v>
      </c>
      <c r="Z2428" t="s">
        <v>48</v>
      </c>
      <c r="AA2428" t="s">
        <v>47</v>
      </c>
      <c r="AB2428" t="s">
        <v>49</v>
      </c>
    </row>
    <row r="2429" spans="1:28" x14ac:dyDescent="0.25">
      <c r="A2429" t="s">
        <v>3108</v>
      </c>
      <c r="B2429" t="s">
        <v>33</v>
      </c>
      <c r="C2429" t="s">
        <v>3139</v>
      </c>
      <c r="D2429" s="2">
        <v>102911105</v>
      </c>
      <c r="E2429" t="s">
        <v>51</v>
      </c>
      <c r="F2429" s="3">
        <v>23667</v>
      </c>
      <c r="G2429">
        <v>20131122</v>
      </c>
      <c r="H2429" s="4">
        <v>557</v>
      </c>
      <c r="I2429">
        <v>910878</v>
      </c>
      <c r="J2429" s="5">
        <v>1920</v>
      </c>
      <c r="K2429" t="s">
        <v>37</v>
      </c>
      <c r="L2429" t="s">
        <v>52</v>
      </c>
      <c r="M2429" t="s">
        <v>53</v>
      </c>
      <c r="N2429" s="5">
        <v>32</v>
      </c>
      <c r="O2429" s="5">
        <v>5547</v>
      </c>
      <c r="P2429" t="s">
        <v>40</v>
      </c>
      <c r="Q2429" t="s">
        <v>55</v>
      </c>
      <c r="R2429" t="s">
        <v>56</v>
      </c>
      <c r="S2429" t="s">
        <v>3140</v>
      </c>
      <c r="T2429" t="s">
        <v>44</v>
      </c>
      <c r="U2429" t="s">
        <v>45</v>
      </c>
      <c r="V2429">
        <v>0</v>
      </c>
      <c r="W2429">
        <v>2013</v>
      </c>
      <c r="X2429" t="s">
        <v>753</v>
      </c>
      <c r="Y2429" t="s">
        <v>47</v>
      </c>
      <c r="Z2429" t="s">
        <v>48</v>
      </c>
      <c r="AA2429" t="s">
        <v>47</v>
      </c>
      <c r="AB2429" t="s">
        <v>49</v>
      </c>
    </row>
    <row r="2430" spans="1:28" x14ac:dyDescent="0.25">
      <c r="A2430" t="s">
        <v>3108</v>
      </c>
      <c r="B2430" t="s">
        <v>33</v>
      </c>
      <c r="C2430" t="s">
        <v>3141</v>
      </c>
      <c r="D2430" s="2">
        <v>103201102</v>
      </c>
      <c r="E2430" t="s">
        <v>51</v>
      </c>
      <c r="F2430" s="3">
        <v>23675</v>
      </c>
      <c r="G2430">
        <v>20141203</v>
      </c>
      <c r="H2430" s="4">
        <v>1301</v>
      </c>
      <c r="I2430">
        <v>1123165</v>
      </c>
      <c r="J2430" s="5">
        <v>323</v>
      </c>
      <c r="K2430" t="s">
        <v>37</v>
      </c>
      <c r="L2430" t="s">
        <v>52</v>
      </c>
      <c r="M2430" t="s">
        <v>53</v>
      </c>
      <c r="N2430" s="5">
        <v>3</v>
      </c>
      <c r="O2430" s="5">
        <v>969</v>
      </c>
      <c r="P2430" t="s">
        <v>40</v>
      </c>
      <c r="Q2430" t="s">
        <v>55</v>
      </c>
      <c r="R2430" t="s">
        <v>56</v>
      </c>
      <c r="S2430" t="s">
        <v>3142</v>
      </c>
      <c r="T2430" t="s">
        <v>44</v>
      </c>
      <c r="U2430" t="s">
        <v>45</v>
      </c>
      <c r="V2430">
        <v>0</v>
      </c>
      <c r="W2430">
        <v>2014</v>
      </c>
      <c r="X2430" t="s">
        <v>91</v>
      </c>
      <c r="Y2430" t="s">
        <v>47</v>
      </c>
      <c r="Z2430" t="s">
        <v>76</v>
      </c>
      <c r="AA2430" t="s">
        <v>47</v>
      </c>
      <c r="AB2430" t="s">
        <v>49</v>
      </c>
    </row>
    <row r="2431" spans="1:28" x14ac:dyDescent="0.25">
      <c r="A2431" t="s">
        <v>3108</v>
      </c>
      <c r="B2431" t="s">
        <v>72</v>
      </c>
      <c r="C2431" t="s">
        <v>3127</v>
      </c>
      <c r="D2431" s="2">
        <v>102211103</v>
      </c>
      <c r="E2431" t="s">
        <v>51</v>
      </c>
      <c r="F2431" s="3">
        <v>1129</v>
      </c>
      <c r="G2431">
        <v>20141211</v>
      </c>
      <c r="H2431" s="4">
        <v>957</v>
      </c>
      <c r="I2431">
        <v>1132571</v>
      </c>
      <c r="J2431" s="5">
        <v>4646</v>
      </c>
      <c r="K2431" t="s">
        <v>37</v>
      </c>
      <c r="L2431" t="s">
        <v>52</v>
      </c>
      <c r="M2431" t="s">
        <v>53</v>
      </c>
      <c r="N2431" s="5">
        <v>313</v>
      </c>
      <c r="O2431" s="5">
        <v>1013602</v>
      </c>
      <c r="P2431" t="s">
        <v>40</v>
      </c>
      <c r="Q2431" t="s">
        <v>68</v>
      </c>
      <c r="R2431" t="s">
        <v>42</v>
      </c>
      <c r="S2431" t="s">
        <v>3143</v>
      </c>
      <c r="T2431" t="s">
        <v>44</v>
      </c>
      <c r="U2431" t="s">
        <v>45</v>
      </c>
      <c r="V2431">
        <v>0</v>
      </c>
      <c r="W2431">
        <v>2014</v>
      </c>
      <c r="X2431" t="s">
        <v>91</v>
      </c>
      <c r="Y2431" t="s">
        <v>47</v>
      </c>
      <c r="Z2431" t="s">
        <v>76</v>
      </c>
      <c r="AA2431" t="s">
        <v>47</v>
      </c>
      <c r="AB2431" t="s">
        <v>49</v>
      </c>
    </row>
    <row r="2432" spans="1:28" x14ac:dyDescent="0.25">
      <c r="A2432" t="s">
        <v>3108</v>
      </c>
      <c r="B2432" t="s">
        <v>72</v>
      </c>
      <c r="C2432" t="s">
        <v>3144</v>
      </c>
      <c r="D2432" s="2">
        <v>102781101</v>
      </c>
      <c r="E2432" t="s">
        <v>35</v>
      </c>
      <c r="F2432" s="3">
        <v>2004</v>
      </c>
      <c r="G2432">
        <v>20141211</v>
      </c>
      <c r="H2432" s="4">
        <v>819</v>
      </c>
      <c r="I2432">
        <v>1131506</v>
      </c>
      <c r="J2432" s="5">
        <v>299</v>
      </c>
      <c r="K2432" t="s">
        <v>37</v>
      </c>
      <c r="L2432" t="s">
        <v>52</v>
      </c>
      <c r="M2432" t="s">
        <v>53</v>
      </c>
      <c r="N2432" s="5">
        <v>170</v>
      </c>
      <c r="O2432" s="5">
        <v>45670</v>
      </c>
      <c r="P2432" t="s">
        <v>40</v>
      </c>
      <c r="Q2432" t="s">
        <v>55</v>
      </c>
      <c r="R2432" t="s">
        <v>42</v>
      </c>
      <c r="S2432" t="s">
        <v>3145</v>
      </c>
      <c r="T2432" t="s">
        <v>44</v>
      </c>
      <c r="U2432" t="s">
        <v>45</v>
      </c>
      <c r="V2432">
        <v>0</v>
      </c>
      <c r="W2432">
        <v>2014</v>
      </c>
      <c r="X2432" t="s">
        <v>91</v>
      </c>
      <c r="Y2432" t="s">
        <v>47</v>
      </c>
      <c r="Z2432" t="s">
        <v>48</v>
      </c>
      <c r="AA2432" t="s">
        <v>47</v>
      </c>
      <c r="AB2432" t="s">
        <v>49</v>
      </c>
    </row>
    <row r="2433" spans="1:28" x14ac:dyDescent="0.25">
      <c r="A2433" t="s">
        <v>3108</v>
      </c>
      <c r="B2433" t="s">
        <v>33</v>
      </c>
      <c r="C2433" t="s">
        <v>3146</v>
      </c>
      <c r="D2433" s="2">
        <v>103401101</v>
      </c>
      <c r="E2433" t="s">
        <v>35</v>
      </c>
      <c r="F2433" s="3">
        <v>1330</v>
      </c>
      <c r="G2433">
        <v>20141211</v>
      </c>
      <c r="H2433" s="4">
        <v>654</v>
      </c>
      <c r="I2433">
        <v>1130432</v>
      </c>
      <c r="J2433" s="5">
        <v>436</v>
      </c>
      <c r="K2433" t="s">
        <v>37</v>
      </c>
      <c r="L2433" t="s">
        <v>52</v>
      </c>
      <c r="M2433" t="s">
        <v>53</v>
      </c>
      <c r="N2433" s="5">
        <v>416</v>
      </c>
      <c r="O2433" s="5">
        <v>59392</v>
      </c>
      <c r="P2433" t="s">
        <v>40</v>
      </c>
      <c r="Q2433" t="s">
        <v>68</v>
      </c>
      <c r="R2433" t="s">
        <v>42</v>
      </c>
      <c r="S2433" t="s">
        <v>3147</v>
      </c>
      <c r="T2433" t="s">
        <v>44</v>
      </c>
      <c r="U2433" t="s">
        <v>45</v>
      </c>
      <c r="V2433">
        <v>0</v>
      </c>
      <c r="W2433">
        <v>2014</v>
      </c>
      <c r="X2433" t="s">
        <v>91</v>
      </c>
      <c r="Y2433" t="s">
        <v>47</v>
      </c>
      <c r="Z2433" t="s">
        <v>58</v>
      </c>
      <c r="AA2433" t="s">
        <v>47</v>
      </c>
      <c r="AB2433" t="s">
        <v>49</v>
      </c>
    </row>
    <row r="2434" spans="1:28" x14ac:dyDescent="0.25">
      <c r="A2434" t="s">
        <v>3108</v>
      </c>
      <c r="B2434" t="s">
        <v>72</v>
      </c>
      <c r="C2434" t="s">
        <v>3148</v>
      </c>
      <c r="D2434" s="2">
        <v>103441101</v>
      </c>
      <c r="E2434" t="s">
        <v>35</v>
      </c>
      <c r="F2434" s="3">
        <v>41356</v>
      </c>
      <c r="G2434">
        <v>20141211</v>
      </c>
      <c r="H2434" s="4">
        <v>933</v>
      </c>
      <c r="I2434">
        <v>1132382</v>
      </c>
      <c r="J2434" s="5">
        <v>474</v>
      </c>
      <c r="K2434" t="s">
        <v>37</v>
      </c>
      <c r="L2434" t="s">
        <v>38</v>
      </c>
      <c r="M2434" t="s">
        <v>39</v>
      </c>
      <c r="N2434" s="5">
        <v>352</v>
      </c>
      <c r="O2434" s="5">
        <v>82248</v>
      </c>
      <c r="P2434" t="s">
        <v>40</v>
      </c>
      <c r="Q2434" t="s">
        <v>41</v>
      </c>
      <c r="R2434" t="s">
        <v>42</v>
      </c>
      <c r="S2434" t="s">
        <v>3149</v>
      </c>
      <c r="T2434" t="s">
        <v>44</v>
      </c>
      <c r="U2434" t="s">
        <v>45</v>
      </c>
      <c r="V2434">
        <v>0</v>
      </c>
      <c r="W2434">
        <v>2014</v>
      </c>
      <c r="X2434" t="s">
        <v>91</v>
      </c>
      <c r="Y2434" t="s">
        <v>47</v>
      </c>
      <c r="Z2434" t="s">
        <v>58</v>
      </c>
      <c r="AA2434" t="s">
        <v>47</v>
      </c>
      <c r="AB2434" t="s">
        <v>49</v>
      </c>
    </row>
    <row r="2435" spans="1:28" x14ac:dyDescent="0.25">
      <c r="A2435" t="s">
        <v>3108</v>
      </c>
      <c r="B2435" t="s">
        <v>33</v>
      </c>
      <c r="C2435" t="s">
        <v>3150</v>
      </c>
      <c r="D2435" s="2">
        <v>103221101</v>
      </c>
      <c r="E2435" t="s">
        <v>51</v>
      </c>
      <c r="F2435" s="3">
        <v>301</v>
      </c>
      <c r="G2435">
        <v>20141211</v>
      </c>
      <c r="H2435" s="4">
        <v>1123</v>
      </c>
      <c r="I2435">
        <v>1133225</v>
      </c>
      <c r="J2435" s="5">
        <v>1685</v>
      </c>
      <c r="K2435" t="s">
        <v>37</v>
      </c>
      <c r="L2435" t="s">
        <v>38</v>
      </c>
      <c r="M2435" t="s">
        <v>39</v>
      </c>
      <c r="N2435" s="5">
        <v>8</v>
      </c>
      <c r="O2435" s="5">
        <v>13480</v>
      </c>
      <c r="P2435" t="s">
        <v>40</v>
      </c>
      <c r="Q2435" t="s">
        <v>55</v>
      </c>
      <c r="R2435" t="s">
        <v>56</v>
      </c>
      <c r="S2435" t="s">
        <v>3151</v>
      </c>
      <c r="T2435" t="s">
        <v>44</v>
      </c>
      <c r="U2435" t="s">
        <v>45</v>
      </c>
      <c r="V2435">
        <v>0</v>
      </c>
      <c r="W2435">
        <v>2014</v>
      </c>
      <c r="X2435" t="s">
        <v>91</v>
      </c>
      <c r="Y2435" t="s">
        <v>47</v>
      </c>
      <c r="Z2435" t="s">
        <v>85</v>
      </c>
      <c r="AA2435" t="s">
        <v>47</v>
      </c>
      <c r="AB2435" t="s">
        <v>49</v>
      </c>
    </row>
    <row r="2436" spans="1:28" x14ac:dyDescent="0.25">
      <c r="A2436" t="s">
        <v>3108</v>
      </c>
      <c r="B2436" t="s">
        <v>72</v>
      </c>
      <c r="C2436" t="s">
        <v>3152</v>
      </c>
      <c r="D2436" s="2">
        <v>103521103</v>
      </c>
      <c r="E2436" t="s">
        <v>35</v>
      </c>
      <c r="F2436" s="3">
        <v>1448</v>
      </c>
      <c r="G2436">
        <v>20141211</v>
      </c>
      <c r="H2436" s="4">
        <v>954</v>
      </c>
      <c r="I2436">
        <v>1132765</v>
      </c>
      <c r="J2436" s="5">
        <v>585</v>
      </c>
      <c r="K2436" t="s">
        <v>37</v>
      </c>
      <c r="L2436" t="s">
        <v>52</v>
      </c>
      <c r="M2436" t="s">
        <v>53</v>
      </c>
      <c r="N2436" s="5">
        <v>233</v>
      </c>
      <c r="O2436" s="5">
        <v>54873</v>
      </c>
      <c r="P2436" t="s">
        <v>40</v>
      </c>
      <c r="Q2436" t="s">
        <v>55</v>
      </c>
      <c r="R2436" t="s">
        <v>56</v>
      </c>
      <c r="S2436" t="s">
        <v>3153</v>
      </c>
      <c r="T2436" t="s">
        <v>44</v>
      </c>
      <c r="U2436" t="s">
        <v>45</v>
      </c>
      <c r="V2436">
        <v>0</v>
      </c>
      <c r="W2436">
        <v>2014</v>
      </c>
      <c r="X2436" t="s">
        <v>91</v>
      </c>
      <c r="Y2436" t="s">
        <v>47</v>
      </c>
      <c r="Z2436" t="s">
        <v>58</v>
      </c>
      <c r="AA2436" t="s">
        <v>47</v>
      </c>
      <c r="AB2436" t="s">
        <v>49</v>
      </c>
    </row>
    <row r="2437" spans="1:28" x14ac:dyDescent="0.25">
      <c r="A2437" t="s">
        <v>3108</v>
      </c>
      <c r="B2437" t="s">
        <v>33</v>
      </c>
      <c r="C2437" t="s">
        <v>3115</v>
      </c>
      <c r="D2437" s="2">
        <v>103031102</v>
      </c>
      <c r="E2437" t="s">
        <v>51</v>
      </c>
      <c r="F2437" s="3">
        <v>16653</v>
      </c>
      <c r="G2437">
        <v>20141211</v>
      </c>
      <c r="H2437" s="4">
        <v>605</v>
      </c>
      <c r="I2437">
        <v>1129739</v>
      </c>
      <c r="J2437" s="5">
        <v>440</v>
      </c>
      <c r="K2437" t="s">
        <v>37</v>
      </c>
      <c r="L2437" t="s">
        <v>52</v>
      </c>
      <c r="M2437" t="s">
        <v>53</v>
      </c>
      <c r="N2437" s="5">
        <v>7</v>
      </c>
      <c r="O2437" s="5">
        <v>3080</v>
      </c>
      <c r="P2437" t="s">
        <v>93</v>
      </c>
      <c r="Q2437" t="s">
        <v>68</v>
      </c>
      <c r="R2437" t="s">
        <v>42</v>
      </c>
      <c r="S2437" t="s">
        <v>3154</v>
      </c>
      <c r="T2437" t="s">
        <v>44</v>
      </c>
      <c r="U2437" t="s">
        <v>45</v>
      </c>
      <c r="V2437">
        <v>0</v>
      </c>
      <c r="W2437">
        <v>2014</v>
      </c>
      <c r="X2437" t="s">
        <v>91</v>
      </c>
      <c r="Y2437" t="s">
        <v>47</v>
      </c>
      <c r="Z2437" t="s">
        <v>76</v>
      </c>
      <c r="AA2437" t="s">
        <v>47</v>
      </c>
      <c r="AB2437" t="s">
        <v>49</v>
      </c>
    </row>
    <row r="2438" spans="1:28" x14ac:dyDescent="0.25">
      <c r="A2438" t="s">
        <v>3108</v>
      </c>
      <c r="B2438" t="s">
        <v>33</v>
      </c>
      <c r="C2438" t="s">
        <v>3115</v>
      </c>
      <c r="D2438" s="2">
        <v>103031102</v>
      </c>
      <c r="E2438" t="s">
        <v>35</v>
      </c>
      <c r="F2438" s="3">
        <v>2236</v>
      </c>
      <c r="G2438">
        <v>20141211</v>
      </c>
      <c r="H2438" s="4">
        <v>822</v>
      </c>
      <c r="I2438">
        <v>1131600</v>
      </c>
      <c r="J2438" s="5">
        <v>229</v>
      </c>
      <c r="K2438" t="s">
        <v>37</v>
      </c>
      <c r="L2438" t="s">
        <v>38</v>
      </c>
      <c r="M2438" t="s">
        <v>39</v>
      </c>
      <c r="N2438" s="5">
        <v>1070</v>
      </c>
      <c r="O2438" s="5">
        <v>125303</v>
      </c>
      <c r="P2438" t="s">
        <v>40</v>
      </c>
      <c r="Q2438" t="s">
        <v>55</v>
      </c>
      <c r="R2438" t="s">
        <v>42</v>
      </c>
      <c r="S2438" t="s">
        <v>3155</v>
      </c>
      <c r="T2438" t="s">
        <v>44</v>
      </c>
      <c r="U2438" t="s">
        <v>45</v>
      </c>
      <c r="V2438">
        <v>0</v>
      </c>
      <c r="W2438">
        <v>2014</v>
      </c>
      <c r="X2438" t="s">
        <v>91</v>
      </c>
      <c r="Y2438" t="s">
        <v>47</v>
      </c>
      <c r="Z2438" t="s">
        <v>48</v>
      </c>
      <c r="AA2438" t="s">
        <v>47</v>
      </c>
      <c r="AB2438" t="s">
        <v>49</v>
      </c>
    </row>
    <row r="2439" spans="1:28" x14ac:dyDescent="0.25">
      <c r="A2439" t="s">
        <v>3108</v>
      </c>
      <c r="B2439" t="s">
        <v>33</v>
      </c>
      <c r="C2439" t="s">
        <v>3156</v>
      </c>
      <c r="D2439" s="2">
        <v>102831101</v>
      </c>
      <c r="E2439" t="s">
        <v>51</v>
      </c>
      <c r="F2439" s="3">
        <v>4587</v>
      </c>
      <c r="G2439">
        <v>20141211</v>
      </c>
      <c r="H2439" s="4">
        <v>826</v>
      </c>
      <c r="I2439">
        <v>1131592</v>
      </c>
      <c r="J2439" s="5">
        <v>738</v>
      </c>
      <c r="K2439" t="s">
        <v>37</v>
      </c>
      <c r="L2439" t="s">
        <v>52</v>
      </c>
      <c r="M2439" t="s">
        <v>53</v>
      </c>
      <c r="N2439" s="5">
        <v>69</v>
      </c>
      <c r="O2439" s="5">
        <v>50922</v>
      </c>
      <c r="P2439" t="s">
        <v>40</v>
      </c>
      <c r="Q2439" t="s">
        <v>55</v>
      </c>
      <c r="R2439" t="s">
        <v>42</v>
      </c>
      <c r="S2439" t="s">
        <v>3157</v>
      </c>
      <c r="T2439" t="s">
        <v>44</v>
      </c>
      <c r="U2439" t="s">
        <v>45</v>
      </c>
      <c r="V2439">
        <v>0</v>
      </c>
      <c r="W2439">
        <v>2014</v>
      </c>
      <c r="X2439" t="s">
        <v>91</v>
      </c>
      <c r="Y2439" t="s">
        <v>47</v>
      </c>
      <c r="Z2439" t="s">
        <v>76</v>
      </c>
      <c r="AA2439" t="s">
        <v>47</v>
      </c>
      <c r="AB2439" t="s">
        <v>49</v>
      </c>
    </row>
    <row r="2440" spans="1:28" x14ac:dyDescent="0.25">
      <c r="A2440" t="s">
        <v>3108</v>
      </c>
      <c r="B2440" t="s">
        <v>72</v>
      </c>
      <c r="C2440" t="s">
        <v>3158</v>
      </c>
      <c r="D2440" s="2">
        <v>103732101</v>
      </c>
      <c r="E2440" t="s">
        <v>35</v>
      </c>
      <c r="F2440" s="3">
        <v>1482</v>
      </c>
      <c r="G2440">
        <v>20141211</v>
      </c>
      <c r="H2440" s="4">
        <v>1203</v>
      </c>
      <c r="I2440">
        <v>1133458</v>
      </c>
      <c r="J2440" s="5">
        <v>166</v>
      </c>
      <c r="K2440" t="s">
        <v>37</v>
      </c>
      <c r="L2440" t="s">
        <v>52</v>
      </c>
      <c r="M2440" t="s">
        <v>53</v>
      </c>
      <c r="N2440" s="5">
        <v>24</v>
      </c>
      <c r="O2440" s="5">
        <v>2625</v>
      </c>
      <c r="P2440" t="s">
        <v>40</v>
      </c>
      <c r="Q2440" t="s">
        <v>55</v>
      </c>
      <c r="R2440" t="s">
        <v>56</v>
      </c>
      <c r="S2440" t="s">
        <v>3159</v>
      </c>
      <c r="T2440" t="s">
        <v>44</v>
      </c>
      <c r="U2440" t="s">
        <v>45</v>
      </c>
      <c r="V2440">
        <v>0</v>
      </c>
      <c r="W2440">
        <v>2014</v>
      </c>
      <c r="X2440" t="s">
        <v>91</v>
      </c>
      <c r="Y2440" t="s">
        <v>47</v>
      </c>
      <c r="Z2440" t="s">
        <v>76</v>
      </c>
      <c r="AA2440" t="s">
        <v>47</v>
      </c>
      <c r="AB2440" t="s">
        <v>49</v>
      </c>
    </row>
    <row r="2441" spans="1:28" x14ac:dyDescent="0.25">
      <c r="A2441" t="s">
        <v>3108</v>
      </c>
      <c r="B2441" t="s">
        <v>72</v>
      </c>
      <c r="C2441" t="s">
        <v>3160</v>
      </c>
      <c r="D2441" s="2">
        <v>103551101</v>
      </c>
      <c r="E2441" t="s">
        <v>35</v>
      </c>
      <c r="F2441" s="3">
        <v>1530</v>
      </c>
      <c r="G2441">
        <v>20141211</v>
      </c>
      <c r="H2441" s="4">
        <v>535</v>
      </c>
      <c r="I2441">
        <v>1129851</v>
      </c>
      <c r="J2441" s="5">
        <v>1421</v>
      </c>
      <c r="K2441" t="s">
        <v>37</v>
      </c>
      <c r="L2441" t="s">
        <v>52</v>
      </c>
      <c r="M2441" t="s">
        <v>53</v>
      </c>
      <c r="N2441" s="5">
        <v>534</v>
      </c>
      <c r="O2441" s="5">
        <v>718580</v>
      </c>
      <c r="P2441" t="s">
        <v>93</v>
      </c>
      <c r="Q2441" t="s">
        <v>55</v>
      </c>
      <c r="R2441" t="s">
        <v>42</v>
      </c>
      <c r="S2441" t="s">
        <v>3161</v>
      </c>
      <c r="T2441" t="s">
        <v>44</v>
      </c>
      <c r="U2441" t="s">
        <v>45</v>
      </c>
      <c r="V2441">
        <v>0</v>
      </c>
      <c r="W2441">
        <v>2014</v>
      </c>
      <c r="X2441" t="s">
        <v>91</v>
      </c>
      <c r="Y2441" t="s">
        <v>47</v>
      </c>
      <c r="Z2441" t="s">
        <v>58</v>
      </c>
      <c r="AA2441" t="s">
        <v>47</v>
      </c>
      <c r="AB2441" t="s">
        <v>49</v>
      </c>
    </row>
    <row r="2442" spans="1:28" x14ac:dyDescent="0.25">
      <c r="A2442" t="s">
        <v>3108</v>
      </c>
      <c r="B2442" t="s">
        <v>72</v>
      </c>
      <c r="C2442" t="s">
        <v>3162</v>
      </c>
      <c r="D2442" s="2">
        <v>103561102</v>
      </c>
      <c r="E2442" t="s">
        <v>35</v>
      </c>
      <c r="F2442" s="3">
        <v>75906</v>
      </c>
      <c r="G2442">
        <v>20141211</v>
      </c>
      <c r="H2442" s="4">
        <v>925</v>
      </c>
      <c r="I2442">
        <v>1132232</v>
      </c>
      <c r="J2442" s="5">
        <v>94</v>
      </c>
      <c r="K2442" t="s">
        <v>37</v>
      </c>
      <c r="L2442" t="s">
        <v>52</v>
      </c>
      <c r="M2442" t="s">
        <v>53</v>
      </c>
      <c r="N2442" s="5">
        <v>250</v>
      </c>
      <c r="O2442" s="5">
        <v>23500</v>
      </c>
      <c r="P2442" t="s">
        <v>40</v>
      </c>
      <c r="Q2442" t="s">
        <v>68</v>
      </c>
      <c r="R2442" t="s">
        <v>42</v>
      </c>
      <c r="S2442" t="s">
        <v>3163</v>
      </c>
      <c r="T2442" t="s">
        <v>44</v>
      </c>
      <c r="U2442" t="s">
        <v>45</v>
      </c>
      <c r="V2442">
        <v>0</v>
      </c>
      <c r="W2442">
        <v>2014</v>
      </c>
      <c r="X2442" t="s">
        <v>91</v>
      </c>
      <c r="Y2442" t="s">
        <v>47</v>
      </c>
      <c r="Z2442" t="s">
        <v>48</v>
      </c>
      <c r="AA2442" t="s">
        <v>47</v>
      </c>
      <c r="AB2442" t="s">
        <v>49</v>
      </c>
    </row>
    <row r="2443" spans="1:28" x14ac:dyDescent="0.25">
      <c r="A2443" t="s">
        <v>3108</v>
      </c>
      <c r="B2443" t="s">
        <v>72</v>
      </c>
      <c r="C2443" t="s">
        <v>3162</v>
      </c>
      <c r="D2443" s="2">
        <v>103561102</v>
      </c>
      <c r="E2443" t="s">
        <v>64</v>
      </c>
      <c r="F2443" s="3" t="s">
        <v>65</v>
      </c>
      <c r="G2443">
        <v>20141211</v>
      </c>
      <c r="H2443" s="4">
        <v>925</v>
      </c>
      <c r="I2443">
        <v>1133115</v>
      </c>
      <c r="J2443" s="5">
        <v>575</v>
      </c>
      <c r="K2443" t="s">
        <v>37</v>
      </c>
      <c r="L2443" t="s">
        <v>52</v>
      </c>
      <c r="M2443" t="s">
        <v>53</v>
      </c>
      <c r="N2443" s="5">
        <v>3</v>
      </c>
      <c r="O2443" s="5">
        <v>1725</v>
      </c>
      <c r="P2443" t="s">
        <v>40</v>
      </c>
      <c r="Q2443" t="s">
        <v>68</v>
      </c>
      <c r="R2443" t="s">
        <v>42</v>
      </c>
      <c r="S2443" t="s">
        <v>3163</v>
      </c>
      <c r="T2443" t="s">
        <v>44</v>
      </c>
      <c r="U2443" t="s">
        <v>45</v>
      </c>
      <c r="V2443">
        <v>0</v>
      </c>
      <c r="W2443">
        <v>2014</v>
      </c>
      <c r="X2443" t="s">
        <v>91</v>
      </c>
      <c r="Y2443" t="s">
        <v>47</v>
      </c>
      <c r="Z2443" t="s">
        <v>58</v>
      </c>
      <c r="AA2443" t="s">
        <v>47</v>
      </c>
      <c r="AB2443" t="s">
        <v>49</v>
      </c>
    </row>
    <row r="2444" spans="1:28" x14ac:dyDescent="0.25">
      <c r="A2444" t="s">
        <v>3108</v>
      </c>
      <c r="B2444" t="s">
        <v>33</v>
      </c>
      <c r="C2444" t="s">
        <v>3164</v>
      </c>
      <c r="D2444" s="2">
        <v>102971111</v>
      </c>
      <c r="E2444" t="s">
        <v>51</v>
      </c>
      <c r="F2444" s="3">
        <v>949</v>
      </c>
      <c r="G2444">
        <v>20141211</v>
      </c>
      <c r="H2444" s="4">
        <v>755</v>
      </c>
      <c r="I2444">
        <v>1131175</v>
      </c>
      <c r="J2444" s="5">
        <v>500</v>
      </c>
      <c r="K2444" t="s">
        <v>37</v>
      </c>
      <c r="L2444" t="s">
        <v>52</v>
      </c>
      <c r="M2444" t="s">
        <v>53</v>
      </c>
      <c r="N2444" s="5">
        <v>21</v>
      </c>
      <c r="O2444" s="5">
        <v>10500</v>
      </c>
      <c r="P2444" t="s">
        <v>93</v>
      </c>
      <c r="Q2444" t="s">
        <v>68</v>
      </c>
      <c r="R2444" t="s">
        <v>42</v>
      </c>
      <c r="S2444" t="s">
        <v>3165</v>
      </c>
      <c r="T2444" t="s">
        <v>44</v>
      </c>
      <c r="U2444" t="s">
        <v>45</v>
      </c>
      <c r="V2444">
        <v>0</v>
      </c>
      <c r="W2444">
        <v>2014</v>
      </c>
      <c r="X2444" t="s">
        <v>91</v>
      </c>
      <c r="Y2444" t="s">
        <v>47</v>
      </c>
      <c r="Z2444" t="s">
        <v>76</v>
      </c>
      <c r="AA2444" t="s">
        <v>47</v>
      </c>
      <c r="AB2444" t="s">
        <v>49</v>
      </c>
    </row>
    <row r="2445" spans="1:28" x14ac:dyDescent="0.25">
      <c r="A2445" t="s">
        <v>3108</v>
      </c>
      <c r="B2445" t="s">
        <v>33</v>
      </c>
      <c r="C2445" t="s">
        <v>3164</v>
      </c>
      <c r="D2445" s="2">
        <v>102971111</v>
      </c>
      <c r="E2445" t="s">
        <v>51</v>
      </c>
      <c r="F2445" s="3">
        <v>26487</v>
      </c>
      <c r="G2445">
        <v>20141211</v>
      </c>
      <c r="H2445" s="4">
        <v>816</v>
      </c>
      <c r="I2445">
        <v>1132500</v>
      </c>
      <c r="J2445" s="5">
        <v>634</v>
      </c>
      <c r="K2445" t="s">
        <v>37</v>
      </c>
      <c r="L2445" t="s">
        <v>52</v>
      </c>
      <c r="M2445" t="s">
        <v>53</v>
      </c>
      <c r="N2445" s="5">
        <v>27</v>
      </c>
      <c r="O2445" s="5">
        <v>17118</v>
      </c>
      <c r="P2445" t="s">
        <v>93</v>
      </c>
      <c r="Q2445" t="s">
        <v>55</v>
      </c>
      <c r="R2445" t="s">
        <v>42</v>
      </c>
      <c r="S2445" t="s">
        <v>3166</v>
      </c>
      <c r="T2445" t="s">
        <v>44</v>
      </c>
      <c r="U2445" t="s">
        <v>45</v>
      </c>
      <c r="V2445">
        <v>0</v>
      </c>
      <c r="W2445">
        <v>2014</v>
      </c>
      <c r="X2445" t="s">
        <v>91</v>
      </c>
      <c r="Y2445" t="s">
        <v>47</v>
      </c>
      <c r="Z2445" t="s">
        <v>76</v>
      </c>
      <c r="AA2445" t="s">
        <v>47</v>
      </c>
      <c r="AB2445" t="s">
        <v>49</v>
      </c>
    </row>
    <row r="2446" spans="1:28" x14ac:dyDescent="0.25">
      <c r="A2446" t="s">
        <v>3108</v>
      </c>
      <c r="B2446" t="s">
        <v>72</v>
      </c>
      <c r="C2446" t="s">
        <v>3109</v>
      </c>
      <c r="D2446" s="2">
        <v>102541101</v>
      </c>
      <c r="E2446" t="s">
        <v>51</v>
      </c>
      <c r="F2446" s="3">
        <v>850245</v>
      </c>
      <c r="G2446">
        <v>20141211</v>
      </c>
      <c r="H2446" s="4">
        <v>436</v>
      </c>
      <c r="I2446">
        <v>1129110</v>
      </c>
      <c r="J2446" s="5">
        <v>1311</v>
      </c>
      <c r="K2446" t="s">
        <v>37</v>
      </c>
      <c r="L2446" t="s">
        <v>52</v>
      </c>
      <c r="M2446" t="s">
        <v>53</v>
      </c>
      <c r="N2446" s="5">
        <v>16</v>
      </c>
      <c r="O2446" s="5">
        <v>11358</v>
      </c>
      <c r="P2446" t="s">
        <v>40</v>
      </c>
      <c r="Q2446" t="s">
        <v>68</v>
      </c>
      <c r="R2446" t="s">
        <v>42</v>
      </c>
      <c r="S2446" t="s">
        <v>3167</v>
      </c>
      <c r="T2446" t="s">
        <v>44</v>
      </c>
      <c r="U2446" t="s">
        <v>45</v>
      </c>
      <c r="V2446">
        <v>0</v>
      </c>
      <c r="W2446">
        <v>2014</v>
      </c>
      <c r="X2446" t="s">
        <v>91</v>
      </c>
      <c r="Y2446" t="s">
        <v>47</v>
      </c>
      <c r="Z2446" t="s">
        <v>58</v>
      </c>
      <c r="AA2446" t="s">
        <v>47</v>
      </c>
      <c r="AB2446" t="s">
        <v>49</v>
      </c>
    </row>
    <row r="2447" spans="1:28" x14ac:dyDescent="0.25">
      <c r="A2447" t="s">
        <v>3108</v>
      </c>
      <c r="B2447" t="s">
        <v>33</v>
      </c>
      <c r="C2447" t="s">
        <v>3121</v>
      </c>
      <c r="D2447" s="2">
        <v>102541102</v>
      </c>
      <c r="E2447" t="s">
        <v>51</v>
      </c>
      <c r="F2447" s="3">
        <v>7245</v>
      </c>
      <c r="G2447">
        <v>20141211</v>
      </c>
      <c r="H2447" s="4">
        <v>508</v>
      </c>
      <c r="I2447">
        <v>1129265</v>
      </c>
      <c r="J2447" s="5">
        <v>1213</v>
      </c>
      <c r="K2447" t="s">
        <v>37</v>
      </c>
      <c r="L2447" t="s">
        <v>52</v>
      </c>
      <c r="M2447" t="s">
        <v>53</v>
      </c>
      <c r="N2447" s="5">
        <v>15</v>
      </c>
      <c r="O2447" s="5">
        <v>8563</v>
      </c>
      <c r="P2447" t="s">
        <v>93</v>
      </c>
      <c r="Q2447" t="s">
        <v>68</v>
      </c>
      <c r="R2447" t="s">
        <v>42</v>
      </c>
      <c r="S2447" t="s">
        <v>3168</v>
      </c>
      <c r="T2447" t="s">
        <v>44</v>
      </c>
      <c r="U2447" t="s">
        <v>45</v>
      </c>
      <c r="V2447">
        <v>0</v>
      </c>
      <c r="W2447">
        <v>2014</v>
      </c>
      <c r="X2447" t="s">
        <v>91</v>
      </c>
      <c r="Y2447" t="s">
        <v>47</v>
      </c>
      <c r="Z2447" t="s">
        <v>48</v>
      </c>
      <c r="AA2447" t="s">
        <v>47</v>
      </c>
      <c r="AB2447" t="s">
        <v>49</v>
      </c>
    </row>
    <row r="2448" spans="1:28" x14ac:dyDescent="0.25">
      <c r="A2448" t="s">
        <v>3108</v>
      </c>
      <c r="B2448" t="s">
        <v>72</v>
      </c>
      <c r="C2448" t="s">
        <v>3121</v>
      </c>
      <c r="D2448" s="2">
        <v>102541102</v>
      </c>
      <c r="E2448" t="s">
        <v>51</v>
      </c>
      <c r="F2448" s="3">
        <v>7611</v>
      </c>
      <c r="G2448">
        <v>20141211</v>
      </c>
      <c r="H2448" s="4">
        <v>1342</v>
      </c>
      <c r="I2448">
        <v>1134016</v>
      </c>
      <c r="J2448" s="5">
        <v>648</v>
      </c>
      <c r="K2448" t="s">
        <v>37</v>
      </c>
      <c r="L2448" t="s">
        <v>52</v>
      </c>
      <c r="M2448" t="s">
        <v>53</v>
      </c>
      <c r="N2448" s="5">
        <v>16</v>
      </c>
      <c r="O2448" s="5">
        <v>6462</v>
      </c>
      <c r="P2448" t="s">
        <v>106</v>
      </c>
      <c r="Q2448" t="s">
        <v>55</v>
      </c>
      <c r="R2448" t="s">
        <v>42</v>
      </c>
      <c r="S2448" t="s">
        <v>3169</v>
      </c>
      <c r="T2448" t="s">
        <v>44</v>
      </c>
      <c r="U2448" t="s">
        <v>45</v>
      </c>
      <c r="V2448">
        <v>0</v>
      </c>
      <c r="W2448">
        <v>2014</v>
      </c>
      <c r="X2448" t="s">
        <v>91</v>
      </c>
      <c r="Y2448" t="s">
        <v>47</v>
      </c>
      <c r="Z2448" t="s">
        <v>76</v>
      </c>
      <c r="AA2448" t="s">
        <v>47</v>
      </c>
      <c r="AB2448" t="s">
        <v>49</v>
      </c>
    </row>
    <row r="2449" spans="1:28" x14ac:dyDescent="0.25">
      <c r="A2449" t="s">
        <v>3108</v>
      </c>
      <c r="B2449" t="s">
        <v>72</v>
      </c>
      <c r="C2449" t="s">
        <v>3137</v>
      </c>
      <c r="D2449" s="2">
        <v>103601101</v>
      </c>
      <c r="E2449" t="s">
        <v>51</v>
      </c>
      <c r="F2449" s="3">
        <v>2211</v>
      </c>
      <c r="G2449">
        <v>20141211</v>
      </c>
      <c r="H2449" s="4">
        <v>538</v>
      </c>
      <c r="I2449">
        <v>1129600</v>
      </c>
      <c r="J2449" s="5">
        <v>1535</v>
      </c>
      <c r="K2449" t="s">
        <v>37</v>
      </c>
      <c r="L2449" t="s">
        <v>52</v>
      </c>
      <c r="M2449" t="s">
        <v>53</v>
      </c>
      <c r="N2449" s="5">
        <v>83</v>
      </c>
      <c r="O2449" s="5">
        <v>53023</v>
      </c>
      <c r="P2449" t="s">
        <v>93</v>
      </c>
      <c r="Q2449" t="s">
        <v>68</v>
      </c>
      <c r="R2449" t="s">
        <v>42</v>
      </c>
      <c r="S2449" t="s">
        <v>3170</v>
      </c>
      <c r="T2449" t="s">
        <v>44</v>
      </c>
      <c r="U2449" t="s">
        <v>45</v>
      </c>
      <c r="V2449">
        <v>0</v>
      </c>
      <c r="W2449">
        <v>2014</v>
      </c>
      <c r="X2449" t="s">
        <v>91</v>
      </c>
      <c r="Y2449" t="s">
        <v>47</v>
      </c>
      <c r="Z2449" t="s">
        <v>76</v>
      </c>
      <c r="AA2449" t="s">
        <v>47</v>
      </c>
      <c r="AB2449" t="s">
        <v>49</v>
      </c>
    </row>
    <row r="2450" spans="1:28" x14ac:dyDescent="0.25">
      <c r="A2450" t="s">
        <v>3108</v>
      </c>
      <c r="B2450" t="s">
        <v>33</v>
      </c>
      <c r="C2450" t="s">
        <v>3139</v>
      </c>
      <c r="D2450" s="2">
        <v>102911105</v>
      </c>
      <c r="E2450" t="s">
        <v>51</v>
      </c>
      <c r="F2450" s="3">
        <v>2757</v>
      </c>
      <c r="G2450">
        <v>20141211</v>
      </c>
      <c r="H2450" s="4">
        <v>818</v>
      </c>
      <c r="I2450">
        <v>1131476</v>
      </c>
      <c r="J2450" s="5">
        <v>1166</v>
      </c>
      <c r="K2450" t="s">
        <v>37</v>
      </c>
      <c r="L2450" t="s">
        <v>52</v>
      </c>
      <c r="M2450" t="s">
        <v>53</v>
      </c>
      <c r="N2450" s="5">
        <v>40</v>
      </c>
      <c r="O2450" s="5">
        <v>37022</v>
      </c>
      <c r="P2450" t="s">
        <v>93</v>
      </c>
      <c r="Q2450" t="s">
        <v>68</v>
      </c>
      <c r="R2450" t="s">
        <v>42</v>
      </c>
      <c r="S2450" t="s">
        <v>3171</v>
      </c>
      <c r="T2450" t="s">
        <v>44</v>
      </c>
      <c r="U2450" t="s">
        <v>45</v>
      </c>
      <c r="V2450">
        <v>0</v>
      </c>
      <c r="W2450">
        <v>2014</v>
      </c>
      <c r="X2450" t="s">
        <v>91</v>
      </c>
      <c r="Y2450" t="s">
        <v>47</v>
      </c>
      <c r="Z2450" t="s">
        <v>76</v>
      </c>
      <c r="AA2450" t="s">
        <v>47</v>
      </c>
      <c r="AB2450" t="s">
        <v>49</v>
      </c>
    </row>
    <row r="2451" spans="1:28" x14ac:dyDescent="0.25">
      <c r="A2451" t="s">
        <v>3108</v>
      </c>
      <c r="B2451" t="s">
        <v>72</v>
      </c>
      <c r="C2451" t="s">
        <v>3172</v>
      </c>
      <c r="D2451" s="2">
        <v>103021101</v>
      </c>
      <c r="E2451" t="s">
        <v>51</v>
      </c>
      <c r="F2451" s="3">
        <v>1795</v>
      </c>
      <c r="G2451">
        <v>20141212</v>
      </c>
      <c r="H2451" s="4">
        <v>701</v>
      </c>
      <c r="I2451">
        <v>1138660</v>
      </c>
      <c r="J2451" s="5">
        <v>934</v>
      </c>
      <c r="K2451" t="s">
        <v>37</v>
      </c>
      <c r="L2451" t="s">
        <v>52</v>
      </c>
      <c r="M2451" t="s">
        <v>53</v>
      </c>
      <c r="N2451" s="5">
        <v>5</v>
      </c>
      <c r="O2451" s="5">
        <v>4670</v>
      </c>
      <c r="P2451" t="s">
        <v>97</v>
      </c>
      <c r="Q2451" t="s">
        <v>41</v>
      </c>
      <c r="R2451" t="s">
        <v>42</v>
      </c>
      <c r="S2451" t="s">
        <v>3173</v>
      </c>
      <c r="T2451" t="s">
        <v>44</v>
      </c>
      <c r="U2451" t="s">
        <v>45</v>
      </c>
      <c r="V2451">
        <v>0</v>
      </c>
      <c r="W2451">
        <v>2014</v>
      </c>
      <c r="X2451" t="s">
        <v>91</v>
      </c>
      <c r="Y2451" t="s">
        <v>47</v>
      </c>
      <c r="Z2451" t="s">
        <v>58</v>
      </c>
      <c r="AA2451" t="s">
        <v>47</v>
      </c>
      <c r="AB2451" t="s">
        <v>49</v>
      </c>
    </row>
    <row r="2452" spans="1:28" x14ac:dyDescent="0.25">
      <c r="A2452" t="s">
        <v>3108</v>
      </c>
      <c r="B2452" t="s">
        <v>72</v>
      </c>
      <c r="C2452" t="s">
        <v>3174</v>
      </c>
      <c r="D2452" s="2">
        <v>102530401</v>
      </c>
      <c r="E2452" t="s">
        <v>51</v>
      </c>
      <c r="F2452" s="3">
        <v>3079</v>
      </c>
      <c r="G2452">
        <v>20141212</v>
      </c>
      <c r="H2452" s="4">
        <v>939</v>
      </c>
      <c r="I2452">
        <v>1137798</v>
      </c>
      <c r="J2452" s="5">
        <v>1923</v>
      </c>
      <c r="K2452" t="s">
        <v>37</v>
      </c>
      <c r="L2452" t="s">
        <v>52</v>
      </c>
      <c r="M2452" t="s">
        <v>53</v>
      </c>
      <c r="N2452" s="5">
        <v>39</v>
      </c>
      <c r="O2452" s="5">
        <v>72085</v>
      </c>
      <c r="P2452" t="s">
        <v>97</v>
      </c>
      <c r="Q2452" t="s">
        <v>41</v>
      </c>
      <c r="R2452" t="s">
        <v>42</v>
      </c>
      <c r="S2452" t="s">
        <v>3175</v>
      </c>
      <c r="T2452" t="s">
        <v>44</v>
      </c>
      <c r="U2452" t="s">
        <v>45</v>
      </c>
      <c r="V2452">
        <v>0</v>
      </c>
      <c r="W2452">
        <v>2014</v>
      </c>
      <c r="X2452" t="s">
        <v>91</v>
      </c>
      <c r="Y2452" t="s">
        <v>47</v>
      </c>
      <c r="Z2452" t="s">
        <v>58</v>
      </c>
      <c r="AA2452" t="s">
        <v>47</v>
      </c>
      <c r="AB2452" t="s">
        <v>49</v>
      </c>
    </row>
    <row r="2453" spans="1:28" x14ac:dyDescent="0.25">
      <c r="A2453" t="s">
        <v>3108</v>
      </c>
      <c r="B2453" t="s">
        <v>72</v>
      </c>
      <c r="C2453" t="s">
        <v>3174</v>
      </c>
      <c r="D2453" s="2">
        <v>102530401</v>
      </c>
      <c r="E2453" t="s">
        <v>51</v>
      </c>
      <c r="F2453" s="3">
        <v>1787</v>
      </c>
      <c r="G2453">
        <v>20141212</v>
      </c>
      <c r="H2453" s="4">
        <v>1636</v>
      </c>
      <c r="I2453">
        <v>1138902</v>
      </c>
      <c r="J2453" s="5">
        <v>1054</v>
      </c>
      <c r="K2453" t="s">
        <v>37</v>
      </c>
      <c r="L2453" t="s">
        <v>52</v>
      </c>
      <c r="M2453" t="s">
        <v>53</v>
      </c>
      <c r="N2453" s="5">
        <v>12</v>
      </c>
      <c r="O2453" s="5">
        <v>12648</v>
      </c>
      <c r="P2453" t="s">
        <v>86</v>
      </c>
      <c r="Q2453" t="s">
        <v>55</v>
      </c>
      <c r="R2453" t="s">
        <v>42</v>
      </c>
      <c r="S2453" t="s">
        <v>3176</v>
      </c>
      <c r="T2453" t="s">
        <v>44</v>
      </c>
      <c r="U2453" t="s">
        <v>45</v>
      </c>
      <c r="V2453">
        <v>0</v>
      </c>
      <c r="W2453">
        <v>2014</v>
      </c>
      <c r="X2453" t="s">
        <v>91</v>
      </c>
      <c r="Y2453" t="s">
        <v>47</v>
      </c>
      <c r="Z2453" t="s">
        <v>48</v>
      </c>
      <c r="AA2453" t="s">
        <v>47</v>
      </c>
      <c r="AB2453" t="s">
        <v>49</v>
      </c>
    </row>
    <row r="2454" spans="1:28" x14ac:dyDescent="0.25">
      <c r="A2454" t="s">
        <v>3108</v>
      </c>
      <c r="B2454" t="s">
        <v>72</v>
      </c>
      <c r="C2454" t="s">
        <v>3177</v>
      </c>
      <c r="D2454" s="2">
        <v>102911102</v>
      </c>
      <c r="E2454" t="s">
        <v>64</v>
      </c>
      <c r="F2454" s="3" t="s">
        <v>65</v>
      </c>
      <c r="G2454">
        <v>20141212</v>
      </c>
      <c r="H2454" s="4">
        <v>1137</v>
      </c>
      <c r="I2454">
        <v>1138174</v>
      </c>
      <c r="J2454" s="5">
        <v>302</v>
      </c>
      <c r="K2454" t="s">
        <v>37</v>
      </c>
      <c r="L2454" t="s">
        <v>38</v>
      </c>
      <c r="M2454" t="s">
        <v>39</v>
      </c>
      <c r="N2454" s="5">
        <v>37</v>
      </c>
      <c r="O2454" s="5">
        <v>8306</v>
      </c>
      <c r="P2454" t="s">
        <v>86</v>
      </c>
      <c r="Q2454" t="s">
        <v>41</v>
      </c>
      <c r="R2454" t="s">
        <v>42</v>
      </c>
      <c r="S2454" t="s">
        <v>3178</v>
      </c>
      <c r="T2454" t="s">
        <v>44</v>
      </c>
      <c r="U2454" t="s">
        <v>45</v>
      </c>
      <c r="V2454">
        <v>0</v>
      </c>
      <c r="W2454">
        <v>2014</v>
      </c>
      <c r="X2454" t="s">
        <v>91</v>
      </c>
      <c r="Y2454" t="s">
        <v>47</v>
      </c>
      <c r="Z2454" t="s">
        <v>154</v>
      </c>
      <c r="AA2454" t="s">
        <v>47</v>
      </c>
      <c r="AB2454" t="s">
        <v>49</v>
      </c>
    </row>
    <row r="2455" spans="1:28" x14ac:dyDescent="0.25">
      <c r="A2455" t="s">
        <v>3108</v>
      </c>
      <c r="B2455" t="s">
        <v>72</v>
      </c>
      <c r="C2455" t="s">
        <v>3179</v>
      </c>
      <c r="D2455" s="2">
        <v>102911107</v>
      </c>
      <c r="E2455" t="s">
        <v>51</v>
      </c>
      <c r="F2455" s="3">
        <v>13517</v>
      </c>
      <c r="G2455">
        <v>20141212</v>
      </c>
      <c r="H2455" s="4">
        <v>714</v>
      </c>
      <c r="I2455">
        <v>1137603</v>
      </c>
      <c r="J2455" s="5">
        <v>473</v>
      </c>
      <c r="K2455" t="s">
        <v>37</v>
      </c>
      <c r="L2455" t="s">
        <v>52</v>
      </c>
      <c r="M2455" t="s">
        <v>53</v>
      </c>
      <c r="N2455" s="5">
        <v>2</v>
      </c>
      <c r="O2455" s="5">
        <v>946</v>
      </c>
      <c r="P2455" t="s">
        <v>97</v>
      </c>
      <c r="Q2455" t="s">
        <v>55</v>
      </c>
      <c r="R2455" t="s">
        <v>56</v>
      </c>
      <c r="S2455" t="s">
        <v>3180</v>
      </c>
      <c r="T2455" t="s">
        <v>44</v>
      </c>
      <c r="U2455" t="s">
        <v>45</v>
      </c>
      <c r="V2455">
        <v>0</v>
      </c>
      <c r="W2455">
        <v>2014</v>
      </c>
      <c r="X2455" t="s">
        <v>91</v>
      </c>
      <c r="Y2455" t="s">
        <v>47</v>
      </c>
      <c r="Z2455" t="s">
        <v>58</v>
      </c>
      <c r="AA2455" t="s">
        <v>47</v>
      </c>
      <c r="AB2455" t="s">
        <v>49</v>
      </c>
    </row>
    <row r="2456" spans="1:28" x14ac:dyDescent="0.25">
      <c r="A2456" t="s">
        <v>3108</v>
      </c>
      <c r="B2456" t="s">
        <v>33</v>
      </c>
      <c r="C2456" t="s">
        <v>3141</v>
      </c>
      <c r="D2456" s="2">
        <v>103201102</v>
      </c>
      <c r="E2456" t="s">
        <v>51</v>
      </c>
      <c r="F2456" s="3">
        <v>1811</v>
      </c>
      <c r="G2456">
        <v>20141230</v>
      </c>
      <c r="H2456" s="4">
        <v>1050</v>
      </c>
      <c r="I2456">
        <v>1151296</v>
      </c>
      <c r="J2456" s="5">
        <v>406</v>
      </c>
      <c r="K2456" t="s">
        <v>37</v>
      </c>
      <c r="L2456" t="s">
        <v>38</v>
      </c>
      <c r="M2456" t="s">
        <v>39</v>
      </c>
      <c r="N2456" s="5">
        <v>50</v>
      </c>
      <c r="O2456" s="5">
        <v>20300</v>
      </c>
      <c r="P2456" t="s">
        <v>40</v>
      </c>
      <c r="Q2456" t="s">
        <v>55</v>
      </c>
      <c r="R2456" t="s">
        <v>56</v>
      </c>
      <c r="S2456" t="s">
        <v>3181</v>
      </c>
      <c r="T2456" t="s">
        <v>44</v>
      </c>
      <c r="U2456" t="s">
        <v>45</v>
      </c>
      <c r="V2456">
        <v>0</v>
      </c>
      <c r="W2456">
        <v>2014</v>
      </c>
      <c r="X2456" t="s">
        <v>91</v>
      </c>
      <c r="Y2456" t="s">
        <v>47</v>
      </c>
      <c r="Z2456" t="s">
        <v>58</v>
      </c>
      <c r="AA2456" t="s">
        <v>47</v>
      </c>
      <c r="AB2456" t="s">
        <v>49</v>
      </c>
    </row>
    <row r="2457" spans="1:28" x14ac:dyDescent="0.25">
      <c r="A2457" t="s">
        <v>3108</v>
      </c>
      <c r="B2457" t="s">
        <v>33</v>
      </c>
      <c r="C2457" t="s">
        <v>3150</v>
      </c>
      <c r="D2457" s="2">
        <v>103221101</v>
      </c>
      <c r="E2457" t="s">
        <v>310</v>
      </c>
      <c r="F2457" s="3" t="s">
        <v>1363</v>
      </c>
      <c r="G2457">
        <v>20141230</v>
      </c>
      <c r="H2457" s="4">
        <v>1021</v>
      </c>
      <c r="I2457">
        <v>1151159</v>
      </c>
      <c r="J2457" s="5">
        <v>909</v>
      </c>
      <c r="K2457" t="s">
        <v>37</v>
      </c>
      <c r="L2457" t="s">
        <v>52</v>
      </c>
      <c r="M2457" t="s">
        <v>53</v>
      </c>
      <c r="N2457" s="5">
        <v>726</v>
      </c>
      <c r="O2457" s="5">
        <v>157627</v>
      </c>
      <c r="P2457" t="s">
        <v>40</v>
      </c>
      <c r="Q2457" t="s">
        <v>55</v>
      </c>
      <c r="R2457" t="s">
        <v>56</v>
      </c>
      <c r="S2457" t="s">
        <v>3182</v>
      </c>
      <c r="T2457" t="s">
        <v>44</v>
      </c>
      <c r="U2457" t="s">
        <v>45</v>
      </c>
      <c r="V2457">
        <v>0</v>
      </c>
      <c r="W2457">
        <v>2014</v>
      </c>
      <c r="X2457" t="s">
        <v>91</v>
      </c>
      <c r="Y2457" t="s">
        <v>47</v>
      </c>
      <c r="Z2457" t="s">
        <v>76</v>
      </c>
      <c r="AA2457" t="s">
        <v>47</v>
      </c>
      <c r="AB2457" t="s">
        <v>49</v>
      </c>
    </row>
    <row r="2458" spans="1:28" x14ac:dyDescent="0.25">
      <c r="A2458" t="s">
        <v>3108</v>
      </c>
      <c r="B2458" t="s">
        <v>33</v>
      </c>
      <c r="C2458" t="s">
        <v>3183</v>
      </c>
      <c r="D2458" s="2">
        <v>103031101</v>
      </c>
      <c r="E2458" t="s">
        <v>51</v>
      </c>
      <c r="F2458" s="3">
        <v>2705</v>
      </c>
      <c r="G2458">
        <v>20141230</v>
      </c>
      <c r="H2458" s="4">
        <v>948</v>
      </c>
      <c r="I2458">
        <v>1150861</v>
      </c>
      <c r="J2458" s="5">
        <v>1200</v>
      </c>
      <c r="K2458" t="s">
        <v>37</v>
      </c>
      <c r="L2458" t="s">
        <v>52</v>
      </c>
      <c r="M2458" t="s">
        <v>53</v>
      </c>
      <c r="N2458" s="5">
        <v>204</v>
      </c>
      <c r="O2458" s="5">
        <v>244800</v>
      </c>
      <c r="P2458" t="s">
        <v>40</v>
      </c>
      <c r="Q2458" t="s">
        <v>55</v>
      </c>
      <c r="R2458" t="s">
        <v>42</v>
      </c>
      <c r="S2458" t="s">
        <v>3184</v>
      </c>
      <c r="T2458" t="s">
        <v>44</v>
      </c>
      <c r="U2458" t="s">
        <v>45</v>
      </c>
      <c r="V2458">
        <v>0</v>
      </c>
      <c r="W2458">
        <v>2014</v>
      </c>
      <c r="X2458" t="s">
        <v>91</v>
      </c>
      <c r="Y2458" t="s">
        <v>47</v>
      </c>
      <c r="Z2458" t="s">
        <v>76</v>
      </c>
      <c r="AA2458" t="s">
        <v>47</v>
      </c>
      <c r="AB2458" t="s">
        <v>49</v>
      </c>
    </row>
    <row r="2459" spans="1:28" x14ac:dyDescent="0.25">
      <c r="A2459" t="s">
        <v>3108</v>
      </c>
      <c r="B2459" t="s">
        <v>33</v>
      </c>
      <c r="C2459" t="s">
        <v>3183</v>
      </c>
      <c r="D2459" s="2">
        <v>103031101</v>
      </c>
      <c r="E2459" t="s">
        <v>51</v>
      </c>
      <c r="F2459" s="3">
        <v>27231</v>
      </c>
      <c r="G2459">
        <v>20141230</v>
      </c>
      <c r="H2459" s="4">
        <v>928</v>
      </c>
      <c r="I2459">
        <v>1150821</v>
      </c>
      <c r="J2459" s="5">
        <v>1377</v>
      </c>
      <c r="K2459" t="s">
        <v>37</v>
      </c>
      <c r="L2459" t="s">
        <v>52</v>
      </c>
      <c r="M2459" t="s">
        <v>53</v>
      </c>
      <c r="N2459" s="5">
        <v>16</v>
      </c>
      <c r="O2459" s="5">
        <v>22032</v>
      </c>
      <c r="P2459" t="s">
        <v>40</v>
      </c>
      <c r="Q2459" t="s">
        <v>55</v>
      </c>
      <c r="R2459" t="s">
        <v>42</v>
      </c>
      <c r="S2459" t="s">
        <v>3185</v>
      </c>
      <c r="T2459" t="s">
        <v>44</v>
      </c>
      <c r="U2459" t="s">
        <v>45</v>
      </c>
      <c r="V2459">
        <v>0</v>
      </c>
      <c r="W2459">
        <v>2014</v>
      </c>
      <c r="X2459" t="s">
        <v>91</v>
      </c>
      <c r="Y2459" t="s">
        <v>47</v>
      </c>
      <c r="Z2459" t="s">
        <v>58</v>
      </c>
      <c r="AA2459" t="s">
        <v>47</v>
      </c>
      <c r="AB2459" t="s">
        <v>49</v>
      </c>
    </row>
    <row r="2460" spans="1:28" x14ac:dyDescent="0.25">
      <c r="A2460" t="s">
        <v>3108</v>
      </c>
      <c r="B2460" t="s">
        <v>33</v>
      </c>
      <c r="C2460" t="s">
        <v>3115</v>
      </c>
      <c r="D2460" s="2">
        <v>103031102</v>
      </c>
      <c r="E2460" t="s">
        <v>51</v>
      </c>
      <c r="F2460" s="3">
        <v>17343</v>
      </c>
      <c r="G2460">
        <v>20141230</v>
      </c>
      <c r="H2460" s="4">
        <v>1205</v>
      </c>
      <c r="I2460">
        <v>1151741</v>
      </c>
      <c r="J2460" s="5">
        <v>790</v>
      </c>
      <c r="K2460" t="s">
        <v>37</v>
      </c>
      <c r="L2460" t="s">
        <v>52</v>
      </c>
      <c r="M2460" t="s">
        <v>59</v>
      </c>
      <c r="N2460" s="5">
        <v>89</v>
      </c>
      <c r="O2460" s="5">
        <v>70310</v>
      </c>
      <c r="P2460" t="s">
        <v>40</v>
      </c>
      <c r="Q2460" t="s">
        <v>55</v>
      </c>
      <c r="R2460" t="s">
        <v>42</v>
      </c>
      <c r="S2460" t="s">
        <v>3186</v>
      </c>
      <c r="T2460" t="s">
        <v>44</v>
      </c>
      <c r="U2460" t="s">
        <v>45</v>
      </c>
      <c r="V2460">
        <v>0</v>
      </c>
      <c r="W2460">
        <v>2014</v>
      </c>
      <c r="X2460" t="s">
        <v>91</v>
      </c>
      <c r="Y2460" t="s">
        <v>47</v>
      </c>
      <c r="Z2460" t="s">
        <v>58</v>
      </c>
      <c r="AA2460" t="s">
        <v>47</v>
      </c>
      <c r="AB2460" t="s">
        <v>49</v>
      </c>
    </row>
    <row r="2461" spans="1:28" x14ac:dyDescent="0.25">
      <c r="A2461" t="s">
        <v>3108</v>
      </c>
      <c r="B2461" t="s">
        <v>33</v>
      </c>
      <c r="C2461" t="s">
        <v>3156</v>
      </c>
      <c r="D2461" s="2">
        <v>102831101</v>
      </c>
      <c r="E2461" t="s">
        <v>51</v>
      </c>
      <c r="F2461" s="3">
        <v>17613</v>
      </c>
      <c r="G2461">
        <v>20141230</v>
      </c>
      <c r="H2461" s="4">
        <v>929</v>
      </c>
      <c r="I2461">
        <v>1150781</v>
      </c>
      <c r="J2461" s="5">
        <v>2031</v>
      </c>
      <c r="K2461" t="s">
        <v>37</v>
      </c>
      <c r="L2461" t="s">
        <v>52</v>
      </c>
      <c r="M2461" t="s">
        <v>53</v>
      </c>
      <c r="N2461" s="5">
        <v>17</v>
      </c>
      <c r="O2461" s="5">
        <v>34527</v>
      </c>
      <c r="P2461" t="s">
        <v>40</v>
      </c>
      <c r="Q2461" t="s">
        <v>68</v>
      </c>
      <c r="R2461" t="s">
        <v>42</v>
      </c>
      <c r="S2461" t="s">
        <v>3187</v>
      </c>
      <c r="T2461" t="s">
        <v>44</v>
      </c>
      <c r="U2461" t="s">
        <v>45</v>
      </c>
      <c r="V2461">
        <v>0</v>
      </c>
      <c r="W2461">
        <v>2014</v>
      </c>
      <c r="X2461" t="s">
        <v>91</v>
      </c>
      <c r="Y2461" t="s">
        <v>47</v>
      </c>
      <c r="Z2461" t="s">
        <v>76</v>
      </c>
      <c r="AA2461" t="s">
        <v>47</v>
      </c>
      <c r="AB2461" t="s">
        <v>49</v>
      </c>
    </row>
    <row r="2462" spans="1:28" x14ac:dyDescent="0.25">
      <c r="A2462" t="s">
        <v>3108</v>
      </c>
      <c r="B2462" t="s">
        <v>33</v>
      </c>
      <c r="C2462" t="s">
        <v>3156</v>
      </c>
      <c r="D2462" s="2">
        <v>102831101</v>
      </c>
      <c r="E2462" t="s">
        <v>51</v>
      </c>
      <c r="F2462" s="3">
        <v>5181</v>
      </c>
      <c r="G2462">
        <v>20141230</v>
      </c>
      <c r="H2462" s="4">
        <v>1431</v>
      </c>
      <c r="I2462">
        <v>1152920</v>
      </c>
      <c r="J2462" s="5">
        <v>1012</v>
      </c>
      <c r="K2462" t="s">
        <v>37</v>
      </c>
      <c r="L2462" t="s">
        <v>52</v>
      </c>
      <c r="M2462" t="s">
        <v>53</v>
      </c>
      <c r="N2462" s="5">
        <v>88</v>
      </c>
      <c r="O2462" s="5">
        <v>27995</v>
      </c>
      <c r="P2462" t="s">
        <v>40</v>
      </c>
      <c r="Q2462" t="s">
        <v>3188</v>
      </c>
      <c r="R2462" t="s">
        <v>214</v>
      </c>
      <c r="S2462" t="s">
        <v>3189</v>
      </c>
      <c r="T2462" t="s">
        <v>44</v>
      </c>
      <c r="U2462" t="s">
        <v>45</v>
      </c>
      <c r="V2462">
        <v>0</v>
      </c>
      <c r="W2462">
        <v>2014</v>
      </c>
      <c r="X2462" t="s">
        <v>91</v>
      </c>
      <c r="Y2462" t="s">
        <v>47</v>
      </c>
      <c r="Z2462" t="s">
        <v>58</v>
      </c>
      <c r="AA2462" t="s">
        <v>47</v>
      </c>
      <c r="AB2462" t="s">
        <v>49</v>
      </c>
    </row>
    <row r="2463" spans="1:28" x14ac:dyDescent="0.25">
      <c r="A2463" t="s">
        <v>3108</v>
      </c>
      <c r="B2463" t="s">
        <v>33</v>
      </c>
      <c r="C2463" t="s">
        <v>3190</v>
      </c>
      <c r="D2463" s="2">
        <v>102831104</v>
      </c>
      <c r="E2463" t="s">
        <v>35</v>
      </c>
      <c r="F2463" s="3">
        <v>45674</v>
      </c>
      <c r="G2463">
        <v>20141230</v>
      </c>
      <c r="H2463" s="4">
        <v>849</v>
      </c>
      <c r="I2463">
        <v>1150608</v>
      </c>
      <c r="J2463" s="5">
        <v>587</v>
      </c>
      <c r="K2463" t="s">
        <v>37</v>
      </c>
      <c r="L2463" t="s">
        <v>52</v>
      </c>
      <c r="M2463" t="s">
        <v>53</v>
      </c>
      <c r="N2463" s="5">
        <v>1768</v>
      </c>
      <c r="O2463" s="5">
        <v>507031</v>
      </c>
      <c r="P2463" t="s">
        <v>40</v>
      </c>
      <c r="Q2463" t="s">
        <v>55</v>
      </c>
      <c r="R2463" t="s">
        <v>42</v>
      </c>
      <c r="S2463" t="s">
        <v>3191</v>
      </c>
      <c r="T2463" t="s">
        <v>44</v>
      </c>
      <c r="U2463" t="s">
        <v>45</v>
      </c>
      <c r="V2463">
        <v>0</v>
      </c>
      <c r="W2463">
        <v>2014</v>
      </c>
      <c r="X2463" t="s">
        <v>91</v>
      </c>
      <c r="Y2463" t="s">
        <v>47</v>
      </c>
      <c r="Z2463" t="s">
        <v>101</v>
      </c>
      <c r="AA2463" t="s">
        <v>47</v>
      </c>
      <c r="AB2463" t="s">
        <v>49</v>
      </c>
    </row>
    <row r="2464" spans="1:28" x14ac:dyDescent="0.25">
      <c r="A2464" t="s">
        <v>3108</v>
      </c>
      <c r="B2464" t="s">
        <v>33</v>
      </c>
      <c r="C2464" t="s">
        <v>3190</v>
      </c>
      <c r="D2464" s="2">
        <v>102831104</v>
      </c>
      <c r="E2464" t="s">
        <v>51</v>
      </c>
      <c r="F2464" s="3">
        <v>1583</v>
      </c>
      <c r="G2464">
        <v>20141230</v>
      </c>
      <c r="H2464" s="4">
        <v>916</v>
      </c>
      <c r="I2464">
        <v>1150736</v>
      </c>
      <c r="J2464" s="5">
        <v>1772</v>
      </c>
      <c r="K2464" t="s">
        <v>37</v>
      </c>
      <c r="L2464" t="s">
        <v>52</v>
      </c>
      <c r="M2464" t="s">
        <v>53</v>
      </c>
      <c r="N2464" s="5">
        <v>21</v>
      </c>
      <c r="O2464" s="5">
        <v>31832</v>
      </c>
      <c r="P2464" t="s">
        <v>40</v>
      </c>
      <c r="Q2464" t="s">
        <v>55</v>
      </c>
      <c r="R2464" t="s">
        <v>42</v>
      </c>
      <c r="S2464" t="s">
        <v>3192</v>
      </c>
      <c r="T2464" t="s">
        <v>44</v>
      </c>
      <c r="U2464" t="s">
        <v>45</v>
      </c>
      <c r="V2464">
        <v>0</v>
      </c>
      <c r="W2464">
        <v>2014</v>
      </c>
      <c r="X2464" t="s">
        <v>91</v>
      </c>
      <c r="Y2464" t="s">
        <v>47</v>
      </c>
      <c r="Z2464" t="s">
        <v>76</v>
      </c>
      <c r="AA2464" t="s">
        <v>47</v>
      </c>
      <c r="AB2464" t="s">
        <v>49</v>
      </c>
    </row>
    <row r="2465" spans="1:28" x14ac:dyDescent="0.25">
      <c r="A2465" t="s">
        <v>3108</v>
      </c>
      <c r="B2465" t="s">
        <v>33</v>
      </c>
      <c r="C2465" t="s">
        <v>3190</v>
      </c>
      <c r="D2465" s="2">
        <v>102831104</v>
      </c>
      <c r="E2465" t="s">
        <v>51</v>
      </c>
      <c r="F2465" s="3">
        <v>4523</v>
      </c>
      <c r="G2465">
        <v>20141230</v>
      </c>
      <c r="H2465" s="4">
        <v>1029</v>
      </c>
      <c r="I2465">
        <v>1151947</v>
      </c>
      <c r="J2465" s="5">
        <v>1186</v>
      </c>
      <c r="K2465" t="s">
        <v>37</v>
      </c>
      <c r="L2465" t="s">
        <v>52</v>
      </c>
      <c r="M2465" t="s">
        <v>53</v>
      </c>
      <c r="N2465" s="5">
        <v>124</v>
      </c>
      <c r="O2465" s="5">
        <v>87709</v>
      </c>
      <c r="P2465" t="s">
        <v>40</v>
      </c>
      <c r="Q2465" t="s">
        <v>68</v>
      </c>
      <c r="R2465" t="s">
        <v>42</v>
      </c>
      <c r="S2465" t="s">
        <v>3193</v>
      </c>
      <c r="T2465" t="s">
        <v>44</v>
      </c>
      <c r="U2465" t="s">
        <v>45</v>
      </c>
      <c r="V2465">
        <v>0</v>
      </c>
      <c r="W2465">
        <v>2014</v>
      </c>
      <c r="X2465" t="s">
        <v>91</v>
      </c>
      <c r="Y2465" t="s">
        <v>47</v>
      </c>
      <c r="Z2465" t="s">
        <v>76</v>
      </c>
      <c r="AA2465" t="s">
        <v>47</v>
      </c>
      <c r="AB2465" t="s">
        <v>49</v>
      </c>
    </row>
    <row r="2466" spans="1:28" x14ac:dyDescent="0.25">
      <c r="A2466" t="s">
        <v>3108</v>
      </c>
      <c r="B2466" t="s">
        <v>33</v>
      </c>
      <c r="C2466" t="s">
        <v>3194</v>
      </c>
      <c r="D2466" s="2">
        <v>102831106</v>
      </c>
      <c r="E2466" t="s">
        <v>51</v>
      </c>
      <c r="F2466" s="3">
        <v>2785</v>
      </c>
      <c r="G2466">
        <v>20141230</v>
      </c>
      <c r="H2466" s="4">
        <v>828</v>
      </c>
      <c r="I2466">
        <v>1150497</v>
      </c>
      <c r="J2466" s="5">
        <v>1380</v>
      </c>
      <c r="K2466" t="s">
        <v>37</v>
      </c>
      <c r="L2466" t="s">
        <v>52</v>
      </c>
      <c r="M2466" t="s">
        <v>53</v>
      </c>
      <c r="N2466" s="5">
        <v>291</v>
      </c>
      <c r="O2466" s="5">
        <v>156005</v>
      </c>
      <c r="P2466" t="s">
        <v>40</v>
      </c>
      <c r="Q2466" t="s">
        <v>68</v>
      </c>
      <c r="R2466" t="s">
        <v>42</v>
      </c>
      <c r="S2466" t="s">
        <v>3195</v>
      </c>
      <c r="T2466" t="s">
        <v>44</v>
      </c>
      <c r="U2466" t="s">
        <v>45</v>
      </c>
      <c r="V2466">
        <v>0</v>
      </c>
      <c r="W2466">
        <v>2014</v>
      </c>
      <c r="X2466" t="s">
        <v>91</v>
      </c>
      <c r="Y2466" t="s">
        <v>47</v>
      </c>
      <c r="Z2466" t="s">
        <v>76</v>
      </c>
      <c r="AA2466" t="s">
        <v>47</v>
      </c>
      <c r="AB2466" t="s">
        <v>49</v>
      </c>
    </row>
    <row r="2467" spans="1:28" x14ac:dyDescent="0.25">
      <c r="A2467" t="s">
        <v>3108</v>
      </c>
      <c r="B2467" t="s">
        <v>72</v>
      </c>
      <c r="C2467" t="s">
        <v>3162</v>
      </c>
      <c r="D2467" s="2">
        <v>103561102</v>
      </c>
      <c r="E2467" t="s">
        <v>51</v>
      </c>
      <c r="F2467" s="3">
        <v>4697</v>
      </c>
      <c r="G2467">
        <v>20141230</v>
      </c>
      <c r="H2467" s="4">
        <v>824</v>
      </c>
      <c r="I2467">
        <v>1150498</v>
      </c>
      <c r="J2467" s="5">
        <v>621</v>
      </c>
      <c r="K2467" t="s">
        <v>37</v>
      </c>
      <c r="L2467" t="s">
        <v>52</v>
      </c>
      <c r="M2467" t="s">
        <v>53</v>
      </c>
      <c r="N2467" s="5">
        <v>73</v>
      </c>
      <c r="O2467" s="5">
        <v>45333</v>
      </c>
      <c r="P2467" t="s">
        <v>40</v>
      </c>
      <c r="Q2467" t="s">
        <v>68</v>
      </c>
      <c r="R2467" t="s">
        <v>42</v>
      </c>
      <c r="S2467" t="s">
        <v>3196</v>
      </c>
      <c r="T2467" t="s">
        <v>44</v>
      </c>
      <c r="U2467" t="s">
        <v>45</v>
      </c>
      <c r="V2467">
        <v>0</v>
      </c>
      <c r="W2467">
        <v>2014</v>
      </c>
      <c r="X2467" t="s">
        <v>91</v>
      </c>
      <c r="Y2467" t="s">
        <v>47</v>
      </c>
      <c r="Z2467" t="s">
        <v>58</v>
      </c>
      <c r="AA2467" t="s">
        <v>47</v>
      </c>
      <c r="AB2467" t="s">
        <v>49</v>
      </c>
    </row>
    <row r="2468" spans="1:28" x14ac:dyDescent="0.25">
      <c r="A2468" t="s">
        <v>3108</v>
      </c>
      <c r="B2468" t="s">
        <v>72</v>
      </c>
      <c r="C2468" t="s">
        <v>3109</v>
      </c>
      <c r="D2468" s="2">
        <v>102541101</v>
      </c>
      <c r="E2468" t="s">
        <v>51</v>
      </c>
      <c r="F2468" s="3">
        <v>1555</v>
      </c>
      <c r="G2468">
        <v>20141230</v>
      </c>
      <c r="H2468" s="4">
        <v>803</v>
      </c>
      <c r="I2468">
        <v>1150437</v>
      </c>
      <c r="J2468" s="5">
        <v>267</v>
      </c>
      <c r="K2468" t="s">
        <v>37</v>
      </c>
      <c r="L2468" t="s">
        <v>52</v>
      </c>
      <c r="M2468" t="s">
        <v>53</v>
      </c>
      <c r="N2468" s="5">
        <v>77</v>
      </c>
      <c r="O2468" s="5">
        <v>20559</v>
      </c>
      <c r="P2468" t="s">
        <v>40</v>
      </c>
      <c r="Q2468" t="s">
        <v>55</v>
      </c>
      <c r="R2468" t="s">
        <v>42</v>
      </c>
      <c r="S2468" t="s">
        <v>3197</v>
      </c>
      <c r="T2468" t="s">
        <v>44</v>
      </c>
      <c r="U2468" t="s">
        <v>45</v>
      </c>
      <c r="V2468">
        <v>0</v>
      </c>
      <c r="W2468">
        <v>2014</v>
      </c>
      <c r="X2468" t="s">
        <v>91</v>
      </c>
      <c r="Y2468" t="s">
        <v>47</v>
      </c>
      <c r="Z2468" t="s">
        <v>58</v>
      </c>
      <c r="AA2468" t="s">
        <v>47</v>
      </c>
      <c r="AB2468" t="s">
        <v>49</v>
      </c>
    </row>
    <row r="2469" spans="1:28" x14ac:dyDescent="0.25">
      <c r="A2469" t="s">
        <v>3108</v>
      </c>
      <c r="B2469" t="s">
        <v>72</v>
      </c>
      <c r="C2469" t="s">
        <v>3137</v>
      </c>
      <c r="D2469" s="2">
        <v>103601101</v>
      </c>
      <c r="E2469" t="s">
        <v>35</v>
      </c>
      <c r="F2469" s="3">
        <v>1598</v>
      </c>
      <c r="G2469">
        <v>20141230</v>
      </c>
      <c r="H2469" s="4">
        <v>750</v>
      </c>
      <c r="I2469">
        <v>1150422</v>
      </c>
      <c r="J2469" s="5">
        <v>832</v>
      </c>
      <c r="K2469" t="s">
        <v>37</v>
      </c>
      <c r="L2469" t="s">
        <v>52</v>
      </c>
      <c r="M2469" t="s">
        <v>53</v>
      </c>
      <c r="N2469" s="5">
        <v>174</v>
      </c>
      <c r="O2469" s="5">
        <v>94299</v>
      </c>
      <c r="P2469" t="s">
        <v>40</v>
      </c>
      <c r="Q2469" t="s">
        <v>55</v>
      </c>
      <c r="R2469" t="s">
        <v>42</v>
      </c>
      <c r="S2469" t="s">
        <v>3198</v>
      </c>
      <c r="T2469" t="s">
        <v>44</v>
      </c>
      <c r="U2469" t="s">
        <v>45</v>
      </c>
      <c r="V2469">
        <v>0</v>
      </c>
      <c r="W2469">
        <v>2014</v>
      </c>
      <c r="X2469" t="s">
        <v>91</v>
      </c>
      <c r="Y2469" t="s">
        <v>47</v>
      </c>
      <c r="Z2469" t="s">
        <v>58</v>
      </c>
      <c r="AA2469" t="s">
        <v>47</v>
      </c>
      <c r="AB2469" t="s">
        <v>49</v>
      </c>
    </row>
    <row r="2470" spans="1:28" x14ac:dyDescent="0.25">
      <c r="A2470" t="s">
        <v>3108</v>
      </c>
      <c r="B2470" t="s">
        <v>33</v>
      </c>
      <c r="C2470" t="s">
        <v>3199</v>
      </c>
      <c r="D2470" s="2">
        <v>102911103</v>
      </c>
      <c r="E2470" t="s">
        <v>51</v>
      </c>
      <c r="F2470" s="3">
        <v>1477</v>
      </c>
      <c r="G2470">
        <v>20141230</v>
      </c>
      <c r="H2470" s="4">
        <v>705</v>
      </c>
      <c r="I2470">
        <v>1150386</v>
      </c>
      <c r="J2470" s="5">
        <v>288</v>
      </c>
      <c r="K2470" t="s">
        <v>37</v>
      </c>
      <c r="L2470" t="s">
        <v>52</v>
      </c>
      <c r="M2470" t="s">
        <v>53</v>
      </c>
      <c r="N2470" s="5">
        <v>20</v>
      </c>
      <c r="O2470" s="5">
        <v>5760</v>
      </c>
      <c r="P2470" t="s">
        <v>40</v>
      </c>
      <c r="Q2470" t="s">
        <v>55</v>
      </c>
      <c r="R2470" t="s">
        <v>42</v>
      </c>
      <c r="S2470" t="s">
        <v>3200</v>
      </c>
      <c r="T2470" t="s">
        <v>44</v>
      </c>
      <c r="U2470" t="s">
        <v>45</v>
      </c>
      <c r="V2470">
        <v>0</v>
      </c>
      <c r="W2470">
        <v>2014</v>
      </c>
      <c r="X2470" t="s">
        <v>91</v>
      </c>
      <c r="Y2470" t="s">
        <v>47</v>
      </c>
      <c r="Z2470" t="s">
        <v>76</v>
      </c>
      <c r="AA2470" t="s">
        <v>47</v>
      </c>
      <c r="AB2470" t="s">
        <v>49</v>
      </c>
    </row>
    <row r="2471" spans="1:28" x14ac:dyDescent="0.25">
      <c r="A2471" t="s">
        <v>3108</v>
      </c>
      <c r="B2471" t="s">
        <v>33</v>
      </c>
      <c r="C2471" t="s">
        <v>3199</v>
      </c>
      <c r="D2471" s="2">
        <v>102911103</v>
      </c>
      <c r="E2471" t="s">
        <v>51</v>
      </c>
      <c r="F2471" s="3">
        <v>1433</v>
      </c>
      <c r="G2471">
        <v>20141230</v>
      </c>
      <c r="H2471" s="4">
        <v>855</v>
      </c>
      <c r="I2471">
        <v>1150606</v>
      </c>
      <c r="J2471" s="5">
        <v>242</v>
      </c>
      <c r="K2471" t="s">
        <v>37</v>
      </c>
      <c r="L2471" t="s">
        <v>52</v>
      </c>
      <c r="M2471" t="s">
        <v>53</v>
      </c>
      <c r="N2471" s="5">
        <v>20</v>
      </c>
      <c r="O2471" s="5">
        <v>4840</v>
      </c>
      <c r="P2471" t="s">
        <v>40</v>
      </c>
      <c r="Q2471" t="s">
        <v>55</v>
      </c>
      <c r="R2471" t="s">
        <v>42</v>
      </c>
      <c r="S2471" t="s">
        <v>3201</v>
      </c>
      <c r="T2471" t="s">
        <v>44</v>
      </c>
      <c r="U2471" t="s">
        <v>45</v>
      </c>
      <c r="V2471">
        <v>0</v>
      </c>
      <c r="W2471">
        <v>2014</v>
      </c>
      <c r="X2471" t="s">
        <v>91</v>
      </c>
      <c r="Y2471" t="s">
        <v>47</v>
      </c>
      <c r="Z2471" t="s">
        <v>58</v>
      </c>
      <c r="AA2471" t="s">
        <v>47</v>
      </c>
      <c r="AB2471" t="s">
        <v>49</v>
      </c>
    </row>
    <row r="2472" spans="1:28" x14ac:dyDescent="0.25">
      <c r="A2472" t="s">
        <v>3108</v>
      </c>
      <c r="B2472" t="s">
        <v>72</v>
      </c>
      <c r="C2472" t="s">
        <v>3139</v>
      </c>
      <c r="D2472" s="2">
        <v>102911105</v>
      </c>
      <c r="E2472" t="s">
        <v>51</v>
      </c>
      <c r="F2472" s="3">
        <v>17135</v>
      </c>
      <c r="G2472">
        <v>20141230</v>
      </c>
      <c r="H2472" s="4">
        <v>800</v>
      </c>
      <c r="I2472">
        <v>1156019</v>
      </c>
      <c r="J2472" s="5">
        <v>1458</v>
      </c>
      <c r="K2472" t="s">
        <v>37</v>
      </c>
      <c r="L2472" t="s">
        <v>52</v>
      </c>
      <c r="M2472" t="s">
        <v>53</v>
      </c>
      <c r="N2472" s="5">
        <v>28</v>
      </c>
      <c r="O2472" s="5">
        <v>36702</v>
      </c>
      <c r="P2472" t="s">
        <v>40</v>
      </c>
      <c r="Q2472" t="s">
        <v>55</v>
      </c>
      <c r="R2472" t="s">
        <v>42</v>
      </c>
      <c r="S2472" t="s">
        <v>3202</v>
      </c>
      <c r="T2472" t="s">
        <v>44</v>
      </c>
      <c r="U2472" t="s">
        <v>45</v>
      </c>
      <c r="V2472">
        <v>0</v>
      </c>
      <c r="W2472">
        <v>2014</v>
      </c>
      <c r="X2472" t="s">
        <v>91</v>
      </c>
      <c r="Y2472" t="s">
        <v>47</v>
      </c>
      <c r="Z2472" t="s">
        <v>58</v>
      </c>
      <c r="AA2472" t="s">
        <v>47</v>
      </c>
      <c r="AB2472" t="s">
        <v>49</v>
      </c>
    </row>
    <row r="2473" spans="1:28" x14ac:dyDescent="0.25">
      <c r="A2473" t="s">
        <v>3108</v>
      </c>
      <c r="B2473" t="s">
        <v>72</v>
      </c>
      <c r="C2473" t="s">
        <v>3203</v>
      </c>
      <c r="D2473" s="2">
        <v>102812101</v>
      </c>
      <c r="E2473" t="s">
        <v>35</v>
      </c>
      <c r="F2473" s="3">
        <v>2510</v>
      </c>
      <c r="G2473">
        <v>20150206</v>
      </c>
      <c r="H2473" s="4">
        <v>531</v>
      </c>
      <c r="I2473">
        <v>1173218</v>
      </c>
      <c r="J2473" s="5">
        <v>6233</v>
      </c>
      <c r="K2473" t="s">
        <v>37</v>
      </c>
      <c r="L2473" t="s">
        <v>38</v>
      </c>
      <c r="M2473" t="s">
        <v>39</v>
      </c>
      <c r="N2473" s="5">
        <v>3</v>
      </c>
      <c r="O2473" s="5">
        <v>18699</v>
      </c>
      <c r="P2473" t="s">
        <v>40</v>
      </c>
      <c r="Q2473" t="s">
        <v>55</v>
      </c>
      <c r="R2473" t="s">
        <v>42</v>
      </c>
      <c r="S2473" t="s">
        <v>3204</v>
      </c>
      <c r="T2473" t="s">
        <v>44</v>
      </c>
      <c r="U2473" t="s">
        <v>45</v>
      </c>
      <c r="V2473">
        <v>0</v>
      </c>
      <c r="W2473">
        <v>2015</v>
      </c>
      <c r="X2473" t="s">
        <v>232</v>
      </c>
      <c r="Y2473" t="s">
        <v>47</v>
      </c>
      <c r="Z2473" t="s">
        <v>58</v>
      </c>
      <c r="AA2473" t="s">
        <v>47</v>
      </c>
      <c r="AB2473" t="s">
        <v>49</v>
      </c>
    </row>
    <row r="2474" spans="1:28" x14ac:dyDescent="0.25">
      <c r="A2474" t="s">
        <v>3108</v>
      </c>
      <c r="B2474" t="s">
        <v>72</v>
      </c>
      <c r="C2474" t="s">
        <v>3205</v>
      </c>
      <c r="D2474" s="2">
        <v>103311101</v>
      </c>
      <c r="E2474" t="s">
        <v>51</v>
      </c>
      <c r="F2474" s="3">
        <v>7831</v>
      </c>
      <c r="G2474">
        <v>20150206</v>
      </c>
      <c r="H2474" s="4">
        <v>209</v>
      </c>
      <c r="I2474">
        <v>1173106</v>
      </c>
      <c r="J2474" s="5">
        <v>3696</v>
      </c>
      <c r="K2474" t="s">
        <v>37</v>
      </c>
      <c r="L2474" t="s">
        <v>52</v>
      </c>
      <c r="M2474" t="s">
        <v>53</v>
      </c>
      <c r="N2474" s="5">
        <v>24</v>
      </c>
      <c r="O2474" s="5">
        <v>88704</v>
      </c>
      <c r="P2474" t="s">
        <v>86</v>
      </c>
      <c r="Q2474" t="s">
        <v>55</v>
      </c>
      <c r="R2474" t="s">
        <v>42</v>
      </c>
      <c r="S2474" t="s">
        <v>3206</v>
      </c>
      <c r="T2474" t="s">
        <v>44</v>
      </c>
      <c r="U2474" t="s">
        <v>45</v>
      </c>
      <c r="V2474">
        <v>0</v>
      </c>
      <c r="W2474">
        <v>2015</v>
      </c>
      <c r="X2474" t="s">
        <v>232</v>
      </c>
      <c r="Y2474" t="s">
        <v>47</v>
      </c>
      <c r="Z2474" t="s">
        <v>58</v>
      </c>
      <c r="AA2474" t="s">
        <v>47</v>
      </c>
      <c r="AB2474" t="s">
        <v>49</v>
      </c>
    </row>
    <row r="2475" spans="1:28" x14ac:dyDescent="0.25">
      <c r="A2475" t="s">
        <v>3108</v>
      </c>
      <c r="B2475" t="s">
        <v>72</v>
      </c>
      <c r="C2475" t="s">
        <v>3205</v>
      </c>
      <c r="D2475" s="2">
        <v>103311101</v>
      </c>
      <c r="E2475" t="s">
        <v>51</v>
      </c>
      <c r="F2475" s="3">
        <v>10083</v>
      </c>
      <c r="G2475">
        <v>20150206</v>
      </c>
      <c r="H2475" s="4">
        <v>157</v>
      </c>
      <c r="I2475">
        <v>1173072</v>
      </c>
      <c r="J2475" s="5">
        <v>2383</v>
      </c>
      <c r="K2475" t="s">
        <v>37</v>
      </c>
      <c r="L2475" t="s">
        <v>52</v>
      </c>
      <c r="M2475" t="s">
        <v>53</v>
      </c>
      <c r="N2475" s="5">
        <v>120</v>
      </c>
      <c r="O2475" s="5">
        <v>285960</v>
      </c>
      <c r="P2475" t="s">
        <v>86</v>
      </c>
      <c r="Q2475" t="s">
        <v>68</v>
      </c>
      <c r="R2475" t="s">
        <v>42</v>
      </c>
      <c r="S2475" t="s">
        <v>3207</v>
      </c>
      <c r="T2475" t="s">
        <v>44</v>
      </c>
      <c r="U2475" t="s">
        <v>45</v>
      </c>
      <c r="V2475">
        <v>0</v>
      </c>
      <c r="W2475">
        <v>2015</v>
      </c>
      <c r="X2475" t="s">
        <v>232</v>
      </c>
      <c r="Y2475" t="s">
        <v>47</v>
      </c>
      <c r="Z2475" t="s">
        <v>58</v>
      </c>
      <c r="AA2475" t="s">
        <v>47</v>
      </c>
      <c r="AB2475" t="s">
        <v>49</v>
      </c>
    </row>
    <row r="2476" spans="1:28" x14ac:dyDescent="0.25">
      <c r="A2476" t="s">
        <v>3108</v>
      </c>
      <c r="B2476" t="s">
        <v>72</v>
      </c>
      <c r="C2476" t="s">
        <v>3205</v>
      </c>
      <c r="D2476" s="2">
        <v>103311101</v>
      </c>
      <c r="E2476" t="s">
        <v>35</v>
      </c>
      <c r="F2476" s="3">
        <v>9042</v>
      </c>
      <c r="G2476">
        <v>20150206</v>
      </c>
      <c r="H2476" s="4">
        <v>235</v>
      </c>
      <c r="I2476">
        <v>1173101</v>
      </c>
      <c r="J2476" s="5">
        <v>5557</v>
      </c>
      <c r="K2476" t="s">
        <v>37</v>
      </c>
      <c r="L2476" t="s">
        <v>52</v>
      </c>
      <c r="M2476" t="s">
        <v>53</v>
      </c>
      <c r="N2476" s="5">
        <v>398</v>
      </c>
      <c r="O2476" s="5">
        <v>191233</v>
      </c>
      <c r="P2476" t="s">
        <v>40</v>
      </c>
      <c r="Q2476" t="s">
        <v>55</v>
      </c>
      <c r="R2476" t="s">
        <v>42</v>
      </c>
      <c r="S2476" t="s">
        <v>3208</v>
      </c>
      <c r="T2476" t="s">
        <v>44</v>
      </c>
      <c r="U2476" t="s">
        <v>45</v>
      </c>
      <c r="V2476">
        <v>0</v>
      </c>
      <c r="W2476">
        <v>2015</v>
      </c>
      <c r="X2476" t="s">
        <v>232</v>
      </c>
      <c r="Y2476" t="s">
        <v>47</v>
      </c>
      <c r="Z2476" t="s">
        <v>58</v>
      </c>
      <c r="AA2476" t="s">
        <v>47</v>
      </c>
      <c r="AB2476" t="s">
        <v>49</v>
      </c>
    </row>
    <row r="2477" spans="1:28" x14ac:dyDescent="0.25">
      <c r="A2477" t="s">
        <v>3108</v>
      </c>
      <c r="B2477" t="s">
        <v>72</v>
      </c>
      <c r="C2477" t="s">
        <v>3205</v>
      </c>
      <c r="D2477" s="2">
        <v>103311101</v>
      </c>
      <c r="E2477" t="s">
        <v>51</v>
      </c>
      <c r="F2477" s="3">
        <v>76411</v>
      </c>
      <c r="G2477">
        <v>20150206</v>
      </c>
      <c r="H2477" s="4">
        <v>209</v>
      </c>
      <c r="I2477">
        <v>1173714</v>
      </c>
      <c r="J2477" s="5">
        <v>2260</v>
      </c>
      <c r="K2477" t="s">
        <v>37</v>
      </c>
      <c r="L2477" t="s">
        <v>52</v>
      </c>
      <c r="M2477" t="s">
        <v>53</v>
      </c>
      <c r="N2477" s="5">
        <v>26</v>
      </c>
      <c r="O2477" s="5">
        <v>58760</v>
      </c>
      <c r="P2477" t="s">
        <v>40</v>
      </c>
      <c r="Q2477" t="s">
        <v>55</v>
      </c>
      <c r="R2477" t="s">
        <v>56</v>
      </c>
      <c r="S2477" t="s">
        <v>3209</v>
      </c>
      <c r="T2477" t="s">
        <v>44</v>
      </c>
      <c r="U2477" t="s">
        <v>45</v>
      </c>
      <c r="V2477">
        <v>0</v>
      </c>
      <c r="W2477">
        <v>2015</v>
      </c>
      <c r="X2477" t="s">
        <v>232</v>
      </c>
      <c r="Y2477" t="s">
        <v>47</v>
      </c>
      <c r="Z2477" t="s">
        <v>76</v>
      </c>
      <c r="AA2477" t="s">
        <v>47</v>
      </c>
      <c r="AB2477" t="s">
        <v>49</v>
      </c>
    </row>
    <row r="2478" spans="1:28" x14ac:dyDescent="0.25">
      <c r="A2478" t="s">
        <v>3108</v>
      </c>
      <c r="B2478" t="s">
        <v>72</v>
      </c>
      <c r="C2478" t="s">
        <v>3205</v>
      </c>
      <c r="D2478" s="2">
        <v>103311101</v>
      </c>
      <c r="E2478" t="s">
        <v>51</v>
      </c>
      <c r="F2478" s="3">
        <v>10093</v>
      </c>
      <c r="G2478">
        <v>20150206</v>
      </c>
      <c r="H2478" s="4">
        <v>1029</v>
      </c>
      <c r="I2478">
        <v>1174173</v>
      </c>
      <c r="J2478" s="5">
        <v>2916</v>
      </c>
      <c r="K2478" t="s">
        <v>37</v>
      </c>
      <c r="L2478" t="s">
        <v>52</v>
      </c>
      <c r="M2478" t="s">
        <v>53</v>
      </c>
      <c r="N2478" s="5">
        <v>47</v>
      </c>
      <c r="O2478" s="5">
        <v>137052</v>
      </c>
      <c r="P2478" t="s">
        <v>40</v>
      </c>
      <c r="Q2478" t="s">
        <v>55</v>
      </c>
      <c r="R2478" t="s">
        <v>42</v>
      </c>
      <c r="S2478" t="s">
        <v>3210</v>
      </c>
      <c r="T2478" t="s">
        <v>44</v>
      </c>
      <c r="U2478" t="s">
        <v>45</v>
      </c>
      <c r="V2478">
        <v>0</v>
      </c>
      <c r="W2478">
        <v>2015</v>
      </c>
      <c r="X2478" t="s">
        <v>232</v>
      </c>
      <c r="Y2478" t="s">
        <v>47</v>
      </c>
      <c r="Z2478" t="s">
        <v>58</v>
      </c>
      <c r="AA2478" t="s">
        <v>47</v>
      </c>
      <c r="AB2478" t="s">
        <v>49</v>
      </c>
    </row>
    <row r="2479" spans="1:28" x14ac:dyDescent="0.25">
      <c r="A2479" t="s">
        <v>3108</v>
      </c>
      <c r="B2479" t="s">
        <v>72</v>
      </c>
      <c r="C2479" t="s">
        <v>3205</v>
      </c>
      <c r="D2479" s="2">
        <v>103311101</v>
      </c>
      <c r="E2479" t="s">
        <v>35</v>
      </c>
      <c r="F2479" s="3">
        <v>9042</v>
      </c>
      <c r="G2479">
        <v>20150206</v>
      </c>
      <c r="H2479" s="4">
        <v>1006</v>
      </c>
      <c r="I2479" t="s">
        <v>3211</v>
      </c>
      <c r="J2479" s="5">
        <v>532</v>
      </c>
      <c r="K2479" t="s">
        <v>37</v>
      </c>
      <c r="L2479" t="s">
        <v>38</v>
      </c>
      <c r="M2479" t="s">
        <v>39</v>
      </c>
      <c r="N2479" s="5">
        <v>257</v>
      </c>
      <c r="O2479" s="5">
        <v>77704</v>
      </c>
      <c r="P2479" t="s">
        <v>54</v>
      </c>
      <c r="Q2479" t="s">
        <v>55</v>
      </c>
      <c r="R2479" t="s">
        <v>42</v>
      </c>
      <c r="S2479" t="s">
        <v>3208</v>
      </c>
      <c r="T2479" t="s">
        <v>44</v>
      </c>
      <c r="U2479" t="s">
        <v>45</v>
      </c>
      <c r="V2479">
        <v>0</v>
      </c>
      <c r="W2479">
        <v>2015</v>
      </c>
      <c r="X2479" t="s">
        <v>232</v>
      </c>
      <c r="Y2479" t="s">
        <v>47</v>
      </c>
      <c r="Z2479" t="s">
        <v>48</v>
      </c>
      <c r="AA2479" t="s">
        <v>47</v>
      </c>
      <c r="AB2479" t="s">
        <v>49</v>
      </c>
    </row>
    <row r="2480" spans="1:28" x14ac:dyDescent="0.25">
      <c r="A2480" t="s">
        <v>3108</v>
      </c>
      <c r="B2480" t="s">
        <v>72</v>
      </c>
      <c r="C2480" t="s">
        <v>3205</v>
      </c>
      <c r="D2480" s="2">
        <v>103311101</v>
      </c>
      <c r="E2480" t="s">
        <v>64</v>
      </c>
      <c r="F2480" s="3" t="s">
        <v>65</v>
      </c>
      <c r="G2480">
        <v>20150206</v>
      </c>
      <c r="H2480" s="4">
        <v>500</v>
      </c>
      <c r="I2480">
        <v>1173184</v>
      </c>
      <c r="J2480" s="5">
        <v>5220</v>
      </c>
      <c r="K2480" t="s">
        <v>37</v>
      </c>
      <c r="L2480" t="s">
        <v>52</v>
      </c>
      <c r="M2480" t="s">
        <v>53</v>
      </c>
      <c r="N2480" s="5">
        <v>70</v>
      </c>
      <c r="O2480" s="5">
        <v>32472</v>
      </c>
      <c r="P2480" t="s">
        <v>40</v>
      </c>
      <c r="Q2480" t="s">
        <v>55</v>
      </c>
      <c r="R2480" t="s">
        <v>42</v>
      </c>
      <c r="S2480" t="s">
        <v>3212</v>
      </c>
      <c r="T2480" t="s">
        <v>44</v>
      </c>
      <c r="U2480" t="s">
        <v>45</v>
      </c>
      <c r="V2480">
        <v>0</v>
      </c>
      <c r="W2480">
        <v>2015</v>
      </c>
      <c r="X2480" t="s">
        <v>232</v>
      </c>
      <c r="Y2480" t="s">
        <v>47</v>
      </c>
      <c r="Z2480" t="s">
        <v>58</v>
      </c>
      <c r="AA2480" t="s">
        <v>47</v>
      </c>
      <c r="AB2480" t="s">
        <v>49</v>
      </c>
    </row>
    <row r="2481" spans="1:28" x14ac:dyDescent="0.25">
      <c r="A2481" t="s">
        <v>3108</v>
      </c>
      <c r="B2481" t="s">
        <v>33</v>
      </c>
      <c r="C2481" t="s">
        <v>3111</v>
      </c>
      <c r="D2481" s="2">
        <v>103201101</v>
      </c>
      <c r="E2481" t="s">
        <v>51</v>
      </c>
      <c r="F2481" s="3">
        <v>1967</v>
      </c>
      <c r="G2481">
        <v>20150206</v>
      </c>
      <c r="H2481" s="4">
        <v>1209</v>
      </c>
      <c r="I2481">
        <v>1174689</v>
      </c>
      <c r="J2481" s="5">
        <v>824</v>
      </c>
      <c r="K2481" t="s">
        <v>37</v>
      </c>
      <c r="L2481" t="s">
        <v>52</v>
      </c>
      <c r="M2481" t="s">
        <v>53</v>
      </c>
      <c r="N2481" s="5">
        <v>8</v>
      </c>
      <c r="O2481" s="5">
        <v>6592</v>
      </c>
      <c r="P2481" t="s">
        <v>40</v>
      </c>
      <c r="Q2481" t="s">
        <v>55</v>
      </c>
      <c r="R2481" t="s">
        <v>42</v>
      </c>
      <c r="S2481" t="s">
        <v>3213</v>
      </c>
      <c r="T2481" t="s">
        <v>44</v>
      </c>
      <c r="U2481" t="s">
        <v>45</v>
      </c>
      <c r="V2481">
        <v>0</v>
      </c>
      <c r="W2481">
        <v>2015</v>
      </c>
      <c r="X2481" t="s">
        <v>232</v>
      </c>
      <c r="Y2481" t="s">
        <v>47</v>
      </c>
      <c r="Z2481" t="s">
        <v>76</v>
      </c>
      <c r="AA2481" t="s">
        <v>47</v>
      </c>
      <c r="AB2481" t="s">
        <v>49</v>
      </c>
    </row>
    <row r="2482" spans="1:28" x14ac:dyDescent="0.25">
      <c r="A2482" t="s">
        <v>3108</v>
      </c>
      <c r="B2482" t="s">
        <v>33</v>
      </c>
      <c r="C2482" t="s">
        <v>3141</v>
      </c>
      <c r="D2482" s="2">
        <v>103201102</v>
      </c>
      <c r="E2482" t="s">
        <v>35</v>
      </c>
      <c r="F2482" s="3">
        <v>1064</v>
      </c>
      <c r="G2482">
        <v>20150206</v>
      </c>
      <c r="H2482" s="4">
        <v>1206</v>
      </c>
      <c r="I2482">
        <v>1174714</v>
      </c>
      <c r="J2482" s="5">
        <v>645</v>
      </c>
      <c r="K2482" t="s">
        <v>37</v>
      </c>
      <c r="L2482" t="s">
        <v>52</v>
      </c>
      <c r="M2482" t="s">
        <v>53</v>
      </c>
      <c r="N2482" s="5">
        <v>198</v>
      </c>
      <c r="O2482" s="5">
        <v>89506</v>
      </c>
      <c r="P2482" t="s">
        <v>40</v>
      </c>
      <c r="Q2482" t="s">
        <v>55</v>
      </c>
      <c r="R2482" t="s">
        <v>42</v>
      </c>
      <c r="S2482" t="s">
        <v>3214</v>
      </c>
      <c r="T2482" t="s">
        <v>44</v>
      </c>
      <c r="U2482" t="s">
        <v>45</v>
      </c>
      <c r="V2482">
        <v>0</v>
      </c>
      <c r="W2482">
        <v>2015</v>
      </c>
      <c r="X2482" t="s">
        <v>232</v>
      </c>
      <c r="Y2482" t="s">
        <v>47</v>
      </c>
      <c r="Z2482" t="s">
        <v>58</v>
      </c>
      <c r="AA2482" t="s">
        <v>47</v>
      </c>
      <c r="AB2482" t="s">
        <v>49</v>
      </c>
    </row>
    <row r="2483" spans="1:28" x14ac:dyDescent="0.25">
      <c r="A2483" t="s">
        <v>3108</v>
      </c>
      <c r="B2483" t="s">
        <v>33</v>
      </c>
      <c r="C2483" t="s">
        <v>3141</v>
      </c>
      <c r="D2483" s="2">
        <v>103201102</v>
      </c>
      <c r="E2483" t="s">
        <v>51</v>
      </c>
      <c r="F2483" s="3">
        <v>23413</v>
      </c>
      <c r="G2483">
        <v>20150206</v>
      </c>
      <c r="H2483" s="4">
        <v>1225</v>
      </c>
      <c r="I2483">
        <v>1174804</v>
      </c>
      <c r="J2483" s="5">
        <v>1491</v>
      </c>
      <c r="K2483" t="s">
        <v>37</v>
      </c>
      <c r="L2483" t="s">
        <v>52</v>
      </c>
      <c r="M2483" t="s">
        <v>53</v>
      </c>
      <c r="N2483" s="5">
        <v>4</v>
      </c>
      <c r="O2483" s="5">
        <v>5964</v>
      </c>
      <c r="P2483" t="s">
        <v>40</v>
      </c>
      <c r="Q2483" t="s">
        <v>55</v>
      </c>
      <c r="R2483" t="s">
        <v>42</v>
      </c>
      <c r="S2483" t="s">
        <v>3215</v>
      </c>
      <c r="T2483" t="s">
        <v>44</v>
      </c>
      <c r="U2483" t="s">
        <v>45</v>
      </c>
      <c r="V2483">
        <v>0</v>
      </c>
      <c r="W2483">
        <v>2015</v>
      </c>
      <c r="X2483" t="s">
        <v>232</v>
      </c>
      <c r="Y2483" t="s">
        <v>47</v>
      </c>
      <c r="Z2483" t="s">
        <v>76</v>
      </c>
      <c r="AA2483" t="s">
        <v>47</v>
      </c>
      <c r="AB2483" t="s">
        <v>49</v>
      </c>
    </row>
    <row r="2484" spans="1:28" x14ac:dyDescent="0.25">
      <c r="A2484" t="s">
        <v>3108</v>
      </c>
      <c r="B2484" t="s">
        <v>72</v>
      </c>
      <c r="C2484" t="s">
        <v>3172</v>
      </c>
      <c r="D2484" s="2">
        <v>103021101</v>
      </c>
      <c r="E2484" t="s">
        <v>51</v>
      </c>
      <c r="F2484" s="3">
        <v>18545</v>
      </c>
      <c r="G2484">
        <v>20150206</v>
      </c>
      <c r="H2484" s="4">
        <v>920</v>
      </c>
      <c r="I2484">
        <v>1175443</v>
      </c>
      <c r="J2484" s="5">
        <v>1821</v>
      </c>
      <c r="K2484" t="s">
        <v>37</v>
      </c>
      <c r="L2484" t="s">
        <v>52</v>
      </c>
      <c r="M2484" t="s">
        <v>53</v>
      </c>
      <c r="N2484" s="5">
        <v>9</v>
      </c>
      <c r="O2484" s="5">
        <v>16389</v>
      </c>
      <c r="P2484" t="s">
        <v>40</v>
      </c>
      <c r="Q2484" t="s">
        <v>55</v>
      </c>
      <c r="R2484" t="s">
        <v>42</v>
      </c>
      <c r="S2484" t="s">
        <v>3216</v>
      </c>
      <c r="T2484" t="s">
        <v>44</v>
      </c>
      <c r="U2484" t="s">
        <v>45</v>
      </c>
      <c r="V2484">
        <v>0</v>
      </c>
      <c r="W2484">
        <v>2015</v>
      </c>
      <c r="X2484" t="s">
        <v>232</v>
      </c>
      <c r="Y2484" t="s">
        <v>47</v>
      </c>
      <c r="Z2484" t="s">
        <v>85</v>
      </c>
      <c r="AA2484" t="s">
        <v>47</v>
      </c>
      <c r="AB2484" t="s">
        <v>49</v>
      </c>
    </row>
    <row r="2485" spans="1:28" x14ac:dyDescent="0.25">
      <c r="A2485" t="s">
        <v>3108</v>
      </c>
      <c r="B2485" t="s">
        <v>72</v>
      </c>
      <c r="C2485" t="s">
        <v>3174</v>
      </c>
      <c r="D2485" s="2">
        <v>102530401</v>
      </c>
      <c r="E2485" t="s">
        <v>51</v>
      </c>
      <c r="F2485" s="3">
        <v>3079</v>
      </c>
      <c r="G2485">
        <v>20150206</v>
      </c>
      <c r="H2485" s="4">
        <v>555</v>
      </c>
      <c r="I2485">
        <v>1173556</v>
      </c>
      <c r="J2485" s="5">
        <v>2246</v>
      </c>
      <c r="K2485" t="s">
        <v>37</v>
      </c>
      <c r="L2485" t="s">
        <v>52</v>
      </c>
      <c r="M2485" t="s">
        <v>59</v>
      </c>
      <c r="N2485" s="5">
        <v>39</v>
      </c>
      <c r="O2485" s="5">
        <v>87594</v>
      </c>
      <c r="P2485" t="s">
        <v>86</v>
      </c>
      <c r="Q2485" t="s">
        <v>55</v>
      </c>
      <c r="R2485" t="s">
        <v>42</v>
      </c>
      <c r="S2485" t="s">
        <v>3217</v>
      </c>
      <c r="T2485" t="s">
        <v>44</v>
      </c>
      <c r="U2485" t="s">
        <v>45</v>
      </c>
      <c r="V2485">
        <v>0</v>
      </c>
      <c r="W2485">
        <v>2015</v>
      </c>
      <c r="X2485" t="s">
        <v>232</v>
      </c>
      <c r="Y2485" t="s">
        <v>47</v>
      </c>
      <c r="Z2485" t="s">
        <v>76</v>
      </c>
      <c r="AA2485" t="s">
        <v>47</v>
      </c>
      <c r="AB2485" t="s">
        <v>49</v>
      </c>
    </row>
    <row r="2486" spans="1:28" x14ac:dyDescent="0.25">
      <c r="A2486" t="s">
        <v>3108</v>
      </c>
      <c r="B2486" t="s">
        <v>33</v>
      </c>
      <c r="C2486" t="s">
        <v>3150</v>
      </c>
      <c r="D2486" s="2">
        <v>103221101</v>
      </c>
      <c r="E2486" t="s">
        <v>51</v>
      </c>
      <c r="F2486" s="3">
        <v>799</v>
      </c>
      <c r="G2486">
        <v>20150206</v>
      </c>
      <c r="H2486" s="4">
        <v>1210</v>
      </c>
      <c r="I2486">
        <v>1175980</v>
      </c>
      <c r="J2486" s="5">
        <v>1762</v>
      </c>
      <c r="K2486" t="s">
        <v>37</v>
      </c>
      <c r="L2486" t="s">
        <v>38</v>
      </c>
      <c r="M2486" t="s">
        <v>39</v>
      </c>
      <c r="N2486" s="5">
        <v>25</v>
      </c>
      <c r="O2486" s="5">
        <v>44050</v>
      </c>
      <c r="P2486" t="s">
        <v>40</v>
      </c>
      <c r="Q2486" t="s">
        <v>55</v>
      </c>
      <c r="R2486" t="s">
        <v>56</v>
      </c>
      <c r="S2486" t="s">
        <v>3218</v>
      </c>
      <c r="T2486" t="s">
        <v>44</v>
      </c>
      <c r="U2486" t="s">
        <v>45</v>
      </c>
      <c r="V2486">
        <v>0</v>
      </c>
      <c r="W2486">
        <v>2015</v>
      </c>
      <c r="X2486" t="s">
        <v>232</v>
      </c>
      <c r="Y2486" t="s">
        <v>47</v>
      </c>
      <c r="Z2486" t="s">
        <v>58</v>
      </c>
      <c r="AA2486" t="s">
        <v>47</v>
      </c>
      <c r="AB2486" t="s">
        <v>49</v>
      </c>
    </row>
    <row r="2487" spans="1:28" x14ac:dyDescent="0.25">
      <c r="A2487" t="s">
        <v>3108</v>
      </c>
      <c r="B2487" t="s">
        <v>72</v>
      </c>
      <c r="C2487" t="s">
        <v>3219</v>
      </c>
      <c r="D2487" s="2">
        <v>103521102</v>
      </c>
      <c r="E2487" t="s">
        <v>35</v>
      </c>
      <c r="F2487" s="3">
        <v>1382</v>
      </c>
      <c r="G2487">
        <v>20150206</v>
      </c>
      <c r="H2487" s="4">
        <v>2157</v>
      </c>
      <c r="I2487">
        <v>1178915</v>
      </c>
      <c r="J2487" s="5">
        <v>2434</v>
      </c>
      <c r="K2487" t="s">
        <v>37</v>
      </c>
      <c r="L2487" t="s">
        <v>52</v>
      </c>
      <c r="M2487" t="s">
        <v>53</v>
      </c>
      <c r="N2487" s="5">
        <v>242</v>
      </c>
      <c r="O2487" s="5">
        <v>239578</v>
      </c>
      <c r="P2487" t="s">
        <v>40</v>
      </c>
      <c r="Q2487" t="s">
        <v>41</v>
      </c>
      <c r="R2487" t="s">
        <v>42</v>
      </c>
      <c r="S2487" t="s">
        <v>3220</v>
      </c>
      <c r="T2487" t="s">
        <v>44</v>
      </c>
      <c r="U2487" t="s">
        <v>45</v>
      </c>
      <c r="V2487">
        <v>0</v>
      </c>
      <c r="W2487">
        <v>2015</v>
      </c>
      <c r="X2487" t="s">
        <v>232</v>
      </c>
      <c r="Y2487" t="s">
        <v>47</v>
      </c>
      <c r="Z2487" t="s">
        <v>58</v>
      </c>
      <c r="AA2487" t="s">
        <v>47</v>
      </c>
      <c r="AB2487" t="s">
        <v>49</v>
      </c>
    </row>
    <row r="2488" spans="1:28" x14ac:dyDescent="0.25">
      <c r="A2488" t="s">
        <v>3108</v>
      </c>
      <c r="B2488" t="s">
        <v>72</v>
      </c>
      <c r="C2488" t="s">
        <v>3113</v>
      </c>
      <c r="D2488" s="2">
        <v>103521104</v>
      </c>
      <c r="E2488" t="s">
        <v>51</v>
      </c>
      <c r="F2488" s="3">
        <v>5673</v>
      </c>
      <c r="G2488">
        <v>20150206</v>
      </c>
      <c r="H2488" s="4">
        <v>2116</v>
      </c>
      <c r="I2488">
        <v>1178599</v>
      </c>
      <c r="J2488" s="5">
        <v>2534</v>
      </c>
      <c r="K2488" t="s">
        <v>37</v>
      </c>
      <c r="L2488" t="s">
        <v>38</v>
      </c>
      <c r="M2488" t="s">
        <v>39</v>
      </c>
      <c r="N2488" s="5">
        <v>64</v>
      </c>
      <c r="O2488" s="5">
        <v>122386</v>
      </c>
      <c r="P2488" t="s">
        <v>40</v>
      </c>
      <c r="Q2488" t="s">
        <v>68</v>
      </c>
      <c r="R2488" t="s">
        <v>42</v>
      </c>
      <c r="S2488" t="s">
        <v>3221</v>
      </c>
      <c r="T2488" t="s">
        <v>44</v>
      </c>
      <c r="U2488" t="s">
        <v>45</v>
      </c>
      <c r="V2488">
        <v>0</v>
      </c>
      <c r="W2488">
        <v>2015</v>
      </c>
      <c r="X2488" t="s">
        <v>232</v>
      </c>
      <c r="Y2488" t="s">
        <v>47</v>
      </c>
      <c r="Z2488" t="s">
        <v>58</v>
      </c>
      <c r="AA2488" t="s">
        <v>47</v>
      </c>
      <c r="AB2488" t="s">
        <v>49</v>
      </c>
    </row>
    <row r="2489" spans="1:28" x14ac:dyDescent="0.25">
      <c r="A2489" t="s">
        <v>3108</v>
      </c>
      <c r="B2489" t="s">
        <v>33</v>
      </c>
      <c r="C2489" t="s">
        <v>3115</v>
      </c>
      <c r="D2489" s="2">
        <v>103031102</v>
      </c>
      <c r="E2489" t="s">
        <v>35</v>
      </c>
      <c r="F2489" s="3">
        <v>2236</v>
      </c>
      <c r="G2489">
        <v>20150206</v>
      </c>
      <c r="H2489" s="4">
        <v>425</v>
      </c>
      <c r="I2489">
        <v>1173164</v>
      </c>
      <c r="J2489" s="5">
        <v>593</v>
      </c>
      <c r="K2489" t="s">
        <v>37</v>
      </c>
      <c r="L2489" t="s">
        <v>38</v>
      </c>
      <c r="M2489" t="s">
        <v>2031</v>
      </c>
      <c r="N2489" s="5">
        <v>1077</v>
      </c>
      <c r="O2489" s="5">
        <v>365976</v>
      </c>
      <c r="P2489" t="s">
        <v>86</v>
      </c>
      <c r="Q2489" t="s">
        <v>55</v>
      </c>
      <c r="R2489" t="s">
        <v>42</v>
      </c>
      <c r="S2489" t="s">
        <v>3222</v>
      </c>
      <c r="T2489" t="s">
        <v>44</v>
      </c>
      <c r="U2489" t="s">
        <v>45</v>
      </c>
      <c r="V2489">
        <v>0</v>
      </c>
      <c r="W2489">
        <v>2015</v>
      </c>
      <c r="X2489" t="s">
        <v>232</v>
      </c>
      <c r="Y2489" t="s">
        <v>47</v>
      </c>
      <c r="Z2489" t="s">
        <v>58</v>
      </c>
      <c r="AA2489" t="s">
        <v>47</v>
      </c>
      <c r="AB2489" t="s">
        <v>49</v>
      </c>
    </row>
    <row r="2490" spans="1:28" x14ac:dyDescent="0.25">
      <c r="A2490" t="s">
        <v>3108</v>
      </c>
      <c r="B2490" t="s">
        <v>72</v>
      </c>
      <c r="C2490" t="s">
        <v>3158</v>
      </c>
      <c r="D2490" s="2">
        <v>103732101</v>
      </c>
      <c r="E2490" t="s">
        <v>310</v>
      </c>
      <c r="F2490" s="3" t="s">
        <v>1363</v>
      </c>
      <c r="G2490">
        <v>20150206</v>
      </c>
      <c r="H2490" s="4">
        <v>744</v>
      </c>
      <c r="I2490">
        <v>1173484</v>
      </c>
      <c r="J2490" s="5">
        <v>6438</v>
      </c>
      <c r="K2490" t="s">
        <v>37</v>
      </c>
      <c r="L2490" t="s">
        <v>52</v>
      </c>
      <c r="M2490" t="s">
        <v>53</v>
      </c>
      <c r="N2490" s="5">
        <v>118</v>
      </c>
      <c r="O2490" s="5">
        <v>465599</v>
      </c>
      <c r="P2490" t="s">
        <v>40</v>
      </c>
      <c r="Q2490" t="s">
        <v>68</v>
      </c>
      <c r="R2490" t="s">
        <v>42</v>
      </c>
      <c r="S2490" t="s">
        <v>3223</v>
      </c>
      <c r="T2490" t="s">
        <v>44</v>
      </c>
      <c r="U2490" t="s">
        <v>45</v>
      </c>
      <c r="V2490">
        <v>0</v>
      </c>
      <c r="W2490">
        <v>2015</v>
      </c>
      <c r="X2490" t="s">
        <v>232</v>
      </c>
      <c r="Y2490" t="s">
        <v>47</v>
      </c>
      <c r="Z2490" t="s">
        <v>76</v>
      </c>
      <c r="AA2490" t="s">
        <v>47</v>
      </c>
      <c r="AB2490" t="s">
        <v>49</v>
      </c>
    </row>
    <row r="2491" spans="1:28" x14ac:dyDescent="0.25">
      <c r="A2491" t="s">
        <v>3108</v>
      </c>
      <c r="B2491" t="s">
        <v>72</v>
      </c>
      <c r="C2491" t="s">
        <v>3158</v>
      </c>
      <c r="D2491" s="2">
        <v>103732101</v>
      </c>
      <c r="E2491" t="s">
        <v>51</v>
      </c>
      <c r="F2491" s="3">
        <v>8543</v>
      </c>
      <c r="G2491">
        <v>20150206</v>
      </c>
      <c r="H2491" s="4">
        <v>744</v>
      </c>
      <c r="I2491">
        <v>1180610</v>
      </c>
      <c r="J2491" s="5">
        <v>6186</v>
      </c>
      <c r="K2491" t="s">
        <v>37</v>
      </c>
      <c r="L2491" t="s">
        <v>52</v>
      </c>
      <c r="M2491" t="s">
        <v>53</v>
      </c>
      <c r="N2491" s="5">
        <v>7</v>
      </c>
      <c r="O2491" s="5">
        <v>43302</v>
      </c>
      <c r="P2491" t="s">
        <v>40</v>
      </c>
      <c r="Q2491" t="s">
        <v>138</v>
      </c>
      <c r="R2491" t="s">
        <v>42</v>
      </c>
      <c r="S2491" t="s">
        <v>3224</v>
      </c>
      <c r="T2491" t="s">
        <v>44</v>
      </c>
      <c r="U2491" t="s">
        <v>45</v>
      </c>
      <c r="V2491">
        <v>0</v>
      </c>
      <c r="W2491">
        <v>2015</v>
      </c>
      <c r="X2491" t="s">
        <v>232</v>
      </c>
      <c r="Y2491" t="s">
        <v>47</v>
      </c>
      <c r="Z2491" t="s">
        <v>58</v>
      </c>
      <c r="AA2491" t="s">
        <v>47</v>
      </c>
      <c r="AB2491" t="s">
        <v>49</v>
      </c>
    </row>
    <row r="2492" spans="1:28" x14ac:dyDescent="0.25">
      <c r="A2492" t="s">
        <v>3108</v>
      </c>
      <c r="B2492" t="s">
        <v>72</v>
      </c>
      <c r="C2492" t="s">
        <v>3158</v>
      </c>
      <c r="D2492" s="2">
        <v>103732101</v>
      </c>
      <c r="E2492" t="s">
        <v>51</v>
      </c>
      <c r="F2492" s="3">
        <v>7903</v>
      </c>
      <c r="G2492">
        <v>20150206</v>
      </c>
      <c r="H2492" s="4">
        <v>744</v>
      </c>
      <c r="I2492">
        <v>1180625</v>
      </c>
      <c r="J2492" s="5">
        <v>3343</v>
      </c>
      <c r="K2492" t="s">
        <v>37</v>
      </c>
      <c r="L2492" t="s">
        <v>52</v>
      </c>
      <c r="M2492" t="s">
        <v>53</v>
      </c>
      <c r="N2492" s="5">
        <v>27</v>
      </c>
      <c r="O2492" s="5">
        <v>90261</v>
      </c>
      <c r="P2492" t="s">
        <v>40</v>
      </c>
      <c r="Q2492" t="s">
        <v>68</v>
      </c>
      <c r="R2492" t="s">
        <v>42</v>
      </c>
      <c r="S2492" t="s">
        <v>3225</v>
      </c>
      <c r="T2492" t="s">
        <v>44</v>
      </c>
      <c r="U2492" t="s">
        <v>45</v>
      </c>
      <c r="V2492">
        <v>0</v>
      </c>
      <c r="W2492">
        <v>2015</v>
      </c>
      <c r="X2492" t="s">
        <v>232</v>
      </c>
      <c r="Y2492" t="s">
        <v>47</v>
      </c>
      <c r="Z2492" t="s">
        <v>58</v>
      </c>
      <c r="AA2492" t="s">
        <v>47</v>
      </c>
      <c r="AB2492" t="s">
        <v>49</v>
      </c>
    </row>
    <row r="2493" spans="1:28" x14ac:dyDescent="0.25">
      <c r="A2493" t="s">
        <v>3108</v>
      </c>
      <c r="B2493" t="s">
        <v>72</v>
      </c>
      <c r="C2493" t="s">
        <v>3158</v>
      </c>
      <c r="D2493" s="2">
        <v>103732101</v>
      </c>
      <c r="E2493" t="s">
        <v>64</v>
      </c>
      <c r="F2493" s="3" t="s">
        <v>65</v>
      </c>
      <c r="G2493">
        <v>20150206</v>
      </c>
      <c r="H2493" s="4">
        <v>744</v>
      </c>
      <c r="I2493">
        <v>1181299</v>
      </c>
      <c r="J2493" s="5">
        <v>4756</v>
      </c>
      <c r="K2493" t="s">
        <v>37</v>
      </c>
      <c r="L2493" t="s">
        <v>52</v>
      </c>
      <c r="M2493" t="s">
        <v>53</v>
      </c>
      <c r="N2493" s="5">
        <v>1</v>
      </c>
      <c r="O2493" s="5">
        <v>4756</v>
      </c>
      <c r="P2493" t="s">
        <v>40</v>
      </c>
      <c r="Q2493" t="s">
        <v>68</v>
      </c>
      <c r="R2493" t="s">
        <v>42</v>
      </c>
      <c r="S2493" t="s">
        <v>3226</v>
      </c>
      <c r="T2493" t="s">
        <v>44</v>
      </c>
      <c r="U2493" t="s">
        <v>45</v>
      </c>
      <c r="V2493">
        <v>0</v>
      </c>
      <c r="W2493">
        <v>2015</v>
      </c>
      <c r="X2493" t="s">
        <v>232</v>
      </c>
      <c r="Y2493" t="s">
        <v>47</v>
      </c>
      <c r="Z2493" t="s">
        <v>58</v>
      </c>
      <c r="AA2493" t="s">
        <v>47</v>
      </c>
      <c r="AB2493" t="s">
        <v>49</v>
      </c>
    </row>
    <row r="2494" spans="1:28" x14ac:dyDescent="0.25">
      <c r="A2494" t="s">
        <v>3108</v>
      </c>
      <c r="B2494" t="s">
        <v>72</v>
      </c>
      <c r="C2494" t="s">
        <v>3160</v>
      </c>
      <c r="D2494" s="2">
        <v>103551101</v>
      </c>
      <c r="E2494" t="s">
        <v>35</v>
      </c>
      <c r="F2494" s="3">
        <v>1530</v>
      </c>
      <c r="G2494">
        <v>20150206</v>
      </c>
      <c r="H2494" s="4">
        <v>114</v>
      </c>
      <c r="I2494">
        <v>1173064</v>
      </c>
      <c r="J2494" s="5">
        <v>6814</v>
      </c>
      <c r="K2494" t="s">
        <v>37</v>
      </c>
      <c r="L2494" t="s">
        <v>52</v>
      </c>
      <c r="M2494" t="s">
        <v>53</v>
      </c>
      <c r="N2494" s="5">
        <v>192</v>
      </c>
      <c r="O2494" s="5">
        <v>1173616</v>
      </c>
      <c r="P2494" t="s">
        <v>86</v>
      </c>
      <c r="Q2494" t="s">
        <v>68</v>
      </c>
      <c r="R2494" t="s">
        <v>42</v>
      </c>
      <c r="S2494" t="s">
        <v>3227</v>
      </c>
      <c r="T2494" t="s">
        <v>44</v>
      </c>
      <c r="U2494" t="s">
        <v>45</v>
      </c>
      <c r="V2494">
        <v>0</v>
      </c>
      <c r="W2494">
        <v>2015</v>
      </c>
      <c r="X2494" t="s">
        <v>232</v>
      </c>
      <c r="Y2494" t="s">
        <v>47</v>
      </c>
      <c r="Z2494" t="s">
        <v>58</v>
      </c>
      <c r="AA2494" t="s">
        <v>47</v>
      </c>
      <c r="AB2494" t="s">
        <v>49</v>
      </c>
    </row>
    <row r="2495" spans="1:28" x14ac:dyDescent="0.25">
      <c r="A2495" t="s">
        <v>3108</v>
      </c>
      <c r="B2495" t="s">
        <v>72</v>
      </c>
      <c r="C2495" t="s">
        <v>3160</v>
      </c>
      <c r="D2495" s="2">
        <v>103551101</v>
      </c>
      <c r="E2495" t="s">
        <v>310</v>
      </c>
      <c r="F2495" s="3" t="s">
        <v>1363</v>
      </c>
      <c r="G2495">
        <v>20150206</v>
      </c>
      <c r="H2495" s="4">
        <v>229</v>
      </c>
      <c r="I2495" t="s">
        <v>3211</v>
      </c>
      <c r="J2495" s="5">
        <v>1052</v>
      </c>
      <c r="K2495" t="s">
        <v>37</v>
      </c>
      <c r="L2495" t="s">
        <v>52</v>
      </c>
      <c r="M2495" t="s">
        <v>53</v>
      </c>
      <c r="N2495" s="5">
        <v>201</v>
      </c>
      <c r="O2495" s="5">
        <v>91514</v>
      </c>
      <c r="P2495" t="s">
        <v>86</v>
      </c>
      <c r="Q2495" t="s">
        <v>68</v>
      </c>
      <c r="R2495" t="s">
        <v>42</v>
      </c>
      <c r="S2495" t="s">
        <v>3227</v>
      </c>
      <c r="T2495" t="s">
        <v>44</v>
      </c>
      <c r="U2495" t="s">
        <v>45</v>
      </c>
      <c r="V2495">
        <v>0</v>
      </c>
      <c r="W2495">
        <v>2015</v>
      </c>
      <c r="X2495" t="s">
        <v>232</v>
      </c>
      <c r="Y2495" t="s">
        <v>47</v>
      </c>
      <c r="Z2495" t="s">
        <v>48</v>
      </c>
      <c r="AA2495" t="s">
        <v>47</v>
      </c>
      <c r="AB2495" t="s">
        <v>49</v>
      </c>
    </row>
    <row r="2496" spans="1:28" x14ac:dyDescent="0.25">
      <c r="A2496" t="s">
        <v>3108</v>
      </c>
      <c r="B2496" t="s">
        <v>72</v>
      </c>
      <c r="C2496" t="s">
        <v>3109</v>
      </c>
      <c r="D2496" s="2">
        <v>102541101</v>
      </c>
      <c r="E2496" t="s">
        <v>35</v>
      </c>
      <c r="F2496" s="3">
        <v>80454</v>
      </c>
      <c r="G2496">
        <v>20150206</v>
      </c>
      <c r="H2496" s="4">
        <v>355</v>
      </c>
      <c r="I2496">
        <v>1173144</v>
      </c>
      <c r="J2496" s="5">
        <v>541</v>
      </c>
      <c r="K2496" t="s">
        <v>37</v>
      </c>
      <c r="L2496" t="s">
        <v>52</v>
      </c>
      <c r="M2496" t="s">
        <v>53</v>
      </c>
      <c r="N2496" s="5">
        <v>240</v>
      </c>
      <c r="O2496" s="5">
        <v>63900</v>
      </c>
      <c r="P2496" t="s">
        <v>86</v>
      </c>
      <c r="Q2496" t="s">
        <v>55</v>
      </c>
      <c r="R2496" t="s">
        <v>56</v>
      </c>
      <c r="S2496" t="s">
        <v>3228</v>
      </c>
      <c r="T2496" t="s">
        <v>44</v>
      </c>
      <c r="U2496" t="s">
        <v>45</v>
      </c>
      <c r="V2496">
        <v>0</v>
      </c>
      <c r="W2496">
        <v>2015</v>
      </c>
      <c r="X2496" t="s">
        <v>232</v>
      </c>
      <c r="Y2496" t="s">
        <v>47</v>
      </c>
      <c r="Z2496" t="s">
        <v>76</v>
      </c>
      <c r="AA2496" t="s">
        <v>47</v>
      </c>
      <c r="AB2496" t="s">
        <v>49</v>
      </c>
    </row>
    <row r="2497" spans="1:28" x14ac:dyDescent="0.25">
      <c r="A2497" t="s">
        <v>3108</v>
      </c>
      <c r="B2497" t="s">
        <v>72</v>
      </c>
      <c r="C2497" t="s">
        <v>3109</v>
      </c>
      <c r="D2497" s="2">
        <v>102541101</v>
      </c>
      <c r="E2497" t="s">
        <v>35</v>
      </c>
      <c r="F2497" s="3">
        <v>1640</v>
      </c>
      <c r="G2497">
        <v>20150206</v>
      </c>
      <c r="H2497" s="4">
        <v>455</v>
      </c>
      <c r="I2497">
        <v>1173195</v>
      </c>
      <c r="J2497" s="5">
        <v>3722</v>
      </c>
      <c r="K2497" t="s">
        <v>37</v>
      </c>
      <c r="L2497" t="s">
        <v>52</v>
      </c>
      <c r="M2497" t="s">
        <v>53</v>
      </c>
      <c r="N2497" s="5">
        <v>168</v>
      </c>
      <c r="O2497" s="5">
        <v>482901</v>
      </c>
      <c r="P2497" t="s">
        <v>86</v>
      </c>
      <c r="Q2497" t="s">
        <v>55</v>
      </c>
      <c r="R2497" t="s">
        <v>56</v>
      </c>
      <c r="S2497" t="s">
        <v>3229</v>
      </c>
      <c r="T2497" t="s">
        <v>44</v>
      </c>
      <c r="U2497" t="s">
        <v>45</v>
      </c>
      <c r="V2497">
        <v>0</v>
      </c>
      <c r="W2497">
        <v>2015</v>
      </c>
      <c r="X2497" t="s">
        <v>232</v>
      </c>
      <c r="Y2497" t="s">
        <v>47</v>
      </c>
      <c r="Z2497" t="s">
        <v>58</v>
      </c>
      <c r="AA2497" t="s">
        <v>47</v>
      </c>
      <c r="AB2497" t="s">
        <v>49</v>
      </c>
    </row>
    <row r="2498" spans="1:28" x14ac:dyDescent="0.25">
      <c r="A2498" t="s">
        <v>3108</v>
      </c>
      <c r="B2498" t="s">
        <v>72</v>
      </c>
      <c r="C2498" t="s">
        <v>3109</v>
      </c>
      <c r="D2498" s="2">
        <v>102541101</v>
      </c>
      <c r="E2498" t="s">
        <v>64</v>
      </c>
      <c r="F2498" s="3" t="s">
        <v>65</v>
      </c>
      <c r="G2498">
        <v>20150206</v>
      </c>
      <c r="H2498" s="4">
        <v>355</v>
      </c>
      <c r="I2498">
        <v>1175407</v>
      </c>
      <c r="J2498" s="5">
        <v>4780</v>
      </c>
      <c r="K2498" t="s">
        <v>37</v>
      </c>
      <c r="L2498" t="s">
        <v>52</v>
      </c>
      <c r="M2498" t="s">
        <v>53</v>
      </c>
      <c r="N2498" s="5">
        <v>1</v>
      </c>
      <c r="O2498" s="5">
        <v>4780</v>
      </c>
      <c r="P2498" t="s">
        <v>40</v>
      </c>
      <c r="Q2498" t="s">
        <v>55</v>
      </c>
      <c r="R2498" t="s">
        <v>42</v>
      </c>
      <c r="S2498" t="s">
        <v>3228</v>
      </c>
      <c r="T2498" t="s">
        <v>44</v>
      </c>
      <c r="U2498" t="s">
        <v>45</v>
      </c>
      <c r="V2498">
        <v>0</v>
      </c>
      <c r="W2498">
        <v>2015</v>
      </c>
      <c r="X2498" t="s">
        <v>232</v>
      </c>
      <c r="Y2498" t="s">
        <v>47</v>
      </c>
      <c r="Z2498" t="s">
        <v>58</v>
      </c>
      <c r="AA2498" t="s">
        <v>47</v>
      </c>
      <c r="AB2498" t="s">
        <v>49</v>
      </c>
    </row>
    <row r="2499" spans="1:28" x14ac:dyDescent="0.25">
      <c r="A2499" t="s">
        <v>3108</v>
      </c>
      <c r="B2499" t="s">
        <v>72</v>
      </c>
      <c r="C2499" t="s">
        <v>3121</v>
      </c>
      <c r="D2499" s="2">
        <v>102541102</v>
      </c>
      <c r="E2499" t="s">
        <v>35</v>
      </c>
      <c r="F2499" s="3">
        <v>93418</v>
      </c>
      <c r="G2499">
        <v>20150206</v>
      </c>
      <c r="H2499" s="4">
        <v>201</v>
      </c>
      <c r="I2499">
        <v>1173093</v>
      </c>
      <c r="J2499" s="5">
        <v>2279</v>
      </c>
      <c r="K2499" t="s">
        <v>37</v>
      </c>
      <c r="L2499" t="s">
        <v>52</v>
      </c>
      <c r="M2499" t="s">
        <v>53</v>
      </c>
      <c r="N2499" s="5">
        <v>1441</v>
      </c>
      <c r="O2499" s="5">
        <v>1622357</v>
      </c>
      <c r="P2499" t="s">
        <v>86</v>
      </c>
      <c r="Q2499" t="s">
        <v>138</v>
      </c>
      <c r="R2499" t="s">
        <v>42</v>
      </c>
      <c r="S2499" t="s">
        <v>3230</v>
      </c>
      <c r="T2499" t="s">
        <v>44</v>
      </c>
      <c r="U2499" t="s">
        <v>45</v>
      </c>
      <c r="V2499">
        <v>0</v>
      </c>
      <c r="W2499">
        <v>2015</v>
      </c>
      <c r="X2499" t="s">
        <v>232</v>
      </c>
      <c r="Y2499" t="s">
        <v>47</v>
      </c>
      <c r="Z2499" t="s">
        <v>58</v>
      </c>
      <c r="AA2499" t="s">
        <v>47</v>
      </c>
      <c r="AB2499" t="s">
        <v>49</v>
      </c>
    </row>
    <row r="2500" spans="1:28" x14ac:dyDescent="0.25">
      <c r="A2500" t="s">
        <v>3108</v>
      </c>
      <c r="B2500" t="s">
        <v>33</v>
      </c>
      <c r="C2500" t="s">
        <v>3231</v>
      </c>
      <c r="D2500" s="2">
        <v>102211102</v>
      </c>
      <c r="E2500" t="s">
        <v>35</v>
      </c>
      <c r="F2500" s="3">
        <v>1102</v>
      </c>
      <c r="G2500">
        <v>20150207</v>
      </c>
      <c r="H2500" s="4">
        <v>257</v>
      </c>
      <c r="I2500">
        <v>1180224</v>
      </c>
      <c r="J2500" s="5">
        <v>5083</v>
      </c>
      <c r="K2500" t="s">
        <v>37</v>
      </c>
      <c r="L2500" t="s">
        <v>52</v>
      </c>
      <c r="M2500" t="s">
        <v>53</v>
      </c>
      <c r="N2500" s="5">
        <v>131</v>
      </c>
      <c r="O2500" s="5">
        <v>265640</v>
      </c>
      <c r="P2500" t="s">
        <v>40</v>
      </c>
      <c r="Q2500" t="s">
        <v>55</v>
      </c>
      <c r="R2500" t="s">
        <v>42</v>
      </c>
      <c r="S2500" t="s">
        <v>3232</v>
      </c>
      <c r="T2500" t="s">
        <v>44</v>
      </c>
      <c r="U2500" t="s">
        <v>45</v>
      </c>
      <c r="V2500">
        <v>0</v>
      </c>
      <c r="W2500">
        <v>2015</v>
      </c>
      <c r="X2500" t="s">
        <v>232</v>
      </c>
      <c r="Y2500" t="s">
        <v>47</v>
      </c>
      <c r="Z2500" t="s">
        <v>76</v>
      </c>
      <c r="AA2500" t="s">
        <v>47</v>
      </c>
      <c r="AB2500" t="s">
        <v>49</v>
      </c>
    </row>
    <row r="2501" spans="1:28" x14ac:dyDescent="0.25">
      <c r="A2501" t="s">
        <v>3108</v>
      </c>
      <c r="B2501" t="s">
        <v>33</v>
      </c>
      <c r="C2501" t="s">
        <v>3127</v>
      </c>
      <c r="D2501" s="2">
        <v>102211103</v>
      </c>
      <c r="E2501" t="s">
        <v>35</v>
      </c>
      <c r="F2501" s="3">
        <v>2414</v>
      </c>
      <c r="G2501">
        <v>20150207</v>
      </c>
      <c r="H2501" s="4">
        <v>132</v>
      </c>
      <c r="I2501">
        <v>1181709</v>
      </c>
      <c r="J2501" s="5">
        <v>2165</v>
      </c>
      <c r="K2501" t="s">
        <v>37</v>
      </c>
      <c r="L2501" t="s">
        <v>52</v>
      </c>
      <c r="M2501" t="s">
        <v>53</v>
      </c>
      <c r="N2501" s="5">
        <v>314</v>
      </c>
      <c r="O2501" s="5">
        <v>618504</v>
      </c>
      <c r="P2501" t="s">
        <v>40</v>
      </c>
      <c r="Q2501" t="s">
        <v>138</v>
      </c>
      <c r="R2501" t="s">
        <v>42</v>
      </c>
      <c r="S2501" t="s">
        <v>3233</v>
      </c>
      <c r="T2501" t="s">
        <v>44</v>
      </c>
      <c r="U2501" t="s">
        <v>45</v>
      </c>
      <c r="V2501">
        <v>0</v>
      </c>
      <c r="W2501">
        <v>2015</v>
      </c>
      <c r="X2501" t="s">
        <v>232</v>
      </c>
      <c r="Y2501" t="s">
        <v>47</v>
      </c>
      <c r="Z2501" t="s">
        <v>76</v>
      </c>
      <c r="AA2501" t="s">
        <v>47</v>
      </c>
      <c r="AB2501" t="s">
        <v>49</v>
      </c>
    </row>
    <row r="2502" spans="1:28" x14ac:dyDescent="0.25">
      <c r="A2502" t="s">
        <v>3108</v>
      </c>
      <c r="B2502" t="s">
        <v>33</v>
      </c>
      <c r="C2502" t="s">
        <v>3127</v>
      </c>
      <c r="D2502" s="2">
        <v>102211103</v>
      </c>
      <c r="E2502" t="s">
        <v>51</v>
      </c>
      <c r="F2502" s="3">
        <v>18103</v>
      </c>
      <c r="G2502">
        <v>20150207</v>
      </c>
      <c r="H2502" s="4">
        <v>2115</v>
      </c>
      <c r="I2502">
        <v>1181923</v>
      </c>
      <c r="J2502" s="5">
        <v>3021</v>
      </c>
      <c r="K2502" t="s">
        <v>37</v>
      </c>
      <c r="L2502" t="s">
        <v>52</v>
      </c>
      <c r="M2502" t="s">
        <v>53</v>
      </c>
      <c r="N2502" s="5">
        <v>1</v>
      </c>
      <c r="O2502" s="5">
        <v>3021</v>
      </c>
      <c r="P2502" t="s">
        <v>40</v>
      </c>
      <c r="Q2502" t="s">
        <v>55</v>
      </c>
      <c r="R2502" t="s">
        <v>42</v>
      </c>
      <c r="S2502" t="s">
        <v>3234</v>
      </c>
      <c r="T2502" t="s">
        <v>44</v>
      </c>
      <c r="U2502" t="s">
        <v>45</v>
      </c>
      <c r="V2502">
        <v>0</v>
      </c>
      <c r="W2502">
        <v>2015</v>
      </c>
      <c r="X2502" t="s">
        <v>232</v>
      </c>
      <c r="Y2502" t="s">
        <v>47</v>
      </c>
      <c r="Z2502" t="s">
        <v>105</v>
      </c>
      <c r="AA2502" t="s">
        <v>47</v>
      </c>
      <c r="AB2502" t="s">
        <v>49</v>
      </c>
    </row>
    <row r="2503" spans="1:28" x14ac:dyDescent="0.25">
      <c r="A2503" t="s">
        <v>3108</v>
      </c>
      <c r="B2503" t="s">
        <v>33</v>
      </c>
      <c r="C2503" t="s">
        <v>3111</v>
      </c>
      <c r="D2503" s="2">
        <v>103201101</v>
      </c>
      <c r="E2503" t="s">
        <v>35</v>
      </c>
      <c r="F2503" s="3">
        <v>13026</v>
      </c>
      <c r="G2503">
        <v>20150207</v>
      </c>
      <c r="H2503" s="4">
        <v>1330</v>
      </c>
      <c r="I2503">
        <v>1181235</v>
      </c>
      <c r="J2503" s="5">
        <v>1875</v>
      </c>
      <c r="K2503" t="s">
        <v>37</v>
      </c>
      <c r="L2503" t="s">
        <v>38</v>
      </c>
      <c r="M2503" t="s">
        <v>39</v>
      </c>
      <c r="N2503" s="5">
        <v>167</v>
      </c>
      <c r="O2503" s="5">
        <v>300525</v>
      </c>
      <c r="P2503" t="s">
        <v>40</v>
      </c>
      <c r="Q2503" t="s">
        <v>55</v>
      </c>
      <c r="R2503" t="s">
        <v>42</v>
      </c>
      <c r="S2503" t="s">
        <v>3235</v>
      </c>
      <c r="T2503" t="s">
        <v>44</v>
      </c>
      <c r="U2503" t="s">
        <v>45</v>
      </c>
      <c r="V2503">
        <v>0</v>
      </c>
      <c r="W2503">
        <v>2015</v>
      </c>
      <c r="X2503" t="s">
        <v>232</v>
      </c>
      <c r="Y2503" t="s">
        <v>47</v>
      </c>
      <c r="Z2503" t="s">
        <v>58</v>
      </c>
      <c r="AA2503" t="s">
        <v>47</v>
      </c>
      <c r="AB2503" t="s">
        <v>49</v>
      </c>
    </row>
    <row r="2504" spans="1:28" x14ac:dyDescent="0.25">
      <c r="A2504" t="s">
        <v>3108</v>
      </c>
      <c r="B2504" t="s">
        <v>33</v>
      </c>
      <c r="C2504" t="s">
        <v>3141</v>
      </c>
      <c r="D2504" s="2">
        <v>103201102</v>
      </c>
      <c r="E2504" t="s">
        <v>310</v>
      </c>
      <c r="F2504" s="3" t="s">
        <v>1363</v>
      </c>
      <c r="G2504">
        <v>20150207</v>
      </c>
      <c r="H2504" s="4">
        <v>131</v>
      </c>
      <c r="I2504">
        <v>1179787</v>
      </c>
      <c r="J2504" s="5">
        <v>687</v>
      </c>
      <c r="K2504" t="s">
        <v>37</v>
      </c>
      <c r="L2504" t="s">
        <v>38</v>
      </c>
      <c r="M2504" t="s">
        <v>39</v>
      </c>
      <c r="N2504" s="5">
        <v>889</v>
      </c>
      <c r="O2504" s="5">
        <v>256542</v>
      </c>
      <c r="P2504" t="s">
        <v>40</v>
      </c>
      <c r="Q2504" t="s">
        <v>55</v>
      </c>
      <c r="R2504" t="s">
        <v>42</v>
      </c>
      <c r="S2504" t="s">
        <v>3236</v>
      </c>
      <c r="T2504" t="s">
        <v>44</v>
      </c>
      <c r="U2504" t="s">
        <v>45</v>
      </c>
      <c r="V2504">
        <v>0</v>
      </c>
      <c r="W2504">
        <v>2015</v>
      </c>
      <c r="X2504" t="s">
        <v>232</v>
      </c>
      <c r="Y2504" t="s">
        <v>47</v>
      </c>
      <c r="Z2504" t="s">
        <v>101</v>
      </c>
      <c r="AA2504" t="s">
        <v>47</v>
      </c>
      <c r="AB2504" t="s">
        <v>49</v>
      </c>
    </row>
    <row r="2505" spans="1:28" x14ac:dyDescent="0.25">
      <c r="A2505" t="s">
        <v>3108</v>
      </c>
      <c r="B2505" t="s">
        <v>72</v>
      </c>
      <c r="C2505" t="s">
        <v>3237</v>
      </c>
      <c r="D2505" s="2">
        <v>102931103</v>
      </c>
      <c r="E2505" t="s">
        <v>35</v>
      </c>
      <c r="F2505" s="3">
        <v>9072</v>
      </c>
      <c r="G2505">
        <v>20150207</v>
      </c>
      <c r="H2505" s="4">
        <v>821</v>
      </c>
      <c r="I2505">
        <v>1180550</v>
      </c>
      <c r="J2505" s="5">
        <v>524</v>
      </c>
      <c r="K2505" t="s">
        <v>37</v>
      </c>
      <c r="L2505" t="s">
        <v>52</v>
      </c>
      <c r="M2505" t="s">
        <v>53</v>
      </c>
      <c r="N2505" s="5">
        <v>282</v>
      </c>
      <c r="O2505" s="5">
        <v>143733</v>
      </c>
      <c r="P2505" t="s">
        <v>40</v>
      </c>
      <c r="Q2505" t="s">
        <v>41</v>
      </c>
      <c r="R2505" t="s">
        <v>42</v>
      </c>
      <c r="S2505" t="s">
        <v>3238</v>
      </c>
      <c r="T2505" t="s">
        <v>44</v>
      </c>
      <c r="U2505" t="s">
        <v>45</v>
      </c>
      <c r="V2505">
        <v>0</v>
      </c>
      <c r="W2505">
        <v>2015</v>
      </c>
      <c r="X2505" t="s">
        <v>232</v>
      </c>
      <c r="Y2505" t="s">
        <v>47</v>
      </c>
      <c r="Z2505" t="s">
        <v>58</v>
      </c>
      <c r="AA2505" t="s">
        <v>47</v>
      </c>
      <c r="AB2505" t="s">
        <v>49</v>
      </c>
    </row>
    <row r="2506" spans="1:28" x14ac:dyDescent="0.25">
      <c r="A2506" t="s">
        <v>3108</v>
      </c>
      <c r="B2506" t="s">
        <v>72</v>
      </c>
      <c r="C2506" t="s">
        <v>3239</v>
      </c>
      <c r="D2506" s="2">
        <v>103351101</v>
      </c>
      <c r="E2506" t="s">
        <v>51</v>
      </c>
      <c r="F2506" s="3">
        <v>9847</v>
      </c>
      <c r="G2506">
        <v>20150207</v>
      </c>
      <c r="H2506" s="4">
        <v>739</v>
      </c>
      <c r="I2506">
        <v>1179627</v>
      </c>
      <c r="J2506" s="5">
        <v>652</v>
      </c>
      <c r="K2506" t="s">
        <v>37</v>
      </c>
      <c r="L2506" t="s">
        <v>38</v>
      </c>
      <c r="M2506" t="s">
        <v>39</v>
      </c>
      <c r="N2506" s="5">
        <v>3</v>
      </c>
      <c r="O2506" s="5">
        <v>1956</v>
      </c>
      <c r="P2506" t="s">
        <v>97</v>
      </c>
      <c r="Q2506" t="s">
        <v>68</v>
      </c>
      <c r="R2506" t="s">
        <v>42</v>
      </c>
      <c r="S2506" t="s">
        <v>3240</v>
      </c>
      <c r="T2506" t="s">
        <v>44</v>
      </c>
      <c r="U2506" t="s">
        <v>45</v>
      </c>
      <c r="V2506">
        <v>0</v>
      </c>
      <c r="W2506">
        <v>2015</v>
      </c>
      <c r="X2506" t="s">
        <v>232</v>
      </c>
      <c r="Y2506" t="s">
        <v>47</v>
      </c>
      <c r="Z2506" t="s">
        <v>105</v>
      </c>
      <c r="AA2506" t="s">
        <v>47</v>
      </c>
      <c r="AB2506" t="s">
        <v>49</v>
      </c>
    </row>
    <row r="2507" spans="1:28" x14ac:dyDescent="0.25">
      <c r="A2507" t="s">
        <v>3108</v>
      </c>
      <c r="B2507" t="s">
        <v>72</v>
      </c>
      <c r="C2507" t="s">
        <v>3172</v>
      </c>
      <c r="D2507" s="2">
        <v>103021101</v>
      </c>
      <c r="E2507" t="s">
        <v>125</v>
      </c>
      <c r="F2507" s="3">
        <v>3491</v>
      </c>
      <c r="G2507">
        <v>20150207</v>
      </c>
      <c r="H2507" s="4">
        <v>1820</v>
      </c>
      <c r="I2507">
        <v>1181726</v>
      </c>
      <c r="J2507" s="5">
        <v>1719</v>
      </c>
      <c r="K2507" t="s">
        <v>37</v>
      </c>
      <c r="L2507" t="s">
        <v>52</v>
      </c>
      <c r="M2507" t="s">
        <v>53</v>
      </c>
      <c r="N2507" s="5">
        <v>23</v>
      </c>
      <c r="O2507" s="5">
        <v>39537</v>
      </c>
      <c r="P2507" t="s">
        <v>40</v>
      </c>
      <c r="Q2507" t="s">
        <v>55</v>
      </c>
      <c r="R2507" t="s">
        <v>42</v>
      </c>
      <c r="S2507" t="s">
        <v>3241</v>
      </c>
      <c r="T2507" t="s">
        <v>44</v>
      </c>
      <c r="U2507" t="s">
        <v>45</v>
      </c>
      <c r="V2507">
        <v>0</v>
      </c>
      <c r="W2507">
        <v>2015</v>
      </c>
      <c r="X2507" t="s">
        <v>232</v>
      </c>
      <c r="Y2507" t="s">
        <v>47</v>
      </c>
      <c r="Z2507" t="s">
        <v>76</v>
      </c>
      <c r="AA2507" t="s">
        <v>47</v>
      </c>
      <c r="AB2507" t="s">
        <v>49</v>
      </c>
    </row>
    <row r="2508" spans="1:28" x14ac:dyDescent="0.25">
      <c r="A2508" t="s">
        <v>3108</v>
      </c>
      <c r="B2508" t="s">
        <v>72</v>
      </c>
      <c r="C2508" t="s">
        <v>3172</v>
      </c>
      <c r="D2508" s="2">
        <v>103021101</v>
      </c>
      <c r="E2508" t="s">
        <v>51</v>
      </c>
      <c r="F2508" s="3">
        <v>79151</v>
      </c>
      <c r="G2508">
        <v>20150207</v>
      </c>
      <c r="H2508" s="4">
        <v>1548</v>
      </c>
      <c r="I2508" t="s">
        <v>3211</v>
      </c>
      <c r="J2508" s="5">
        <v>2607</v>
      </c>
      <c r="K2508" t="s">
        <v>37</v>
      </c>
      <c r="L2508" t="s">
        <v>52</v>
      </c>
      <c r="M2508" t="s">
        <v>53</v>
      </c>
      <c r="N2508" s="5">
        <v>19</v>
      </c>
      <c r="O2508" s="5">
        <v>49533</v>
      </c>
      <c r="P2508" t="s">
        <v>40</v>
      </c>
      <c r="Q2508" t="s">
        <v>55</v>
      </c>
      <c r="R2508" t="s">
        <v>42</v>
      </c>
      <c r="S2508" t="s">
        <v>3242</v>
      </c>
      <c r="T2508" t="s">
        <v>44</v>
      </c>
      <c r="U2508" t="s">
        <v>45</v>
      </c>
      <c r="V2508">
        <v>0</v>
      </c>
      <c r="W2508">
        <v>2015</v>
      </c>
      <c r="X2508" t="s">
        <v>232</v>
      </c>
      <c r="Y2508" t="s">
        <v>47</v>
      </c>
      <c r="Z2508" t="s">
        <v>48</v>
      </c>
      <c r="AA2508" t="s">
        <v>47</v>
      </c>
      <c r="AB2508" t="s">
        <v>49</v>
      </c>
    </row>
    <row r="2509" spans="1:28" x14ac:dyDescent="0.25">
      <c r="A2509" t="s">
        <v>3108</v>
      </c>
      <c r="B2509" t="s">
        <v>72</v>
      </c>
      <c r="C2509" t="s">
        <v>3243</v>
      </c>
      <c r="D2509" s="2">
        <v>103491101</v>
      </c>
      <c r="E2509" t="s">
        <v>51</v>
      </c>
      <c r="F2509" s="3">
        <v>4233</v>
      </c>
      <c r="G2509">
        <v>20150207</v>
      </c>
      <c r="H2509" s="4">
        <v>735</v>
      </c>
      <c r="I2509">
        <v>1180334</v>
      </c>
      <c r="J2509" s="5">
        <v>2112</v>
      </c>
      <c r="K2509" t="s">
        <v>37</v>
      </c>
      <c r="L2509" t="s">
        <v>52</v>
      </c>
      <c r="M2509" t="s">
        <v>53</v>
      </c>
      <c r="N2509" s="5">
        <v>21</v>
      </c>
      <c r="O2509" s="5">
        <v>35792</v>
      </c>
      <c r="P2509" t="s">
        <v>40</v>
      </c>
      <c r="Q2509" t="s">
        <v>55</v>
      </c>
      <c r="R2509" t="s">
        <v>42</v>
      </c>
      <c r="S2509" t="s">
        <v>3244</v>
      </c>
      <c r="T2509" t="s">
        <v>44</v>
      </c>
      <c r="U2509" t="s">
        <v>45</v>
      </c>
      <c r="V2509">
        <v>0</v>
      </c>
      <c r="W2509">
        <v>2015</v>
      </c>
      <c r="X2509" t="s">
        <v>232</v>
      </c>
      <c r="Y2509" t="s">
        <v>47</v>
      </c>
      <c r="Z2509" t="s">
        <v>76</v>
      </c>
      <c r="AA2509" t="s">
        <v>47</v>
      </c>
      <c r="AB2509" t="s">
        <v>49</v>
      </c>
    </row>
    <row r="2510" spans="1:28" x14ac:dyDescent="0.25">
      <c r="A2510" t="s">
        <v>3108</v>
      </c>
      <c r="B2510" t="s">
        <v>33</v>
      </c>
      <c r="C2510" t="s">
        <v>3156</v>
      </c>
      <c r="D2510" s="2">
        <v>102831101</v>
      </c>
      <c r="E2510" t="s">
        <v>51</v>
      </c>
      <c r="F2510" s="3">
        <v>17629</v>
      </c>
      <c r="G2510">
        <v>20150207</v>
      </c>
      <c r="H2510" s="4">
        <v>445</v>
      </c>
      <c r="I2510">
        <v>1180042</v>
      </c>
      <c r="J2510" s="5">
        <v>644</v>
      </c>
      <c r="K2510" t="s">
        <v>37</v>
      </c>
      <c r="L2510" t="s">
        <v>52</v>
      </c>
      <c r="M2510" t="s">
        <v>53</v>
      </c>
      <c r="N2510" s="5">
        <v>3</v>
      </c>
      <c r="O2510" s="5">
        <v>1932</v>
      </c>
      <c r="P2510" t="s">
        <v>40</v>
      </c>
      <c r="Q2510" t="s">
        <v>68</v>
      </c>
      <c r="R2510" t="s">
        <v>42</v>
      </c>
      <c r="S2510" t="s">
        <v>3245</v>
      </c>
      <c r="T2510" t="s">
        <v>44</v>
      </c>
      <c r="U2510" t="s">
        <v>45</v>
      </c>
      <c r="V2510">
        <v>0</v>
      </c>
      <c r="W2510">
        <v>2015</v>
      </c>
      <c r="X2510" t="s">
        <v>232</v>
      </c>
      <c r="Y2510" t="s">
        <v>47</v>
      </c>
      <c r="Z2510" t="s">
        <v>76</v>
      </c>
      <c r="AA2510" t="s">
        <v>47</v>
      </c>
      <c r="AB2510" t="s">
        <v>49</v>
      </c>
    </row>
    <row r="2511" spans="1:28" x14ac:dyDescent="0.25">
      <c r="A2511" t="s">
        <v>3108</v>
      </c>
      <c r="B2511" t="s">
        <v>72</v>
      </c>
      <c r="C2511" t="s">
        <v>3109</v>
      </c>
      <c r="D2511" s="2">
        <v>102541101</v>
      </c>
      <c r="E2511" t="s">
        <v>35</v>
      </c>
      <c r="F2511" s="3">
        <v>85234</v>
      </c>
      <c r="G2511">
        <v>20150207</v>
      </c>
      <c r="H2511" s="4">
        <v>39</v>
      </c>
      <c r="I2511">
        <v>1179687</v>
      </c>
      <c r="J2511" s="5">
        <v>949</v>
      </c>
      <c r="K2511" t="s">
        <v>37</v>
      </c>
      <c r="L2511" t="s">
        <v>38</v>
      </c>
      <c r="M2511" t="s">
        <v>39</v>
      </c>
      <c r="N2511" s="5">
        <v>391</v>
      </c>
      <c r="O2511" s="5">
        <v>296599</v>
      </c>
      <c r="P2511" t="s">
        <v>40</v>
      </c>
      <c r="Q2511" t="s">
        <v>68</v>
      </c>
      <c r="R2511" t="s">
        <v>42</v>
      </c>
      <c r="S2511" t="s">
        <v>3246</v>
      </c>
      <c r="T2511" t="s">
        <v>44</v>
      </c>
      <c r="U2511" t="s">
        <v>45</v>
      </c>
      <c r="V2511">
        <v>0</v>
      </c>
      <c r="W2511">
        <v>2015</v>
      </c>
      <c r="X2511" t="s">
        <v>232</v>
      </c>
      <c r="Y2511" t="s">
        <v>47</v>
      </c>
      <c r="Z2511" t="s">
        <v>58</v>
      </c>
      <c r="AA2511" t="s">
        <v>47</v>
      </c>
      <c r="AB2511" t="s">
        <v>49</v>
      </c>
    </row>
    <row r="2512" spans="1:28" x14ac:dyDescent="0.25">
      <c r="A2512" t="s">
        <v>3108</v>
      </c>
      <c r="B2512" t="s">
        <v>72</v>
      </c>
      <c r="C2512" t="s">
        <v>3109</v>
      </c>
      <c r="D2512" s="2">
        <v>102541101</v>
      </c>
      <c r="E2512" t="s">
        <v>51</v>
      </c>
      <c r="F2512" s="3">
        <v>1175</v>
      </c>
      <c r="G2512">
        <v>20150207</v>
      </c>
      <c r="H2512" s="4">
        <v>39</v>
      </c>
      <c r="I2512">
        <v>1181929</v>
      </c>
      <c r="J2512" s="5">
        <v>2186</v>
      </c>
      <c r="K2512" t="s">
        <v>37</v>
      </c>
      <c r="L2512" t="s">
        <v>52</v>
      </c>
      <c r="M2512" t="s">
        <v>53</v>
      </c>
      <c r="N2512" s="5">
        <v>22</v>
      </c>
      <c r="O2512" s="5">
        <v>48092</v>
      </c>
      <c r="P2512" t="s">
        <v>40</v>
      </c>
      <c r="Q2512" t="s">
        <v>55</v>
      </c>
      <c r="R2512" t="s">
        <v>42</v>
      </c>
      <c r="S2512" t="s">
        <v>3246</v>
      </c>
      <c r="T2512" t="s">
        <v>44</v>
      </c>
      <c r="U2512" t="s">
        <v>45</v>
      </c>
      <c r="V2512">
        <v>0</v>
      </c>
      <c r="W2512">
        <v>2015</v>
      </c>
      <c r="X2512" t="s">
        <v>232</v>
      </c>
      <c r="Y2512" t="s">
        <v>47</v>
      </c>
      <c r="Z2512" t="s">
        <v>154</v>
      </c>
      <c r="AA2512" t="s">
        <v>47</v>
      </c>
      <c r="AB2512" t="s">
        <v>49</v>
      </c>
    </row>
    <row r="2513" spans="1:28" x14ac:dyDescent="0.25">
      <c r="A2513" t="s">
        <v>3108</v>
      </c>
      <c r="B2513" t="s">
        <v>72</v>
      </c>
      <c r="C2513" t="s">
        <v>3121</v>
      </c>
      <c r="D2513" s="2">
        <v>102541102</v>
      </c>
      <c r="E2513" t="s">
        <v>51</v>
      </c>
      <c r="F2513" s="3">
        <v>7607</v>
      </c>
      <c r="G2513">
        <v>20150207</v>
      </c>
      <c r="H2513" s="4">
        <v>342</v>
      </c>
      <c r="I2513">
        <v>1179968</v>
      </c>
      <c r="J2513" s="5">
        <v>2628</v>
      </c>
      <c r="K2513" t="s">
        <v>37</v>
      </c>
      <c r="L2513" t="s">
        <v>38</v>
      </c>
      <c r="M2513" t="s">
        <v>39</v>
      </c>
      <c r="N2513" s="5">
        <v>29</v>
      </c>
      <c r="O2513" s="5">
        <v>14052</v>
      </c>
      <c r="P2513" t="s">
        <v>40</v>
      </c>
      <c r="Q2513" t="s">
        <v>41</v>
      </c>
      <c r="R2513" t="s">
        <v>42</v>
      </c>
      <c r="S2513" t="s">
        <v>3247</v>
      </c>
      <c r="T2513" t="s">
        <v>44</v>
      </c>
      <c r="U2513" t="s">
        <v>45</v>
      </c>
      <c r="V2513">
        <v>0</v>
      </c>
      <c r="W2513">
        <v>2015</v>
      </c>
      <c r="X2513" t="s">
        <v>232</v>
      </c>
      <c r="Y2513" t="s">
        <v>47</v>
      </c>
      <c r="Z2513" t="s">
        <v>58</v>
      </c>
      <c r="AA2513" t="s">
        <v>47</v>
      </c>
      <c r="AB2513" t="s">
        <v>49</v>
      </c>
    </row>
    <row r="2514" spans="1:28" x14ac:dyDescent="0.25">
      <c r="A2514" t="s">
        <v>3108</v>
      </c>
      <c r="B2514" t="s">
        <v>33</v>
      </c>
      <c r="C2514" t="s">
        <v>3137</v>
      </c>
      <c r="D2514" s="2">
        <v>103601101</v>
      </c>
      <c r="E2514" t="s">
        <v>51</v>
      </c>
      <c r="F2514" s="3">
        <v>7653</v>
      </c>
      <c r="G2514">
        <v>20150207</v>
      </c>
      <c r="H2514" s="4">
        <v>935</v>
      </c>
      <c r="I2514">
        <v>1180768</v>
      </c>
      <c r="J2514" s="5">
        <v>1660</v>
      </c>
      <c r="K2514" t="s">
        <v>37</v>
      </c>
      <c r="L2514" t="s">
        <v>52</v>
      </c>
      <c r="M2514" t="s">
        <v>53</v>
      </c>
      <c r="N2514" s="5">
        <v>12</v>
      </c>
      <c r="O2514" s="5">
        <v>6704</v>
      </c>
      <c r="P2514" t="s">
        <v>40</v>
      </c>
      <c r="Q2514" t="s">
        <v>55</v>
      </c>
      <c r="R2514" t="s">
        <v>56</v>
      </c>
      <c r="S2514" t="s">
        <v>3248</v>
      </c>
      <c r="T2514" t="s">
        <v>44</v>
      </c>
      <c r="U2514" t="s">
        <v>45</v>
      </c>
      <c r="V2514">
        <v>0</v>
      </c>
      <c r="W2514">
        <v>2015</v>
      </c>
      <c r="X2514" t="s">
        <v>232</v>
      </c>
      <c r="Y2514" t="s">
        <v>47</v>
      </c>
      <c r="Z2514" t="s">
        <v>58</v>
      </c>
      <c r="AA2514" t="s">
        <v>47</v>
      </c>
      <c r="AB2514" t="s">
        <v>49</v>
      </c>
    </row>
    <row r="2515" spans="1:28" x14ac:dyDescent="0.25">
      <c r="A2515" t="s">
        <v>3108</v>
      </c>
      <c r="B2515" t="s">
        <v>72</v>
      </c>
      <c r="C2515" t="s">
        <v>3137</v>
      </c>
      <c r="D2515" s="2">
        <v>103601101</v>
      </c>
      <c r="E2515" t="s">
        <v>64</v>
      </c>
      <c r="F2515" s="3" t="s">
        <v>65</v>
      </c>
      <c r="G2515">
        <v>20150207</v>
      </c>
      <c r="H2515" s="4">
        <v>200</v>
      </c>
      <c r="I2515">
        <v>1182385</v>
      </c>
      <c r="J2515" s="5">
        <v>2370</v>
      </c>
      <c r="K2515" t="s">
        <v>37</v>
      </c>
      <c r="L2515" t="s">
        <v>52</v>
      </c>
      <c r="M2515" t="s">
        <v>53</v>
      </c>
      <c r="N2515" s="5">
        <v>1</v>
      </c>
      <c r="O2515" s="5">
        <v>2370</v>
      </c>
      <c r="P2515" t="s">
        <v>40</v>
      </c>
      <c r="Q2515" t="s">
        <v>55</v>
      </c>
      <c r="R2515" t="s">
        <v>42</v>
      </c>
      <c r="S2515" t="s">
        <v>3249</v>
      </c>
      <c r="T2515" t="s">
        <v>44</v>
      </c>
      <c r="U2515" t="s">
        <v>45</v>
      </c>
      <c r="V2515">
        <v>0</v>
      </c>
      <c r="W2515">
        <v>2015</v>
      </c>
      <c r="X2515" t="s">
        <v>232</v>
      </c>
      <c r="Y2515" t="s">
        <v>47</v>
      </c>
      <c r="Z2515" t="s">
        <v>58</v>
      </c>
      <c r="AA2515" t="s">
        <v>47</v>
      </c>
      <c r="AB2515" t="s">
        <v>49</v>
      </c>
    </row>
    <row r="2516" spans="1:28" x14ac:dyDescent="0.25">
      <c r="A2516" t="s">
        <v>3108</v>
      </c>
      <c r="B2516" t="s">
        <v>33</v>
      </c>
      <c r="C2516" t="s">
        <v>3139</v>
      </c>
      <c r="D2516" s="2">
        <v>102911105</v>
      </c>
      <c r="E2516" t="s">
        <v>51</v>
      </c>
      <c r="F2516" s="3">
        <v>1735</v>
      </c>
      <c r="G2516">
        <v>20150207</v>
      </c>
      <c r="H2516" s="4">
        <v>26</v>
      </c>
      <c r="I2516">
        <v>1180221</v>
      </c>
      <c r="J2516" s="5">
        <v>2119</v>
      </c>
      <c r="K2516" t="s">
        <v>37</v>
      </c>
      <c r="L2516" t="s">
        <v>52</v>
      </c>
      <c r="M2516" t="s">
        <v>53</v>
      </c>
      <c r="N2516" s="5">
        <v>26</v>
      </c>
      <c r="O2516" s="5">
        <v>55094</v>
      </c>
      <c r="P2516" t="s">
        <v>40</v>
      </c>
      <c r="Q2516" t="s">
        <v>55</v>
      </c>
      <c r="R2516" t="s">
        <v>42</v>
      </c>
      <c r="S2516" t="s">
        <v>3250</v>
      </c>
      <c r="T2516" t="s">
        <v>44</v>
      </c>
      <c r="U2516" t="s">
        <v>45</v>
      </c>
      <c r="V2516">
        <v>0</v>
      </c>
      <c r="W2516">
        <v>2015</v>
      </c>
      <c r="X2516" t="s">
        <v>232</v>
      </c>
      <c r="Y2516" t="s">
        <v>47</v>
      </c>
      <c r="Z2516" t="s">
        <v>76</v>
      </c>
      <c r="AA2516" t="s">
        <v>47</v>
      </c>
      <c r="AB2516" t="s">
        <v>49</v>
      </c>
    </row>
    <row r="2517" spans="1:28" x14ac:dyDescent="0.25">
      <c r="A2517" t="s">
        <v>3108</v>
      </c>
      <c r="B2517" t="s">
        <v>72</v>
      </c>
      <c r="C2517" t="s">
        <v>3251</v>
      </c>
      <c r="D2517" s="2">
        <v>103461102</v>
      </c>
      <c r="E2517" t="s">
        <v>51</v>
      </c>
      <c r="F2517" s="3">
        <v>2017</v>
      </c>
      <c r="G2517">
        <v>20150208</v>
      </c>
      <c r="H2517" s="4">
        <v>1150</v>
      </c>
      <c r="I2517">
        <v>1182637</v>
      </c>
      <c r="J2517" s="5">
        <v>705</v>
      </c>
      <c r="K2517" t="s">
        <v>37</v>
      </c>
      <c r="L2517" t="s">
        <v>38</v>
      </c>
      <c r="M2517" t="s">
        <v>39</v>
      </c>
      <c r="N2517" s="5">
        <v>2</v>
      </c>
      <c r="O2517" s="5">
        <v>1410</v>
      </c>
      <c r="P2517" t="s">
        <v>40</v>
      </c>
      <c r="Q2517" t="s">
        <v>68</v>
      </c>
      <c r="R2517" t="s">
        <v>42</v>
      </c>
      <c r="S2517" t="s">
        <v>3252</v>
      </c>
      <c r="T2517" t="s">
        <v>44</v>
      </c>
      <c r="U2517" t="s">
        <v>45</v>
      </c>
      <c r="V2517">
        <v>0</v>
      </c>
      <c r="W2517">
        <v>2015</v>
      </c>
      <c r="X2517" t="s">
        <v>232</v>
      </c>
      <c r="Y2517" t="s">
        <v>47</v>
      </c>
      <c r="Z2517" t="s">
        <v>58</v>
      </c>
      <c r="AA2517" t="s">
        <v>47</v>
      </c>
      <c r="AB2517" t="s">
        <v>49</v>
      </c>
    </row>
    <row r="2518" spans="1:28" x14ac:dyDescent="0.25">
      <c r="A2518" t="s">
        <v>3108</v>
      </c>
      <c r="B2518" t="s">
        <v>33</v>
      </c>
      <c r="C2518" t="s">
        <v>3156</v>
      </c>
      <c r="D2518" s="2">
        <v>102831101</v>
      </c>
      <c r="E2518" t="s">
        <v>557</v>
      </c>
      <c r="F2518" s="3" t="s">
        <v>65</v>
      </c>
      <c r="G2518">
        <v>20150208</v>
      </c>
      <c r="H2518" s="4">
        <v>2333</v>
      </c>
      <c r="I2518">
        <v>1185248</v>
      </c>
      <c r="J2518" s="5">
        <v>867</v>
      </c>
      <c r="K2518" t="s">
        <v>37</v>
      </c>
      <c r="L2518" t="s">
        <v>52</v>
      </c>
      <c r="M2518" t="s">
        <v>53</v>
      </c>
      <c r="N2518" s="5">
        <v>40</v>
      </c>
      <c r="O2518" s="5">
        <v>6290</v>
      </c>
      <c r="P2518" t="s">
        <v>40</v>
      </c>
      <c r="Q2518" t="s">
        <v>1304</v>
      </c>
      <c r="R2518" t="s">
        <v>42</v>
      </c>
      <c r="S2518" t="s">
        <v>3253</v>
      </c>
      <c r="T2518" t="s">
        <v>44</v>
      </c>
      <c r="U2518" t="s">
        <v>45</v>
      </c>
      <c r="V2518">
        <v>0</v>
      </c>
      <c r="W2518">
        <v>2015</v>
      </c>
      <c r="X2518" t="s">
        <v>232</v>
      </c>
      <c r="Y2518" t="s">
        <v>47</v>
      </c>
      <c r="Z2518" t="s">
        <v>58</v>
      </c>
      <c r="AA2518" t="s">
        <v>47</v>
      </c>
      <c r="AB2518" t="s">
        <v>49</v>
      </c>
    </row>
    <row r="2519" spans="1:28" x14ac:dyDescent="0.25">
      <c r="A2519" t="s">
        <v>3108</v>
      </c>
      <c r="B2519" t="s">
        <v>72</v>
      </c>
      <c r="C2519" t="s">
        <v>3125</v>
      </c>
      <c r="D2519" s="2">
        <v>103191101</v>
      </c>
      <c r="E2519" t="s">
        <v>51</v>
      </c>
      <c r="F2519" s="3">
        <v>655</v>
      </c>
      <c r="G2519">
        <v>20150718</v>
      </c>
      <c r="H2519" s="4">
        <v>1643</v>
      </c>
      <c r="I2519">
        <v>1270179</v>
      </c>
      <c r="J2519" s="5">
        <v>485</v>
      </c>
      <c r="K2519" t="s">
        <v>37</v>
      </c>
      <c r="L2519" t="s">
        <v>52</v>
      </c>
      <c r="M2519" t="s">
        <v>53</v>
      </c>
      <c r="N2519" s="5">
        <v>13</v>
      </c>
      <c r="O2519" s="5">
        <v>6305</v>
      </c>
      <c r="P2519" t="s">
        <v>2438</v>
      </c>
      <c r="Q2519" t="s">
        <v>55</v>
      </c>
      <c r="R2519" t="s">
        <v>42</v>
      </c>
      <c r="S2519" t="s">
        <v>3254</v>
      </c>
      <c r="T2519" t="s">
        <v>44</v>
      </c>
      <c r="U2519" t="s">
        <v>45</v>
      </c>
      <c r="V2519">
        <v>31170289</v>
      </c>
      <c r="W2519">
        <v>2015</v>
      </c>
      <c r="X2519" t="s">
        <v>751</v>
      </c>
      <c r="Y2519" t="s">
        <v>47</v>
      </c>
      <c r="Z2519" t="s">
        <v>76</v>
      </c>
      <c r="AA2519" t="s">
        <v>47</v>
      </c>
      <c r="AB2519" t="s">
        <v>255</v>
      </c>
    </row>
    <row r="2520" spans="1:28" x14ac:dyDescent="0.25">
      <c r="A2520" t="s">
        <v>3108</v>
      </c>
      <c r="B2520" t="s">
        <v>33</v>
      </c>
      <c r="C2520" t="s">
        <v>3183</v>
      </c>
      <c r="D2520" s="2">
        <v>103031101</v>
      </c>
      <c r="E2520" t="s">
        <v>310</v>
      </c>
      <c r="F2520" s="3" t="s">
        <v>1363</v>
      </c>
      <c r="G2520">
        <v>20151213</v>
      </c>
      <c r="H2520" s="4">
        <v>856</v>
      </c>
      <c r="I2520">
        <v>1360571</v>
      </c>
      <c r="J2520" s="5">
        <v>175</v>
      </c>
      <c r="K2520" t="s">
        <v>37</v>
      </c>
      <c r="L2520" t="s">
        <v>52</v>
      </c>
      <c r="M2520" t="s">
        <v>53</v>
      </c>
      <c r="N2520" s="5">
        <v>2493</v>
      </c>
      <c r="O2520" s="5">
        <v>190854</v>
      </c>
      <c r="P2520" t="s">
        <v>283</v>
      </c>
      <c r="Q2520" t="s">
        <v>55</v>
      </c>
      <c r="R2520" t="s">
        <v>42</v>
      </c>
      <c r="S2520" t="s">
        <v>3255</v>
      </c>
      <c r="T2520" t="s">
        <v>44</v>
      </c>
      <c r="U2520" t="s">
        <v>45</v>
      </c>
      <c r="V2520">
        <v>0</v>
      </c>
      <c r="W2520">
        <v>2015</v>
      </c>
      <c r="X2520" t="s">
        <v>91</v>
      </c>
      <c r="Y2520" t="s">
        <v>47</v>
      </c>
      <c r="Z2520" t="s">
        <v>58</v>
      </c>
      <c r="AA2520" t="s">
        <v>47</v>
      </c>
      <c r="AB2520" t="s">
        <v>255</v>
      </c>
    </row>
    <row r="2521" spans="1:28" x14ac:dyDescent="0.25">
      <c r="A2521" t="s">
        <v>3108</v>
      </c>
      <c r="B2521" t="s">
        <v>33</v>
      </c>
      <c r="C2521" t="s">
        <v>3190</v>
      </c>
      <c r="D2521" s="2">
        <v>102831104</v>
      </c>
      <c r="E2521" t="s">
        <v>51</v>
      </c>
      <c r="F2521" s="3">
        <v>4513</v>
      </c>
      <c r="G2521">
        <v>20151213</v>
      </c>
      <c r="H2521" s="4">
        <v>858</v>
      </c>
      <c r="I2521">
        <v>1360574</v>
      </c>
      <c r="J2521" s="5">
        <v>249</v>
      </c>
      <c r="K2521" t="s">
        <v>37</v>
      </c>
      <c r="L2521" t="s">
        <v>52</v>
      </c>
      <c r="M2521" t="s">
        <v>53</v>
      </c>
      <c r="N2521" s="5">
        <v>165</v>
      </c>
      <c r="O2521" s="5">
        <v>41085</v>
      </c>
      <c r="P2521" t="s">
        <v>283</v>
      </c>
      <c r="Q2521" t="s">
        <v>55</v>
      </c>
      <c r="R2521" t="s">
        <v>42</v>
      </c>
      <c r="S2521" t="s">
        <v>3256</v>
      </c>
      <c r="T2521" t="s">
        <v>44</v>
      </c>
      <c r="U2521" t="s">
        <v>45</v>
      </c>
      <c r="V2521">
        <v>0</v>
      </c>
      <c r="W2521">
        <v>2015</v>
      </c>
      <c r="X2521" t="s">
        <v>91</v>
      </c>
      <c r="Y2521" t="s">
        <v>47</v>
      </c>
      <c r="Z2521" t="s">
        <v>76</v>
      </c>
      <c r="AA2521" t="s">
        <v>47</v>
      </c>
      <c r="AB2521" t="s">
        <v>255</v>
      </c>
    </row>
    <row r="2522" spans="1:28" x14ac:dyDescent="0.25">
      <c r="A2522" t="s">
        <v>3108</v>
      </c>
      <c r="B2522" t="s">
        <v>72</v>
      </c>
      <c r="C2522" t="s">
        <v>3257</v>
      </c>
      <c r="D2522" s="2">
        <v>103331102</v>
      </c>
      <c r="E2522" t="s">
        <v>51</v>
      </c>
      <c r="F2522" s="3">
        <v>2027</v>
      </c>
      <c r="G2522">
        <v>20151224</v>
      </c>
      <c r="H2522" s="4">
        <v>2028</v>
      </c>
      <c r="I2522">
        <v>1371398</v>
      </c>
      <c r="J2522" s="5">
        <v>694</v>
      </c>
      <c r="K2522" t="s">
        <v>37</v>
      </c>
      <c r="L2522" t="s">
        <v>467</v>
      </c>
      <c r="M2522" t="s">
        <v>2183</v>
      </c>
      <c r="N2522" s="5">
        <v>61</v>
      </c>
      <c r="O2522" s="5">
        <v>39836</v>
      </c>
      <c r="P2522" t="s">
        <v>318</v>
      </c>
      <c r="Q2522" t="s">
        <v>55</v>
      </c>
      <c r="R2522" t="s">
        <v>42</v>
      </c>
      <c r="S2522" t="s">
        <v>3258</v>
      </c>
      <c r="T2522" t="s">
        <v>44</v>
      </c>
      <c r="U2522" t="s">
        <v>45</v>
      </c>
      <c r="V2522">
        <v>31208880</v>
      </c>
      <c r="W2522">
        <v>2015</v>
      </c>
      <c r="X2522" t="s">
        <v>91</v>
      </c>
      <c r="Y2522" t="s">
        <v>47</v>
      </c>
      <c r="Z2522" t="s">
        <v>58</v>
      </c>
      <c r="AA2522" t="s">
        <v>47</v>
      </c>
      <c r="AB2522" t="s">
        <v>255</v>
      </c>
    </row>
    <row r="2523" spans="1:28" x14ac:dyDescent="0.25">
      <c r="A2523" t="s">
        <v>3108</v>
      </c>
      <c r="B2523" t="s">
        <v>33</v>
      </c>
      <c r="C2523" t="s">
        <v>3111</v>
      </c>
      <c r="D2523" s="2">
        <v>103201101</v>
      </c>
      <c r="E2523" t="s">
        <v>35</v>
      </c>
      <c r="F2523" s="3">
        <v>98174</v>
      </c>
      <c r="G2523">
        <v>20160217</v>
      </c>
      <c r="H2523" s="4">
        <v>2054</v>
      </c>
      <c r="I2523">
        <v>1407205</v>
      </c>
      <c r="J2523" s="5">
        <v>557</v>
      </c>
      <c r="K2523" t="s">
        <v>37</v>
      </c>
      <c r="L2523" t="s">
        <v>52</v>
      </c>
      <c r="M2523" t="s">
        <v>53</v>
      </c>
      <c r="N2523" s="5">
        <v>355</v>
      </c>
      <c r="O2523" s="5">
        <v>197735</v>
      </c>
      <c r="P2523" t="s">
        <v>3259</v>
      </c>
      <c r="Q2523" t="s">
        <v>55</v>
      </c>
      <c r="R2523" t="s">
        <v>42</v>
      </c>
      <c r="S2523" t="s">
        <v>3260</v>
      </c>
      <c r="T2523" t="s">
        <v>44</v>
      </c>
      <c r="U2523" t="s">
        <v>45</v>
      </c>
      <c r="V2523">
        <v>0</v>
      </c>
      <c r="W2523">
        <v>2016</v>
      </c>
      <c r="X2523" t="s">
        <v>232</v>
      </c>
      <c r="Y2523" t="s">
        <v>47</v>
      </c>
      <c r="Z2523" t="s">
        <v>58</v>
      </c>
      <c r="AA2523" t="s">
        <v>47</v>
      </c>
      <c r="AB2523" t="s">
        <v>255</v>
      </c>
    </row>
    <row r="2524" spans="1:28" x14ac:dyDescent="0.25">
      <c r="A2524" t="s">
        <v>3108</v>
      </c>
      <c r="B2524" t="s">
        <v>72</v>
      </c>
      <c r="C2524" t="s">
        <v>3261</v>
      </c>
      <c r="D2524" s="2">
        <v>103271101</v>
      </c>
      <c r="E2524" t="s">
        <v>51</v>
      </c>
      <c r="F2524" s="3">
        <v>3317</v>
      </c>
      <c r="G2524">
        <v>20160305</v>
      </c>
      <c r="H2524" s="4">
        <v>1746</v>
      </c>
      <c r="I2524">
        <v>1417752</v>
      </c>
      <c r="J2524" s="5">
        <v>1319</v>
      </c>
      <c r="K2524" t="s">
        <v>37</v>
      </c>
      <c r="L2524" t="s">
        <v>52</v>
      </c>
      <c r="M2524" t="s">
        <v>53</v>
      </c>
      <c r="N2524" s="5">
        <v>11</v>
      </c>
      <c r="O2524" s="5">
        <v>14509</v>
      </c>
      <c r="P2524" t="s">
        <v>312</v>
      </c>
      <c r="Q2524" t="s">
        <v>55</v>
      </c>
      <c r="R2524" t="s">
        <v>42</v>
      </c>
      <c r="S2524" t="s">
        <v>3262</v>
      </c>
      <c r="T2524" t="s">
        <v>44</v>
      </c>
      <c r="U2524" t="s">
        <v>45</v>
      </c>
      <c r="V2524">
        <v>0</v>
      </c>
      <c r="W2524">
        <v>2016</v>
      </c>
      <c r="X2524" t="s">
        <v>282</v>
      </c>
      <c r="Y2524" t="s">
        <v>47</v>
      </c>
      <c r="Z2524" t="s">
        <v>76</v>
      </c>
      <c r="AA2524" t="s">
        <v>47</v>
      </c>
      <c r="AB2524" t="s">
        <v>255</v>
      </c>
    </row>
    <row r="2525" spans="1:28" x14ac:dyDescent="0.25">
      <c r="A2525" t="s">
        <v>3108</v>
      </c>
      <c r="B2525" t="s">
        <v>72</v>
      </c>
      <c r="C2525" t="s">
        <v>3125</v>
      </c>
      <c r="D2525" s="2">
        <v>103191101</v>
      </c>
      <c r="E2525" t="s">
        <v>35</v>
      </c>
      <c r="F2525" s="3">
        <v>1804</v>
      </c>
      <c r="G2525">
        <v>20160305</v>
      </c>
      <c r="H2525" s="4">
        <v>2219</v>
      </c>
      <c r="I2525">
        <v>1420171</v>
      </c>
      <c r="J2525" s="5">
        <v>2464</v>
      </c>
      <c r="K2525" t="s">
        <v>37</v>
      </c>
      <c r="L2525" t="s">
        <v>52</v>
      </c>
      <c r="M2525" t="s">
        <v>53</v>
      </c>
      <c r="N2525" s="5">
        <v>426</v>
      </c>
      <c r="O2525" s="5">
        <v>131385</v>
      </c>
      <c r="P2525" t="s">
        <v>275</v>
      </c>
      <c r="Q2525" t="s">
        <v>55</v>
      </c>
      <c r="R2525" t="s">
        <v>42</v>
      </c>
      <c r="S2525" t="s">
        <v>3263</v>
      </c>
      <c r="T2525" t="s">
        <v>44</v>
      </c>
      <c r="U2525" t="s">
        <v>45</v>
      </c>
      <c r="V2525">
        <v>0</v>
      </c>
      <c r="W2525">
        <v>2016</v>
      </c>
      <c r="X2525" t="s">
        <v>282</v>
      </c>
      <c r="Y2525" t="s">
        <v>47</v>
      </c>
      <c r="Z2525" t="s">
        <v>58</v>
      </c>
      <c r="AA2525" t="s">
        <v>47</v>
      </c>
      <c r="AB2525" t="s">
        <v>255</v>
      </c>
    </row>
    <row r="2526" spans="1:28" x14ac:dyDescent="0.25">
      <c r="A2526" t="s">
        <v>3108</v>
      </c>
      <c r="B2526" t="s">
        <v>33</v>
      </c>
      <c r="C2526" t="s">
        <v>3264</v>
      </c>
      <c r="D2526" s="2">
        <v>102211101</v>
      </c>
      <c r="E2526" t="s">
        <v>35</v>
      </c>
      <c r="F2526" s="3">
        <v>1101</v>
      </c>
      <c r="G2526">
        <v>20160305</v>
      </c>
      <c r="H2526" s="4">
        <v>2343</v>
      </c>
      <c r="I2526">
        <v>1420831</v>
      </c>
      <c r="J2526" s="5">
        <v>2625</v>
      </c>
      <c r="K2526" t="s">
        <v>37</v>
      </c>
      <c r="L2526" t="s">
        <v>52</v>
      </c>
      <c r="M2526" t="s">
        <v>59</v>
      </c>
      <c r="N2526" s="5">
        <v>28</v>
      </c>
      <c r="O2526" s="5">
        <v>60741</v>
      </c>
      <c r="P2526" t="s">
        <v>258</v>
      </c>
      <c r="Q2526" t="s">
        <v>55</v>
      </c>
      <c r="R2526" t="s">
        <v>42</v>
      </c>
      <c r="S2526" t="s">
        <v>3265</v>
      </c>
      <c r="T2526" t="s">
        <v>44</v>
      </c>
      <c r="U2526" t="s">
        <v>45</v>
      </c>
      <c r="V2526">
        <v>0</v>
      </c>
      <c r="W2526">
        <v>2016</v>
      </c>
      <c r="X2526" t="s">
        <v>282</v>
      </c>
      <c r="Y2526" t="s">
        <v>47</v>
      </c>
      <c r="Z2526" t="s">
        <v>76</v>
      </c>
      <c r="AA2526" t="s">
        <v>47</v>
      </c>
      <c r="AB2526" t="s">
        <v>255</v>
      </c>
    </row>
    <row r="2527" spans="1:28" x14ac:dyDescent="0.25">
      <c r="A2527" t="s">
        <v>3108</v>
      </c>
      <c r="B2527" t="s">
        <v>33</v>
      </c>
      <c r="C2527" t="s">
        <v>3141</v>
      </c>
      <c r="D2527" s="2">
        <v>103201102</v>
      </c>
      <c r="E2527" t="s">
        <v>35</v>
      </c>
      <c r="F2527" s="3">
        <v>1064</v>
      </c>
      <c r="G2527">
        <v>20160305</v>
      </c>
      <c r="H2527" s="4">
        <v>1923</v>
      </c>
      <c r="I2527">
        <v>1418475</v>
      </c>
      <c r="J2527" s="5">
        <v>354</v>
      </c>
      <c r="K2527" t="s">
        <v>37</v>
      </c>
      <c r="L2527" t="s">
        <v>52</v>
      </c>
      <c r="M2527" t="s">
        <v>53</v>
      </c>
      <c r="N2527" s="5">
        <v>198</v>
      </c>
      <c r="O2527" s="5">
        <v>54878</v>
      </c>
      <c r="P2527" t="s">
        <v>283</v>
      </c>
      <c r="Q2527" t="s">
        <v>55</v>
      </c>
      <c r="R2527" t="s">
        <v>42</v>
      </c>
      <c r="S2527" t="s">
        <v>3266</v>
      </c>
      <c r="T2527" t="s">
        <v>44</v>
      </c>
      <c r="U2527" t="s">
        <v>45</v>
      </c>
      <c r="V2527">
        <v>0</v>
      </c>
      <c r="W2527">
        <v>2016</v>
      </c>
      <c r="X2527" t="s">
        <v>282</v>
      </c>
      <c r="Y2527" t="s">
        <v>47</v>
      </c>
      <c r="Z2527" t="s">
        <v>76</v>
      </c>
      <c r="AA2527" t="s">
        <v>47</v>
      </c>
      <c r="AB2527" t="s">
        <v>255</v>
      </c>
    </row>
    <row r="2528" spans="1:28" x14ac:dyDescent="0.25">
      <c r="A2528" t="s">
        <v>3108</v>
      </c>
      <c r="B2528" t="s">
        <v>72</v>
      </c>
      <c r="C2528" t="s">
        <v>3267</v>
      </c>
      <c r="D2528" s="2">
        <v>103381101</v>
      </c>
      <c r="E2528" t="s">
        <v>51</v>
      </c>
      <c r="F2528" s="3">
        <v>2907</v>
      </c>
      <c r="G2528">
        <v>20160305</v>
      </c>
      <c r="H2528" s="4">
        <v>1755</v>
      </c>
      <c r="I2528">
        <v>1417821</v>
      </c>
      <c r="J2528" s="5">
        <v>545</v>
      </c>
      <c r="K2528" t="s">
        <v>37</v>
      </c>
      <c r="L2528" t="s">
        <v>52</v>
      </c>
      <c r="M2528" t="s">
        <v>53</v>
      </c>
      <c r="N2528" s="5">
        <v>25</v>
      </c>
      <c r="O2528" s="5">
        <v>13625</v>
      </c>
      <c r="P2528" t="s">
        <v>275</v>
      </c>
      <c r="Q2528" t="s">
        <v>55</v>
      </c>
      <c r="R2528" t="s">
        <v>42</v>
      </c>
      <c r="S2528" t="s">
        <v>3268</v>
      </c>
      <c r="T2528" t="s">
        <v>44</v>
      </c>
      <c r="U2528" t="s">
        <v>45</v>
      </c>
      <c r="V2528">
        <v>0</v>
      </c>
      <c r="W2528">
        <v>2016</v>
      </c>
      <c r="X2528" t="s">
        <v>282</v>
      </c>
      <c r="Y2528" t="s">
        <v>47</v>
      </c>
      <c r="Z2528" t="s">
        <v>76</v>
      </c>
      <c r="AA2528" t="s">
        <v>47</v>
      </c>
      <c r="AB2528" t="s">
        <v>255</v>
      </c>
    </row>
    <row r="2529" spans="1:28" x14ac:dyDescent="0.25">
      <c r="A2529" t="s">
        <v>3108</v>
      </c>
      <c r="B2529" t="s">
        <v>33</v>
      </c>
      <c r="C2529" t="s">
        <v>3150</v>
      </c>
      <c r="D2529" s="2">
        <v>103221101</v>
      </c>
      <c r="E2529" t="s">
        <v>250</v>
      </c>
      <c r="F2529" s="3" t="s">
        <v>442</v>
      </c>
      <c r="G2529">
        <v>20160305</v>
      </c>
      <c r="H2529" s="4">
        <v>2211</v>
      </c>
      <c r="I2529">
        <v>1422568</v>
      </c>
      <c r="J2529" s="5">
        <v>1389</v>
      </c>
      <c r="K2529" t="s">
        <v>37</v>
      </c>
      <c r="L2529" t="s">
        <v>52</v>
      </c>
      <c r="M2529" t="s">
        <v>53</v>
      </c>
      <c r="N2529" s="5">
        <v>7</v>
      </c>
      <c r="O2529" s="5">
        <v>9723</v>
      </c>
      <c r="P2529" t="s">
        <v>275</v>
      </c>
      <c r="Q2529" t="s">
        <v>55</v>
      </c>
      <c r="R2529" t="s">
        <v>42</v>
      </c>
      <c r="S2529" t="s">
        <v>3269</v>
      </c>
      <c r="T2529" t="s">
        <v>44</v>
      </c>
      <c r="U2529" t="s">
        <v>45</v>
      </c>
      <c r="V2529">
        <v>0</v>
      </c>
      <c r="W2529">
        <v>2016</v>
      </c>
      <c r="X2529" t="s">
        <v>282</v>
      </c>
      <c r="Y2529" t="s">
        <v>47</v>
      </c>
      <c r="Z2529" t="s">
        <v>105</v>
      </c>
      <c r="AA2529" t="s">
        <v>47</v>
      </c>
      <c r="AB2529" t="s">
        <v>255</v>
      </c>
    </row>
    <row r="2530" spans="1:28" x14ac:dyDescent="0.25">
      <c r="A2530" t="s">
        <v>3108</v>
      </c>
      <c r="B2530" t="s">
        <v>33</v>
      </c>
      <c r="C2530" t="s">
        <v>3115</v>
      </c>
      <c r="D2530" s="2">
        <v>103031102</v>
      </c>
      <c r="E2530" t="s">
        <v>51</v>
      </c>
      <c r="F2530" s="3">
        <v>1917</v>
      </c>
      <c r="G2530">
        <v>20160305</v>
      </c>
      <c r="H2530" s="4">
        <v>1727</v>
      </c>
      <c r="I2530">
        <v>1417653</v>
      </c>
      <c r="J2530" s="5">
        <v>1052</v>
      </c>
      <c r="K2530" t="s">
        <v>37</v>
      </c>
      <c r="L2530" t="s">
        <v>52</v>
      </c>
      <c r="M2530" t="s">
        <v>53</v>
      </c>
      <c r="N2530" s="5">
        <v>77</v>
      </c>
      <c r="O2530" s="5">
        <v>28846</v>
      </c>
      <c r="P2530" t="s">
        <v>338</v>
      </c>
      <c r="Q2530" t="s">
        <v>68</v>
      </c>
      <c r="R2530" t="s">
        <v>42</v>
      </c>
      <c r="S2530" t="s">
        <v>3270</v>
      </c>
      <c r="T2530" t="s">
        <v>44</v>
      </c>
      <c r="U2530" t="s">
        <v>45</v>
      </c>
      <c r="V2530">
        <v>0</v>
      </c>
      <c r="W2530">
        <v>2016</v>
      </c>
      <c r="X2530" t="s">
        <v>282</v>
      </c>
      <c r="Y2530" t="s">
        <v>47</v>
      </c>
      <c r="Z2530" t="s">
        <v>76</v>
      </c>
      <c r="AA2530" t="s">
        <v>47</v>
      </c>
      <c r="AB2530" t="s">
        <v>255</v>
      </c>
    </row>
    <row r="2531" spans="1:28" x14ac:dyDescent="0.25">
      <c r="A2531" t="s">
        <v>3108</v>
      </c>
      <c r="B2531" t="s">
        <v>33</v>
      </c>
      <c r="C2531" t="s">
        <v>3115</v>
      </c>
      <c r="D2531" s="2">
        <v>103031102</v>
      </c>
      <c r="E2531" t="s">
        <v>35</v>
      </c>
      <c r="F2531" s="3">
        <v>2040</v>
      </c>
      <c r="G2531">
        <v>20160305</v>
      </c>
      <c r="H2531" s="4">
        <v>2132</v>
      </c>
      <c r="I2531">
        <v>1419627</v>
      </c>
      <c r="J2531" s="5">
        <v>138</v>
      </c>
      <c r="K2531" t="s">
        <v>37</v>
      </c>
      <c r="L2531" t="s">
        <v>52</v>
      </c>
      <c r="M2531" t="s">
        <v>53</v>
      </c>
      <c r="N2531" s="5">
        <v>316</v>
      </c>
      <c r="O2531" s="5">
        <v>43608</v>
      </c>
      <c r="P2531" t="s">
        <v>258</v>
      </c>
      <c r="Q2531" t="s">
        <v>55</v>
      </c>
      <c r="R2531" t="s">
        <v>42</v>
      </c>
      <c r="S2531" t="s">
        <v>3271</v>
      </c>
      <c r="T2531" t="s">
        <v>44</v>
      </c>
      <c r="U2531" t="s">
        <v>45</v>
      </c>
      <c r="V2531">
        <v>0</v>
      </c>
      <c r="W2531">
        <v>2016</v>
      </c>
      <c r="X2531" t="s">
        <v>282</v>
      </c>
      <c r="Y2531" t="s">
        <v>47</v>
      </c>
      <c r="Z2531" t="s">
        <v>58</v>
      </c>
      <c r="AA2531" t="s">
        <v>47</v>
      </c>
      <c r="AB2531" t="s">
        <v>255</v>
      </c>
    </row>
    <row r="2532" spans="1:28" x14ac:dyDescent="0.25">
      <c r="A2532" t="s">
        <v>3108</v>
      </c>
      <c r="B2532" t="s">
        <v>33</v>
      </c>
      <c r="C2532" t="s">
        <v>3115</v>
      </c>
      <c r="D2532" s="2">
        <v>103031102</v>
      </c>
      <c r="E2532" t="s">
        <v>35</v>
      </c>
      <c r="F2532" s="3">
        <v>2236</v>
      </c>
      <c r="G2532">
        <v>20160305</v>
      </c>
      <c r="H2532" s="4">
        <v>1741</v>
      </c>
      <c r="I2532">
        <v>1417726</v>
      </c>
      <c r="J2532" s="5">
        <v>166</v>
      </c>
      <c r="K2532" t="s">
        <v>37</v>
      </c>
      <c r="L2532" t="s">
        <v>52</v>
      </c>
      <c r="M2532" t="s">
        <v>53</v>
      </c>
      <c r="N2532" s="5">
        <v>997</v>
      </c>
      <c r="O2532" s="5">
        <v>147826</v>
      </c>
      <c r="P2532" t="s">
        <v>283</v>
      </c>
      <c r="Q2532" t="s">
        <v>55</v>
      </c>
      <c r="R2532" t="s">
        <v>42</v>
      </c>
      <c r="S2532" t="s">
        <v>3271</v>
      </c>
      <c r="T2532" t="s">
        <v>44</v>
      </c>
      <c r="U2532" t="s">
        <v>45</v>
      </c>
      <c r="V2532">
        <v>0</v>
      </c>
      <c r="W2532">
        <v>2016</v>
      </c>
      <c r="X2532" t="s">
        <v>282</v>
      </c>
      <c r="Y2532" t="s">
        <v>47</v>
      </c>
      <c r="Z2532" t="s">
        <v>58</v>
      </c>
      <c r="AA2532" t="s">
        <v>47</v>
      </c>
      <c r="AB2532" t="s">
        <v>255</v>
      </c>
    </row>
    <row r="2533" spans="1:28" x14ac:dyDescent="0.25">
      <c r="A2533" t="s">
        <v>3108</v>
      </c>
      <c r="B2533" t="s">
        <v>33</v>
      </c>
      <c r="C2533" t="s">
        <v>3190</v>
      </c>
      <c r="D2533" s="2">
        <v>102831104</v>
      </c>
      <c r="E2533" t="s">
        <v>51</v>
      </c>
      <c r="F2533" s="3">
        <v>1593</v>
      </c>
      <c r="G2533">
        <v>20160305</v>
      </c>
      <c r="H2533" s="4">
        <v>1812</v>
      </c>
      <c r="I2533">
        <v>1417976</v>
      </c>
      <c r="J2533" s="5">
        <v>498</v>
      </c>
      <c r="K2533" t="s">
        <v>37</v>
      </c>
      <c r="L2533" t="s">
        <v>52</v>
      </c>
      <c r="M2533" t="s">
        <v>53</v>
      </c>
      <c r="N2533" s="5">
        <v>21</v>
      </c>
      <c r="O2533" s="5">
        <v>10458</v>
      </c>
      <c r="P2533" t="s">
        <v>256</v>
      </c>
      <c r="Q2533" t="s">
        <v>55</v>
      </c>
      <c r="R2533" t="s">
        <v>42</v>
      </c>
      <c r="S2533" t="s">
        <v>3272</v>
      </c>
      <c r="T2533" t="s">
        <v>44</v>
      </c>
      <c r="U2533" t="s">
        <v>45</v>
      </c>
      <c r="V2533">
        <v>0</v>
      </c>
      <c r="W2533">
        <v>2016</v>
      </c>
      <c r="X2533" t="s">
        <v>282</v>
      </c>
      <c r="Y2533" t="s">
        <v>47</v>
      </c>
      <c r="Z2533" t="s">
        <v>76</v>
      </c>
      <c r="AA2533" t="s">
        <v>47</v>
      </c>
      <c r="AB2533" t="s">
        <v>255</v>
      </c>
    </row>
    <row r="2534" spans="1:28" x14ac:dyDescent="0.25">
      <c r="A2534" t="s">
        <v>3108</v>
      </c>
      <c r="B2534" t="s">
        <v>33</v>
      </c>
      <c r="C2534" t="s">
        <v>3190</v>
      </c>
      <c r="D2534" s="2">
        <v>102831104</v>
      </c>
      <c r="E2534" t="s">
        <v>51</v>
      </c>
      <c r="F2534" s="3">
        <v>17285</v>
      </c>
      <c r="G2534">
        <v>20160305</v>
      </c>
      <c r="H2534" s="4">
        <v>2156</v>
      </c>
      <c r="I2534">
        <v>1419848</v>
      </c>
      <c r="J2534" s="5">
        <v>579</v>
      </c>
      <c r="K2534" t="s">
        <v>37</v>
      </c>
      <c r="L2534" t="s">
        <v>52</v>
      </c>
      <c r="M2534" t="s">
        <v>59</v>
      </c>
      <c r="N2534" s="5">
        <v>12</v>
      </c>
      <c r="O2534" s="5">
        <v>6948</v>
      </c>
      <c r="P2534" t="s">
        <v>338</v>
      </c>
      <c r="Q2534" t="s">
        <v>55</v>
      </c>
      <c r="R2534" t="s">
        <v>42</v>
      </c>
      <c r="S2534" t="s">
        <v>3273</v>
      </c>
      <c r="T2534" t="s">
        <v>44</v>
      </c>
      <c r="U2534" t="s">
        <v>45</v>
      </c>
      <c r="V2534">
        <v>0</v>
      </c>
      <c r="W2534">
        <v>2016</v>
      </c>
      <c r="X2534" t="s">
        <v>282</v>
      </c>
      <c r="Y2534" t="s">
        <v>47</v>
      </c>
      <c r="Z2534" t="s">
        <v>76</v>
      </c>
      <c r="AA2534" t="s">
        <v>47</v>
      </c>
      <c r="AB2534" t="s">
        <v>255</v>
      </c>
    </row>
    <row r="2535" spans="1:28" x14ac:dyDescent="0.25">
      <c r="A2535" t="s">
        <v>3108</v>
      </c>
      <c r="B2535" t="s">
        <v>33</v>
      </c>
      <c r="C2535" t="s">
        <v>3274</v>
      </c>
      <c r="D2535" s="2">
        <v>102831105</v>
      </c>
      <c r="E2535" t="s">
        <v>250</v>
      </c>
      <c r="F2535" s="3" t="s">
        <v>3275</v>
      </c>
      <c r="G2535">
        <v>20160305</v>
      </c>
      <c r="H2535" s="4">
        <v>2146</v>
      </c>
      <c r="I2535">
        <v>1420623</v>
      </c>
      <c r="J2535" s="5">
        <v>324</v>
      </c>
      <c r="K2535" t="s">
        <v>37</v>
      </c>
      <c r="L2535" t="s">
        <v>52</v>
      </c>
      <c r="M2535" t="s">
        <v>53</v>
      </c>
      <c r="N2535" s="5">
        <v>1291</v>
      </c>
      <c r="O2535" s="5">
        <v>93786</v>
      </c>
      <c r="P2535" t="s">
        <v>338</v>
      </c>
      <c r="Q2535" t="s">
        <v>55</v>
      </c>
      <c r="R2535" t="s">
        <v>214</v>
      </c>
      <c r="S2535" t="s">
        <v>3276</v>
      </c>
      <c r="T2535" t="s">
        <v>44</v>
      </c>
      <c r="U2535" t="s">
        <v>45</v>
      </c>
      <c r="V2535">
        <v>0</v>
      </c>
      <c r="W2535">
        <v>2016</v>
      </c>
      <c r="X2535" t="s">
        <v>282</v>
      </c>
      <c r="Y2535" t="s">
        <v>47</v>
      </c>
      <c r="Z2535" t="s">
        <v>85</v>
      </c>
      <c r="AA2535" t="s">
        <v>47</v>
      </c>
      <c r="AB2535" t="s">
        <v>47</v>
      </c>
    </row>
    <row r="2536" spans="1:28" x14ac:dyDescent="0.25">
      <c r="A2536" t="s">
        <v>3108</v>
      </c>
      <c r="B2536" t="s">
        <v>72</v>
      </c>
      <c r="C2536" t="s">
        <v>3277</v>
      </c>
      <c r="D2536" s="2">
        <v>103541101</v>
      </c>
      <c r="E2536" t="s">
        <v>51</v>
      </c>
      <c r="F2536" s="3">
        <v>4189</v>
      </c>
      <c r="G2536">
        <v>20160305</v>
      </c>
      <c r="H2536" s="4">
        <v>1820</v>
      </c>
      <c r="I2536">
        <v>1418086</v>
      </c>
      <c r="J2536" s="5">
        <v>196</v>
      </c>
      <c r="K2536" t="s">
        <v>37</v>
      </c>
      <c r="L2536" t="s">
        <v>52</v>
      </c>
      <c r="M2536" t="s">
        <v>53</v>
      </c>
      <c r="N2536" s="5">
        <v>70</v>
      </c>
      <c r="O2536" s="5">
        <v>12788</v>
      </c>
      <c r="P2536" t="s">
        <v>312</v>
      </c>
      <c r="Q2536" t="s">
        <v>55</v>
      </c>
      <c r="R2536" t="s">
        <v>42</v>
      </c>
      <c r="S2536" t="s">
        <v>3278</v>
      </c>
      <c r="T2536" t="s">
        <v>44</v>
      </c>
      <c r="U2536" t="s">
        <v>45</v>
      </c>
      <c r="V2536">
        <v>0</v>
      </c>
      <c r="W2536">
        <v>2016</v>
      </c>
      <c r="X2536" t="s">
        <v>282</v>
      </c>
      <c r="Y2536" t="s">
        <v>47</v>
      </c>
      <c r="Z2536" t="s">
        <v>58</v>
      </c>
      <c r="AA2536" t="s">
        <v>47</v>
      </c>
      <c r="AB2536" t="s">
        <v>255</v>
      </c>
    </row>
    <row r="2537" spans="1:28" x14ac:dyDescent="0.25">
      <c r="A2537" t="s">
        <v>3108</v>
      </c>
      <c r="B2537" t="s">
        <v>72</v>
      </c>
      <c r="C2537" t="s">
        <v>3279</v>
      </c>
      <c r="D2537" s="2">
        <v>103541103</v>
      </c>
      <c r="E2537" t="s">
        <v>35</v>
      </c>
      <c r="F2537" s="3">
        <v>1702</v>
      </c>
      <c r="G2537">
        <v>20160305</v>
      </c>
      <c r="H2537" s="4">
        <v>2101</v>
      </c>
      <c r="I2537">
        <v>1419432</v>
      </c>
      <c r="J2537" s="5">
        <v>191</v>
      </c>
      <c r="K2537" t="s">
        <v>37</v>
      </c>
      <c r="L2537" t="s">
        <v>38</v>
      </c>
      <c r="M2537" t="s">
        <v>266</v>
      </c>
      <c r="N2537" s="5">
        <v>221</v>
      </c>
      <c r="O2537" s="5">
        <v>42211</v>
      </c>
      <c r="P2537" t="s">
        <v>283</v>
      </c>
      <c r="Q2537" t="s">
        <v>55</v>
      </c>
      <c r="R2537" t="s">
        <v>42</v>
      </c>
      <c r="S2537" t="s">
        <v>3280</v>
      </c>
      <c r="T2537" t="s">
        <v>44</v>
      </c>
      <c r="U2537" t="s">
        <v>45</v>
      </c>
      <c r="V2537">
        <v>0</v>
      </c>
      <c r="W2537">
        <v>2016</v>
      </c>
      <c r="X2537" t="s">
        <v>282</v>
      </c>
      <c r="Y2537" t="s">
        <v>47</v>
      </c>
      <c r="Z2537" t="s">
        <v>58</v>
      </c>
      <c r="AA2537" t="s">
        <v>47</v>
      </c>
      <c r="AB2537" t="s">
        <v>255</v>
      </c>
    </row>
    <row r="2538" spans="1:28" x14ac:dyDescent="0.25">
      <c r="A2538" t="s">
        <v>3108</v>
      </c>
      <c r="B2538" t="s">
        <v>72</v>
      </c>
      <c r="C2538" t="s">
        <v>3109</v>
      </c>
      <c r="D2538" s="2">
        <v>102541101</v>
      </c>
      <c r="E2538" t="s">
        <v>250</v>
      </c>
      <c r="F2538" s="3" t="s">
        <v>3281</v>
      </c>
      <c r="G2538">
        <v>20160305</v>
      </c>
      <c r="H2538" s="4">
        <v>1807</v>
      </c>
      <c r="I2538">
        <v>1417935</v>
      </c>
      <c r="J2538" s="5">
        <v>1926</v>
      </c>
      <c r="K2538" t="s">
        <v>37</v>
      </c>
      <c r="L2538" t="s">
        <v>52</v>
      </c>
      <c r="M2538" t="s">
        <v>53</v>
      </c>
      <c r="N2538" s="5">
        <v>8</v>
      </c>
      <c r="O2538" s="5">
        <v>15408</v>
      </c>
      <c r="P2538" t="s">
        <v>283</v>
      </c>
      <c r="Q2538" t="s">
        <v>55</v>
      </c>
      <c r="R2538" t="s">
        <v>42</v>
      </c>
      <c r="S2538" t="s">
        <v>3282</v>
      </c>
      <c r="T2538" t="s">
        <v>44</v>
      </c>
      <c r="U2538" t="s">
        <v>45</v>
      </c>
      <c r="V2538">
        <v>0</v>
      </c>
      <c r="W2538">
        <v>2016</v>
      </c>
      <c r="X2538" t="s">
        <v>282</v>
      </c>
      <c r="Y2538" t="s">
        <v>47</v>
      </c>
      <c r="Z2538" t="s">
        <v>58</v>
      </c>
      <c r="AA2538" t="s">
        <v>47</v>
      </c>
      <c r="AB2538" t="s">
        <v>255</v>
      </c>
    </row>
    <row r="2539" spans="1:28" x14ac:dyDescent="0.25">
      <c r="A2539" t="s">
        <v>3108</v>
      </c>
      <c r="B2539" t="s">
        <v>72</v>
      </c>
      <c r="C2539" t="s">
        <v>3109</v>
      </c>
      <c r="D2539" s="2">
        <v>102541101</v>
      </c>
      <c r="E2539" t="s">
        <v>35</v>
      </c>
      <c r="F2539" s="3">
        <v>80454</v>
      </c>
      <c r="G2539">
        <v>20160305</v>
      </c>
      <c r="H2539" s="4">
        <v>2021</v>
      </c>
      <c r="I2539">
        <v>1418987</v>
      </c>
      <c r="J2539" s="5">
        <v>1401</v>
      </c>
      <c r="K2539" t="s">
        <v>37</v>
      </c>
      <c r="L2539" t="s">
        <v>52</v>
      </c>
      <c r="M2539" t="s">
        <v>53</v>
      </c>
      <c r="N2539" s="5">
        <v>240</v>
      </c>
      <c r="O2539" s="5">
        <v>84830</v>
      </c>
      <c r="P2539" t="s">
        <v>258</v>
      </c>
      <c r="Q2539" t="s">
        <v>138</v>
      </c>
      <c r="R2539" t="s">
        <v>42</v>
      </c>
      <c r="S2539" t="s">
        <v>3283</v>
      </c>
      <c r="T2539" t="s">
        <v>44</v>
      </c>
      <c r="U2539" t="s">
        <v>45</v>
      </c>
      <c r="V2539">
        <v>0</v>
      </c>
      <c r="W2539">
        <v>2016</v>
      </c>
      <c r="X2539" t="s">
        <v>282</v>
      </c>
      <c r="Y2539" t="s">
        <v>47</v>
      </c>
      <c r="Z2539" t="s">
        <v>76</v>
      </c>
      <c r="AA2539" t="s">
        <v>47</v>
      </c>
      <c r="AB2539" t="s">
        <v>255</v>
      </c>
    </row>
    <row r="2540" spans="1:28" x14ac:dyDescent="0.25">
      <c r="A2540" t="s">
        <v>3108</v>
      </c>
      <c r="B2540" t="s">
        <v>72</v>
      </c>
      <c r="C2540" t="s">
        <v>3179</v>
      </c>
      <c r="D2540" s="2">
        <v>102911107</v>
      </c>
      <c r="E2540" t="s">
        <v>51</v>
      </c>
      <c r="F2540" s="3">
        <v>13057</v>
      </c>
      <c r="G2540">
        <v>20160305</v>
      </c>
      <c r="H2540" s="4">
        <v>2037</v>
      </c>
      <c r="I2540">
        <v>1419076</v>
      </c>
      <c r="J2540" s="5">
        <v>285</v>
      </c>
      <c r="K2540" t="s">
        <v>37</v>
      </c>
      <c r="L2540" t="s">
        <v>52</v>
      </c>
      <c r="M2540" t="s">
        <v>59</v>
      </c>
      <c r="N2540" s="5">
        <v>33</v>
      </c>
      <c r="O2540" s="5">
        <v>9405</v>
      </c>
      <c r="P2540" t="s">
        <v>283</v>
      </c>
      <c r="Q2540" t="s">
        <v>55</v>
      </c>
      <c r="R2540" t="s">
        <v>42</v>
      </c>
      <c r="S2540" t="s">
        <v>3284</v>
      </c>
      <c r="T2540" t="s">
        <v>44</v>
      </c>
      <c r="U2540" t="s">
        <v>45</v>
      </c>
      <c r="V2540">
        <v>0</v>
      </c>
      <c r="W2540">
        <v>2016</v>
      </c>
      <c r="X2540" t="s">
        <v>282</v>
      </c>
      <c r="Y2540" t="s">
        <v>47</v>
      </c>
      <c r="Z2540" t="s">
        <v>58</v>
      </c>
      <c r="AA2540" t="s">
        <v>47</v>
      </c>
      <c r="AB2540" t="s">
        <v>255</v>
      </c>
    </row>
    <row r="2541" spans="1:28" x14ac:dyDescent="0.25">
      <c r="A2541" t="s">
        <v>3108</v>
      </c>
      <c r="B2541" t="s">
        <v>72</v>
      </c>
      <c r="C2541" t="s">
        <v>3285</v>
      </c>
      <c r="D2541" s="2">
        <v>102911109</v>
      </c>
      <c r="E2541" t="s">
        <v>125</v>
      </c>
      <c r="F2541" s="3">
        <v>68821</v>
      </c>
      <c r="G2541">
        <v>20160305</v>
      </c>
      <c r="H2541" s="4">
        <v>2119</v>
      </c>
      <c r="I2541">
        <v>1420604</v>
      </c>
      <c r="J2541" s="5">
        <v>376</v>
      </c>
      <c r="K2541" t="s">
        <v>37</v>
      </c>
      <c r="L2541" t="s">
        <v>52</v>
      </c>
      <c r="M2541" t="s">
        <v>53</v>
      </c>
      <c r="N2541" s="5">
        <v>87</v>
      </c>
      <c r="O2541" s="5">
        <v>32712</v>
      </c>
      <c r="P2541" t="s">
        <v>3286</v>
      </c>
      <c r="Q2541" t="s">
        <v>55</v>
      </c>
      <c r="R2541" t="s">
        <v>42</v>
      </c>
      <c r="S2541" t="s">
        <v>3287</v>
      </c>
      <c r="T2541" t="s">
        <v>44</v>
      </c>
      <c r="U2541" t="s">
        <v>45</v>
      </c>
      <c r="V2541">
        <v>0</v>
      </c>
      <c r="W2541">
        <v>2016</v>
      </c>
      <c r="X2541" t="s">
        <v>282</v>
      </c>
      <c r="Y2541" t="s">
        <v>47</v>
      </c>
      <c r="Z2541" t="s">
        <v>58</v>
      </c>
      <c r="AA2541" t="s">
        <v>47</v>
      </c>
      <c r="AB2541" t="s">
        <v>255</v>
      </c>
    </row>
    <row r="2542" spans="1:28" x14ac:dyDescent="0.25">
      <c r="A2542" t="s">
        <v>3108</v>
      </c>
      <c r="B2542" t="s">
        <v>33</v>
      </c>
      <c r="C2542" t="s">
        <v>3121</v>
      </c>
      <c r="D2542" s="2">
        <v>102541102</v>
      </c>
      <c r="E2542" t="s">
        <v>35</v>
      </c>
      <c r="F2542" s="3">
        <v>1646</v>
      </c>
      <c r="G2542">
        <v>20161014</v>
      </c>
      <c r="H2542" s="4">
        <v>132</v>
      </c>
      <c r="I2542">
        <v>1558011</v>
      </c>
      <c r="J2542" s="5">
        <v>826</v>
      </c>
      <c r="K2542" t="s">
        <v>37</v>
      </c>
      <c r="L2542" t="s">
        <v>52</v>
      </c>
      <c r="M2542" t="s">
        <v>53</v>
      </c>
      <c r="N2542" s="5">
        <v>540</v>
      </c>
      <c r="O2542" s="5">
        <v>213622</v>
      </c>
      <c r="P2542" t="s">
        <v>262</v>
      </c>
      <c r="Q2542" t="s">
        <v>68</v>
      </c>
      <c r="R2542" t="s">
        <v>42</v>
      </c>
      <c r="S2542" t="s">
        <v>3288</v>
      </c>
      <c r="T2542" t="s">
        <v>44</v>
      </c>
      <c r="U2542" t="s">
        <v>45</v>
      </c>
      <c r="V2542">
        <v>0</v>
      </c>
      <c r="W2542">
        <v>2016</v>
      </c>
      <c r="X2542" t="s">
        <v>254</v>
      </c>
      <c r="Y2542" t="s">
        <v>47</v>
      </c>
      <c r="Z2542" t="s">
        <v>58</v>
      </c>
      <c r="AA2542" t="s">
        <v>47</v>
      </c>
      <c r="AB2542" t="s">
        <v>255</v>
      </c>
    </row>
    <row r="2543" spans="1:28" x14ac:dyDescent="0.25">
      <c r="A2543" t="s">
        <v>3108</v>
      </c>
      <c r="B2543" t="s">
        <v>72</v>
      </c>
      <c r="C2543" t="s">
        <v>3121</v>
      </c>
      <c r="D2543" s="2">
        <v>102541102</v>
      </c>
      <c r="E2543" t="s">
        <v>51</v>
      </c>
      <c r="F2543" s="3">
        <v>1531</v>
      </c>
      <c r="G2543">
        <v>20161014</v>
      </c>
      <c r="H2543" s="4">
        <v>432</v>
      </c>
      <c r="I2543">
        <v>1558437</v>
      </c>
      <c r="J2543" s="5">
        <v>779</v>
      </c>
      <c r="K2543" t="s">
        <v>37</v>
      </c>
      <c r="L2543" t="s">
        <v>52</v>
      </c>
      <c r="M2543" t="s">
        <v>53</v>
      </c>
      <c r="N2543" s="5">
        <v>50</v>
      </c>
      <c r="O2543" s="5">
        <v>38950</v>
      </c>
      <c r="P2543" t="s">
        <v>258</v>
      </c>
      <c r="Q2543" t="s">
        <v>55</v>
      </c>
      <c r="R2543" t="s">
        <v>42</v>
      </c>
      <c r="S2543" t="s">
        <v>3289</v>
      </c>
      <c r="T2543" t="s">
        <v>44</v>
      </c>
      <c r="U2543" t="s">
        <v>45</v>
      </c>
      <c r="V2543">
        <v>0</v>
      </c>
      <c r="W2543">
        <v>2016</v>
      </c>
      <c r="X2543" t="s">
        <v>254</v>
      </c>
      <c r="Y2543" t="s">
        <v>47</v>
      </c>
      <c r="Z2543" t="s">
        <v>58</v>
      </c>
      <c r="AA2543" t="s">
        <v>47</v>
      </c>
      <c r="AB2543" t="s">
        <v>255</v>
      </c>
    </row>
    <row r="2544" spans="1:28" x14ac:dyDescent="0.25">
      <c r="A2544" t="s">
        <v>3108</v>
      </c>
      <c r="B2544" t="s">
        <v>72</v>
      </c>
      <c r="C2544" t="s">
        <v>3290</v>
      </c>
      <c r="D2544" s="2">
        <v>103321101</v>
      </c>
      <c r="E2544" t="s">
        <v>51</v>
      </c>
      <c r="F2544" s="3">
        <v>1611</v>
      </c>
      <c r="G2544">
        <v>20170103</v>
      </c>
      <c r="H2544" s="4">
        <v>2111</v>
      </c>
      <c r="I2544">
        <v>1616945</v>
      </c>
      <c r="J2544" s="5">
        <v>753</v>
      </c>
      <c r="K2544" t="s">
        <v>37</v>
      </c>
      <c r="L2544" t="s">
        <v>38</v>
      </c>
      <c r="M2544" t="s">
        <v>266</v>
      </c>
      <c r="N2544" s="5">
        <v>46</v>
      </c>
      <c r="O2544" s="5">
        <v>24942</v>
      </c>
      <c r="P2544" t="s">
        <v>2349</v>
      </c>
      <c r="Q2544" t="s">
        <v>55</v>
      </c>
      <c r="R2544" t="s">
        <v>42</v>
      </c>
      <c r="S2544" t="s">
        <v>3291</v>
      </c>
      <c r="T2544" t="s">
        <v>44</v>
      </c>
      <c r="U2544" t="s">
        <v>45</v>
      </c>
      <c r="V2544">
        <v>0</v>
      </c>
      <c r="W2544">
        <v>2017</v>
      </c>
      <c r="X2544" t="s">
        <v>321</v>
      </c>
      <c r="Y2544" t="s">
        <v>47</v>
      </c>
      <c r="Z2544" t="s">
        <v>58</v>
      </c>
      <c r="AA2544" t="s">
        <v>47</v>
      </c>
      <c r="AB2544" t="s">
        <v>255</v>
      </c>
    </row>
    <row r="2545" spans="1:28" x14ac:dyDescent="0.25">
      <c r="A2545" t="s">
        <v>3108</v>
      </c>
      <c r="B2545" t="s">
        <v>33</v>
      </c>
      <c r="C2545" t="s">
        <v>3115</v>
      </c>
      <c r="D2545" s="2">
        <v>103031102</v>
      </c>
      <c r="E2545" t="s">
        <v>51</v>
      </c>
      <c r="F2545" s="3">
        <v>1147</v>
      </c>
      <c r="G2545">
        <v>20170103</v>
      </c>
      <c r="H2545" s="4">
        <v>2302</v>
      </c>
      <c r="I2545">
        <v>1617383</v>
      </c>
      <c r="J2545" s="5">
        <v>564</v>
      </c>
      <c r="K2545" t="s">
        <v>37</v>
      </c>
      <c r="L2545" t="s">
        <v>52</v>
      </c>
      <c r="M2545" t="s">
        <v>53</v>
      </c>
      <c r="N2545" s="5">
        <v>115</v>
      </c>
      <c r="O2545" s="5">
        <v>64860</v>
      </c>
      <c r="P2545" t="s">
        <v>258</v>
      </c>
      <c r="Q2545" t="s">
        <v>55</v>
      </c>
      <c r="R2545" t="s">
        <v>42</v>
      </c>
      <c r="S2545" t="s">
        <v>3292</v>
      </c>
      <c r="T2545" t="s">
        <v>44</v>
      </c>
      <c r="U2545" t="s">
        <v>45</v>
      </c>
      <c r="V2545">
        <v>0</v>
      </c>
      <c r="W2545">
        <v>2017</v>
      </c>
      <c r="X2545" t="s">
        <v>321</v>
      </c>
      <c r="Y2545" t="s">
        <v>47</v>
      </c>
      <c r="Z2545" t="s">
        <v>76</v>
      </c>
      <c r="AA2545" t="s">
        <v>47</v>
      </c>
      <c r="AB2545" t="s">
        <v>255</v>
      </c>
    </row>
    <row r="2546" spans="1:28" x14ac:dyDescent="0.25">
      <c r="A2546" t="s">
        <v>3108</v>
      </c>
      <c r="B2546" t="s">
        <v>72</v>
      </c>
      <c r="C2546" t="s">
        <v>3158</v>
      </c>
      <c r="D2546" s="2">
        <v>103732101</v>
      </c>
      <c r="E2546" t="s">
        <v>310</v>
      </c>
      <c r="F2546" s="3" t="s">
        <v>1101</v>
      </c>
      <c r="G2546">
        <v>20170103</v>
      </c>
      <c r="H2546" s="4">
        <v>2025</v>
      </c>
      <c r="I2546">
        <v>1616744</v>
      </c>
      <c r="J2546" s="5">
        <v>1497</v>
      </c>
      <c r="K2546" t="s">
        <v>37</v>
      </c>
      <c r="L2546" t="s">
        <v>52</v>
      </c>
      <c r="M2546" t="s">
        <v>59</v>
      </c>
      <c r="N2546" s="5">
        <v>154</v>
      </c>
      <c r="O2546" s="5">
        <v>157796</v>
      </c>
      <c r="P2546" t="s">
        <v>1486</v>
      </c>
      <c r="Q2546" t="s">
        <v>55</v>
      </c>
      <c r="R2546" t="s">
        <v>42</v>
      </c>
      <c r="S2546" t="s">
        <v>3293</v>
      </c>
      <c r="T2546" t="s">
        <v>44</v>
      </c>
      <c r="U2546" t="s">
        <v>45</v>
      </c>
      <c r="V2546">
        <v>0</v>
      </c>
      <c r="W2546">
        <v>2017</v>
      </c>
      <c r="X2546" t="s">
        <v>321</v>
      </c>
      <c r="Y2546" t="s">
        <v>47</v>
      </c>
      <c r="Z2546" t="s">
        <v>101</v>
      </c>
      <c r="AA2546" t="s">
        <v>47</v>
      </c>
      <c r="AB2546" t="s">
        <v>255</v>
      </c>
    </row>
    <row r="2547" spans="1:28" x14ac:dyDescent="0.25">
      <c r="A2547" t="s">
        <v>3108</v>
      </c>
      <c r="B2547" t="s">
        <v>33</v>
      </c>
      <c r="C2547" t="s">
        <v>3231</v>
      </c>
      <c r="D2547" s="2">
        <v>102211102</v>
      </c>
      <c r="E2547" t="s">
        <v>310</v>
      </c>
      <c r="F2547" s="3" t="s">
        <v>1438</v>
      </c>
      <c r="G2547">
        <v>20170108</v>
      </c>
      <c r="H2547" s="4">
        <v>1941</v>
      </c>
      <c r="I2547">
        <v>1630293</v>
      </c>
      <c r="J2547" s="5">
        <v>6944</v>
      </c>
      <c r="K2547" t="s">
        <v>37</v>
      </c>
      <c r="L2547" t="s">
        <v>346</v>
      </c>
      <c r="M2547" t="s">
        <v>347</v>
      </c>
      <c r="N2547" s="5">
        <v>131</v>
      </c>
      <c r="O2547" s="5">
        <v>909664</v>
      </c>
      <c r="P2547" t="s">
        <v>338</v>
      </c>
      <c r="Q2547" t="s">
        <v>68</v>
      </c>
      <c r="R2547" t="s">
        <v>42</v>
      </c>
      <c r="S2547" t="s">
        <v>3294</v>
      </c>
      <c r="T2547" t="s">
        <v>44</v>
      </c>
      <c r="U2547" t="s">
        <v>45</v>
      </c>
      <c r="V2547">
        <v>0</v>
      </c>
      <c r="W2547">
        <v>2017</v>
      </c>
      <c r="X2547" t="s">
        <v>321</v>
      </c>
      <c r="Y2547" t="s">
        <v>47</v>
      </c>
      <c r="Z2547" t="s">
        <v>76</v>
      </c>
      <c r="AA2547" t="s">
        <v>47</v>
      </c>
      <c r="AB2547" t="s">
        <v>255</v>
      </c>
    </row>
    <row r="2548" spans="1:28" x14ac:dyDescent="0.25">
      <c r="A2548" t="s">
        <v>3108</v>
      </c>
      <c r="B2548" t="s">
        <v>33</v>
      </c>
      <c r="C2548" t="s">
        <v>3141</v>
      </c>
      <c r="D2548" s="2">
        <v>103201102</v>
      </c>
      <c r="E2548" t="s">
        <v>51</v>
      </c>
      <c r="F2548" s="3">
        <v>23423</v>
      </c>
      <c r="G2548">
        <v>20170108</v>
      </c>
      <c r="H2548" s="4">
        <v>1318</v>
      </c>
      <c r="I2548">
        <v>1626785</v>
      </c>
      <c r="J2548" s="5">
        <v>1917</v>
      </c>
      <c r="K2548" t="s">
        <v>37</v>
      </c>
      <c r="L2548" t="s">
        <v>52</v>
      </c>
      <c r="M2548" t="s">
        <v>53</v>
      </c>
      <c r="N2548" s="5">
        <v>16</v>
      </c>
      <c r="O2548" s="5">
        <v>29216</v>
      </c>
      <c r="P2548" t="s">
        <v>312</v>
      </c>
      <c r="Q2548" t="s">
        <v>55</v>
      </c>
      <c r="R2548" t="s">
        <v>42</v>
      </c>
      <c r="S2548" t="s">
        <v>3295</v>
      </c>
      <c r="T2548" t="s">
        <v>44</v>
      </c>
      <c r="U2548" t="s">
        <v>45</v>
      </c>
      <c r="V2548">
        <v>0</v>
      </c>
      <c r="W2548">
        <v>2017</v>
      </c>
      <c r="X2548" t="s">
        <v>321</v>
      </c>
      <c r="Y2548" t="s">
        <v>47</v>
      </c>
      <c r="Z2548" t="s">
        <v>76</v>
      </c>
      <c r="AA2548" t="s">
        <v>47</v>
      </c>
      <c r="AB2548" t="s">
        <v>255</v>
      </c>
    </row>
    <row r="2549" spans="1:28" x14ac:dyDescent="0.25">
      <c r="A2549" t="s">
        <v>3108</v>
      </c>
      <c r="B2549" t="s">
        <v>72</v>
      </c>
      <c r="C2549" t="s">
        <v>3296</v>
      </c>
      <c r="D2549" s="2">
        <v>103091102</v>
      </c>
      <c r="E2549" t="s">
        <v>51</v>
      </c>
      <c r="F2549" s="3">
        <v>815317</v>
      </c>
      <c r="G2549">
        <v>20170108</v>
      </c>
      <c r="H2549" s="4">
        <v>1516</v>
      </c>
      <c r="I2549">
        <v>1627654</v>
      </c>
      <c r="J2549" s="5">
        <v>1588</v>
      </c>
      <c r="K2549" t="s">
        <v>37</v>
      </c>
      <c r="L2549" t="s">
        <v>38</v>
      </c>
      <c r="M2549" t="s">
        <v>266</v>
      </c>
      <c r="N2549" s="5">
        <v>18</v>
      </c>
      <c r="O2549" s="5">
        <v>28584</v>
      </c>
      <c r="P2549" t="s">
        <v>258</v>
      </c>
      <c r="Q2549" t="s">
        <v>55</v>
      </c>
      <c r="R2549" t="s">
        <v>42</v>
      </c>
      <c r="S2549" t="s">
        <v>3297</v>
      </c>
      <c r="T2549" t="s">
        <v>44</v>
      </c>
      <c r="U2549" t="s">
        <v>45</v>
      </c>
      <c r="V2549">
        <v>0</v>
      </c>
      <c r="W2549">
        <v>2017</v>
      </c>
      <c r="X2549" t="s">
        <v>321</v>
      </c>
      <c r="Y2549" t="s">
        <v>47</v>
      </c>
      <c r="Z2549" t="s">
        <v>76</v>
      </c>
      <c r="AA2549" t="s">
        <v>47</v>
      </c>
      <c r="AB2549" t="s">
        <v>255</v>
      </c>
    </row>
    <row r="2550" spans="1:28" x14ac:dyDescent="0.25">
      <c r="A2550" t="s">
        <v>3108</v>
      </c>
      <c r="B2550" t="s">
        <v>33</v>
      </c>
      <c r="C2550" t="s">
        <v>3150</v>
      </c>
      <c r="D2550" s="2">
        <v>103221101</v>
      </c>
      <c r="E2550" t="s">
        <v>51</v>
      </c>
      <c r="F2550" s="3">
        <v>1413</v>
      </c>
      <c r="G2550">
        <v>20170108</v>
      </c>
      <c r="H2550" s="4">
        <v>1808</v>
      </c>
      <c r="I2550">
        <v>1628523</v>
      </c>
      <c r="J2550" s="5">
        <v>2522</v>
      </c>
      <c r="K2550" t="s">
        <v>37</v>
      </c>
      <c r="L2550" t="s">
        <v>52</v>
      </c>
      <c r="M2550" t="s">
        <v>53</v>
      </c>
      <c r="N2550" s="5">
        <v>8</v>
      </c>
      <c r="O2550" s="5">
        <v>20176</v>
      </c>
      <c r="P2550" t="s">
        <v>312</v>
      </c>
      <c r="Q2550" t="s">
        <v>55</v>
      </c>
      <c r="R2550" t="s">
        <v>42</v>
      </c>
      <c r="S2550" t="s">
        <v>3298</v>
      </c>
      <c r="T2550" t="s">
        <v>44</v>
      </c>
      <c r="U2550" t="s">
        <v>45</v>
      </c>
      <c r="V2550">
        <v>0</v>
      </c>
      <c r="W2550">
        <v>2017</v>
      </c>
      <c r="X2550" t="s">
        <v>321</v>
      </c>
      <c r="Y2550" t="s">
        <v>47</v>
      </c>
      <c r="Z2550" t="s">
        <v>76</v>
      </c>
      <c r="AA2550" t="s">
        <v>47</v>
      </c>
      <c r="AB2550" t="s">
        <v>255</v>
      </c>
    </row>
    <row r="2551" spans="1:28" x14ac:dyDescent="0.25">
      <c r="A2551" t="s">
        <v>3108</v>
      </c>
      <c r="B2551" t="s">
        <v>72</v>
      </c>
      <c r="C2551" t="s">
        <v>3299</v>
      </c>
      <c r="D2551" s="2">
        <v>102041104</v>
      </c>
      <c r="E2551" t="s">
        <v>401</v>
      </c>
      <c r="F2551" s="3">
        <v>2537</v>
      </c>
      <c r="G2551">
        <v>20170108</v>
      </c>
      <c r="H2551" s="4">
        <v>1426</v>
      </c>
      <c r="I2551">
        <v>1626728</v>
      </c>
      <c r="J2551" s="5">
        <v>1946</v>
      </c>
      <c r="K2551" t="s">
        <v>37</v>
      </c>
      <c r="L2551" t="s">
        <v>38</v>
      </c>
      <c r="M2551" t="s">
        <v>266</v>
      </c>
      <c r="N2551" s="5">
        <v>44</v>
      </c>
      <c r="O2551" s="5">
        <v>85624</v>
      </c>
      <c r="P2551" t="s">
        <v>283</v>
      </c>
      <c r="Q2551" t="s">
        <v>68</v>
      </c>
      <c r="R2551" t="s">
        <v>42</v>
      </c>
      <c r="S2551" t="s">
        <v>3300</v>
      </c>
      <c r="T2551" t="s">
        <v>44</v>
      </c>
      <c r="U2551" t="s">
        <v>45</v>
      </c>
      <c r="V2551">
        <v>0</v>
      </c>
      <c r="W2551">
        <v>2017</v>
      </c>
      <c r="X2551" t="s">
        <v>321</v>
      </c>
      <c r="Y2551" t="s">
        <v>47</v>
      </c>
      <c r="Z2551" t="s">
        <v>105</v>
      </c>
      <c r="AA2551" t="s">
        <v>47</v>
      </c>
      <c r="AB2551" t="s">
        <v>255</v>
      </c>
    </row>
    <row r="2552" spans="1:28" x14ac:dyDescent="0.25">
      <c r="A2552" t="s">
        <v>3108</v>
      </c>
      <c r="B2552" t="s">
        <v>33</v>
      </c>
      <c r="C2552" t="s">
        <v>3156</v>
      </c>
      <c r="D2552" s="2">
        <v>102831101</v>
      </c>
      <c r="E2552" t="s">
        <v>557</v>
      </c>
      <c r="F2552" s="3">
        <v>221085576774</v>
      </c>
      <c r="G2552">
        <v>20170108</v>
      </c>
      <c r="H2552" s="4">
        <v>1123</v>
      </c>
      <c r="I2552">
        <v>1631133</v>
      </c>
      <c r="J2552" s="5">
        <v>3177</v>
      </c>
      <c r="K2552" t="s">
        <v>37</v>
      </c>
      <c r="L2552" t="s">
        <v>38</v>
      </c>
      <c r="M2552" t="s">
        <v>266</v>
      </c>
      <c r="N2552" s="5">
        <v>3</v>
      </c>
      <c r="O2552" s="5">
        <v>9531</v>
      </c>
      <c r="P2552" t="s">
        <v>275</v>
      </c>
      <c r="Q2552" t="s">
        <v>55</v>
      </c>
      <c r="R2552" t="s">
        <v>42</v>
      </c>
      <c r="S2552" t="s">
        <v>3301</v>
      </c>
      <c r="T2552" t="s">
        <v>44</v>
      </c>
      <c r="U2552" t="s">
        <v>45</v>
      </c>
      <c r="V2552">
        <v>0</v>
      </c>
      <c r="W2552">
        <v>2017</v>
      </c>
      <c r="X2552" t="s">
        <v>321</v>
      </c>
      <c r="Y2552" t="s">
        <v>47</v>
      </c>
      <c r="Z2552" t="s">
        <v>58</v>
      </c>
      <c r="AA2552" t="s">
        <v>47</v>
      </c>
      <c r="AB2552" t="s">
        <v>255</v>
      </c>
    </row>
    <row r="2553" spans="1:28" x14ac:dyDescent="0.25">
      <c r="A2553" t="s">
        <v>3108</v>
      </c>
      <c r="B2553" t="s">
        <v>33</v>
      </c>
      <c r="C2553" t="s">
        <v>3302</v>
      </c>
      <c r="D2553" s="2">
        <v>102831103</v>
      </c>
      <c r="E2553" t="s">
        <v>35</v>
      </c>
      <c r="F2553" s="3">
        <v>43008</v>
      </c>
      <c r="G2553">
        <v>20170108</v>
      </c>
      <c r="H2553" s="4">
        <v>1139</v>
      </c>
      <c r="I2553">
        <v>1625697</v>
      </c>
      <c r="J2553" s="5">
        <v>1370</v>
      </c>
      <c r="K2553" t="s">
        <v>37</v>
      </c>
      <c r="L2553" t="s">
        <v>52</v>
      </c>
      <c r="M2553" t="s">
        <v>53</v>
      </c>
      <c r="N2553" s="5">
        <v>564</v>
      </c>
      <c r="O2553" s="5">
        <v>584314</v>
      </c>
      <c r="P2553" t="s">
        <v>275</v>
      </c>
      <c r="Q2553" t="s">
        <v>68</v>
      </c>
      <c r="R2553" t="s">
        <v>42</v>
      </c>
      <c r="S2553" t="s">
        <v>3303</v>
      </c>
      <c r="T2553" t="s">
        <v>44</v>
      </c>
      <c r="U2553" t="s">
        <v>45</v>
      </c>
      <c r="V2553">
        <v>0</v>
      </c>
      <c r="W2553">
        <v>2017</v>
      </c>
      <c r="X2553" t="s">
        <v>321</v>
      </c>
      <c r="Y2553" t="s">
        <v>47</v>
      </c>
      <c r="Z2553" t="s">
        <v>58</v>
      </c>
      <c r="AA2553" t="s">
        <v>47</v>
      </c>
      <c r="AB2553" t="s">
        <v>255</v>
      </c>
    </row>
    <row r="2554" spans="1:28" x14ac:dyDescent="0.25">
      <c r="A2554" t="s">
        <v>3108</v>
      </c>
      <c r="B2554" t="s">
        <v>33</v>
      </c>
      <c r="C2554" t="s">
        <v>3190</v>
      </c>
      <c r="D2554" s="2">
        <v>102831104</v>
      </c>
      <c r="E2554" t="s">
        <v>51</v>
      </c>
      <c r="F2554" s="3">
        <v>17327</v>
      </c>
      <c r="G2554">
        <v>20170108</v>
      </c>
      <c r="H2554" s="4">
        <v>814</v>
      </c>
      <c r="I2554">
        <v>1623578</v>
      </c>
      <c r="J2554" s="5">
        <v>515</v>
      </c>
      <c r="K2554" t="s">
        <v>37</v>
      </c>
      <c r="L2554" t="s">
        <v>52</v>
      </c>
      <c r="M2554" t="s">
        <v>53</v>
      </c>
      <c r="N2554" s="5">
        <v>6</v>
      </c>
      <c r="O2554" s="5">
        <v>3090</v>
      </c>
      <c r="P2554" t="s">
        <v>258</v>
      </c>
      <c r="Q2554" t="s">
        <v>55</v>
      </c>
      <c r="R2554" t="s">
        <v>42</v>
      </c>
      <c r="S2554" t="s">
        <v>3304</v>
      </c>
      <c r="T2554" t="s">
        <v>44</v>
      </c>
      <c r="U2554" t="s">
        <v>45</v>
      </c>
      <c r="V2554">
        <v>0</v>
      </c>
      <c r="W2554">
        <v>2017</v>
      </c>
      <c r="X2554" t="s">
        <v>321</v>
      </c>
      <c r="Y2554" t="s">
        <v>47</v>
      </c>
      <c r="Z2554" t="s">
        <v>76</v>
      </c>
      <c r="AA2554" t="s">
        <v>47</v>
      </c>
      <c r="AB2554" t="s">
        <v>255</v>
      </c>
    </row>
    <row r="2555" spans="1:28" x14ac:dyDescent="0.25">
      <c r="A2555" t="s">
        <v>3108</v>
      </c>
      <c r="B2555" t="s">
        <v>33</v>
      </c>
      <c r="C2555" t="s">
        <v>3274</v>
      </c>
      <c r="D2555" s="2">
        <v>102831105</v>
      </c>
      <c r="E2555" t="s">
        <v>51</v>
      </c>
      <c r="F2555" s="3">
        <v>1377</v>
      </c>
      <c r="G2555">
        <v>20170108</v>
      </c>
      <c r="H2555" s="4">
        <v>1336</v>
      </c>
      <c r="I2555">
        <v>1629184</v>
      </c>
      <c r="J2555" s="5">
        <v>2502</v>
      </c>
      <c r="K2555" t="s">
        <v>37</v>
      </c>
      <c r="L2555" t="s">
        <v>52</v>
      </c>
      <c r="M2555" t="s">
        <v>588</v>
      </c>
      <c r="N2555" s="5">
        <v>31</v>
      </c>
      <c r="O2555" s="5">
        <v>77562</v>
      </c>
      <c r="P2555" t="s">
        <v>275</v>
      </c>
      <c r="Q2555" t="s">
        <v>55</v>
      </c>
      <c r="R2555" t="s">
        <v>214</v>
      </c>
      <c r="S2555" t="s">
        <v>3305</v>
      </c>
      <c r="T2555" t="s">
        <v>44</v>
      </c>
      <c r="U2555" t="s">
        <v>45</v>
      </c>
      <c r="V2555">
        <v>0</v>
      </c>
      <c r="W2555">
        <v>2017</v>
      </c>
      <c r="X2555" t="s">
        <v>321</v>
      </c>
      <c r="Y2555" t="s">
        <v>47</v>
      </c>
      <c r="Z2555" t="s">
        <v>76</v>
      </c>
      <c r="AA2555" t="s">
        <v>47</v>
      </c>
      <c r="AB2555" t="s">
        <v>255</v>
      </c>
    </row>
    <row r="2556" spans="1:28" x14ac:dyDescent="0.25">
      <c r="A2556" t="s">
        <v>3108</v>
      </c>
      <c r="B2556" t="s">
        <v>72</v>
      </c>
      <c r="C2556" t="s">
        <v>3109</v>
      </c>
      <c r="D2556" s="2">
        <v>102541101</v>
      </c>
      <c r="E2556" t="s">
        <v>35</v>
      </c>
      <c r="F2556" s="3">
        <v>85234</v>
      </c>
      <c r="G2556">
        <v>20170108</v>
      </c>
      <c r="H2556" s="4">
        <v>1316</v>
      </c>
      <c r="I2556">
        <v>1626779</v>
      </c>
      <c r="J2556" s="5">
        <v>2917</v>
      </c>
      <c r="K2556" t="s">
        <v>37</v>
      </c>
      <c r="L2556" t="s">
        <v>52</v>
      </c>
      <c r="M2556" t="s">
        <v>53</v>
      </c>
      <c r="N2556" s="5">
        <v>548</v>
      </c>
      <c r="O2556" s="5">
        <v>1435667</v>
      </c>
      <c r="P2556" t="s">
        <v>275</v>
      </c>
      <c r="Q2556" t="s">
        <v>55</v>
      </c>
      <c r="R2556" t="s">
        <v>42</v>
      </c>
      <c r="S2556" t="s">
        <v>3306</v>
      </c>
      <c r="T2556" t="s">
        <v>44</v>
      </c>
      <c r="U2556" t="s">
        <v>45</v>
      </c>
      <c r="V2556">
        <v>0</v>
      </c>
      <c r="W2556">
        <v>2017</v>
      </c>
      <c r="X2556" t="s">
        <v>321</v>
      </c>
      <c r="Y2556" t="s">
        <v>47</v>
      </c>
      <c r="Z2556" t="s">
        <v>101</v>
      </c>
      <c r="AA2556" t="s">
        <v>47</v>
      </c>
      <c r="AB2556" t="s">
        <v>255</v>
      </c>
    </row>
    <row r="2557" spans="1:28" x14ac:dyDescent="0.25">
      <c r="A2557" t="s">
        <v>3108</v>
      </c>
      <c r="B2557" t="s">
        <v>72</v>
      </c>
      <c r="C2557" t="s">
        <v>3199</v>
      </c>
      <c r="D2557" s="2">
        <v>102911103</v>
      </c>
      <c r="E2557" t="s">
        <v>51</v>
      </c>
      <c r="F2557" s="3">
        <v>791</v>
      </c>
      <c r="G2557">
        <v>20170108</v>
      </c>
      <c r="H2557" s="4">
        <v>1224</v>
      </c>
      <c r="I2557">
        <v>1626167</v>
      </c>
      <c r="J2557" s="5">
        <v>1786</v>
      </c>
      <c r="K2557" t="s">
        <v>37</v>
      </c>
      <c r="L2557" t="s">
        <v>52</v>
      </c>
      <c r="M2557" t="s">
        <v>53</v>
      </c>
      <c r="N2557" s="5">
        <v>14</v>
      </c>
      <c r="O2557" s="5">
        <v>25004</v>
      </c>
      <c r="P2557" t="s">
        <v>312</v>
      </c>
      <c r="Q2557" t="s">
        <v>55</v>
      </c>
      <c r="R2557" t="s">
        <v>42</v>
      </c>
      <c r="S2557" t="s">
        <v>3307</v>
      </c>
      <c r="T2557" t="s">
        <v>44</v>
      </c>
      <c r="U2557" t="s">
        <v>45</v>
      </c>
      <c r="V2557">
        <v>0</v>
      </c>
      <c r="W2557">
        <v>2017</v>
      </c>
      <c r="X2557" t="s">
        <v>321</v>
      </c>
      <c r="Y2557" t="s">
        <v>47</v>
      </c>
      <c r="Z2557" t="s">
        <v>76</v>
      </c>
      <c r="AA2557" t="s">
        <v>47</v>
      </c>
      <c r="AB2557" t="s">
        <v>255</v>
      </c>
    </row>
    <row r="2558" spans="1:28" x14ac:dyDescent="0.25">
      <c r="A2558" t="s">
        <v>3108</v>
      </c>
      <c r="B2558" t="s">
        <v>33</v>
      </c>
      <c r="C2558" t="s">
        <v>3199</v>
      </c>
      <c r="D2558" s="2">
        <v>102911103</v>
      </c>
      <c r="E2558" t="s">
        <v>51</v>
      </c>
      <c r="F2558" s="3">
        <v>5427</v>
      </c>
      <c r="G2558">
        <v>20170108</v>
      </c>
      <c r="H2558" s="4">
        <v>1430</v>
      </c>
      <c r="I2558">
        <v>1627346</v>
      </c>
      <c r="J2558" s="5">
        <v>1768</v>
      </c>
      <c r="K2558" t="s">
        <v>37</v>
      </c>
      <c r="L2558" t="s">
        <v>52</v>
      </c>
      <c r="M2558" t="s">
        <v>53</v>
      </c>
      <c r="N2558" s="5">
        <v>20</v>
      </c>
      <c r="O2558" s="5">
        <v>18803</v>
      </c>
      <c r="P2558" t="s">
        <v>338</v>
      </c>
      <c r="Q2558" t="s">
        <v>55</v>
      </c>
      <c r="R2558" t="s">
        <v>42</v>
      </c>
      <c r="S2558" t="s">
        <v>3308</v>
      </c>
      <c r="T2558" t="s">
        <v>44</v>
      </c>
      <c r="U2558" t="s">
        <v>45</v>
      </c>
      <c r="V2558">
        <v>0</v>
      </c>
      <c r="W2558">
        <v>2017</v>
      </c>
      <c r="X2558" t="s">
        <v>321</v>
      </c>
      <c r="Y2558" t="s">
        <v>47</v>
      </c>
      <c r="Z2558" t="s">
        <v>58</v>
      </c>
      <c r="AA2558" t="s">
        <v>47</v>
      </c>
      <c r="AB2558" t="s">
        <v>255</v>
      </c>
    </row>
    <row r="2559" spans="1:28" x14ac:dyDescent="0.25">
      <c r="A2559" t="s">
        <v>3108</v>
      </c>
      <c r="B2559" t="s">
        <v>72</v>
      </c>
      <c r="C2559" t="s">
        <v>3203</v>
      </c>
      <c r="D2559" s="2">
        <v>102812101</v>
      </c>
      <c r="E2559" t="s">
        <v>35</v>
      </c>
      <c r="F2559" s="3">
        <v>2476</v>
      </c>
      <c r="G2559">
        <v>20170109</v>
      </c>
      <c r="H2559" s="4">
        <v>2236</v>
      </c>
      <c r="I2559">
        <v>1632352</v>
      </c>
      <c r="J2559" s="5">
        <v>4787</v>
      </c>
      <c r="K2559" t="s">
        <v>37</v>
      </c>
      <c r="L2559" t="s">
        <v>52</v>
      </c>
      <c r="M2559" t="s">
        <v>53</v>
      </c>
      <c r="N2559" s="5">
        <v>2747</v>
      </c>
      <c r="O2559" s="5">
        <v>1407309</v>
      </c>
      <c r="P2559" t="s">
        <v>3309</v>
      </c>
      <c r="Q2559" t="s">
        <v>55</v>
      </c>
      <c r="R2559" t="s">
        <v>42</v>
      </c>
      <c r="S2559" t="s">
        <v>3310</v>
      </c>
      <c r="T2559" t="s">
        <v>44</v>
      </c>
      <c r="U2559" t="s">
        <v>45</v>
      </c>
      <c r="V2559">
        <v>0</v>
      </c>
      <c r="W2559">
        <v>2017</v>
      </c>
      <c r="X2559" t="s">
        <v>321</v>
      </c>
      <c r="Y2559" t="s">
        <v>47</v>
      </c>
      <c r="Z2559" t="s">
        <v>76</v>
      </c>
      <c r="AA2559" t="s">
        <v>47</v>
      </c>
      <c r="AB2559" t="s">
        <v>255</v>
      </c>
    </row>
    <row r="2560" spans="1:28" x14ac:dyDescent="0.25">
      <c r="A2560" t="s">
        <v>3108</v>
      </c>
      <c r="B2560" t="s">
        <v>33</v>
      </c>
      <c r="C2560" t="s">
        <v>3150</v>
      </c>
      <c r="D2560" s="2">
        <v>103221101</v>
      </c>
      <c r="E2560" t="s">
        <v>250</v>
      </c>
      <c r="F2560" s="3" t="s">
        <v>3311</v>
      </c>
      <c r="G2560">
        <v>20170109</v>
      </c>
      <c r="H2560" s="4">
        <v>1547</v>
      </c>
      <c r="I2560">
        <v>1631669</v>
      </c>
      <c r="J2560" s="5">
        <v>128</v>
      </c>
      <c r="K2560" t="s">
        <v>37</v>
      </c>
      <c r="L2560" t="s">
        <v>38</v>
      </c>
      <c r="M2560" t="s">
        <v>266</v>
      </c>
      <c r="N2560" s="5">
        <v>4</v>
      </c>
      <c r="O2560" s="5">
        <v>512</v>
      </c>
      <c r="P2560" t="s">
        <v>278</v>
      </c>
      <c r="Q2560" t="s">
        <v>55</v>
      </c>
      <c r="R2560" t="s">
        <v>42</v>
      </c>
      <c r="S2560" t="s">
        <v>3312</v>
      </c>
      <c r="T2560" t="s">
        <v>44</v>
      </c>
      <c r="U2560" t="s">
        <v>45</v>
      </c>
      <c r="V2560">
        <v>0</v>
      </c>
      <c r="W2560">
        <v>2017</v>
      </c>
      <c r="X2560" t="s">
        <v>321</v>
      </c>
      <c r="Y2560" t="s">
        <v>47</v>
      </c>
      <c r="Z2560" t="s">
        <v>58</v>
      </c>
      <c r="AA2560" t="s">
        <v>47</v>
      </c>
      <c r="AB2560" t="s">
        <v>255</v>
      </c>
    </row>
    <row r="2561" spans="1:28" x14ac:dyDescent="0.25">
      <c r="A2561" t="s">
        <v>3108</v>
      </c>
      <c r="B2561" t="s">
        <v>72</v>
      </c>
      <c r="C2561" t="s">
        <v>3179</v>
      </c>
      <c r="D2561" s="2">
        <v>102911107</v>
      </c>
      <c r="E2561" t="s">
        <v>35</v>
      </c>
      <c r="F2561" s="3">
        <v>1510</v>
      </c>
      <c r="G2561">
        <v>20170109</v>
      </c>
      <c r="H2561" s="4">
        <v>2323</v>
      </c>
      <c r="I2561">
        <v>1632387</v>
      </c>
      <c r="J2561" s="5">
        <v>1042</v>
      </c>
      <c r="K2561" t="s">
        <v>37</v>
      </c>
      <c r="L2561" t="s">
        <v>52</v>
      </c>
      <c r="M2561" t="s">
        <v>53</v>
      </c>
      <c r="N2561" s="5">
        <v>661</v>
      </c>
      <c r="O2561" s="5">
        <v>381461</v>
      </c>
      <c r="P2561" t="s">
        <v>1169</v>
      </c>
      <c r="Q2561" t="s">
        <v>55</v>
      </c>
      <c r="R2561" t="s">
        <v>42</v>
      </c>
      <c r="S2561" t="s">
        <v>3313</v>
      </c>
      <c r="T2561" t="s">
        <v>44</v>
      </c>
      <c r="U2561" t="s">
        <v>45</v>
      </c>
      <c r="V2561">
        <v>0</v>
      </c>
      <c r="W2561">
        <v>2017</v>
      </c>
      <c r="X2561" t="s">
        <v>321</v>
      </c>
      <c r="Y2561" t="s">
        <v>47</v>
      </c>
      <c r="Z2561" t="s">
        <v>58</v>
      </c>
      <c r="AA2561" t="s">
        <v>47</v>
      </c>
      <c r="AB2561" t="s">
        <v>255</v>
      </c>
    </row>
    <row r="2562" spans="1:28" x14ac:dyDescent="0.25">
      <c r="A2562" t="s">
        <v>3108</v>
      </c>
      <c r="B2562" t="s">
        <v>72</v>
      </c>
      <c r="C2562" t="s">
        <v>3125</v>
      </c>
      <c r="D2562" s="2">
        <v>103191101</v>
      </c>
      <c r="E2562" t="s">
        <v>51</v>
      </c>
      <c r="F2562" s="3">
        <v>1875</v>
      </c>
      <c r="G2562">
        <v>20170110</v>
      </c>
      <c r="H2562" s="4">
        <v>534</v>
      </c>
      <c r="I2562">
        <v>1632530</v>
      </c>
      <c r="J2562" s="5">
        <v>689</v>
      </c>
      <c r="K2562" t="s">
        <v>37</v>
      </c>
      <c r="L2562" t="s">
        <v>52</v>
      </c>
      <c r="M2562" t="s">
        <v>59</v>
      </c>
      <c r="N2562" s="5">
        <v>42</v>
      </c>
      <c r="O2562" s="5">
        <v>28938</v>
      </c>
      <c r="P2562" t="s">
        <v>264</v>
      </c>
      <c r="Q2562" t="s">
        <v>68</v>
      </c>
      <c r="R2562" t="s">
        <v>42</v>
      </c>
      <c r="S2562" t="s">
        <v>3314</v>
      </c>
      <c r="T2562" t="s">
        <v>44</v>
      </c>
      <c r="U2562" t="s">
        <v>45</v>
      </c>
      <c r="V2562">
        <v>0</v>
      </c>
      <c r="W2562">
        <v>2017</v>
      </c>
      <c r="X2562" t="s">
        <v>321</v>
      </c>
      <c r="Y2562" t="s">
        <v>47</v>
      </c>
      <c r="Z2562" t="s">
        <v>76</v>
      </c>
      <c r="AA2562" t="s">
        <v>47</v>
      </c>
      <c r="AB2562" t="s">
        <v>255</v>
      </c>
    </row>
    <row r="2563" spans="1:28" x14ac:dyDescent="0.25">
      <c r="A2563" t="s">
        <v>3108</v>
      </c>
      <c r="B2563" t="s">
        <v>72</v>
      </c>
      <c r="C2563" t="s">
        <v>3315</v>
      </c>
      <c r="D2563" s="2">
        <v>103751101</v>
      </c>
      <c r="E2563" t="s">
        <v>51</v>
      </c>
      <c r="F2563" s="3">
        <v>2851</v>
      </c>
      <c r="G2563">
        <v>20170110</v>
      </c>
      <c r="H2563" s="4">
        <v>1507</v>
      </c>
      <c r="I2563">
        <v>1633938</v>
      </c>
      <c r="J2563" s="5">
        <v>187</v>
      </c>
      <c r="K2563" t="s">
        <v>37</v>
      </c>
      <c r="L2563" t="s">
        <v>52</v>
      </c>
      <c r="M2563" t="s">
        <v>53</v>
      </c>
      <c r="N2563" s="5">
        <v>65</v>
      </c>
      <c r="O2563" s="5">
        <v>12155</v>
      </c>
      <c r="P2563" t="s">
        <v>338</v>
      </c>
      <c r="Q2563" t="s">
        <v>55</v>
      </c>
      <c r="R2563" t="s">
        <v>42</v>
      </c>
      <c r="S2563" t="s">
        <v>3316</v>
      </c>
      <c r="T2563" t="s">
        <v>44</v>
      </c>
      <c r="U2563" t="s">
        <v>45</v>
      </c>
      <c r="V2563">
        <v>0</v>
      </c>
      <c r="W2563">
        <v>2017</v>
      </c>
      <c r="X2563" t="s">
        <v>321</v>
      </c>
      <c r="Y2563" t="s">
        <v>47</v>
      </c>
      <c r="Z2563" t="s">
        <v>58</v>
      </c>
      <c r="AA2563" t="s">
        <v>47</v>
      </c>
      <c r="AB2563" t="s">
        <v>255</v>
      </c>
    </row>
    <row r="2564" spans="1:28" x14ac:dyDescent="0.25">
      <c r="A2564" t="s">
        <v>3108</v>
      </c>
      <c r="B2564" t="s">
        <v>72</v>
      </c>
      <c r="C2564" t="s">
        <v>3203</v>
      </c>
      <c r="D2564" s="2">
        <v>102812101</v>
      </c>
      <c r="E2564" t="s">
        <v>250</v>
      </c>
      <c r="F2564" s="3" t="s">
        <v>3317</v>
      </c>
      <c r="G2564">
        <v>20170110</v>
      </c>
      <c r="H2564" s="4">
        <v>1413</v>
      </c>
      <c r="I2564">
        <v>1634235</v>
      </c>
      <c r="J2564" s="5">
        <v>601</v>
      </c>
      <c r="K2564" t="s">
        <v>37</v>
      </c>
      <c r="L2564" t="s">
        <v>38</v>
      </c>
      <c r="M2564" t="s">
        <v>266</v>
      </c>
      <c r="N2564" s="5">
        <v>199</v>
      </c>
      <c r="O2564" s="5">
        <v>89910</v>
      </c>
      <c r="P2564" t="s">
        <v>1457</v>
      </c>
      <c r="Q2564" t="s">
        <v>55</v>
      </c>
      <c r="R2564" t="s">
        <v>42</v>
      </c>
      <c r="S2564" t="s">
        <v>3318</v>
      </c>
      <c r="T2564" t="s">
        <v>44</v>
      </c>
      <c r="U2564" t="s">
        <v>45</v>
      </c>
      <c r="V2564">
        <v>0</v>
      </c>
      <c r="W2564">
        <v>2017</v>
      </c>
      <c r="X2564" t="s">
        <v>321</v>
      </c>
      <c r="Y2564" t="s">
        <v>47</v>
      </c>
      <c r="Z2564" t="s">
        <v>295</v>
      </c>
      <c r="AA2564" t="s">
        <v>47</v>
      </c>
      <c r="AB2564" t="s">
        <v>47</v>
      </c>
    </row>
    <row r="2565" spans="1:28" x14ac:dyDescent="0.25">
      <c r="A2565" t="s">
        <v>3108</v>
      </c>
      <c r="B2565" t="s">
        <v>33</v>
      </c>
      <c r="C2565" t="s">
        <v>3111</v>
      </c>
      <c r="D2565" s="2">
        <v>103201101</v>
      </c>
      <c r="E2565" t="s">
        <v>35</v>
      </c>
      <c r="F2565" s="3">
        <v>13026</v>
      </c>
      <c r="G2565">
        <v>20170110</v>
      </c>
      <c r="H2565" s="4">
        <v>1628</v>
      </c>
      <c r="I2565">
        <v>1634391</v>
      </c>
      <c r="J2565" s="5">
        <v>4379</v>
      </c>
      <c r="K2565" t="s">
        <v>37</v>
      </c>
      <c r="L2565" t="s">
        <v>52</v>
      </c>
      <c r="M2565" t="s">
        <v>53</v>
      </c>
      <c r="N2565" s="5">
        <v>167</v>
      </c>
      <c r="O2565" s="5">
        <v>558905</v>
      </c>
      <c r="P2565" t="s">
        <v>3309</v>
      </c>
      <c r="Q2565" t="s">
        <v>138</v>
      </c>
      <c r="R2565" t="s">
        <v>42</v>
      </c>
      <c r="S2565" t="s">
        <v>3319</v>
      </c>
      <c r="T2565" t="s">
        <v>44</v>
      </c>
      <c r="U2565" t="s">
        <v>45</v>
      </c>
      <c r="V2565">
        <v>0</v>
      </c>
      <c r="W2565">
        <v>2017</v>
      </c>
      <c r="X2565" t="s">
        <v>321</v>
      </c>
      <c r="Y2565" t="s">
        <v>47</v>
      </c>
      <c r="Z2565" t="s">
        <v>76</v>
      </c>
      <c r="AA2565" t="s">
        <v>47</v>
      </c>
      <c r="AB2565" t="s">
        <v>255</v>
      </c>
    </row>
    <row r="2566" spans="1:28" x14ac:dyDescent="0.25">
      <c r="A2566" t="s">
        <v>3108</v>
      </c>
      <c r="B2566" t="s">
        <v>72</v>
      </c>
      <c r="C2566" t="s">
        <v>3320</v>
      </c>
      <c r="D2566" s="2">
        <v>102931102</v>
      </c>
      <c r="E2566" t="s">
        <v>51</v>
      </c>
      <c r="F2566" s="3">
        <v>2085</v>
      </c>
      <c r="G2566">
        <v>20170110</v>
      </c>
      <c r="H2566" s="4">
        <v>1247</v>
      </c>
      <c r="I2566">
        <v>1633298</v>
      </c>
      <c r="J2566" s="5">
        <v>67</v>
      </c>
      <c r="K2566" t="s">
        <v>37</v>
      </c>
      <c r="L2566" t="s">
        <v>38</v>
      </c>
      <c r="M2566" t="s">
        <v>266</v>
      </c>
      <c r="N2566" s="5">
        <v>1</v>
      </c>
      <c r="O2566" s="5">
        <v>67</v>
      </c>
      <c r="P2566" t="s">
        <v>283</v>
      </c>
      <c r="Q2566" t="s">
        <v>68</v>
      </c>
      <c r="R2566" t="s">
        <v>42</v>
      </c>
      <c r="S2566" t="s">
        <v>3321</v>
      </c>
      <c r="T2566" t="s">
        <v>44</v>
      </c>
      <c r="U2566" t="s">
        <v>45</v>
      </c>
      <c r="V2566">
        <v>0</v>
      </c>
      <c r="W2566">
        <v>2017</v>
      </c>
      <c r="X2566" t="s">
        <v>321</v>
      </c>
      <c r="Y2566" t="s">
        <v>47</v>
      </c>
      <c r="Z2566" t="s">
        <v>58</v>
      </c>
      <c r="AA2566" t="s">
        <v>47</v>
      </c>
      <c r="AB2566" t="s">
        <v>255</v>
      </c>
    </row>
    <row r="2567" spans="1:28" x14ac:dyDescent="0.25">
      <c r="A2567" t="s">
        <v>3108</v>
      </c>
      <c r="B2567" t="s">
        <v>72</v>
      </c>
      <c r="C2567" t="s">
        <v>3322</v>
      </c>
      <c r="D2567" s="2">
        <v>102361101</v>
      </c>
      <c r="E2567" t="s">
        <v>250</v>
      </c>
      <c r="F2567" s="3" t="s">
        <v>3323</v>
      </c>
      <c r="G2567">
        <v>20170110</v>
      </c>
      <c r="H2567" s="4">
        <v>1922</v>
      </c>
      <c r="I2567">
        <v>1638026</v>
      </c>
      <c r="J2567" s="5">
        <v>1507</v>
      </c>
      <c r="K2567" t="s">
        <v>37</v>
      </c>
      <c r="L2567" t="s">
        <v>52</v>
      </c>
      <c r="M2567" t="s">
        <v>53</v>
      </c>
      <c r="N2567" s="5">
        <v>7</v>
      </c>
      <c r="O2567" s="5">
        <v>10549</v>
      </c>
      <c r="P2567" t="s">
        <v>278</v>
      </c>
      <c r="Q2567" t="s">
        <v>55</v>
      </c>
      <c r="R2567" t="s">
        <v>42</v>
      </c>
      <c r="S2567" t="s">
        <v>3324</v>
      </c>
      <c r="T2567" t="s">
        <v>44</v>
      </c>
      <c r="U2567" t="s">
        <v>45</v>
      </c>
      <c r="V2567">
        <v>0</v>
      </c>
      <c r="W2567">
        <v>2017</v>
      </c>
      <c r="X2567" t="s">
        <v>321</v>
      </c>
      <c r="Y2567" t="s">
        <v>47</v>
      </c>
      <c r="Z2567" t="s">
        <v>85</v>
      </c>
      <c r="AA2567" t="s">
        <v>47</v>
      </c>
      <c r="AB2567" t="s">
        <v>255</v>
      </c>
    </row>
    <row r="2568" spans="1:28" x14ac:dyDescent="0.25">
      <c r="A2568" t="s">
        <v>3108</v>
      </c>
      <c r="B2568" t="s">
        <v>33</v>
      </c>
      <c r="C2568" t="s">
        <v>3150</v>
      </c>
      <c r="D2568" s="2">
        <v>103221101</v>
      </c>
      <c r="E2568" t="s">
        <v>35</v>
      </c>
      <c r="F2568" s="3">
        <v>79226</v>
      </c>
      <c r="G2568">
        <v>20170110</v>
      </c>
      <c r="H2568" s="4">
        <v>1848</v>
      </c>
      <c r="I2568">
        <v>1636626</v>
      </c>
      <c r="J2568" s="5">
        <v>225</v>
      </c>
      <c r="K2568" t="s">
        <v>37</v>
      </c>
      <c r="L2568" t="s">
        <v>52</v>
      </c>
      <c r="M2568" t="s">
        <v>53</v>
      </c>
      <c r="N2568" s="5">
        <v>896</v>
      </c>
      <c r="O2568" s="5">
        <v>70817</v>
      </c>
      <c r="P2568" t="s">
        <v>283</v>
      </c>
      <c r="Q2568" t="s">
        <v>68</v>
      </c>
      <c r="R2568" t="s">
        <v>42</v>
      </c>
      <c r="S2568" t="s">
        <v>3325</v>
      </c>
      <c r="T2568" t="s">
        <v>44</v>
      </c>
      <c r="U2568" t="s">
        <v>45</v>
      </c>
      <c r="V2568">
        <v>0</v>
      </c>
      <c r="W2568">
        <v>2017</v>
      </c>
      <c r="X2568" t="s">
        <v>321</v>
      </c>
      <c r="Y2568" t="s">
        <v>47</v>
      </c>
      <c r="Z2568" t="s">
        <v>105</v>
      </c>
      <c r="AA2568" t="s">
        <v>47</v>
      </c>
      <c r="AB2568" t="s">
        <v>255</v>
      </c>
    </row>
    <row r="2569" spans="1:28" x14ac:dyDescent="0.25">
      <c r="A2569" t="s">
        <v>3108</v>
      </c>
      <c r="B2569" t="s">
        <v>72</v>
      </c>
      <c r="C2569" t="s">
        <v>3125</v>
      </c>
      <c r="D2569" s="2">
        <v>103191101</v>
      </c>
      <c r="E2569" t="s">
        <v>35</v>
      </c>
      <c r="F2569" s="3">
        <v>1804</v>
      </c>
      <c r="G2569">
        <v>20170118</v>
      </c>
      <c r="H2569" s="4">
        <v>1350</v>
      </c>
      <c r="I2569">
        <v>1646317</v>
      </c>
      <c r="J2569" s="5">
        <v>1332</v>
      </c>
      <c r="K2569" t="s">
        <v>37</v>
      </c>
      <c r="L2569" t="s">
        <v>52</v>
      </c>
      <c r="M2569" t="s">
        <v>53</v>
      </c>
      <c r="N2569" s="5">
        <v>433</v>
      </c>
      <c r="O2569" s="5">
        <v>138251</v>
      </c>
      <c r="P2569" t="s">
        <v>264</v>
      </c>
      <c r="Q2569" t="s">
        <v>55</v>
      </c>
      <c r="R2569" t="s">
        <v>42</v>
      </c>
      <c r="S2569" t="s">
        <v>3326</v>
      </c>
      <c r="T2569" t="s">
        <v>44</v>
      </c>
      <c r="U2569" t="s">
        <v>45</v>
      </c>
      <c r="V2569">
        <v>0</v>
      </c>
      <c r="W2569">
        <v>2017</v>
      </c>
      <c r="X2569" t="s">
        <v>321</v>
      </c>
      <c r="Y2569" t="s">
        <v>47</v>
      </c>
      <c r="Z2569" t="s">
        <v>58</v>
      </c>
      <c r="AA2569" t="s">
        <v>47</v>
      </c>
      <c r="AB2569" t="s">
        <v>255</v>
      </c>
    </row>
    <row r="2570" spans="1:28" x14ac:dyDescent="0.25">
      <c r="A2570" t="s">
        <v>3108</v>
      </c>
      <c r="B2570" t="s">
        <v>33</v>
      </c>
      <c r="C2570" t="s">
        <v>3127</v>
      </c>
      <c r="D2570" s="2">
        <v>102211103</v>
      </c>
      <c r="E2570" t="s">
        <v>35</v>
      </c>
      <c r="F2570" s="3">
        <v>2414</v>
      </c>
      <c r="G2570">
        <v>20170118</v>
      </c>
      <c r="H2570" s="4">
        <v>1859</v>
      </c>
      <c r="I2570">
        <v>1648330</v>
      </c>
      <c r="J2570" s="5">
        <v>6012</v>
      </c>
      <c r="K2570" t="s">
        <v>37</v>
      </c>
      <c r="L2570" t="s">
        <v>52</v>
      </c>
      <c r="M2570" t="s">
        <v>53</v>
      </c>
      <c r="N2570" s="5">
        <v>119</v>
      </c>
      <c r="O2570" s="5">
        <v>704056</v>
      </c>
      <c r="P2570" t="s">
        <v>1457</v>
      </c>
      <c r="Q2570" t="s">
        <v>55</v>
      </c>
      <c r="R2570" t="s">
        <v>42</v>
      </c>
      <c r="S2570" t="s">
        <v>3327</v>
      </c>
      <c r="T2570" t="s">
        <v>44</v>
      </c>
      <c r="U2570" t="s">
        <v>45</v>
      </c>
      <c r="V2570">
        <v>0</v>
      </c>
      <c r="W2570">
        <v>2017</v>
      </c>
      <c r="X2570" t="s">
        <v>321</v>
      </c>
      <c r="Y2570" t="s">
        <v>47</v>
      </c>
      <c r="Z2570" t="s">
        <v>154</v>
      </c>
      <c r="AA2570" t="s">
        <v>47</v>
      </c>
      <c r="AB2570" t="s">
        <v>255</v>
      </c>
    </row>
    <row r="2571" spans="1:28" x14ac:dyDescent="0.25">
      <c r="A2571" t="s">
        <v>3108</v>
      </c>
      <c r="B2571" t="s">
        <v>33</v>
      </c>
      <c r="C2571" t="s">
        <v>3141</v>
      </c>
      <c r="D2571" s="2">
        <v>103201102</v>
      </c>
      <c r="E2571" t="s">
        <v>35</v>
      </c>
      <c r="F2571" s="3">
        <v>5462</v>
      </c>
      <c r="G2571">
        <v>20170118</v>
      </c>
      <c r="H2571" s="4">
        <v>1300</v>
      </c>
      <c r="I2571">
        <v>1646223</v>
      </c>
      <c r="J2571" s="5">
        <v>463</v>
      </c>
      <c r="K2571" t="s">
        <v>37</v>
      </c>
      <c r="L2571" t="s">
        <v>52</v>
      </c>
      <c r="M2571" t="s">
        <v>59</v>
      </c>
      <c r="N2571" s="5">
        <v>457</v>
      </c>
      <c r="O2571" s="5">
        <v>209843</v>
      </c>
      <c r="P2571" t="s">
        <v>262</v>
      </c>
      <c r="Q2571" t="s">
        <v>55</v>
      </c>
      <c r="R2571" t="s">
        <v>42</v>
      </c>
      <c r="S2571" t="s">
        <v>3328</v>
      </c>
      <c r="T2571" t="s">
        <v>44</v>
      </c>
      <c r="U2571" t="s">
        <v>45</v>
      </c>
      <c r="V2571">
        <v>42928979</v>
      </c>
      <c r="W2571">
        <v>2017</v>
      </c>
      <c r="X2571" t="s">
        <v>321</v>
      </c>
      <c r="Y2571" t="s">
        <v>47</v>
      </c>
      <c r="Z2571" t="s">
        <v>58</v>
      </c>
      <c r="AA2571" t="s">
        <v>47</v>
      </c>
      <c r="AB2571" t="s">
        <v>255</v>
      </c>
    </row>
    <row r="2572" spans="1:28" x14ac:dyDescent="0.25">
      <c r="A2572" t="s">
        <v>3108</v>
      </c>
      <c r="B2572" t="s">
        <v>33</v>
      </c>
      <c r="C2572" t="s">
        <v>3329</v>
      </c>
      <c r="D2572" s="2">
        <v>103451101</v>
      </c>
      <c r="E2572" t="s">
        <v>310</v>
      </c>
      <c r="F2572" s="3" t="s">
        <v>329</v>
      </c>
      <c r="G2572">
        <v>20170118</v>
      </c>
      <c r="H2572" s="4">
        <v>1558</v>
      </c>
      <c r="I2572">
        <v>1646895</v>
      </c>
      <c r="J2572" s="5">
        <v>971</v>
      </c>
      <c r="K2572" t="s">
        <v>37</v>
      </c>
      <c r="L2572" t="s">
        <v>52</v>
      </c>
      <c r="M2572" t="s">
        <v>53</v>
      </c>
      <c r="N2572" s="5">
        <v>789</v>
      </c>
      <c r="O2572" s="5">
        <v>207405</v>
      </c>
      <c r="P2572" t="s">
        <v>258</v>
      </c>
      <c r="Q2572" t="s">
        <v>68</v>
      </c>
      <c r="R2572" t="s">
        <v>42</v>
      </c>
      <c r="S2572" t="s">
        <v>3330</v>
      </c>
      <c r="T2572" t="s">
        <v>44</v>
      </c>
      <c r="U2572" t="s">
        <v>45</v>
      </c>
      <c r="V2572">
        <v>0</v>
      </c>
      <c r="W2572">
        <v>2017</v>
      </c>
      <c r="X2572" t="s">
        <v>321</v>
      </c>
      <c r="Y2572" t="s">
        <v>47</v>
      </c>
      <c r="Z2572" t="s">
        <v>76</v>
      </c>
      <c r="AA2572" t="s">
        <v>47</v>
      </c>
      <c r="AB2572" t="s">
        <v>255</v>
      </c>
    </row>
    <row r="2573" spans="1:28" x14ac:dyDescent="0.25">
      <c r="A2573" t="s">
        <v>3108</v>
      </c>
      <c r="B2573" t="s">
        <v>72</v>
      </c>
      <c r="C2573" t="s">
        <v>3331</v>
      </c>
      <c r="D2573" s="2">
        <v>103611101</v>
      </c>
      <c r="E2573" t="s">
        <v>35</v>
      </c>
      <c r="F2573" s="3">
        <v>1576</v>
      </c>
      <c r="G2573">
        <v>20170118</v>
      </c>
      <c r="H2573" s="4">
        <v>1859</v>
      </c>
      <c r="I2573">
        <v>1649034</v>
      </c>
      <c r="J2573" s="5">
        <v>1152</v>
      </c>
      <c r="K2573" t="s">
        <v>37</v>
      </c>
      <c r="L2573" t="s">
        <v>52</v>
      </c>
      <c r="M2573" t="s">
        <v>53</v>
      </c>
      <c r="N2573" s="5">
        <v>107</v>
      </c>
      <c r="O2573" s="5">
        <v>117426</v>
      </c>
      <c r="P2573" t="s">
        <v>258</v>
      </c>
      <c r="Q2573" t="s">
        <v>55</v>
      </c>
      <c r="R2573" t="s">
        <v>214</v>
      </c>
      <c r="S2573" t="s">
        <v>3332</v>
      </c>
      <c r="T2573" t="s">
        <v>44</v>
      </c>
      <c r="U2573" t="s">
        <v>45</v>
      </c>
      <c r="V2573">
        <v>0</v>
      </c>
      <c r="W2573">
        <v>2017</v>
      </c>
      <c r="X2573" t="s">
        <v>321</v>
      </c>
      <c r="Y2573" t="s">
        <v>47</v>
      </c>
      <c r="Z2573" t="s">
        <v>76</v>
      </c>
      <c r="AA2573" t="s">
        <v>47</v>
      </c>
      <c r="AB2573" t="s">
        <v>255</v>
      </c>
    </row>
    <row r="2574" spans="1:28" x14ac:dyDescent="0.25">
      <c r="A2574" t="s">
        <v>3108</v>
      </c>
      <c r="B2574" t="s">
        <v>72</v>
      </c>
      <c r="C2574" t="s">
        <v>3331</v>
      </c>
      <c r="D2574" s="2">
        <v>103611101</v>
      </c>
      <c r="E2574" t="s">
        <v>64</v>
      </c>
      <c r="F2574" s="3" t="s">
        <v>3333</v>
      </c>
      <c r="G2574">
        <v>20170118</v>
      </c>
      <c r="H2574" s="4">
        <v>2157</v>
      </c>
      <c r="I2574">
        <v>1649972</v>
      </c>
      <c r="J2574" s="5">
        <v>1248</v>
      </c>
      <c r="K2574" t="s">
        <v>37</v>
      </c>
      <c r="L2574" t="s">
        <v>52</v>
      </c>
      <c r="M2574" t="s">
        <v>53</v>
      </c>
      <c r="N2574" s="5">
        <v>38</v>
      </c>
      <c r="O2574" s="5">
        <v>19544</v>
      </c>
      <c r="P2574" t="s">
        <v>1486</v>
      </c>
      <c r="Q2574" t="s">
        <v>55</v>
      </c>
      <c r="R2574" t="s">
        <v>42</v>
      </c>
      <c r="S2574" t="s">
        <v>3334</v>
      </c>
      <c r="T2574" t="s">
        <v>44</v>
      </c>
      <c r="U2574" t="s">
        <v>45</v>
      </c>
      <c r="V2574">
        <v>0</v>
      </c>
      <c r="W2574">
        <v>2017</v>
      </c>
      <c r="X2574" t="s">
        <v>321</v>
      </c>
      <c r="Y2574" t="s">
        <v>47</v>
      </c>
      <c r="Z2574" t="s">
        <v>58</v>
      </c>
      <c r="AA2574" t="s">
        <v>47</v>
      </c>
      <c r="AB2574" t="s">
        <v>255</v>
      </c>
    </row>
    <row r="2575" spans="1:28" x14ac:dyDescent="0.25">
      <c r="A2575" t="s">
        <v>3108</v>
      </c>
      <c r="B2575" t="s">
        <v>72</v>
      </c>
      <c r="C2575" t="s">
        <v>3290</v>
      </c>
      <c r="D2575" s="2">
        <v>103321101</v>
      </c>
      <c r="E2575" t="s">
        <v>51</v>
      </c>
      <c r="F2575" s="3">
        <v>8159</v>
      </c>
      <c r="G2575">
        <v>20170119</v>
      </c>
      <c r="H2575" s="4">
        <v>1145</v>
      </c>
      <c r="I2575">
        <v>1651052</v>
      </c>
      <c r="J2575" s="5">
        <v>1705</v>
      </c>
      <c r="K2575" t="s">
        <v>37</v>
      </c>
      <c r="L2575" t="s">
        <v>38</v>
      </c>
      <c r="M2575" t="s">
        <v>266</v>
      </c>
      <c r="N2575" s="5">
        <v>94</v>
      </c>
      <c r="O2575" s="5">
        <v>157640</v>
      </c>
      <c r="P2575" t="s">
        <v>383</v>
      </c>
      <c r="Q2575" t="s">
        <v>55</v>
      </c>
      <c r="R2575" t="s">
        <v>42</v>
      </c>
      <c r="S2575" t="s">
        <v>3335</v>
      </c>
      <c r="T2575" t="s">
        <v>44</v>
      </c>
      <c r="U2575" t="s">
        <v>45</v>
      </c>
      <c r="V2575">
        <v>0</v>
      </c>
      <c r="W2575">
        <v>2017</v>
      </c>
      <c r="X2575" t="s">
        <v>321</v>
      </c>
      <c r="Y2575" t="s">
        <v>47</v>
      </c>
      <c r="Z2575" t="s">
        <v>58</v>
      </c>
      <c r="AA2575" t="s">
        <v>47</v>
      </c>
      <c r="AB2575" t="s">
        <v>255</v>
      </c>
    </row>
    <row r="2576" spans="1:28" x14ac:dyDescent="0.25">
      <c r="A2576" t="s">
        <v>3108</v>
      </c>
      <c r="B2576" t="s">
        <v>33</v>
      </c>
      <c r="C2576" t="s">
        <v>3290</v>
      </c>
      <c r="D2576" s="2">
        <v>103321101</v>
      </c>
      <c r="E2576" t="s">
        <v>51</v>
      </c>
      <c r="F2576" s="3">
        <v>4881</v>
      </c>
      <c r="G2576">
        <v>20170119</v>
      </c>
      <c r="H2576" s="4">
        <v>1923</v>
      </c>
      <c r="I2576">
        <v>1653273</v>
      </c>
      <c r="J2576" s="5">
        <v>2709</v>
      </c>
      <c r="K2576" t="s">
        <v>37</v>
      </c>
      <c r="L2576" t="s">
        <v>38</v>
      </c>
      <c r="M2576" t="s">
        <v>266</v>
      </c>
      <c r="N2576" s="5">
        <v>8</v>
      </c>
      <c r="O2576" s="5">
        <v>21672</v>
      </c>
      <c r="P2576" t="s">
        <v>343</v>
      </c>
      <c r="Q2576" t="s">
        <v>55</v>
      </c>
      <c r="R2576" t="s">
        <v>42</v>
      </c>
      <c r="S2576" t="s">
        <v>3336</v>
      </c>
      <c r="T2576" t="s">
        <v>44</v>
      </c>
      <c r="U2576" t="s">
        <v>45</v>
      </c>
      <c r="V2576">
        <v>0</v>
      </c>
      <c r="W2576">
        <v>2017</v>
      </c>
      <c r="X2576" t="s">
        <v>321</v>
      </c>
      <c r="Y2576" t="s">
        <v>47</v>
      </c>
      <c r="Z2576" t="s">
        <v>76</v>
      </c>
      <c r="AA2576" t="s">
        <v>47</v>
      </c>
      <c r="AB2576" t="s">
        <v>255</v>
      </c>
    </row>
    <row r="2577" spans="1:28" x14ac:dyDescent="0.25">
      <c r="A2577" t="s">
        <v>3108</v>
      </c>
      <c r="B2577" t="s">
        <v>33</v>
      </c>
      <c r="C2577" t="s">
        <v>3111</v>
      </c>
      <c r="D2577" s="2">
        <v>103201101</v>
      </c>
      <c r="E2577" t="s">
        <v>35</v>
      </c>
      <c r="F2577" s="3">
        <v>98174</v>
      </c>
      <c r="G2577">
        <v>20170119</v>
      </c>
      <c r="H2577" s="4">
        <v>1001</v>
      </c>
      <c r="I2577">
        <v>1650579</v>
      </c>
      <c r="J2577" s="5">
        <v>8944</v>
      </c>
      <c r="K2577" t="s">
        <v>37</v>
      </c>
      <c r="L2577" t="s">
        <v>52</v>
      </c>
      <c r="M2577" t="s">
        <v>53</v>
      </c>
      <c r="N2577" s="5">
        <v>458</v>
      </c>
      <c r="O2577" s="5">
        <v>2592877</v>
      </c>
      <c r="P2577" t="s">
        <v>343</v>
      </c>
      <c r="Q2577" t="s">
        <v>55</v>
      </c>
      <c r="R2577" t="s">
        <v>42</v>
      </c>
      <c r="S2577" t="s">
        <v>3337</v>
      </c>
      <c r="T2577" t="s">
        <v>44</v>
      </c>
      <c r="U2577" t="s">
        <v>45</v>
      </c>
      <c r="V2577">
        <v>0</v>
      </c>
      <c r="W2577">
        <v>2017</v>
      </c>
      <c r="X2577" t="s">
        <v>321</v>
      </c>
      <c r="Y2577" t="s">
        <v>47</v>
      </c>
      <c r="Z2577" t="s">
        <v>101</v>
      </c>
      <c r="AA2577" t="s">
        <v>47</v>
      </c>
      <c r="AB2577" t="s">
        <v>255</v>
      </c>
    </row>
    <row r="2578" spans="1:28" x14ac:dyDescent="0.25">
      <c r="A2578" t="s">
        <v>3108</v>
      </c>
      <c r="B2578" t="s">
        <v>72</v>
      </c>
      <c r="C2578" t="s">
        <v>3338</v>
      </c>
      <c r="D2578" s="2">
        <v>103181102</v>
      </c>
      <c r="E2578" t="s">
        <v>51</v>
      </c>
      <c r="F2578" s="3">
        <v>9337</v>
      </c>
      <c r="G2578">
        <v>20170119</v>
      </c>
      <c r="H2578" s="4">
        <v>943</v>
      </c>
      <c r="I2578">
        <v>1650512</v>
      </c>
      <c r="J2578" s="5">
        <v>237</v>
      </c>
      <c r="K2578" t="s">
        <v>37</v>
      </c>
      <c r="L2578" t="s">
        <v>38</v>
      </c>
      <c r="M2578" t="s">
        <v>266</v>
      </c>
      <c r="N2578" s="5">
        <v>10</v>
      </c>
      <c r="O2578" s="5">
        <v>1970</v>
      </c>
      <c r="P2578" t="s">
        <v>1486</v>
      </c>
      <c r="Q2578" t="s">
        <v>55</v>
      </c>
      <c r="R2578" t="s">
        <v>214</v>
      </c>
      <c r="S2578" t="s">
        <v>3339</v>
      </c>
      <c r="T2578" t="s">
        <v>44</v>
      </c>
      <c r="U2578" t="s">
        <v>45</v>
      </c>
      <c r="V2578">
        <v>0</v>
      </c>
      <c r="W2578">
        <v>2017</v>
      </c>
      <c r="X2578" t="s">
        <v>321</v>
      </c>
      <c r="Y2578" t="s">
        <v>47</v>
      </c>
      <c r="Z2578" t="s">
        <v>58</v>
      </c>
      <c r="AA2578" t="s">
        <v>47</v>
      </c>
      <c r="AB2578" t="s">
        <v>47</v>
      </c>
    </row>
    <row r="2579" spans="1:28" x14ac:dyDescent="0.25">
      <c r="A2579" t="s">
        <v>3108</v>
      </c>
      <c r="B2579" t="s">
        <v>72</v>
      </c>
      <c r="C2579" t="s">
        <v>3331</v>
      </c>
      <c r="D2579" s="2">
        <v>103611101</v>
      </c>
      <c r="E2579" t="s">
        <v>557</v>
      </c>
      <c r="F2579" s="3">
        <v>117065039030</v>
      </c>
      <c r="G2579">
        <v>20170119</v>
      </c>
      <c r="H2579" s="4">
        <v>1845</v>
      </c>
      <c r="I2579">
        <v>1651932</v>
      </c>
      <c r="J2579" s="5">
        <v>1155</v>
      </c>
      <c r="K2579" t="s">
        <v>37</v>
      </c>
      <c r="L2579" t="s">
        <v>52</v>
      </c>
      <c r="M2579" t="s">
        <v>53</v>
      </c>
      <c r="N2579" s="5">
        <v>4</v>
      </c>
      <c r="O2579" s="5">
        <v>4575</v>
      </c>
      <c r="P2579" t="s">
        <v>383</v>
      </c>
      <c r="Q2579" t="s">
        <v>55</v>
      </c>
      <c r="R2579" t="s">
        <v>42</v>
      </c>
      <c r="S2579" t="s">
        <v>3340</v>
      </c>
      <c r="T2579" t="s">
        <v>44</v>
      </c>
      <c r="U2579" t="s">
        <v>45</v>
      </c>
      <c r="V2579">
        <v>0</v>
      </c>
      <c r="W2579">
        <v>2017</v>
      </c>
      <c r="X2579" t="s">
        <v>321</v>
      </c>
      <c r="Y2579" t="s">
        <v>47</v>
      </c>
      <c r="Z2579" t="s">
        <v>85</v>
      </c>
      <c r="AA2579" t="s">
        <v>47</v>
      </c>
      <c r="AB2579" t="s">
        <v>255</v>
      </c>
    </row>
    <row r="2580" spans="1:28" x14ac:dyDescent="0.25">
      <c r="A2580" t="s">
        <v>3108</v>
      </c>
      <c r="B2580" t="s">
        <v>72</v>
      </c>
      <c r="C2580" t="s">
        <v>3205</v>
      </c>
      <c r="D2580" s="2">
        <v>103311101</v>
      </c>
      <c r="E2580" t="s">
        <v>51</v>
      </c>
      <c r="F2580" s="3">
        <v>9251</v>
      </c>
      <c r="G2580">
        <v>20170120</v>
      </c>
      <c r="H2580" s="4">
        <v>1003</v>
      </c>
      <c r="I2580">
        <v>1653620</v>
      </c>
      <c r="J2580" s="5">
        <v>196</v>
      </c>
      <c r="K2580" t="s">
        <v>37</v>
      </c>
      <c r="L2580" t="s">
        <v>52</v>
      </c>
      <c r="M2580" t="s">
        <v>59</v>
      </c>
      <c r="N2580" s="5">
        <v>2</v>
      </c>
      <c r="O2580" s="5">
        <v>392</v>
      </c>
      <c r="P2580" t="s">
        <v>1457</v>
      </c>
      <c r="Q2580" t="s">
        <v>55</v>
      </c>
      <c r="R2580" t="s">
        <v>214</v>
      </c>
      <c r="S2580" t="s">
        <v>3341</v>
      </c>
      <c r="T2580" t="s">
        <v>44</v>
      </c>
      <c r="U2580" t="s">
        <v>45</v>
      </c>
      <c r="V2580">
        <v>0</v>
      </c>
      <c r="W2580">
        <v>2017</v>
      </c>
      <c r="X2580" t="s">
        <v>321</v>
      </c>
      <c r="Y2580" t="s">
        <v>47</v>
      </c>
      <c r="Z2580" t="s">
        <v>76</v>
      </c>
      <c r="AA2580" t="s">
        <v>47</v>
      </c>
      <c r="AB2580" t="s">
        <v>255</v>
      </c>
    </row>
    <row r="2581" spans="1:28" x14ac:dyDescent="0.25">
      <c r="A2581" t="s">
        <v>3108</v>
      </c>
      <c r="B2581" t="s">
        <v>72</v>
      </c>
      <c r="C2581" t="s">
        <v>3290</v>
      </c>
      <c r="D2581" s="2">
        <v>103321101</v>
      </c>
      <c r="E2581" t="s">
        <v>51</v>
      </c>
      <c r="F2581" s="3">
        <v>1635</v>
      </c>
      <c r="G2581">
        <v>20170120</v>
      </c>
      <c r="H2581" s="4">
        <v>1711</v>
      </c>
      <c r="I2581">
        <v>1655174</v>
      </c>
      <c r="J2581" s="5">
        <v>5360</v>
      </c>
      <c r="K2581" t="s">
        <v>37</v>
      </c>
      <c r="L2581" t="s">
        <v>52</v>
      </c>
      <c r="M2581" t="s">
        <v>53</v>
      </c>
      <c r="N2581" s="5">
        <v>33</v>
      </c>
      <c r="O2581" s="5">
        <v>187737</v>
      </c>
      <c r="P2581" t="s">
        <v>1457</v>
      </c>
      <c r="Q2581" t="s">
        <v>55</v>
      </c>
      <c r="R2581" t="s">
        <v>42</v>
      </c>
      <c r="S2581" t="s">
        <v>3342</v>
      </c>
      <c r="T2581" t="s">
        <v>44</v>
      </c>
      <c r="U2581" t="s">
        <v>45</v>
      </c>
      <c r="V2581">
        <v>0</v>
      </c>
      <c r="W2581">
        <v>2017</v>
      </c>
      <c r="X2581" t="s">
        <v>321</v>
      </c>
      <c r="Y2581" t="s">
        <v>47</v>
      </c>
      <c r="Z2581" t="s">
        <v>76</v>
      </c>
      <c r="AA2581" t="s">
        <v>47</v>
      </c>
      <c r="AB2581" t="s">
        <v>255</v>
      </c>
    </row>
    <row r="2582" spans="1:28" x14ac:dyDescent="0.25">
      <c r="A2582" t="s">
        <v>3108</v>
      </c>
      <c r="B2582" t="s">
        <v>72</v>
      </c>
      <c r="C2582" t="s">
        <v>3237</v>
      </c>
      <c r="D2582" s="2">
        <v>102931103</v>
      </c>
      <c r="E2582" t="s">
        <v>35</v>
      </c>
      <c r="F2582" s="3">
        <v>9072</v>
      </c>
      <c r="G2582">
        <v>20170120</v>
      </c>
      <c r="H2582" s="4">
        <v>812</v>
      </c>
      <c r="I2582">
        <v>1653526</v>
      </c>
      <c r="J2582" s="5">
        <v>464</v>
      </c>
      <c r="K2582" t="s">
        <v>37</v>
      </c>
      <c r="L2582" t="s">
        <v>52</v>
      </c>
      <c r="M2582" t="s">
        <v>53</v>
      </c>
      <c r="N2582" s="5">
        <v>287</v>
      </c>
      <c r="O2582" s="5">
        <v>128458</v>
      </c>
      <c r="P2582" t="s">
        <v>560</v>
      </c>
      <c r="Q2582" t="s">
        <v>55</v>
      </c>
      <c r="R2582" t="s">
        <v>42</v>
      </c>
      <c r="S2582" t="s">
        <v>3343</v>
      </c>
      <c r="T2582" t="s">
        <v>44</v>
      </c>
      <c r="U2582" t="s">
        <v>45</v>
      </c>
      <c r="V2582">
        <v>0</v>
      </c>
      <c r="W2582">
        <v>2017</v>
      </c>
      <c r="X2582" t="s">
        <v>321</v>
      </c>
      <c r="Y2582" t="s">
        <v>47</v>
      </c>
      <c r="Z2582" t="s">
        <v>58</v>
      </c>
      <c r="AA2582" t="s">
        <v>47</v>
      </c>
      <c r="AB2582" t="s">
        <v>255</v>
      </c>
    </row>
    <row r="2583" spans="1:28" x14ac:dyDescent="0.25">
      <c r="A2583" t="s">
        <v>3108</v>
      </c>
      <c r="B2583" t="s">
        <v>72</v>
      </c>
      <c r="C2583" t="s">
        <v>3150</v>
      </c>
      <c r="D2583" s="2">
        <v>103221101</v>
      </c>
      <c r="E2583" t="s">
        <v>64</v>
      </c>
      <c r="F2583" s="3" t="s">
        <v>442</v>
      </c>
      <c r="G2583">
        <v>20170120</v>
      </c>
      <c r="H2583" s="4">
        <v>1445</v>
      </c>
      <c r="I2583">
        <v>1654952</v>
      </c>
      <c r="J2583" s="5">
        <v>1033</v>
      </c>
      <c r="K2583" t="s">
        <v>37</v>
      </c>
      <c r="L2583" t="s">
        <v>38</v>
      </c>
      <c r="M2583" t="s">
        <v>266</v>
      </c>
      <c r="N2583" s="5">
        <v>179</v>
      </c>
      <c r="O2583" s="5">
        <v>21676</v>
      </c>
      <c r="P2583" t="s">
        <v>264</v>
      </c>
      <c r="Q2583" t="s">
        <v>55</v>
      </c>
      <c r="R2583" t="s">
        <v>42</v>
      </c>
      <c r="S2583" t="s">
        <v>3344</v>
      </c>
      <c r="T2583" t="s">
        <v>44</v>
      </c>
      <c r="U2583" t="s">
        <v>45</v>
      </c>
      <c r="V2583">
        <v>0</v>
      </c>
      <c r="W2583">
        <v>2017</v>
      </c>
      <c r="X2583" t="s">
        <v>321</v>
      </c>
      <c r="Y2583" t="s">
        <v>47</v>
      </c>
      <c r="Z2583" t="s">
        <v>58</v>
      </c>
      <c r="AA2583" t="s">
        <v>47</v>
      </c>
      <c r="AB2583" t="s">
        <v>47</v>
      </c>
    </row>
    <row r="2584" spans="1:28" x14ac:dyDescent="0.25">
      <c r="A2584" t="s">
        <v>3108</v>
      </c>
      <c r="B2584" t="s">
        <v>72</v>
      </c>
      <c r="C2584" t="s">
        <v>3113</v>
      </c>
      <c r="D2584" s="2">
        <v>103521104</v>
      </c>
      <c r="E2584" t="s">
        <v>64</v>
      </c>
      <c r="F2584" s="3" t="s">
        <v>3345</v>
      </c>
      <c r="G2584">
        <v>20170120</v>
      </c>
      <c r="H2584" s="4">
        <v>1854</v>
      </c>
      <c r="I2584">
        <v>1655074</v>
      </c>
      <c r="J2584" s="5">
        <v>160</v>
      </c>
      <c r="K2584" t="s">
        <v>37</v>
      </c>
      <c r="L2584" t="s">
        <v>52</v>
      </c>
      <c r="M2584" t="s">
        <v>53</v>
      </c>
      <c r="N2584" s="5">
        <v>983</v>
      </c>
      <c r="O2584" s="5">
        <v>24544</v>
      </c>
      <c r="P2584" t="s">
        <v>278</v>
      </c>
      <c r="Q2584" t="s">
        <v>55</v>
      </c>
      <c r="R2584" t="s">
        <v>42</v>
      </c>
      <c r="S2584" t="s">
        <v>3346</v>
      </c>
      <c r="T2584" t="s">
        <v>44</v>
      </c>
      <c r="U2584" t="s">
        <v>45</v>
      </c>
      <c r="V2584">
        <v>0</v>
      </c>
      <c r="W2584">
        <v>2017</v>
      </c>
      <c r="X2584" t="s">
        <v>321</v>
      </c>
      <c r="Y2584" t="s">
        <v>47</v>
      </c>
      <c r="Z2584" t="s">
        <v>58</v>
      </c>
      <c r="AA2584" t="s">
        <v>47</v>
      </c>
      <c r="AB2584" t="s">
        <v>47</v>
      </c>
    </row>
    <row r="2585" spans="1:28" x14ac:dyDescent="0.25">
      <c r="A2585" t="s">
        <v>3108</v>
      </c>
      <c r="B2585" t="s">
        <v>33</v>
      </c>
      <c r="C2585" t="s">
        <v>3115</v>
      </c>
      <c r="D2585" s="2">
        <v>103031102</v>
      </c>
      <c r="E2585" t="s">
        <v>35</v>
      </c>
      <c r="F2585" s="3">
        <v>2560</v>
      </c>
      <c r="G2585">
        <v>20170120</v>
      </c>
      <c r="H2585" s="4">
        <v>412</v>
      </c>
      <c r="I2585">
        <v>1652273</v>
      </c>
      <c r="J2585" s="5">
        <v>702</v>
      </c>
      <c r="K2585" t="s">
        <v>37</v>
      </c>
      <c r="L2585" t="s">
        <v>52</v>
      </c>
      <c r="M2585" t="s">
        <v>53</v>
      </c>
      <c r="N2585" s="5">
        <v>561</v>
      </c>
      <c r="O2585" s="5">
        <v>327080</v>
      </c>
      <c r="P2585" t="s">
        <v>258</v>
      </c>
      <c r="Q2585" t="s">
        <v>55</v>
      </c>
      <c r="R2585" t="s">
        <v>42</v>
      </c>
      <c r="S2585" t="s">
        <v>3347</v>
      </c>
      <c r="T2585" t="s">
        <v>44</v>
      </c>
      <c r="U2585" t="s">
        <v>45</v>
      </c>
      <c r="V2585">
        <v>0</v>
      </c>
      <c r="W2585">
        <v>2017</v>
      </c>
      <c r="X2585" t="s">
        <v>321</v>
      </c>
      <c r="Y2585" t="s">
        <v>47</v>
      </c>
      <c r="Z2585" t="s">
        <v>58</v>
      </c>
      <c r="AA2585" t="s">
        <v>47</v>
      </c>
      <c r="AB2585" t="s">
        <v>255</v>
      </c>
    </row>
    <row r="2586" spans="1:28" x14ac:dyDescent="0.25">
      <c r="A2586" t="s">
        <v>3108</v>
      </c>
      <c r="B2586" t="s">
        <v>72</v>
      </c>
      <c r="C2586" t="s">
        <v>3115</v>
      </c>
      <c r="D2586" s="2">
        <v>103031102</v>
      </c>
      <c r="E2586" t="s">
        <v>64</v>
      </c>
      <c r="F2586" s="3" t="s">
        <v>442</v>
      </c>
      <c r="G2586">
        <v>20170120</v>
      </c>
      <c r="H2586" s="4">
        <v>1618</v>
      </c>
      <c r="I2586">
        <v>1655046</v>
      </c>
      <c r="J2586" s="5">
        <v>1188</v>
      </c>
      <c r="K2586" t="s">
        <v>37</v>
      </c>
      <c r="L2586" t="s">
        <v>52</v>
      </c>
      <c r="M2586" t="s">
        <v>59</v>
      </c>
      <c r="N2586" s="5">
        <v>316</v>
      </c>
      <c r="O2586" s="5">
        <v>368832</v>
      </c>
      <c r="P2586" t="s">
        <v>262</v>
      </c>
      <c r="Q2586" t="s">
        <v>55</v>
      </c>
      <c r="R2586" t="s">
        <v>42</v>
      </c>
      <c r="S2586" t="s">
        <v>3348</v>
      </c>
      <c r="T2586" t="s">
        <v>44</v>
      </c>
      <c r="U2586" t="s">
        <v>45</v>
      </c>
      <c r="V2586">
        <v>0</v>
      </c>
      <c r="W2586">
        <v>2017</v>
      </c>
      <c r="X2586" t="s">
        <v>321</v>
      </c>
      <c r="Y2586" t="s">
        <v>47</v>
      </c>
      <c r="Z2586" t="s">
        <v>58</v>
      </c>
      <c r="AA2586" t="s">
        <v>47</v>
      </c>
      <c r="AB2586" t="s">
        <v>255</v>
      </c>
    </row>
    <row r="2587" spans="1:28" x14ac:dyDescent="0.25">
      <c r="A2587" t="s">
        <v>3108</v>
      </c>
      <c r="B2587" t="s">
        <v>72</v>
      </c>
      <c r="C2587" t="s">
        <v>3158</v>
      </c>
      <c r="D2587" s="2">
        <v>103732101</v>
      </c>
      <c r="E2587" t="s">
        <v>35</v>
      </c>
      <c r="F2587" s="3">
        <v>1482</v>
      </c>
      <c r="G2587">
        <v>20170120</v>
      </c>
      <c r="H2587" s="4">
        <v>810</v>
      </c>
      <c r="I2587">
        <v>1653191</v>
      </c>
      <c r="J2587" s="5">
        <v>9058</v>
      </c>
      <c r="K2587" t="s">
        <v>37</v>
      </c>
      <c r="L2587" t="s">
        <v>52</v>
      </c>
      <c r="M2587" t="s">
        <v>53</v>
      </c>
      <c r="N2587" s="5">
        <v>24</v>
      </c>
      <c r="O2587" s="5">
        <v>85733</v>
      </c>
      <c r="P2587" t="s">
        <v>1486</v>
      </c>
      <c r="Q2587" t="s">
        <v>55</v>
      </c>
      <c r="R2587" t="s">
        <v>214</v>
      </c>
      <c r="S2587" t="s">
        <v>3349</v>
      </c>
      <c r="T2587" t="s">
        <v>44</v>
      </c>
      <c r="U2587" t="s">
        <v>45</v>
      </c>
      <c r="V2587">
        <v>0</v>
      </c>
      <c r="W2587">
        <v>2017</v>
      </c>
      <c r="X2587" t="s">
        <v>321</v>
      </c>
      <c r="Y2587" t="s">
        <v>47</v>
      </c>
      <c r="Z2587" t="s">
        <v>76</v>
      </c>
      <c r="AA2587" t="s">
        <v>47</v>
      </c>
      <c r="AB2587" t="s">
        <v>255</v>
      </c>
    </row>
    <row r="2588" spans="1:28" x14ac:dyDescent="0.25">
      <c r="A2588" t="s">
        <v>3108</v>
      </c>
      <c r="B2588" t="s">
        <v>72</v>
      </c>
      <c r="C2588" t="s">
        <v>3350</v>
      </c>
      <c r="D2588" s="2">
        <v>101321101</v>
      </c>
      <c r="E2588" t="s">
        <v>35</v>
      </c>
      <c r="F2588" s="3">
        <v>1606</v>
      </c>
      <c r="G2588">
        <v>20170120</v>
      </c>
      <c r="H2588" s="4">
        <v>1311</v>
      </c>
      <c r="I2588">
        <v>1654321</v>
      </c>
      <c r="J2588" s="5">
        <v>8844</v>
      </c>
      <c r="K2588" t="s">
        <v>37</v>
      </c>
      <c r="L2588" t="s">
        <v>52</v>
      </c>
      <c r="M2588" t="s">
        <v>53</v>
      </c>
      <c r="N2588" s="5">
        <v>54</v>
      </c>
      <c r="O2588" s="5">
        <v>344374</v>
      </c>
      <c r="P2588" t="s">
        <v>318</v>
      </c>
      <c r="Q2588" t="s">
        <v>55</v>
      </c>
      <c r="R2588" t="s">
        <v>42</v>
      </c>
      <c r="S2588" t="s">
        <v>3351</v>
      </c>
      <c r="T2588" t="s">
        <v>44</v>
      </c>
      <c r="U2588" t="s">
        <v>45</v>
      </c>
      <c r="V2588">
        <v>0</v>
      </c>
      <c r="W2588">
        <v>2017</v>
      </c>
      <c r="X2588" t="s">
        <v>321</v>
      </c>
      <c r="Y2588" t="s">
        <v>47</v>
      </c>
      <c r="Z2588" t="s">
        <v>58</v>
      </c>
      <c r="AA2588" t="s">
        <v>47</v>
      </c>
      <c r="AB2588" t="s">
        <v>47</v>
      </c>
    </row>
    <row r="2589" spans="1:28" x14ac:dyDescent="0.25">
      <c r="A2589" t="s">
        <v>3108</v>
      </c>
      <c r="B2589" t="s">
        <v>72</v>
      </c>
      <c r="C2589" t="s">
        <v>3350</v>
      </c>
      <c r="D2589" s="2">
        <v>101321101</v>
      </c>
      <c r="E2589" t="s">
        <v>35</v>
      </c>
      <c r="F2589" s="3">
        <v>1618</v>
      </c>
      <c r="G2589">
        <v>20170120</v>
      </c>
      <c r="H2589" s="4">
        <v>1848</v>
      </c>
      <c r="I2589">
        <v>1655023</v>
      </c>
      <c r="J2589" s="5">
        <v>7210</v>
      </c>
      <c r="K2589" t="s">
        <v>37</v>
      </c>
      <c r="L2589" t="s">
        <v>52</v>
      </c>
      <c r="M2589" t="s">
        <v>53</v>
      </c>
      <c r="N2589" s="5">
        <v>1</v>
      </c>
      <c r="O2589" s="5">
        <v>7210</v>
      </c>
      <c r="P2589" t="s">
        <v>383</v>
      </c>
      <c r="Q2589" t="s">
        <v>55</v>
      </c>
      <c r="R2589" t="s">
        <v>42</v>
      </c>
      <c r="S2589" t="s">
        <v>3352</v>
      </c>
      <c r="T2589" t="s">
        <v>44</v>
      </c>
      <c r="U2589" t="s">
        <v>45</v>
      </c>
      <c r="V2589">
        <v>0</v>
      </c>
      <c r="W2589">
        <v>2017</v>
      </c>
      <c r="X2589" t="s">
        <v>321</v>
      </c>
      <c r="Y2589" t="s">
        <v>47</v>
      </c>
      <c r="Z2589" t="s">
        <v>58</v>
      </c>
      <c r="AA2589" t="s">
        <v>47</v>
      </c>
      <c r="AB2589" t="s">
        <v>255</v>
      </c>
    </row>
    <row r="2590" spans="1:28" x14ac:dyDescent="0.25">
      <c r="A2590" t="s">
        <v>3108</v>
      </c>
      <c r="B2590" t="s">
        <v>72</v>
      </c>
      <c r="C2590" t="s">
        <v>3350</v>
      </c>
      <c r="D2590" s="2">
        <v>101321101</v>
      </c>
      <c r="E2590" t="s">
        <v>35</v>
      </c>
      <c r="F2590" s="3">
        <v>1658</v>
      </c>
      <c r="G2590">
        <v>20170120</v>
      </c>
      <c r="H2590" s="4">
        <v>1958</v>
      </c>
      <c r="I2590">
        <v>1655969</v>
      </c>
      <c r="J2590" s="5">
        <v>2953</v>
      </c>
      <c r="K2590" t="s">
        <v>37</v>
      </c>
      <c r="L2590" t="s">
        <v>52</v>
      </c>
      <c r="M2590" t="s">
        <v>588</v>
      </c>
      <c r="N2590" s="5">
        <v>12</v>
      </c>
      <c r="O2590" s="5">
        <v>35206</v>
      </c>
      <c r="P2590" t="s">
        <v>383</v>
      </c>
      <c r="Q2590" t="s">
        <v>55</v>
      </c>
      <c r="R2590" t="s">
        <v>42</v>
      </c>
      <c r="S2590" t="s">
        <v>3353</v>
      </c>
      <c r="T2590" t="s">
        <v>44</v>
      </c>
      <c r="U2590" t="s">
        <v>45</v>
      </c>
      <c r="V2590">
        <v>0</v>
      </c>
      <c r="W2590">
        <v>2017</v>
      </c>
      <c r="X2590" t="s">
        <v>321</v>
      </c>
      <c r="Y2590" t="s">
        <v>47</v>
      </c>
      <c r="Z2590" t="s">
        <v>76</v>
      </c>
      <c r="AA2590" t="s">
        <v>47</v>
      </c>
      <c r="AB2590" t="s">
        <v>255</v>
      </c>
    </row>
    <row r="2591" spans="1:28" x14ac:dyDescent="0.25">
      <c r="A2591" t="s">
        <v>3108</v>
      </c>
      <c r="B2591" t="s">
        <v>72</v>
      </c>
      <c r="C2591" t="s">
        <v>3350</v>
      </c>
      <c r="D2591" s="2">
        <v>101321101</v>
      </c>
      <c r="E2591" t="s">
        <v>250</v>
      </c>
      <c r="F2591" s="3" t="s">
        <v>3354</v>
      </c>
      <c r="G2591">
        <v>20170120</v>
      </c>
      <c r="H2591" s="4">
        <v>1958</v>
      </c>
      <c r="I2591">
        <v>1657663</v>
      </c>
      <c r="J2591" s="5">
        <v>5593</v>
      </c>
      <c r="K2591" t="s">
        <v>37</v>
      </c>
      <c r="L2591" t="s">
        <v>52</v>
      </c>
      <c r="M2591" t="s">
        <v>53</v>
      </c>
      <c r="N2591" s="5">
        <v>6</v>
      </c>
      <c r="O2591" s="5">
        <v>33558</v>
      </c>
      <c r="P2591" t="s">
        <v>278</v>
      </c>
      <c r="Q2591" t="s">
        <v>55</v>
      </c>
      <c r="R2591" t="s">
        <v>42</v>
      </c>
      <c r="S2591" t="s">
        <v>3355</v>
      </c>
      <c r="T2591" t="s">
        <v>44</v>
      </c>
      <c r="U2591" t="s">
        <v>45</v>
      </c>
      <c r="V2591">
        <v>0</v>
      </c>
      <c r="W2591">
        <v>2017</v>
      </c>
      <c r="X2591" t="s">
        <v>321</v>
      </c>
      <c r="Y2591" t="s">
        <v>47</v>
      </c>
      <c r="Z2591" t="s">
        <v>58</v>
      </c>
      <c r="AA2591" t="s">
        <v>47</v>
      </c>
      <c r="AB2591" t="s">
        <v>255</v>
      </c>
    </row>
    <row r="2592" spans="1:28" x14ac:dyDescent="0.25">
      <c r="A2592" t="s">
        <v>3108</v>
      </c>
      <c r="B2592" t="s">
        <v>72</v>
      </c>
      <c r="C2592" t="s">
        <v>3356</v>
      </c>
      <c r="D2592" s="2">
        <v>103561101</v>
      </c>
      <c r="E2592" t="s">
        <v>35</v>
      </c>
      <c r="F2592" s="3">
        <v>48950</v>
      </c>
      <c r="G2592">
        <v>20170120</v>
      </c>
      <c r="H2592" s="4">
        <v>310</v>
      </c>
      <c r="I2592">
        <v>1652103</v>
      </c>
      <c r="J2592" s="5">
        <v>518</v>
      </c>
      <c r="K2592" t="s">
        <v>37</v>
      </c>
      <c r="L2592" t="s">
        <v>52</v>
      </c>
      <c r="M2592" t="s">
        <v>53</v>
      </c>
      <c r="N2592" s="5">
        <v>626</v>
      </c>
      <c r="O2592" s="5">
        <v>146318</v>
      </c>
      <c r="P2592" t="s">
        <v>258</v>
      </c>
      <c r="Q2592" t="s">
        <v>68</v>
      </c>
      <c r="R2592" t="s">
        <v>42</v>
      </c>
      <c r="S2592" t="s">
        <v>3357</v>
      </c>
      <c r="T2592" t="s">
        <v>44</v>
      </c>
      <c r="U2592" t="s">
        <v>45</v>
      </c>
      <c r="V2592">
        <v>0</v>
      </c>
      <c r="W2592">
        <v>2017</v>
      </c>
      <c r="X2592" t="s">
        <v>321</v>
      </c>
      <c r="Y2592" t="s">
        <v>47</v>
      </c>
      <c r="Z2592" t="s">
        <v>76</v>
      </c>
      <c r="AA2592" t="s">
        <v>47</v>
      </c>
      <c r="AB2592" t="s">
        <v>255</v>
      </c>
    </row>
    <row r="2593" spans="1:28" x14ac:dyDescent="0.25">
      <c r="A2593" t="s">
        <v>3108</v>
      </c>
      <c r="B2593" t="s">
        <v>72</v>
      </c>
      <c r="C2593" t="s">
        <v>3356</v>
      </c>
      <c r="D2593" s="2">
        <v>103561101</v>
      </c>
      <c r="E2593" t="s">
        <v>250</v>
      </c>
      <c r="F2593" s="3" t="s">
        <v>3358</v>
      </c>
      <c r="G2593">
        <v>20170120</v>
      </c>
      <c r="H2593" s="4">
        <v>405</v>
      </c>
      <c r="I2593">
        <v>1653087</v>
      </c>
      <c r="J2593" s="5">
        <v>592</v>
      </c>
      <c r="K2593" t="s">
        <v>37</v>
      </c>
      <c r="L2593" t="s">
        <v>52</v>
      </c>
      <c r="M2593" t="s">
        <v>53</v>
      </c>
      <c r="N2593" s="5">
        <v>7</v>
      </c>
      <c r="O2593" s="5">
        <v>4144</v>
      </c>
      <c r="P2593" t="s">
        <v>275</v>
      </c>
      <c r="Q2593" t="s">
        <v>55</v>
      </c>
      <c r="R2593" t="s">
        <v>42</v>
      </c>
      <c r="S2593" t="s">
        <v>3359</v>
      </c>
      <c r="T2593" t="s">
        <v>44</v>
      </c>
      <c r="U2593" t="s">
        <v>45</v>
      </c>
      <c r="V2593">
        <v>0</v>
      </c>
      <c r="W2593">
        <v>2017</v>
      </c>
      <c r="X2593" t="s">
        <v>321</v>
      </c>
      <c r="Y2593" t="s">
        <v>47</v>
      </c>
      <c r="Z2593" t="s">
        <v>58</v>
      </c>
      <c r="AA2593" t="s">
        <v>47</v>
      </c>
      <c r="AB2593" t="s">
        <v>255</v>
      </c>
    </row>
    <row r="2594" spans="1:28" x14ac:dyDescent="0.25">
      <c r="A2594" t="s">
        <v>3108</v>
      </c>
      <c r="B2594" t="s">
        <v>72</v>
      </c>
      <c r="C2594" t="s">
        <v>3109</v>
      </c>
      <c r="D2594" s="2">
        <v>102541101</v>
      </c>
      <c r="E2594" t="s">
        <v>35</v>
      </c>
      <c r="F2594" s="3">
        <v>1640</v>
      </c>
      <c r="G2594">
        <v>20170120</v>
      </c>
      <c r="H2594" s="4">
        <v>1543</v>
      </c>
      <c r="I2594">
        <v>1654632</v>
      </c>
      <c r="J2594" s="5">
        <v>3102</v>
      </c>
      <c r="K2594" t="s">
        <v>37</v>
      </c>
      <c r="L2594" t="s">
        <v>52</v>
      </c>
      <c r="M2594" t="s">
        <v>53</v>
      </c>
      <c r="N2594" s="5">
        <v>168</v>
      </c>
      <c r="O2594" s="5">
        <v>800762</v>
      </c>
      <c r="P2594" t="s">
        <v>262</v>
      </c>
      <c r="Q2594" t="s">
        <v>55</v>
      </c>
      <c r="R2594" t="s">
        <v>42</v>
      </c>
      <c r="S2594" t="s">
        <v>3360</v>
      </c>
      <c r="T2594" t="s">
        <v>44</v>
      </c>
      <c r="U2594" t="s">
        <v>45</v>
      </c>
      <c r="V2594">
        <v>0</v>
      </c>
      <c r="W2594">
        <v>2017</v>
      </c>
      <c r="X2594" t="s">
        <v>321</v>
      </c>
      <c r="Y2594" t="s">
        <v>47</v>
      </c>
      <c r="Z2594" t="s">
        <v>101</v>
      </c>
      <c r="AA2594" t="s">
        <v>47</v>
      </c>
      <c r="AB2594" t="s">
        <v>255</v>
      </c>
    </row>
    <row r="2595" spans="1:28" x14ac:dyDescent="0.25">
      <c r="A2595" t="s">
        <v>3108</v>
      </c>
      <c r="B2595" t="s">
        <v>33</v>
      </c>
      <c r="C2595" t="s">
        <v>3146</v>
      </c>
      <c r="D2595" s="2">
        <v>103401101</v>
      </c>
      <c r="E2595" t="s">
        <v>51</v>
      </c>
      <c r="F2595" s="3">
        <v>96125</v>
      </c>
      <c r="G2595">
        <v>20170121</v>
      </c>
      <c r="H2595" s="4">
        <v>2025</v>
      </c>
      <c r="I2595">
        <v>1657241</v>
      </c>
      <c r="J2595" s="5">
        <v>337</v>
      </c>
      <c r="K2595" t="s">
        <v>37</v>
      </c>
      <c r="L2595" t="s">
        <v>52</v>
      </c>
      <c r="M2595" t="s">
        <v>53</v>
      </c>
      <c r="N2595" s="5">
        <v>48</v>
      </c>
      <c r="O2595" s="5">
        <v>16176</v>
      </c>
      <c r="P2595" t="s">
        <v>271</v>
      </c>
      <c r="Q2595" t="s">
        <v>55</v>
      </c>
      <c r="R2595" t="s">
        <v>42</v>
      </c>
      <c r="S2595" t="s">
        <v>3361</v>
      </c>
      <c r="T2595" t="s">
        <v>44</v>
      </c>
      <c r="U2595" t="s">
        <v>45</v>
      </c>
      <c r="V2595">
        <v>0</v>
      </c>
      <c r="W2595">
        <v>2017</v>
      </c>
      <c r="X2595" t="s">
        <v>321</v>
      </c>
      <c r="Y2595" t="s">
        <v>47</v>
      </c>
      <c r="Z2595" t="s">
        <v>58</v>
      </c>
      <c r="AA2595" t="s">
        <v>47</v>
      </c>
      <c r="AB2595" t="s">
        <v>255</v>
      </c>
    </row>
    <row r="2596" spans="1:28" x14ac:dyDescent="0.25">
      <c r="A2596" t="s">
        <v>3108</v>
      </c>
      <c r="B2596" t="s">
        <v>72</v>
      </c>
      <c r="C2596" t="s">
        <v>3125</v>
      </c>
      <c r="D2596" s="2">
        <v>103191101</v>
      </c>
      <c r="E2596" t="s">
        <v>51</v>
      </c>
      <c r="F2596" s="3">
        <v>1875</v>
      </c>
      <c r="G2596">
        <v>20170122</v>
      </c>
      <c r="H2596" s="4">
        <v>2355</v>
      </c>
      <c r="I2596">
        <v>1662593</v>
      </c>
      <c r="J2596" s="5">
        <v>847</v>
      </c>
      <c r="K2596" t="s">
        <v>37</v>
      </c>
      <c r="L2596" t="s">
        <v>52</v>
      </c>
      <c r="M2596" t="s">
        <v>53</v>
      </c>
      <c r="N2596" s="5">
        <v>42</v>
      </c>
      <c r="O2596" s="5">
        <v>35574</v>
      </c>
      <c r="P2596" t="s">
        <v>343</v>
      </c>
      <c r="Q2596" t="s">
        <v>55</v>
      </c>
      <c r="R2596" t="s">
        <v>42</v>
      </c>
      <c r="S2596" t="s">
        <v>3362</v>
      </c>
      <c r="T2596" t="s">
        <v>44</v>
      </c>
      <c r="U2596" t="s">
        <v>45</v>
      </c>
      <c r="V2596">
        <v>0</v>
      </c>
      <c r="W2596">
        <v>2017</v>
      </c>
      <c r="X2596" t="s">
        <v>321</v>
      </c>
      <c r="Y2596" t="s">
        <v>47</v>
      </c>
      <c r="Z2596" t="s">
        <v>76</v>
      </c>
      <c r="AA2596" t="s">
        <v>47</v>
      </c>
      <c r="AB2596" t="s">
        <v>255</v>
      </c>
    </row>
    <row r="2597" spans="1:28" x14ac:dyDescent="0.25">
      <c r="A2597" t="s">
        <v>3108</v>
      </c>
      <c r="B2597" t="s">
        <v>72</v>
      </c>
      <c r="C2597" t="s">
        <v>3172</v>
      </c>
      <c r="D2597" s="2">
        <v>103021101</v>
      </c>
      <c r="E2597" t="s">
        <v>51</v>
      </c>
      <c r="F2597" s="3">
        <v>18719</v>
      </c>
      <c r="G2597">
        <v>20170122</v>
      </c>
      <c r="H2597" s="4">
        <v>1912</v>
      </c>
      <c r="I2597">
        <v>1662164</v>
      </c>
      <c r="J2597" s="5">
        <v>1098</v>
      </c>
      <c r="K2597" t="s">
        <v>37</v>
      </c>
      <c r="L2597" t="s">
        <v>38</v>
      </c>
      <c r="M2597" t="s">
        <v>266</v>
      </c>
      <c r="N2597" s="5">
        <v>17</v>
      </c>
      <c r="O2597" s="5">
        <v>18666</v>
      </c>
      <c r="P2597" t="s">
        <v>1457</v>
      </c>
      <c r="Q2597" t="s">
        <v>138</v>
      </c>
      <c r="R2597" t="s">
        <v>42</v>
      </c>
      <c r="S2597" t="s">
        <v>3363</v>
      </c>
      <c r="T2597" t="s">
        <v>44</v>
      </c>
      <c r="U2597" t="s">
        <v>45</v>
      </c>
      <c r="V2597">
        <v>0</v>
      </c>
      <c r="W2597">
        <v>2017</v>
      </c>
      <c r="X2597" t="s">
        <v>321</v>
      </c>
      <c r="Y2597" t="s">
        <v>47</v>
      </c>
      <c r="Z2597" t="s">
        <v>76</v>
      </c>
      <c r="AA2597" t="s">
        <v>47</v>
      </c>
      <c r="AB2597" t="s">
        <v>255</v>
      </c>
    </row>
    <row r="2598" spans="1:28" x14ac:dyDescent="0.25">
      <c r="A2598" t="s">
        <v>3108</v>
      </c>
      <c r="B2598" t="s">
        <v>33</v>
      </c>
      <c r="C2598" t="s">
        <v>3150</v>
      </c>
      <c r="D2598" s="2">
        <v>103221101</v>
      </c>
      <c r="E2598" t="s">
        <v>64</v>
      </c>
      <c r="F2598" s="3" t="s">
        <v>442</v>
      </c>
      <c r="G2598">
        <v>20170122</v>
      </c>
      <c r="H2598" s="4">
        <v>2224</v>
      </c>
      <c r="I2598">
        <v>1662615</v>
      </c>
      <c r="J2598" s="5">
        <v>971</v>
      </c>
      <c r="K2598" t="s">
        <v>37</v>
      </c>
      <c r="L2598" t="s">
        <v>52</v>
      </c>
      <c r="M2598" t="s">
        <v>53</v>
      </c>
      <c r="N2598" s="5">
        <v>458</v>
      </c>
      <c r="O2598" s="5">
        <v>64158</v>
      </c>
      <c r="P2598" t="s">
        <v>268</v>
      </c>
      <c r="Q2598" t="s">
        <v>55</v>
      </c>
      <c r="R2598" t="s">
        <v>42</v>
      </c>
      <c r="S2598" t="s">
        <v>3364</v>
      </c>
      <c r="T2598" t="s">
        <v>44</v>
      </c>
      <c r="U2598" t="s">
        <v>45</v>
      </c>
      <c r="V2598">
        <v>0</v>
      </c>
      <c r="W2598">
        <v>2017</v>
      </c>
      <c r="X2598" t="s">
        <v>321</v>
      </c>
      <c r="Y2598" t="s">
        <v>47</v>
      </c>
      <c r="Z2598" t="s">
        <v>58</v>
      </c>
      <c r="AA2598" t="s">
        <v>47</v>
      </c>
      <c r="AB2598" t="s">
        <v>47</v>
      </c>
    </row>
    <row r="2599" spans="1:28" x14ac:dyDescent="0.25">
      <c r="A2599" t="s">
        <v>3108</v>
      </c>
      <c r="B2599" t="s">
        <v>72</v>
      </c>
      <c r="C2599" t="s">
        <v>3179</v>
      </c>
      <c r="D2599" s="2">
        <v>102911107</v>
      </c>
      <c r="E2599" t="s">
        <v>35</v>
      </c>
      <c r="F2599" s="3">
        <v>1510</v>
      </c>
      <c r="G2599">
        <v>20170122</v>
      </c>
      <c r="H2599" s="4">
        <v>300</v>
      </c>
      <c r="I2599">
        <v>1658314</v>
      </c>
      <c r="J2599" s="5">
        <v>622</v>
      </c>
      <c r="K2599" t="s">
        <v>37</v>
      </c>
      <c r="L2599" t="s">
        <v>52</v>
      </c>
      <c r="M2599" t="s">
        <v>53</v>
      </c>
      <c r="N2599" s="5">
        <v>444</v>
      </c>
      <c r="O2599" s="5">
        <v>179089</v>
      </c>
      <c r="P2599" t="s">
        <v>312</v>
      </c>
      <c r="Q2599" t="s">
        <v>55</v>
      </c>
      <c r="R2599" t="s">
        <v>42</v>
      </c>
      <c r="S2599" t="s">
        <v>3365</v>
      </c>
      <c r="T2599" t="s">
        <v>44</v>
      </c>
      <c r="U2599" t="s">
        <v>45</v>
      </c>
      <c r="V2599">
        <v>0</v>
      </c>
      <c r="W2599">
        <v>2017</v>
      </c>
      <c r="X2599" t="s">
        <v>321</v>
      </c>
      <c r="Y2599" t="s">
        <v>47</v>
      </c>
      <c r="Z2599" t="s">
        <v>58</v>
      </c>
      <c r="AA2599" t="s">
        <v>47</v>
      </c>
      <c r="AB2599" t="s">
        <v>255</v>
      </c>
    </row>
    <row r="2600" spans="1:28" x14ac:dyDescent="0.25">
      <c r="A2600" t="s">
        <v>3108</v>
      </c>
      <c r="B2600" t="s">
        <v>33</v>
      </c>
      <c r="C2600" t="s">
        <v>3366</v>
      </c>
      <c r="D2600" s="2">
        <v>255371102</v>
      </c>
      <c r="E2600" t="s">
        <v>35</v>
      </c>
      <c r="F2600" s="3">
        <v>2560</v>
      </c>
      <c r="G2600">
        <v>20170123</v>
      </c>
      <c r="H2600" s="4">
        <v>517</v>
      </c>
      <c r="I2600">
        <v>1662842</v>
      </c>
      <c r="J2600" s="5">
        <v>568</v>
      </c>
      <c r="K2600" t="s">
        <v>37</v>
      </c>
      <c r="L2600" t="s">
        <v>52</v>
      </c>
      <c r="M2600" t="s">
        <v>53</v>
      </c>
      <c r="N2600" s="5">
        <v>561</v>
      </c>
      <c r="O2600" s="5">
        <v>154169</v>
      </c>
      <c r="P2600" t="s">
        <v>343</v>
      </c>
      <c r="Q2600" t="s">
        <v>55</v>
      </c>
      <c r="R2600" t="s">
        <v>42</v>
      </c>
      <c r="S2600" t="s">
        <v>3367</v>
      </c>
      <c r="T2600" t="s">
        <v>44</v>
      </c>
      <c r="U2600" t="s">
        <v>45</v>
      </c>
      <c r="V2600">
        <v>0</v>
      </c>
      <c r="W2600">
        <v>2017</v>
      </c>
      <c r="X2600" t="s">
        <v>321</v>
      </c>
      <c r="Y2600" t="s">
        <v>47</v>
      </c>
      <c r="Z2600" t="s">
        <v>58</v>
      </c>
      <c r="AA2600" t="s">
        <v>47</v>
      </c>
      <c r="AB2600" t="s">
        <v>255</v>
      </c>
    </row>
    <row r="2601" spans="1:28" x14ac:dyDescent="0.25">
      <c r="A2601" t="s">
        <v>3108</v>
      </c>
      <c r="B2601" t="s">
        <v>72</v>
      </c>
      <c r="C2601" t="s">
        <v>3158</v>
      </c>
      <c r="D2601" s="2">
        <v>103732101</v>
      </c>
      <c r="E2601" t="s">
        <v>35</v>
      </c>
      <c r="F2601" s="3">
        <v>1386</v>
      </c>
      <c r="G2601">
        <v>20170123</v>
      </c>
      <c r="H2601" s="4">
        <v>903</v>
      </c>
      <c r="I2601">
        <v>1663345</v>
      </c>
      <c r="J2601" s="5">
        <v>721</v>
      </c>
      <c r="K2601" t="s">
        <v>37</v>
      </c>
      <c r="L2601" t="s">
        <v>346</v>
      </c>
      <c r="M2601" t="s">
        <v>1474</v>
      </c>
      <c r="N2601" s="5">
        <v>64</v>
      </c>
      <c r="O2601" s="5">
        <v>45652</v>
      </c>
      <c r="P2601" t="s">
        <v>1843</v>
      </c>
      <c r="Q2601" t="s">
        <v>55</v>
      </c>
      <c r="R2601" t="s">
        <v>42</v>
      </c>
      <c r="S2601" t="s">
        <v>3368</v>
      </c>
      <c r="T2601" t="s">
        <v>44</v>
      </c>
      <c r="U2601" t="s">
        <v>45</v>
      </c>
      <c r="V2601">
        <v>0</v>
      </c>
      <c r="W2601">
        <v>2017</v>
      </c>
      <c r="X2601" t="s">
        <v>321</v>
      </c>
      <c r="Y2601" t="s">
        <v>47</v>
      </c>
      <c r="Z2601" t="s">
        <v>76</v>
      </c>
      <c r="AA2601" t="s">
        <v>47</v>
      </c>
      <c r="AB2601" t="s">
        <v>255</v>
      </c>
    </row>
    <row r="2602" spans="1:28" x14ac:dyDescent="0.25">
      <c r="A2602" t="s">
        <v>3108</v>
      </c>
      <c r="B2602" t="s">
        <v>72</v>
      </c>
      <c r="C2602" t="s">
        <v>3356</v>
      </c>
      <c r="D2602" s="2">
        <v>103561101</v>
      </c>
      <c r="E2602" t="s">
        <v>51</v>
      </c>
      <c r="F2602" s="3">
        <v>7145</v>
      </c>
      <c r="G2602">
        <v>20170123</v>
      </c>
      <c r="H2602" s="4">
        <v>632</v>
      </c>
      <c r="I2602">
        <v>1662910</v>
      </c>
      <c r="J2602" s="5">
        <v>333</v>
      </c>
      <c r="K2602" t="s">
        <v>37</v>
      </c>
      <c r="L2602" t="s">
        <v>52</v>
      </c>
      <c r="M2602" t="s">
        <v>53</v>
      </c>
      <c r="N2602" s="5">
        <v>27</v>
      </c>
      <c r="O2602" s="5">
        <v>8991</v>
      </c>
      <c r="P2602" t="s">
        <v>262</v>
      </c>
      <c r="Q2602" t="s">
        <v>138</v>
      </c>
      <c r="R2602" t="s">
        <v>42</v>
      </c>
      <c r="S2602" t="s">
        <v>3369</v>
      </c>
      <c r="T2602" t="s">
        <v>44</v>
      </c>
      <c r="U2602" t="s">
        <v>45</v>
      </c>
      <c r="V2602">
        <v>0</v>
      </c>
      <c r="W2602">
        <v>2017</v>
      </c>
      <c r="X2602" t="s">
        <v>321</v>
      </c>
      <c r="Y2602" t="s">
        <v>47</v>
      </c>
      <c r="Z2602" t="s">
        <v>58</v>
      </c>
      <c r="AA2602" t="s">
        <v>47</v>
      </c>
      <c r="AB2602" t="s">
        <v>255</v>
      </c>
    </row>
    <row r="2603" spans="1:28" x14ac:dyDescent="0.25">
      <c r="A2603" t="s">
        <v>3108</v>
      </c>
      <c r="B2603" t="s">
        <v>72</v>
      </c>
      <c r="C2603" t="s">
        <v>3203</v>
      </c>
      <c r="D2603" s="2">
        <v>102812101</v>
      </c>
      <c r="E2603" t="s">
        <v>35</v>
      </c>
      <c r="F2603" s="3">
        <v>2248</v>
      </c>
      <c r="G2603">
        <v>20170207</v>
      </c>
      <c r="H2603" s="4">
        <v>1400</v>
      </c>
      <c r="I2603">
        <v>1680318</v>
      </c>
      <c r="J2603" s="5">
        <v>136</v>
      </c>
      <c r="K2603" t="s">
        <v>37</v>
      </c>
      <c r="L2603" t="s">
        <v>38</v>
      </c>
      <c r="M2603" t="s">
        <v>266</v>
      </c>
      <c r="N2603" s="5">
        <v>975</v>
      </c>
      <c r="O2603" s="5">
        <v>132600</v>
      </c>
      <c r="P2603" t="s">
        <v>262</v>
      </c>
      <c r="Q2603" t="s">
        <v>55</v>
      </c>
      <c r="R2603" t="s">
        <v>42</v>
      </c>
      <c r="S2603" t="s">
        <v>3370</v>
      </c>
      <c r="T2603" t="s">
        <v>44</v>
      </c>
      <c r="U2603" t="s">
        <v>45</v>
      </c>
      <c r="V2603">
        <v>0</v>
      </c>
      <c r="W2603">
        <v>2017</v>
      </c>
      <c r="X2603" t="s">
        <v>232</v>
      </c>
      <c r="Y2603" t="s">
        <v>47</v>
      </c>
      <c r="Z2603" t="s">
        <v>76</v>
      </c>
      <c r="AA2603" t="s">
        <v>47</v>
      </c>
      <c r="AB2603" t="s">
        <v>255</v>
      </c>
    </row>
    <row r="2604" spans="1:28" x14ac:dyDescent="0.25">
      <c r="A2604" t="s">
        <v>3108</v>
      </c>
      <c r="B2604" t="s">
        <v>33</v>
      </c>
      <c r="C2604" t="s">
        <v>3150</v>
      </c>
      <c r="D2604" s="2">
        <v>103221101</v>
      </c>
      <c r="E2604" t="s">
        <v>51</v>
      </c>
      <c r="F2604" s="3">
        <v>9635</v>
      </c>
      <c r="G2604">
        <v>20170207</v>
      </c>
      <c r="H2604" s="4">
        <v>419</v>
      </c>
      <c r="I2604">
        <v>1677732</v>
      </c>
      <c r="J2604" s="5">
        <v>960</v>
      </c>
      <c r="K2604" t="s">
        <v>37</v>
      </c>
      <c r="L2604" t="s">
        <v>52</v>
      </c>
      <c r="M2604" t="s">
        <v>53</v>
      </c>
      <c r="N2604" s="5">
        <v>13</v>
      </c>
      <c r="O2604" s="5">
        <v>5172</v>
      </c>
      <c r="P2604" t="s">
        <v>283</v>
      </c>
      <c r="Q2604" t="s">
        <v>55</v>
      </c>
      <c r="R2604" t="s">
        <v>42</v>
      </c>
      <c r="S2604" t="s">
        <v>3371</v>
      </c>
      <c r="T2604" t="s">
        <v>44</v>
      </c>
      <c r="U2604" t="s">
        <v>45</v>
      </c>
      <c r="V2604">
        <v>0</v>
      </c>
      <c r="W2604">
        <v>2017</v>
      </c>
      <c r="X2604" t="s">
        <v>232</v>
      </c>
      <c r="Y2604" t="s">
        <v>47</v>
      </c>
      <c r="Z2604" t="s">
        <v>76</v>
      </c>
      <c r="AA2604" t="s">
        <v>47</v>
      </c>
      <c r="AB2604" t="s">
        <v>255</v>
      </c>
    </row>
    <row r="2605" spans="1:28" x14ac:dyDescent="0.25">
      <c r="A2605" t="s">
        <v>3108</v>
      </c>
      <c r="B2605" t="s">
        <v>72</v>
      </c>
      <c r="C2605" t="s">
        <v>3113</v>
      </c>
      <c r="D2605" s="2">
        <v>103521104</v>
      </c>
      <c r="E2605" t="s">
        <v>51</v>
      </c>
      <c r="F2605" s="3">
        <v>11579</v>
      </c>
      <c r="G2605">
        <v>20170207</v>
      </c>
      <c r="H2605" s="4">
        <v>425</v>
      </c>
      <c r="I2605">
        <v>1677761</v>
      </c>
      <c r="J2605" s="5">
        <v>769</v>
      </c>
      <c r="K2605" t="s">
        <v>37</v>
      </c>
      <c r="L2605" t="s">
        <v>38</v>
      </c>
      <c r="M2605" t="s">
        <v>266</v>
      </c>
      <c r="N2605" s="5">
        <v>12</v>
      </c>
      <c r="O2605" s="5">
        <v>9228</v>
      </c>
      <c r="P2605" t="s">
        <v>338</v>
      </c>
      <c r="Q2605" t="s">
        <v>138</v>
      </c>
      <c r="R2605" t="s">
        <v>42</v>
      </c>
      <c r="S2605" t="s">
        <v>3372</v>
      </c>
      <c r="T2605" t="s">
        <v>44</v>
      </c>
      <c r="U2605" t="s">
        <v>45</v>
      </c>
      <c r="V2605">
        <v>0</v>
      </c>
      <c r="W2605">
        <v>2017</v>
      </c>
      <c r="X2605" t="s">
        <v>232</v>
      </c>
      <c r="Y2605" t="s">
        <v>47</v>
      </c>
      <c r="Z2605" t="s">
        <v>76</v>
      </c>
      <c r="AA2605" t="s">
        <v>47</v>
      </c>
      <c r="AB2605" t="s">
        <v>255</v>
      </c>
    </row>
    <row r="2606" spans="1:28" x14ac:dyDescent="0.25">
      <c r="A2606" t="s">
        <v>3108</v>
      </c>
      <c r="B2606" t="s">
        <v>72</v>
      </c>
      <c r="C2606" t="s">
        <v>3199</v>
      </c>
      <c r="D2606" s="2">
        <v>102911103</v>
      </c>
      <c r="E2606" t="s">
        <v>35</v>
      </c>
      <c r="F2606" s="3">
        <v>77578</v>
      </c>
      <c r="G2606">
        <v>20170207</v>
      </c>
      <c r="H2606" s="4">
        <v>418</v>
      </c>
      <c r="I2606">
        <v>1677739</v>
      </c>
      <c r="J2606" s="5">
        <v>744</v>
      </c>
      <c r="K2606" t="s">
        <v>37</v>
      </c>
      <c r="L2606" t="s">
        <v>467</v>
      </c>
      <c r="M2606" t="s">
        <v>468</v>
      </c>
      <c r="N2606" s="5">
        <v>3403</v>
      </c>
      <c r="O2606" s="5">
        <v>883011</v>
      </c>
      <c r="P2606" t="s">
        <v>283</v>
      </c>
      <c r="Q2606" t="s">
        <v>68</v>
      </c>
      <c r="R2606" t="s">
        <v>42</v>
      </c>
      <c r="S2606" t="s">
        <v>3373</v>
      </c>
      <c r="T2606" t="s">
        <v>44</v>
      </c>
      <c r="U2606" t="s">
        <v>45</v>
      </c>
      <c r="V2606">
        <v>0</v>
      </c>
      <c r="W2606">
        <v>2017</v>
      </c>
      <c r="X2606" t="s">
        <v>232</v>
      </c>
      <c r="Y2606" t="s">
        <v>47</v>
      </c>
      <c r="Z2606" t="s">
        <v>101</v>
      </c>
      <c r="AA2606" t="s">
        <v>47</v>
      </c>
      <c r="AB2606" t="s">
        <v>255</v>
      </c>
    </row>
    <row r="2607" spans="1:28" x14ac:dyDescent="0.25">
      <c r="A2607" t="s">
        <v>3108</v>
      </c>
      <c r="B2607" t="s">
        <v>33</v>
      </c>
      <c r="C2607" t="s">
        <v>3199</v>
      </c>
      <c r="D2607" s="2">
        <v>102911103</v>
      </c>
      <c r="E2607" t="s">
        <v>51</v>
      </c>
      <c r="F2607" s="3">
        <v>5437</v>
      </c>
      <c r="G2607">
        <v>20170207</v>
      </c>
      <c r="H2607" s="4">
        <v>1816</v>
      </c>
      <c r="I2607">
        <v>1680856</v>
      </c>
      <c r="J2607" s="5">
        <v>996</v>
      </c>
      <c r="K2607" t="s">
        <v>37</v>
      </c>
      <c r="L2607" t="s">
        <v>38</v>
      </c>
      <c r="M2607" t="s">
        <v>266</v>
      </c>
      <c r="N2607" s="5">
        <v>4</v>
      </c>
      <c r="O2607" s="5">
        <v>1278</v>
      </c>
      <c r="P2607" t="s">
        <v>343</v>
      </c>
      <c r="Q2607" t="s">
        <v>55</v>
      </c>
      <c r="R2607" t="s">
        <v>42</v>
      </c>
      <c r="S2607" t="s">
        <v>3374</v>
      </c>
      <c r="T2607" t="s">
        <v>44</v>
      </c>
      <c r="U2607" t="s">
        <v>45</v>
      </c>
      <c r="V2607">
        <v>0</v>
      </c>
      <c r="W2607">
        <v>2017</v>
      </c>
      <c r="X2607" t="s">
        <v>232</v>
      </c>
      <c r="Y2607" t="s">
        <v>47</v>
      </c>
      <c r="Z2607" t="s">
        <v>58</v>
      </c>
      <c r="AA2607" t="s">
        <v>47</v>
      </c>
      <c r="AB2607" t="s">
        <v>255</v>
      </c>
    </row>
    <row r="2608" spans="1:28" x14ac:dyDescent="0.25">
      <c r="A2608" t="s">
        <v>3108</v>
      </c>
      <c r="B2608" t="s">
        <v>72</v>
      </c>
      <c r="C2608" t="s">
        <v>3179</v>
      </c>
      <c r="D2608" s="2">
        <v>102911107</v>
      </c>
      <c r="E2608" t="s">
        <v>51</v>
      </c>
      <c r="F2608" s="3">
        <v>535</v>
      </c>
      <c r="G2608">
        <v>20170207</v>
      </c>
      <c r="H2608" s="4">
        <v>231</v>
      </c>
      <c r="I2608">
        <v>1677406</v>
      </c>
      <c r="J2608" s="5">
        <v>451</v>
      </c>
      <c r="K2608" t="s">
        <v>37</v>
      </c>
      <c r="L2608" t="s">
        <v>52</v>
      </c>
      <c r="M2608" t="s">
        <v>53</v>
      </c>
      <c r="N2608" s="5">
        <v>90</v>
      </c>
      <c r="O2608" s="5">
        <v>21054</v>
      </c>
      <c r="P2608" t="s">
        <v>312</v>
      </c>
      <c r="Q2608" t="s">
        <v>55</v>
      </c>
      <c r="R2608" t="s">
        <v>42</v>
      </c>
      <c r="S2608" t="s">
        <v>3375</v>
      </c>
      <c r="T2608" t="s">
        <v>44</v>
      </c>
      <c r="U2608" t="s">
        <v>45</v>
      </c>
      <c r="V2608">
        <v>0</v>
      </c>
      <c r="W2608">
        <v>2017</v>
      </c>
      <c r="X2608" t="s">
        <v>232</v>
      </c>
      <c r="Y2608" t="s">
        <v>47</v>
      </c>
      <c r="Z2608" t="s">
        <v>58</v>
      </c>
      <c r="AA2608" t="s">
        <v>47</v>
      </c>
      <c r="AB2608" t="s">
        <v>255</v>
      </c>
    </row>
    <row r="2609" spans="1:28" x14ac:dyDescent="0.25">
      <c r="A2609" t="s">
        <v>3108</v>
      </c>
      <c r="B2609" t="s">
        <v>72</v>
      </c>
      <c r="C2609" t="s">
        <v>3261</v>
      </c>
      <c r="D2609" s="2">
        <v>103271101</v>
      </c>
      <c r="E2609" t="s">
        <v>64</v>
      </c>
      <c r="F2609" s="3" t="s">
        <v>3376</v>
      </c>
      <c r="G2609">
        <v>20170209</v>
      </c>
      <c r="H2609" s="4">
        <v>1014</v>
      </c>
      <c r="I2609">
        <v>1683059</v>
      </c>
      <c r="J2609" s="5">
        <v>232</v>
      </c>
      <c r="K2609" t="s">
        <v>37</v>
      </c>
      <c r="L2609" t="s">
        <v>52</v>
      </c>
      <c r="M2609" t="s">
        <v>53</v>
      </c>
      <c r="N2609" s="5">
        <v>957</v>
      </c>
      <c r="O2609" s="5">
        <v>26340</v>
      </c>
      <c r="P2609" t="s">
        <v>338</v>
      </c>
      <c r="Q2609" t="s">
        <v>55</v>
      </c>
      <c r="R2609" t="s">
        <v>42</v>
      </c>
      <c r="S2609" t="s">
        <v>3377</v>
      </c>
      <c r="T2609" t="s">
        <v>44</v>
      </c>
      <c r="U2609" t="s">
        <v>45</v>
      </c>
      <c r="V2609">
        <v>0</v>
      </c>
      <c r="W2609">
        <v>2017</v>
      </c>
      <c r="X2609" t="s">
        <v>232</v>
      </c>
      <c r="Y2609" t="s">
        <v>47</v>
      </c>
      <c r="Z2609" t="s">
        <v>85</v>
      </c>
      <c r="AA2609" t="s">
        <v>47</v>
      </c>
      <c r="AB2609" t="s">
        <v>47</v>
      </c>
    </row>
    <row r="2610" spans="1:28" x14ac:dyDescent="0.25">
      <c r="A2610" t="s">
        <v>3108</v>
      </c>
      <c r="B2610" t="s">
        <v>72</v>
      </c>
      <c r="C2610" t="s">
        <v>3203</v>
      </c>
      <c r="D2610" s="2">
        <v>102812101</v>
      </c>
      <c r="E2610" t="s">
        <v>51</v>
      </c>
      <c r="F2610" s="3">
        <v>18127</v>
      </c>
      <c r="G2610">
        <v>20170220</v>
      </c>
      <c r="H2610" s="4">
        <v>2139</v>
      </c>
      <c r="I2610">
        <v>1706186</v>
      </c>
      <c r="J2610" s="5">
        <v>1201</v>
      </c>
      <c r="K2610" t="s">
        <v>37</v>
      </c>
      <c r="L2610" t="s">
        <v>52</v>
      </c>
      <c r="M2610" t="s">
        <v>53</v>
      </c>
      <c r="N2610" s="5">
        <v>21</v>
      </c>
      <c r="O2610" s="5">
        <v>25221</v>
      </c>
      <c r="P2610" t="s">
        <v>283</v>
      </c>
      <c r="Q2610" t="s">
        <v>55</v>
      </c>
      <c r="R2610" t="s">
        <v>42</v>
      </c>
      <c r="S2610" t="s">
        <v>3378</v>
      </c>
      <c r="T2610" t="s">
        <v>44</v>
      </c>
      <c r="U2610" t="s">
        <v>45</v>
      </c>
      <c r="V2610">
        <v>0</v>
      </c>
      <c r="W2610">
        <v>2017</v>
      </c>
      <c r="X2610" t="s">
        <v>232</v>
      </c>
      <c r="Y2610" t="s">
        <v>47</v>
      </c>
      <c r="Z2610" t="s">
        <v>76</v>
      </c>
      <c r="AA2610" t="s">
        <v>47</v>
      </c>
      <c r="AB2610" t="s">
        <v>255</v>
      </c>
    </row>
    <row r="2611" spans="1:28" x14ac:dyDescent="0.25">
      <c r="A2611" t="s">
        <v>3108</v>
      </c>
      <c r="B2611" t="s">
        <v>72</v>
      </c>
      <c r="C2611" t="s">
        <v>3203</v>
      </c>
      <c r="D2611" s="2">
        <v>102812101</v>
      </c>
      <c r="E2611" t="s">
        <v>35</v>
      </c>
      <c r="F2611" s="3">
        <v>2510</v>
      </c>
      <c r="G2611">
        <v>20170220</v>
      </c>
      <c r="H2611" s="4">
        <v>1857</v>
      </c>
      <c r="I2611">
        <v>1708664</v>
      </c>
      <c r="J2611" s="5">
        <v>2655</v>
      </c>
      <c r="K2611" t="s">
        <v>37</v>
      </c>
      <c r="L2611" t="s">
        <v>52</v>
      </c>
      <c r="M2611" t="s">
        <v>53</v>
      </c>
      <c r="N2611" s="5">
        <v>84</v>
      </c>
      <c r="O2611" s="5">
        <v>222027</v>
      </c>
      <c r="P2611" t="s">
        <v>258</v>
      </c>
      <c r="Q2611" t="s">
        <v>55</v>
      </c>
      <c r="R2611" t="s">
        <v>42</v>
      </c>
      <c r="S2611" t="s">
        <v>3379</v>
      </c>
      <c r="T2611" t="s">
        <v>44</v>
      </c>
      <c r="U2611" t="s">
        <v>45</v>
      </c>
      <c r="V2611">
        <v>0</v>
      </c>
      <c r="W2611">
        <v>2017</v>
      </c>
      <c r="X2611" t="s">
        <v>232</v>
      </c>
      <c r="Y2611" t="s">
        <v>47</v>
      </c>
      <c r="Z2611" t="s">
        <v>101</v>
      </c>
      <c r="AA2611" t="s">
        <v>47</v>
      </c>
      <c r="AB2611" t="s">
        <v>255</v>
      </c>
    </row>
    <row r="2612" spans="1:28" x14ac:dyDescent="0.25">
      <c r="A2612" t="s">
        <v>3108</v>
      </c>
      <c r="B2612" t="s">
        <v>72</v>
      </c>
      <c r="C2612" t="s">
        <v>3380</v>
      </c>
      <c r="D2612" s="2">
        <v>102931101</v>
      </c>
      <c r="E2612" t="s">
        <v>51</v>
      </c>
      <c r="F2612" s="3">
        <v>6005</v>
      </c>
      <c r="G2612">
        <v>20170220</v>
      </c>
      <c r="H2612" s="4">
        <v>1614</v>
      </c>
      <c r="I2612">
        <v>1703746</v>
      </c>
      <c r="J2612" s="5">
        <v>1216</v>
      </c>
      <c r="K2612" t="s">
        <v>37</v>
      </c>
      <c r="L2612" t="s">
        <v>52</v>
      </c>
      <c r="M2612" t="s">
        <v>53</v>
      </c>
      <c r="N2612" s="5">
        <v>9</v>
      </c>
      <c r="O2612" s="5">
        <v>2789</v>
      </c>
      <c r="P2612" t="s">
        <v>268</v>
      </c>
      <c r="Q2612" t="s">
        <v>55</v>
      </c>
      <c r="R2612" t="s">
        <v>42</v>
      </c>
      <c r="S2612" t="s">
        <v>3381</v>
      </c>
      <c r="T2612" t="s">
        <v>44</v>
      </c>
      <c r="U2612" t="s">
        <v>45</v>
      </c>
      <c r="V2612">
        <v>0</v>
      </c>
      <c r="W2612">
        <v>2017</v>
      </c>
      <c r="X2612" t="s">
        <v>232</v>
      </c>
      <c r="Y2612" t="s">
        <v>47</v>
      </c>
      <c r="Z2612" t="s">
        <v>58</v>
      </c>
      <c r="AA2612" t="s">
        <v>47</v>
      </c>
      <c r="AB2612" t="s">
        <v>255</v>
      </c>
    </row>
    <row r="2613" spans="1:28" x14ac:dyDescent="0.25">
      <c r="A2613" t="s">
        <v>3108</v>
      </c>
      <c r="B2613" t="s">
        <v>33</v>
      </c>
      <c r="C2613" t="s">
        <v>3382</v>
      </c>
      <c r="D2613" s="2">
        <v>102551101</v>
      </c>
      <c r="E2613" t="s">
        <v>51</v>
      </c>
      <c r="F2613" s="3">
        <v>3141</v>
      </c>
      <c r="G2613">
        <v>20170220</v>
      </c>
      <c r="H2613" s="4">
        <v>2149</v>
      </c>
      <c r="I2613">
        <v>1706525</v>
      </c>
      <c r="J2613" s="5">
        <v>1058</v>
      </c>
      <c r="K2613" t="s">
        <v>37</v>
      </c>
      <c r="L2613" t="s">
        <v>52</v>
      </c>
      <c r="M2613" t="s">
        <v>53</v>
      </c>
      <c r="N2613" s="5">
        <v>180</v>
      </c>
      <c r="O2613" s="5">
        <v>47934</v>
      </c>
      <c r="P2613" t="s">
        <v>275</v>
      </c>
      <c r="Q2613" t="s">
        <v>55</v>
      </c>
      <c r="R2613" t="s">
        <v>42</v>
      </c>
      <c r="S2613" t="s">
        <v>3383</v>
      </c>
      <c r="T2613" t="s">
        <v>44</v>
      </c>
      <c r="U2613" t="s">
        <v>45</v>
      </c>
      <c r="V2613">
        <v>0</v>
      </c>
      <c r="W2613">
        <v>2017</v>
      </c>
      <c r="X2613" t="s">
        <v>232</v>
      </c>
      <c r="Y2613" t="s">
        <v>47</v>
      </c>
      <c r="Z2613" t="s">
        <v>58</v>
      </c>
      <c r="AA2613" t="s">
        <v>47</v>
      </c>
      <c r="AB2613" t="s">
        <v>255</v>
      </c>
    </row>
    <row r="2614" spans="1:28" x14ac:dyDescent="0.25">
      <c r="A2614" t="s">
        <v>3108</v>
      </c>
      <c r="B2614" t="s">
        <v>72</v>
      </c>
      <c r="C2614" t="s">
        <v>3109</v>
      </c>
      <c r="D2614" s="2">
        <v>102541101</v>
      </c>
      <c r="E2614" t="s">
        <v>35</v>
      </c>
      <c r="F2614" s="3">
        <v>1640</v>
      </c>
      <c r="G2614">
        <v>20170220</v>
      </c>
      <c r="H2614" s="4">
        <v>2042</v>
      </c>
      <c r="I2614">
        <v>1705973</v>
      </c>
      <c r="J2614" s="5">
        <v>3975</v>
      </c>
      <c r="K2614" t="s">
        <v>37</v>
      </c>
      <c r="L2614" t="s">
        <v>52</v>
      </c>
      <c r="M2614" t="s">
        <v>53</v>
      </c>
      <c r="N2614" s="5">
        <v>168</v>
      </c>
      <c r="O2614" s="5">
        <v>615828</v>
      </c>
      <c r="P2614" t="s">
        <v>275</v>
      </c>
      <c r="Q2614" t="s">
        <v>68</v>
      </c>
      <c r="R2614" t="s">
        <v>42</v>
      </c>
      <c r="S2614" t="s">
        <v>3384</v>
      </c>
      <c r="T2614" t="s">
        <v>44</v>
      </c>
      <c r="U2614" t="s">
        <v>45</v>
      </c>
      <c r="V2614">
        <v>0</v>
      </c>
      <c r="W2614">
        <v>2017</v>
      </c>
      <c r="X2614" t="s">
        <v>232</v>
      </c>
      <c r="Y2614" t="s">
        <v>47</v>
      </c>
      <c r="Z2614" t="s">
        <v>76</v>
      </c>
      <c r="AA2614" t="s">
        <v>47</v>
      </c>
      <c r="AB2614" t="s">
        <v>255</v>
      </c>
    </row>
    <row r="2615" spans="1:28" x14ac:dyDescent="0.25">
      <c r="A2615" t="s">
        <v>3108</v>
      </c>
      <c r="B2615" t="s">
        <v>72</v>
      </c>
      <c r="C2615" t="s">
        <v>3203</v>
      </c>
      <c r="D2615" s="2">
        <v>102812101</v>
      </c>
      <c r="E2615" t="s">
        <v>51</v>
      </c>
      <c r="F2615" s="3">
        <v>18607</v>
      </c>
      <c r="G2615">
        <v>20170221</v>
      </c>
      <c r="H2615" s="4">
        <v>521</v>
      </c>
      <c r="I2615">
        <v>1707440</v>
      </c>
      <c r="J2615" s="5">
        <v>3181</v>
      </c>
      <c r="K2615" t="s">
        <v>37</v>
      </c>
      <c r="L2615" t="s">
        <v>52</v>
      </c>
      <c r="M2615" t="s">
        <v>53</v>
      </c>
      <c r="N2615" s="5">
        <v>90</v>
      </c>
      <c r="O2615" s="5">
        <v>206504</v>
      </c>
      <c r="P2615" t="s">
        <v>264</v>
      </c>
      <c r="Q2615" t="s">
        <v>55</v>
      </c>
      <c r="R2615" t="s">
        <v>42</v>
      </c>
      <c r="S2615" t="s">
        <v>3385</v>
      </c>
      <c r="T2615" t="s">
        <v>44</v>
      </c>
      <c r="U2615" t="s">
        <v>45</v>
      </c>
      <c r="V2615">
        <v>0</v>
      </c>
      <c r="W2615">
        <v>2017</v>
      </c>
      <c r="X2615" t="s">
        <v>232</v>
      </c>
      <c r="Y2615" t="s">
        <v>47</v>
      </c>
      <c r="Z2615" t="s">
        <v>105</v>
      </c>
      <c r="AA2615" t="s">
        <v>47</v>
      </c>
      <c r="AB2615" t="s">
        <v>255</v>
      </c>
    </row>
    <row r="2616" spans="1:28" x14ac:dyDescent="0.25">
      <c r="A2616" t="s">
        <v>3108</v>
      </c>
      <c r="B2616" t="s">
        <v>33</v>
      </c>
      <c r="C2616" t="s">
        <v>3127</v>
      </c>
      <c r="D2616" s="2">
        <v>102211103</v>
      </c>
      <c r="E2616" t="s">
        <v>35</v>
      </c>
      <c r="F2616" s="3">
        <v>2414</v>
      </c>
      <c r="G2616">
        <v>20170221</v>
      </c>
      <c r="H2616" s="4">
        <v>28</v>
      </c>
      <c r="I2616">
        <v>1710770</v>
      </c>
      <c r="J2616" s="5">
        <v>3709</v>
      </c>
      <c r="K2616" t="s">
        <v>37</v>
      </c>
      <c r="L2616" t="s">
        <v>38</v>
      </c>
      <c r="M2616" t="s">
        <v>266</v>
      </c>
      <c r="N2616" s="5">
        <v>314</v>
      </c>
      <c r="O2616" s="5">
        <v>1164626</v>
      </c>
      <c r="P2616" t="s">
        <v>1475</v>
      </c>
      <c r="Q2616" t="s">
        <v>55</v>
      </c>
      <c r="R2616" t="s">
        <v>42</v>
      </c>
      <c r="S2616" t="s">
        <v>3386</v>
      </c>
      <c r="T2616" t="s">
        <v>44</v>
      </c>
      <c r="U2616" t="s">
        <v>45</v>
      </c>
      <c r="V2616">
        <v>0</v>
      </c>
      <c r="W2616">
        <v>2017</v>
      </c>
      <c r="X2616" t="s">
        <v>232</v>
      </c>
      <c r="Y2616" t="s">
        <v>47</v>
      </c>
      <c r="Z2616" t="s">
        <v>76</v>
      </c>
      <c r="AA2616" t="s">
        <v>47</v>
      </c>
      <c r="AB2616" t="s">
        <v>255</v>
      </c>
    </row>
    <row r="2617" spans="1:28" x14ac:dyDescent="0.25">
      <c r="A2617" t="s">
        <v>3108</v>
      </c>
      <c r="B2617" t="s">
        <v>33</v>
      </c>
      <c r="C2617" t="s">
        <v>3111</v>
      </c>
      <c r="D2617" s="2">
        <v>103201101</v>
      </c>
      <c r="E2617" t="s">
        <v>64</v>
      </c>
      <c r="F2617" s="3" t="s">
        <v>442</v>
      </c>
      <c r="G2617">
        <v>20170221</v>
      </c>
      <c r="H2617" s="4">
        <v>1117</v>
      </c>
      <c r="I2617">
        <v>1708329</v>
      </c>
      <c r="J2617" s="5">
        <v>621</v>
      </c>
      <c r="K2617" t="s">
        <v>37</v>
      </c>
      <c r="L2617" t="s">
        <v>52</v>
      </c>
      <c r="M2617" t="s">
        <v>53</v>
      </c>
      <c r="N2617" s="5">
        <v>358</v>
      </c>
      <c r="O2617" s="5">
        <v>221997</v>
      </c>
      <c r="P2617" t="s">
        <v>1807</v>
      </c>
      <c r="Q2617" t="s">
        <v>55</v>
      </c>
      <c r="R2617" t="s">
        <v>42</v>
      </c>
      <c r="S2617" t="s">
        <v>3387</v>
      </c>
      <c r="T2617" t="s">
        <v>44</v>
      </c>
      <c r="U2617" t="s">
        <v>45</v>
      </c>
      <c r="V2617">
        <v>0</v>
      </c>
      <c r="W2617">
        <v>2017</v>
      </c>
      <c r="X2617" t="s">
        <v>232</v>
      </c>
      <c r="Y2617" t="s">
        <v>47</v>
      </c>
      <c r="Z2617" t="s">
        <v>85</v>
      </c>
      <c r="AA2617" t="s">
        <v>47</v>
      </c>
      <c r="AB2617" t="s">
        <v>255</v>
      </c>
    </row>
    <row r="2618" spans="1:28" x14ac:dyDescent="0.25">
      <c r="A2618" t="s">
        <v>3108</v>
      </c>
      <c r="B2618" t="s">
        <v>72</v>
      </c>
      <c r="C2618" t="s">
        <v>3172</v>
      </c>
      <c r="D2618" s="2">
        <v>103021101</v>
      </c>
      <c r="E2618" t="s">
        <v>51</v>
      </c>
      <c r="F2618" s="3">
        <v>3067</v>
      </c>
      <c r="G2618">
        <v>20170221</v>
      </c>
      <c r="H2618" s="4">
        <v>1250</v>
      </c>
      <c r="I2618">
        <v>1708599</v>
      </c>
      <c r="J2618" s="5">
        <v>1633</v>
      </c>
      <c r="K2618" t="s">
        <v>37</v>
      </c>
      <c r="L2618" t="s">
        <v>52</v>
      </c>
      <c r="M2618" t="s">
        <v>53</v>
      </c>
      <c r="N2618" s="5">
        <v>7</v>
      </c>
      <c r="O2618" s="5">
        <v>11431</v>
      </c>
      <c r="P2618" t="s">
        <v>262</v>
      </c>
      <c r="Q2618" t="s">
        <v>55</v>
      </c>
      <c r="R2618" t="s">
        <v>42</v>
      </c>
      <c r="S2618" t="s">
        <v>3388</v>
      </c>
      <c r="T2618" t="s">
        <v>44</v>
      </c>
      <c r="U2618" t="s">
        <v>45</v>
      </c>
      <c r="V2618">
        <v>0</v>
      </c>
      <c r="W2618">
        <v>2017</v>
      </c>
      <c r="X2618" t="s">
        <v>232</v>
      </c>
      <c r="Y2618" t="s">
        <v>47</v>
      </c>
      <c r="Z2618" t="s">
        <v>76</v>
      </c>
      <c r="AA2618" t="s">
        <v>47</v>
      </c>
      <c r="AB2618" t="s">
        <v>255</v>
      </c>
    </row>
    <row r="2619" spans="1:28" x14ac:dyDescent="0.25">
      <c r="A2619" t="s">
        <v>3108</v>
      </c>
      <c r="B2619" t="s">
        <v>72</v>
      </c>
      <c r="C2619" t="s">
        <v>3174</v>
      </c>
      <c r="D2619" s="2">
        <v>102530401</v>
      </c>
      <c r="E2619" t="s">
        <v>51</v>
      </c>
      <c r="F2619" s="3">
        <v>1787</v>
      </c>
      <c r="G2619">
        <v>20170221</v>
      </c>
      <c r="H2619" s="4">
        <v>938</v>
      </c>
      <c r="I2619">
        <v>1708126</v>
      </c>
      <c r="J2619" s="5">
        <v>2027</v>
      </c>
      <c r="K2619" t="s">
        <v>37</v>
      </c>
      <c r="L2619" t="s">
        <v>52</v>
      </c>
      <c r="M2619" t="s">
        <v>53</v>
      </c>
      <c r="N2619" s="5">
        <v>12</v>
      </c>
      <c r="O2619" s="5">
        <v>24324</v>
      </c>
      <c r="P2619" t="s">
        <v>262</v>
      </c>
      <c r="Q2619" t="s">
        <v>55</v>
      </c>
      <c r="R2619" t="s">
        <v>42</v>
      </c>
      <c r="S2619" t="s">
        <v>3389</v>
      </c>
      <c r="T2619" t="s">
        <v>44</v>
      </c>
      <c r="U2619" t="s">
        <v>45</v>
      </c>
      <c r="V2619">
        <v>0</v>
      </c>
      <c r="W2619">
        <v>2017</v>
      </c>
      <c r="X2619" t="s">
        <v>232</v>
      </c>
      <c r="Y2619" t="s">
        <v>47</v>
      </c>
      <c r="Z2619" t="s">
        <v>76</v>
      </c>
      <c r="AA2619" t="s">
        <v>47</v>
      </c>
      <c r="AB2619" t="s">
        <v>255</v>
      </c>
    </row>
    <row r="2620" spans="1:28" x14ac:dyDescent="0.25">
      <c r="A2620" t="s">
        <v>3108</v>
      </c>
      <c r="B2620" t="s">
        <v>72</v>
      </c>
      <c r="C2620" t="s">
        <v>3174</v>
      </c>
      <c r="D2620" s="2">
        <v>102530401</v>
      </c>
      <c r="E2620" t="s">
        <v>51</v>
      </c>
      <c r="F2620" s="3">
        <v>3079</v>
      </c>
      <c r="G2620">
        <v>20170221</v>
      </c>
      <c r="H2620" s="4">
        <v>702</v>
      </c>
      <c r="I2620">
        <v>1708248</v>
      </c>
      <c r="J2620" s="5">
        <v>666</v>
      </c>
      <c r="K2620" t="s">
        <v>37</v>
      </c>
      <c r="L2620" t="s">
        <v>52</v>
      </c>
      <c r="M2620" t="s">
        <v>53</v>
      </c>
      <c r="N2620" s="5">
        <v>40</v>
      </c>
      <c r="O2620" s="5">
        <v>26640</v>
      </c>
      <c r="P2620" t="s">
        <v>1843</v>
      </c>
      <c r="Q2620" t="s">
        <v>55</v>
      </c>
      <c r="R2620" t="s">
        <v>42</v>
      </c>
      <c r="S2620" t="s">
        <v>3390</v>
      </c>
      <c r="T2620" t="s">
        <v>44</v>
      </c>
      <c r="U2620" t="s">
        <v>45</v>
      </c>
      <c r="V2620">
        <v>0</v>
      </c>
      <c r="W2620">
        <v>2017</v>
      </c>
      <c r="X2620" t="s">
        <v>232</v>
      </c>
      <c r="Y2620" t="s">
        <v>47</v>
      </c>
      <c r="Z2620" t="s">
        <v>76</v>
      </c>
      <c r="AA2620" t="s">
        <v>47</v>
      </c>
      <c r="AB2620" t="s">
        <v>255</v>
      </c>
    </row>
    <row r="2621" spans="1:28" x14ac:dyDescent="0.25">
      <c r="A2621" t="s">
        <v>3108</v>
      </c>
      <c r="B2621" t="s">
        <v>33</v>
      </c>
      <c r="C2621" t="s">
        <v>3150</v>
      </c>
      <c r="D2621" s="2">
        <v>103221101</v>
      </c>
      <c r="E2621" t="s">
        <v>51</v>
      </c>
      <c r="F2621" s="3">
        <v>1811</v>
      </c>
      <c r="G2621">
        <v>20170221</v>
      </c>
      <c r="H2621" s="4">
        <v>210</v>
      </c>
      <c r="I2621">
        <v>1707259</v>
      </c>
      <c r="J2621" s="5">
        <v>2330</v>
      </c>
      <c r="K2621" t="s">
        <v>37</v>
      </c>
      <c r="L2621" t="s">
        <v>52</v>
      </c>
      <c r="M2621" t="s">
        <v>53</v>
      </c>
      <c r="N2621" s="5">
        <v>50</v>
      </c>
      <c r="O2621" s="5">
        <v>22708</v>
      </c>
      <c r="P2621" t="s">
        <v>560</v>
      </c>
      <c r="Q2621" t="s">
        <v>55</v>
      </c>
      <c r="R2621" t="s">
        <v>42</v>
      </c>
      <c r="S2621" t="s">
        <v>3391</v>
      </c>
      <c r="T2621" t="s">
        <v>44</v>
      </c>
      <c r="U2621" t="s">
        <v>45</v>
      </c>
      <c r="V2621">
        <v>0</v>
      </c>
      <c r="W2621">
        <v>2017</v>
      </c>
      <c r="X2621" t="s">
        <v>232</v>
      </c>
      <c r="Y2621" t="s">
        <v>47</v>
      </c>
      <c r="Z2621" t="s">
        <v>76</v>
      </c>
      <c r="AA2621" t="s">
        <v>47</v>
      </c>
      <c r="AB2621" t="s">
        <v>255</v>
      </c>
    </row>
    <row r="2622" spans="1:28" x14ac:dyDescent="0.25">
      <c r="A2622" t="s">
        <v>3108</v>
      </c>
      <c r="B2622" t="s">
        <v>33</v>
      </c>
      <c r="C2622" t="s">
        <v>3150</v>
      </c>
      <c r="D2622" s="2">
        <v>103221101</v>
      </c>
      <c r="E2622" t="s">
        <v>51</v>
      </c>
      <c r="F2622" s="3">
        <v>1997</v>
      </c>
      <c r="G2622">
        <v>20170221</v>
      </c>
      <c r="H2622" s="4">
        <v>119</v>
      </c>
      <c r="I2622">
        <v>1707121</v>
      </c>
      <c r="J2622" s="5">
        <v>2131</v>
      </c>
      <c r="K2622" t="s">
        <v>37</v>
      </c>
      <c r="L2622" t="s">
        <v>52</v>
      </c>
      <c r="M2622" t="s">
        <v>53</v>
      </c>
      <c r="N2622" s="5">
        <v>8</v>
      </c>
      <c r="O2622" s="5">
        <v>17048</v>
      </c>
      <c r="P2622" t="s">
        <v>560</v>
      </c>
      <c r="Q2622" t="s">
        <v>55</v>
      </c>
      <c r="R2622" t="s">
        <v>42</v>
      </c>
      <c r="S2622" t="s">
        <v>3392</v>
      </c>
      <c r="T2622" t="s">
        <v>44</v>
      </c>
      <c r="U2622" t="s">
        <v>45</v>
      </c>
      <c r="V2622">
        <v>0</v>
      </c>
      <c r="W2622">
        <v>2017</v>
      </c>
      <c r="X2622" t="s">
        <v>232</v>
      </c>
      <c r="Y2622" t="s">
        <v>47</v>
      </c>
      <c r="Z2622" t="s">
        <v>58</v>
      </c>
      <c r="AA2622" t="s">
        <v>47</v>
      </c>
      <c r="AB2622" t="s">
        <v>255</v>
      </c>
    </row>
    <row r="2623" spans="1:28" x14ac:dyDescent="0.25">
      <c r="A2623" t="s">
        <v>3108</v>
      </c>
      <c r="B2623" t="s">
        <v>72</v>
      </c>
      <c r="C2623" t="s">
        <v>3393</v>
      </c>
      <c r="D2623" s="2">
        <v>103104401</v>
      </c>
      <c r="E2623" t="s">
        <v>64</v>
      </c>
      <c r="F2623" s="3" t="s">
        <v>3394</v>
      </c>
      <c r="G2623">
        <v>20170221</v>
      </c>
      <c r="H2623" s="4">
        <v>547</v>
      </c>
      <c r="I2623">
        <v>1707859</v>
      </c>
      <c r="J2623" s="5">
        <v>753</v>
      </c>
      <c r="K2623" t="s">
        <v>37</v>
      </c>
      <c r="L2623" t="s">
        <v>52</v>
      </c>
      <c r="M2623" t="s">
        <v>53</v>
      </c>
      <c r="N2623" s="5">
        <v>27</v>
      </c>
      <c r="O2623" s="5">
        <v>19179</v>
      </c>
      <c r="P2623" t="s">
        <v>264</v>
      </c>
      <c r="Q2623" t="s">
        <v>55</v>
      </c>
      <c r="R2623" t="s">
        <v>42</v>
      </c>
      <c r="S2623" t="s">
        <v>3395</v>
      </c>
      <c r="T2623" t="s">
        <v>44</v>
      </c>
      <c r="U2623" t="s">
        <v>45</v>
      </c>
      <c r="V2623">
        <v>0</v>
      </c>
      <c r="W2623">
        <v>2017</v>
      </c>
      <c r="X2623" t="s">
        <v>232</v>
      </c>
      <c r="Y2623" t="s">
        <v>47</v>
      </c>
      <c r="Z2623" t="s">
        <v>58</v>
      </c>
      <c r="AA2623" t="s">
        <v>47</v>
      </c>
      <c r="AB2623" t="s">
        <v>255</v>
      </c>
    </row>
    <row r="2624" spans="1:28" x14ac:dyDescent="0.25">
      <c r="A2624" t="s">
        <v>3108</v>
      </c>
      <c r="B2624" t="s">
        <v>72</v>
      </c>
      <c r="C2624" t="s">
        <v>3393</v>
      </c>
      <c r="D2624" s="2">
        <v>103104401</v>
      </c>
      <c r="E2624" t="s">
        <v>51</v>
      </c>
      <c r="F2624" s="3">
        <v>3051</v>
      </c>
      <c r="G2624">
        <v>20170221</v>
      </c>
      <c r="H2624" s="4">
        <v>1752</v>
      </c>
      <c r="I2624">
        <v>1709219</v>
      </c>
      <c r="J2624" s="5">
        <v>2630</v>
      </c>
      <c r="K2624" t="s">
        <v>37</v>
      </c>
      <c r="L2624" t="s">
        <v>52</v>
      </c>
      <c r="M2624" t="s">
        <v>53</v>
      </c>
      <c r="N2624" s="5">
        <v>1</v>
      </c>
      <c r="O2624" s="5">
        <v>2630</v>
      </c>
      <c r="P2624" t="s">
        <v>2349</v>
      </c>
      <c r="Q2624" t="s">
        <v>55</v>
      </c>
      <c r="R2624" t="s">
        <v>42</v>
      </c>
      <c r="S2624" t="s">
        <v>3396</v>
      </c>
      <c r="T2624" t="s">
        <v>44</v>
      </c>
      <c r="U2624" t="s">
        <v>45</v>
      </c>
      <c r="V2624">
        <v>0</v>
      </c>
      <c r="W2624">
        <v>2017</v>
      </c>
      <c r="X2624" t="s">
        <v>232</v>
      </c>
      <c r="Y2624" t="s">
        <v>47</v>
      </c>
      <c r="Z2624" t="s">
        <v>105</v>
      </c>
      <c r="AA2624" t="s">
        <v>47</v>
      </c>
      <c r="AB2624" t="s">
        <v>255</v>
      </c>
    </row>
    <row r="2625" spans="1:28" x14ac:dyDescent="0.25">
      <c r="A2625" t="s">
        <v>3108</v>
      </c>
      <c r="B2625" t="s">
        <v>33</v>
      </c>
      <c r="C2625" t="s">
        <v>3121</v>
      </c>
      <c r="D2625" s="2">
        <v>102541102</v>
      </c>
      <c r="E2625" t="s">
        <v>51</v>
      </c>
      <c r="F2625" s="3">
        <v>10437</v>
      </c>
      <c r="G2625">
        <v>20170221</v>
      </c>
      <c r="H2625" s="4">
        <v>230</v>
      </c>
      <c r="I2625">
        <v>1707228</v>
      </c>
      <c r="J2625" s="5">
        <v>612</v>
      </c>
      <c r="K2625" t="s">
        <v>37</v>
      </c>
      <c r="L2625" t="s">
        <v>52</v>
      </c>
      <c r="M2625" t="s">
        <v>53</v>
      </c>
      <c r="N2625" s="5">
        <v>1167</v>
      </c>
      <c r="O2625" s="5">
        <v>163416</v>
      </c>
      <c r="P2625" t="s">
        <v>318</v>
      </c>
      <c r="Q2625" t="s">
        <v>68</v>
      </c>
      <c r="R2625" t="s">
        <v>42</v>
      </c>
      <c r="S2625" t="s">
        <v>3397</v>
      </c>
      <c r="T2625" t="s">
        <v>44</v>
      </c>
      <c r="U2625" t="s">
        <v>45</v>
      </c>
      <c r="V2625">
        <v>0</v>
      </c>
      <c r="W2625">
        <v>2017</v>
      </c>
      <c r="X2625" t="s">
        <v>232</v>
      </c>
      <c r="Y2625" t="s">
        <v>47</v>
      </c>
      <c r="Z2625" t="s">
        <v>76</v>
      </c>
      <c r="AA2625" t="s">
        <v>47</v>
      </c>
      <c r="AB2625" t="s">
        <v>47</v>
      </c>
    </row>
    <row r="2626" spans="1:28" x14ac:dyDescent="0.25">
      <c r="A2626" t="s">
        <v>3108</v>
      </c>
      <c r="B2626" t="s">
        <v>33</v>
      </c>
      <c r="C2626" t="s">
        <v>3398</v>
      </c>
      <c r="D2626" s="2">
        <v>102021101</v>
      </c>
      <c r="E2626" t="s">
        <v>401</v>
      </c>
      <c r="F2626" s="3">
        <v>1243</v>
      </c>
      <c r="G2626">
        <v>20170406</v>
      </c>
      <c r="H2626" s="4">
        <v>2224</v>
      </c>
      <c r="I2626">
        <v>1748364</v>
      </c>
      <c r="J2626" s="5">
        <v>679</v>
      </c>
      <c r="K2626" t="s">
        <v>37</v>
      </c>
      <c r="L2626" t="s">
        <v>52</v>
      </c>
      <c r="M2626" t="s">
        <v>53</v>
      </c>
      <c r="N2626" s="5">
        <v>58</v>
      </c>
      <c r="O2626" s="5">
        <v>25918</v>
      </c>
      <c r="P2626" t="s">
        <v>283</v>
      </c>
      <c r="Q2626" t="s">
        <v>55</v>
      </c>
      <c r="R2626" t="s">
        <v>42</v>
      </c>
      <c r="S2626" t="s">
        <v>3399</v>
      </c>
      <c r="T2626" t="s">
        <v>44</v>
      </c>
      <c r="U2626" t="s">
        <v>45</v>
      </c>
      <c r="V2626">
        <v>0</v>
      </c>
      <c r="W2626">
        <v>2017</v>
      </c>
      <c r="X2626" t="s">
        <v>46</v>
      </c>
      <c r="Y2626" t="s">
        <v>47</v>
      </c>
      <c r="Z2626" t="s">
        <v>58</v>
      </c>
      <c r="AA2626" t="s">
        <v>47</v>
      </c>
      <c r="AB2626" t="s">
        <v>255</v>
      </c>
    </row>
    <row r="2627" spans="1:28" x14ac:dyDescent="0.25">
      <c r="A2627" t="s">
        <v>3108</v>
      </c>
      <c r="B2627" t="s">
        <v>72</v>
      </c>
      <c r="C2627" t="s">
        <v>3400</v>
      </c>
      <c r="D2627" s="2">
        <v>103441102</v>
      </c>
      <c r="E2627" t="s">
        <v>35</v>
      </c>
      <c r="F2627" s="3">
        <v>1550</v>
      </c>
      <c r="G2627">
        <v>20170406</v>
      </c>
      <c r="H2627" s="4">
        <v>2303</v>
      </c>
      <c r="I2627">
        <v>1748675</v>
      </c>
      <c r="J2627" s="5">
        <v>345</v>
      </c>
      <c r="K2627" t="s">
        <v>37</v>
      </c>
      <c r="L2627" t="s">
        <v>52</v>
      </c>
      <c r="M2627" t="s">
        <v>59</v>
      </c>
      <c r="N2627" s="5">
        <v>1408</v>
      </c>
      <c r="O2627" s="5">
        <v>150746</v>
      </c>
      <c r="P2627" t="s">
        <v>1169</v>
      </c>
      <c r="Q2627" t="s">
        <v>55</v>
      </c>
      <c r="R2627" t="s">
        <v>42</v>
      </c>
      <c r="S2627" t="s">
        <v>3401</v>
      </c>
      <c r="T2627" t="s">
        <v>44</v>
      </c>
      <c r="U2627" t="s">
        <v>45</v>
      </c>
      <c r="V2627">
        <v>0</v>
      </c>
      <c r="W2627">
        <v>2017</v>
      </c>
      <c r="X2627" t="s">
        <v>46</v>
      </c>
      <c r="Y2627" t="s">
        <v>47</v>
      </c>
      <c r="Z2627" t="s">
        <v>58</v>
      </c>
      <c r="AA2627" t="s">
        <v>47</v>
      </c>
      <c r="AB2627" t="s">
        <v>255</v>
      </c>
    </row>
    <row r="2628" spans="1:28" x14ac:dyDescent="0.25">
      <c r="A2628" t="s">
        <v>3108</v>
      </c>
      <c r="B2628" t="s">
        <v>33</v>
      </c>
      <c r="C2628" t="s">
        <v>3150</v>
      </c>
      <c r="D2628" s="2">
        <v>103221101</v>
      </c>
      <c r="E2628" t="s">
        <v>35</v>
      </c>
      <c r="F2628" s="3">
        <v>65606</v>
      </c>
      <c r="G2628">
        <v>20170406</v>
      </c>
      <c r="H2628" s="4">
        <v>2304</v>
      </c>
      <c r="I2628">
        <v>1748789</v>
      </c>
      <c r="J2628" s="5">
        <v>1365</v>
      </c>
      <c r="K2628" t="s">
        <v>37</v>
      </c>
      <c r="L2628" t="s">
        <v>52</v>
      </c>
      <c r="M2628" t="s">
        <v>53</v>
      </c>
      <c r="N2628" s="5">
        <v>425</v>
      </c>
      <c r="O2628" s="5">
        <v>330489</v>
      </c>
      <c r="P2628" t="s">
        <v>283</v>
      </c>
      <c r="Q2628" t="s">
        <v>68</v>
      </c>
      <c r="R2628" t="s">
        <v>42</v>
      </c>
      <c r="S2628" t="s">
        <v>3402</v>
      </c>
      <c r="T2628" t="s">
        <v>44</v>
      </c>
      <c r="U2628" t="s">
        <v>45</v>
      </c>
      <c r="V2628">
        <v>0</v>
      </c>
      <c r="W2628">
        <v>2017</v>
      </c>
      <c r="X2628" t="s">
        <v>46</v>
      </c>
      <c r="Y2628" t="s">
        <v>47</v>
      </c>
      <c r="Z2628" t="s">
        <v>105</v>
      </c>
      <c r="AA2628" t="s">
        <v>47</v>
      </c>
      <c r="AB2628" t="s">
        <v>255</v>
      </c>
    </row>
    <row r="2629" spans="1:28" x14ac:dyDescent="0.25">
      <c r="A2629" t="s">
        <v>3108</v>
      </c>
      <c r="B2629" t="s">
        <v>72</v>
      </c>
      <c r="C2629" t="s">
        <v>3302</v>
      </c>
      <c r="D2629" s="2">
        <v>102831103</v>
      </c>
      <c r="E2629" t="s">
        <v>51</v>
      </c>
      <c r="F2629" s="3">
        <v>17469</v>
      </c>
      <c r="G2629">
        <v>20170406</v>
      </c>
      <c r="H2629" s="4">
        <v>2224</v>
      </c>
      <c r="I2629">
        <v>1748319</v>
      </c>
      <c r="J2629" s="5">
        <v>699</v>
      </c>
      <c r="K2629" t="s">
        <v>37</v>
      </c>
      <c r="L2629" t="s">
        <v>52</v>
      </c>
      <c r="M2629" t="s">
        <v>53</v>
      </c>
      <c r="N2629" s="5">
        <v>56</v>
      </c>
      <c r="O2629" s="5">
        <v>19799</v>
      </c>
      <c r="P2629" t="s">
        <v>283</v>
      </c>
      <c r="Q2629" t="s">
        <v>55</v>
      </c>
      <c r="R2629" t="s">
        <v>42</v>
      </c>
      <c r="S2629" t="s">
        <v>3403</v>
      </c>
      <c r="T2629" t="s">
        <v>44</v>
      </c>
      <c r="U2629" t="s">
        <v>45</v>
      </c>
      <c r="V2629">
        <v>0</v>
      </c>
      <c r="W2629">
        <v>2017</v>
      </c>
      <c r="X2629" t="s">
        <v>46</v>
      </c>
      <c r="Y2629" t="s">
        <v>47</v>
      </c>
      <c r="Z2629" t="s">
        <v>295</v>
      </c>
      <c r="AA2629" t="s">
        <v>47</v>
      </c>
      <c r="AB2629" t="s">
        <v>255</v>
      </c>
    </row>
    <row r="2630" spans="1:28" x14ac:dyDescent="0.25">
      <c r="A2630" t="s">
        <v>3108</v>
      </c>
      <c r="B2630" t="s">
        <v>33</v>
      </c>
      <c r="C2630" t="s">
        <v>3111</v>
      </c>
      <c r="D2630" s="2">
        <v>103201101</v>
      </c>
      <c r="E2630" t="s">
        <v>51</v>
      </c>
      <c r="F2630" s="3">
        <v>1953</v>
      </c>
      <c r="G2630">
        <v>20170407</v>
      </c>
      <c r="H2630" s="4">
        <v>1900</v>
      </c>
      <c r="I2630">
        <v>1751570</v>
      </c>
      <c r="J2630" s="5">
        <v>1120</v>
      </c>
      <c r="K2630" t="s">
        <v>37</v>
      </c>
      <c r="L2630" t="s">
        <v>52</v>
      </c>
      <c r="M2630" t="s">
        <v>53</v>
      </c>
      <c r="N2630" s="5">
        <v>3</v>
      </c>
      <c r="O2630" s="5">
        <v>3360</v>
      </c>
      <c r="P2630" t="s">
        <v>258</v>
      </c>
      <c r="Q2630" t="s">
        <v>55</v>
      </c>
      <c r="R2630" t="s">
        <v>42</v>
      </c>
      <c r="S2630" t="s">
        <v>3404</v>
      </c>
      <c r="T2630" t="s">
        <v>44</v>
      </c>
      <c r="U2630" t="s">
        <v>45</v>
      </c>
      <c r="V2630">
        <v>0</v>
      </c>
      <c r="W2630">
        <v>2017</v>
      </c>
      <c r="X2630" t="s">
        <v>46</v>
      </c>
      <c r="Y2630" t="s">
        <v>47</v>
      </c>
      <c r="Z2630" t="s">
        <v>105</v>
      </c>
      <c r="AA2630" t="s">
        <v>47</v>
      </c>
      <c r="AB2630" t="s">
        <v>255</v>
      </c>
    </row>
    <row r="2631" spans="1:28" x14ac:dyDescent="0.25">
      <c r="A2631" t="s">
        <v>3108</v>
      </c>
      <c r="B2631" t="s">
        <v>72</v>
      </c>
      <c r="C2631" t="s">
        <v>3380</v>
      </c>
      <c r="D2631" s="2">
        <v>102931101</v>
      </c>
      <c r="E2631" t="s">
        <v>51</v>
      </c>
      <c r="F2631" s="3">
        <v>7185</v>
      </c>
      <c r="G2631">
        <v>20170407</v>
      </c>
      <c r="H2631" s="4">
        <v>201</v>
      </c>
      <c r="I2631">
        <v>1749183</v>
      </c>
      <c r="J2631" s="5">
        <v>494</v>
      </c>
      <c r="K2631" t="s">
        <v>37</v>
      </c>
      <c r="L2631" t="s">
        <v>52</v>
      </c>
      <c r="M2631" t="s">
        <v>59</v>
      </c>
      <c r="N2631" s="5">
        <v>85</v>
      </c>
      <c r="O2631" s="5">
        <v>9928</v>
      </c>
      <c r="P2631" t="s">
        <v>411</v>
      </c>
      <c r="Q2631" t="s">
        <v>55</v>
      </c>
      <c r="R2631" t="s">
        <v>42</v>
      </c>
      <c r="S2631" t="s">
        <v>3405</v>
      </c>
      <c r="T2631" t="s">
        <v>44</v>
      </c>
      <c r="U2631" t="s">
        <v>45</v>
      </c>
      <c r="V2631">
        <v>0</v>
      </c>
      <c r="W2631">
        <v>2017</v>
      </c>
      <c r="X2631" t="s">
        <v>46</v>
      </c>
      <c r="Y2631" t="s">
        <v>47</v>
      </c>
      <c r="Z2631" t="s">
        <v>58</v>
      </c>
      <c r="AA2631" t="s">
        <v>47</v>
      </c>
      <c r="AB2631" t="s">
        <v>255</v>
      </c>
    </row>
    <row r="2632" spans="1:28" x14ac:dyDescent="0.25">
      <c r="A2632" t="s">
        <v>3108</v>
      </c>
      <c r="B2632" t="s">
        <v>33</v>
      </c>
      <c r="C2632" t="s">
        <v>3150</v>
      </c>
      <c r="D2632" s="2">
        <v>103221101</v>
      </c>
      <c r="E2632" t="s">
        <v>51</v>
      </c>
      <c r="F2632" s="3">
        <v>799</v>
      </c>
      <c r="G2632">
        <v>20170407</v>
      </c>
      <c r="H2632" s="4">
        <v>857</v>
      </c>
      <c r="I2632">
        <v>1750170</v>
      </c>
      <c r="J2632" s="5">
        <v>523</v>
      </c>
      <c r="K2632" t="s">
        <v>37</v>
      </c>
      <c r="L2632" t="s">
        <v>52</v>
      </c>
      <c r="M2632" t="s">
        <v>53</v>
      </c>
      <c r="N2632" s="5">
        <v>23</v>
      </c>
      <c r="O2632" s="5">
        <v>12029</v>
      </c>
      <c r="P2632" t="s">
        <v>343</v>
      </c>
      <c r="Q2632" t="s">
        <v>55</v>
      </c>
      <c r="R2632" t="s">
        <v>42</v>
      </c>
      <c r="S2632" t="s">
        <v>3406</v>
      </c>
      <c r="T2632" t="s">
        <v>44</v>
      </c>
      <c r="U2632" t="s">
        <v>45</v>
      </c>
      <c r="V2632">
        <v>0</v>
      </c>
      <c r="W2632">
        <v>2017</v>
      </c>
      <c r="X2632" t="s">
        <v>46</v>
      </c>
      <c r="Y2632" t="s">
        <v>47</v>
      </c>
      <c r="Z2632" t="s">
        <v>76</v>
      </c>
      <c r="AA2632" t="s">
        <v>47</v>
      </c>
      <c r="AB2632" t="s">
        <v>255</v>
      </c>
    </row>
    <row r="2633" spans="1:28" x14ac:dyDescent="0.25">
      <c r="A2633" t="s">
        <v>3108</v>
      </c>
      <c r="B2633" t="s">
        <v>33</v>
      </c>
      <c r="C2633" t="s">
        <v>3302</v>
      </c>
      <c r="D2633" s="2">
        <v>102831103</v>
      </c>
      <c r="E2633" t="s">
        <v>51</v>
      </c>
      <c r="F2633" s="3">
        <v>7025</v>
      </c>
      <c r="G2633">
        <v>20170407</v>
      </c>
      <c r="H2633" s="4">
        <v>11</v>
      </c>
      <c r="I2633">
        <v>1748900</v>
      </c>
      <c r="J2633" s="5">
        <v>514</v>
      </c>
      <c r="K2633" t="s">
        <v>37</v>
      </c>
      <c r="L2633" t="s">
        <v>52</v>
      </c>
      <c r="M2633" t="s">
        <v>59</v>
      </c>
      <c r="N2633" s="5">
        <v>3</v>
      </c>
      <c r="O2633" s="5">
        <v>1542</v>
      </c>
      <c r="P2633" t="s">
        <v>283</v>
      </c>
      <c r="Q2633" t="s">
        <v>55</v>
      </c>
      <c r="R2633" t="s">
        <v>42</v>
      </c>
      <c r="S2633" t="s">
        <v>3407</v>
      </c>
      <c r="T2633" t="s">
        <v>44</v>
      </c>
      <c r="U2633" t="s">
        <v>45</v>
      </c>
      <c r="V2633">
        <v>0</v>
      </c>
      <c r="W2633">
        <v>2017</v>
      </c>
      <c r="X2633" t="s">
        <v>46</v>
      </c>
      <c r="Y2633" t="s">
        <v>47</v>
      </c>
      <c r="Z2633" t="s">
        <v>58</v>
      </c>
      <c r="AA2633" t="s">
        <v>47</v>
      </c>
      <c r="AB2633" t="s">
        <v>255</v>
      </c>
    </row>
    <row r="2634" spans="1:28" x14ac:dyDescent="0.25">
      <c r="A2634" t="s">
        <v>3108</v>
      </c>
      <c r="B2634" t="s">
        <v>33</v>
      </c>
      <c r="C2634" t="s">
        <v>3302</v>
      </c>
      <c r="D2634" s="2">
        <v>102831103</v>
      </c>
      <c r="E2634" t="s">
        <v>51</v>
      </c>
      <c r="F2634" s="3">
        <v>4665</v>
      </c>
      <c r="G2634">
        <v>20170407</v>
      </c>
      <c r="H2634" s="4">
        <v>148</v>
      </c>
      <c r="I2634">
        <v>1749167</v>
      </c>
      <c r="J2634" s="5">
        <v>544</v>
      </c>
      <c r="K2634" t="s">
        <v>37</v>
      </c>
      <c r="L2634" t="s">
        <v>52</v>
      </c>
      <c r="M2634" t="s">
        <v>53</v>
      </c>
      <c r="N2634" s="5">
        <v>73</v>
      </c>
      <c r="O2634" s="5">
        <v>19312</v>
      </c>
      <c r="P2634" t="s">
        <v>283</v>
      </c>
      <c r="Q2634" t="s">
        <v>55</v>
      </c>
      <c r="R2634" t="s">
        <v>42</v>
      </c>
      <c r="S2634" t="s">
        <v>3408</v>
      </c>
      <c r="T2634" t="s">
        <v>44</v>
      </c>
      <c r="U2634" t="s">
        <v>45</v>
      </c>
      <c r="V2634">
        <v>0</v>
      </c>
      <c r="W2634">
        <v>2017</v>
      </c>
      <c r="X2634" t="s">
        <v>46</v>
      </c>
      <c r="Y2634" t="s">
        <v>47</v>
      </c>
      <c r="Z2634" t="s">
        <v>58</v>
      </c>
      <c r="AA2634" t="s">
        <v>47</v>
      </c>
      <c r="AB2634" t="s">
        <v>255</v>
      </c>
    </row>
    <row r="2635" spans="1:28" x14ac:dyDescent="0.25">
      <c r="A2635" t="s">
        <v>3108</v>
      </c>
      <c r="B2635" t="s">
        <v>33</v>
      </c>
      <c r="C2635" t="s">
        <v>3302</v>
      </c>
      <c r="D2635" s="2">
        <v>102831103</v>
      </c>
      <c r="E2635" t="s">
        <v>35</v>
      </c>
      <c r="F2635" s="3">
        <v>2488</v>
      </c>
      <c r="G2635">
        <v>20170407</v>
      </c>
      <c r="H2635" s="4">
        <v>1220</v>
      </c>
      <c r="I2635">
        <v>1750770</v>
      </c>
      <c r="J2635" s="5">
        <v>506</v>
      </c>
      <c r="K2635" t="s">
        <v>37</v>
      </c>
      <c r="L2635" t="s">
        <v>52</v>
      </c>
      <c r="M2635" t="s">
        <v>53</v>
      </c>
      <c r="N2635" s="5">
        <v>769</v>
      </c>
      <c r="O2635" s="5">
        <v>79028</v>
      </c>
      <c r="P2635" t="s">
        <v>262</v>
      </c>
      <c r="Q2635" t="s">
        <v>55</v>
      </c>
      <c r="R2635" t="s">
        <v>42</v>
      </c>
      <c r="S2635" t="s">
        <v>3409</v>
      </c>
      <c r="T2635" t="s">
        <v>44</v>
      </c>
      <c r="U2635" t="s">
        <v>45</v>
      </c>
      <c r="V2635">
        <v>0</v>
      </c>
      <c r="W2635">
        <v>2017</v>
      </c>
      <c r="X2635" t="s">
        <v>46</v>
      </c>
      <c r="Y2635" t="s">
        <v>47</v>
      </c>
      <c r="Z2635" t="s">
        <v>58</v>
      </c>
      <c r="AA2635" t="s">
        <v>47</v>
      </c>
      <c r="AB2635" t="s">
        <v>255</v>
      </c>
    </row>
    <row r="2636" spans="1:28" x14ac:dyDescent="0.25">
      <c r="A2636" t="s">
        <v>3108</v>
      </c>
      <c r="B2636" t="s">
        <v>33</v>
      </c>
      <c r="C2636" t="s">
        <v>3199</v>
      </c>
      <c r="D2636" s="2">
        <v>102911103</v>
      </c>
      <c r="E2636" t="s">
        <v>51</v>
      </c>
      <c r="F2636" s="3">
        <v>13751</v>
      </c>
      <c r="G2636">
        <v>20170407</v>
      </c>
      <c r="H2636" s="4">
        <v>19</v>
      </c>
      <c r="I2636">
        <v>1749374</v>
      </c>
      <c r="J2636" s="5">
        <v>514</v>
      </c>
      <c r="K2636" t="s">
        <v>37</v>
      </c>
      <c r="L2636" t="s">
        <v>52</v>
      </c>
      <c r="M2636" t="s">
        <v>53</v>
      </c>
      <c r="N2636" s="5">
        <v>8</v>
      </c>
      <c r="O2636" s="5">
        <v>4112</v>
      </c>
      <c r="P2636" t="s">
        <v>258</v>
      </c>
      <c r="Q2636" t="s">
        <v>55</v>
      </c>
      <c r="R2636" t="s">
        <v>42</v>
      </c>
      <c r="S2636" t="s">
        <v>3410</v>
      </c>
      <c r="T2636" t="s">
        <v>44</v>
      </c>
      <c r="U2636" t="s">
        <v>45</v>
      </c>
      <c r="V2636">
        <v>0</v>
      </c>
      <c r="W2636">
        <v>2017</v>
      </c>
      <c r="X2636" t="s">
        <v>46</v>
      </c>
      <c r="Y2636" t="s">
        <v>47</v>
      </c>
      <c r="Z2636" t="s">
        <v>58</v>
      </c>
      <c r="AA2636" t="s">
        <v>47</v>
      </c>
      <c r="AB2636" t="s">
        <v>255</v>
      </c>
    </row>
    <row r="2637" spans="1:28" x14ac:dyDescent="0.25">
      <c r="A2637" t="s">
        <v>3108</v>
      </c>
      <c r="B2637" t="s">
        <v>72</v>
      </c>
      <c r="C2637" t="s">
        <v>3315</v>
      </c>
      <c r="D2637" s="2">
        <v>103751101</v>
      </c>
      <c r="E2637" t="s">
        <v>51</v>
      </c>
      <c r="F2637" s="3">
        <v>2851</v>
      </c>
      <c r="G2637">
        <v>20171008</v>
      </c>
      <c r="H2637" s="4">
        <v>2012</v>
      </c>
      <c r="I2637">
        <v>1893777</v>
      </c>
      <c r="J2637" s="5">
        <v>943</v>
      </c>
      <c r="K2637" t="s">
        <v>37</v>
      </c>
      <c r="L2637" t="s">
        <v>52</v>
      </c>
      <c r="M2637" t="s">
        <v>53</v>
      </c>
      <c r="N2637" s="5">
        <v>64</v>
      </c>
      <c r="O2637" s="5">
        <v>60352</v>
      </c>
      <c r="P2637" t="s">
        <v>1108</v>
      </c>
      <c r="Q2637" t="s">
        <v>55</v>
      </c>
      <c r="R2637" t="s">
        <v>42</v>
      </c>
      <c r="S2637" t="s">
        <v>3411</v>
      </c>
      <c r="T2637" t="s">
        <v>44</v>
      </c>
      <c r="U2637" t="s">
        <v>45</v>
      </c>
      <c r="V2637">
        <v>0</v>
      </c>
      <c r="W2637">
        <v>2017</v>
      </c>
      <c r="X2637" t="s">
        <v>254</v>
      </c>
      <c r="Y2637" t="s">
        <v>47</v>
      </c>
      <c r="Z2637" t="s">
        <v>58</v>
      </c>
      <c r="AA2637" t="s">
        <v>47</v>
      </c>
      <c r="AB2637" t="s">
        <v>255</v>
      </c>
    </row>
    <row r="2638" spans="1:28" x14ac:dyDescent="0.25">
      <c r="A2638" t="s">
        <v>3108</v>
      </c>
      <c r="B2638" t="s">
        <v>33</v>
      </c>
      <c r="C2638" t="s">
        <v>3398</v>
      </c>
      <c r="D2638" s="2">
        <v>102021101</v>
      </c>
      <c r="E2638" t="s">
        <v>35</v>
      </c>
      <c r="F2638" s="3">
        <v>2592</v>
      </c>
      <c r="G2638">
        <v>20171008</v>
      </c>
      <c r="H2638" s="4">
        <v>2015</v>
      </c>
      <c r="I2638">
        <v>1893833</v>
      </c>
      <c r="J2638" s="5">
        <v>372</v>
      </c>
      <c r="K2638" t="s">
        <v>37</v>
      </c>
      <c r="L2638" t="s">
        <v>38</v>
      </c>
      <c r="M2638" t="s">
        <v>266</v>
      </c>
      <c r="N2638" s="5">
        <v>409</v>
      </c>
      <c r="O2638" s="5">
        <v>134500</v>
      </c>
      <c r="P2638" t="s">
        <v>1108</v>
      </c>
      <c r="Q2638" t="s">
        <v>55</v>
      </c>
      <c r="R2638" t="s">
        <v>42</v>
      </c>
      <c r="S2638" t="s">
        <v>3412</v>
      </c>
      <c r="T2638" t="s">
        <v>44</v>
      </c>
      <c r="U2638" t="s">
        <v>45</v>
      </c>
      <c r="V2638">
        <v>0</v>
      </c>
      <c r="W2638">
        <v>2017</v>
      </c>
      <c r="X2638" t="s">
        <v>254</v>
      </c>
      <c r="Y2638" t="s">
        <v>47</v>
      </c>
      <c r="Z2638" t="s">
        <v>76</v>
      </c>
      <c r="AA2638" t="s">
        <v>47</v>
      </c>
      <c r="AB2638" t="s">
        <v>255</v>
      </c>
    </row>
    <row r="2639" spans="1:28" x14ac:dyDescent="0.25">
      <c r="A2639" t="s">
        <v>3108</v>
      </c>
      <c r="B2639" t="s">
        <v>33</v>
      </c>
      <c r="C2639" t="s">
        <v>3141</v>
      </c>
      <c r="D2639" s="2">
        <v>103201102</v>
      </c>
      <c r="E2639" t="s">
        <v>35</v>
      </c>
      <c r="F2639" s="3">
        <v>1064</v>
      </c>
      <c r="G2639">
        <v>20171008</v>
      </c>
      <c r="H2639" s="4">
        <v>2039</v>
      </c>
      <c r="I2639">
        <v>1893816</v>
      </c>
      <c r="J2639" s="5">
        <v>2591</v>
      </c>
      <c r="K2639" t="s">
        <v>37</v>
      </c>
      <c r="L2639" t="s">
        <v>52</v>
      </c>
      <c r="M2639" t="s">
        <v>59</v>
      </c>
      <c r="N2639" s="5">
        <v>200</v>
      </c>
      <c r="O2639" s="5">
        <v>100195</v>
      </c>
      <c r="P2639" t="s">
        <v>1108</v>
      </c>
      <c r="Q2639" t="s">
        <v>55</v>
      </c>
      <c r="R2639" t="s">
        <v>42</v>
      </c>
      <c r="S2639" t="s">
        <v>3413</v>
      </c>
      <c r="T2639" t="s">
        <v>44</v>
      </c>
      <c r="U2639" t="s">
        <v>45</v>
      </c>
      <c r="V2639">
        <v>0</v>
      </c>
      <c r="W2639">
        <v>2017</v>
      </c>
      <c r="X2639" t="s">
        <v>254</v>
      </c>
      <c r="Y2639" t="s">
        <v>47</v>
      </c>
      <c r="Z2639" t="s">
        <v>58</v>
      </c>
      <c r="AA2639" t="s">
        <v>47</v>
      </c>
      <c r="AB2639" t="s">
        <v>255</v>
      </c>
    </row>
    <row r="2640" spans="1:28" x14ac:dyDescent="0.25">
      <c r="A2640" t="s">
        <v>3108</v>
      </c>
      <c r="B2640" t="s">
        <v>33</v>
      </c>
      <c r="C2640" t="s">
        <v>3141</v>
      </c>
      <c r="D2640" s="2">
        <v>103201102</v>
      </c>
      <c r="E2640" t="s">
        <v>51</v>
      </c>
      <c r="F2640" s="3">
        <v>1835</v>
      </c>
      <c r="G2640">
        <v>20171008</v>
      </c>
      <c r="H2640" s="4">
        <v>2129</v>
      </c>
      <c r="I2640">
        <v>1893943</v>
      </c>
      <c r="J2640" s="5">
        <v>2675</v>
      </c>
      <c r="K2640" t="s">
        <v>37</v>
      </c>
      <c r="L2640" t="s">
        <v>52</v>
      </c>
      <c r="M2640" t="s">
        <v>53</v>
      </c>
      <c r="N2640" s="5">
        <v>16</v>
      </c>
      <c r="O2640" s="5">
        <v>22535</v>
      </c>
      <c r="P2640" t="s">
        <v>1108</v>
      </c>
      <c r="Q2640" t="s">
        <v>55</v>
      </c>
      <c r="R2640" t="s">
        <v>42</v>
      </c>
      <c r="S2640" t="s">
        <v>3414</v>
      </c>
      <c r="T2640" t="s">
        <v>44</v>
      </c>
      <c r="U2640" t="s">
        <v>45</v>
      </c>
      <c r="V2640">
        <v>0</v>
      </c>
      <c r="W2640">
        <v>2017</v>
      </c>
      <c r="X2640" t="s">
        <v>254</v>
      </c>
      <c r="Y2640" t="s">
        <v>47</v>
      </c>
      <c r="Z2640" t="s">
        <v>58</v>
      </c>
      <c r="AA2640" t="s">
        <v>47</v>
      </c>
      <c r="AB2640" t="s">
        <v>255</v>
      </c>
    </row>
    <row r="2641" spans="1:28" x14ac:dyDescent="0.25">
      <c r="A2641" t="s">
        <v>3108</v>
      </c>
      <c r="B2641" t="s">
        <v>72</v>
      </c>
      <c r="C2641" t="s">
        <v>3296</v>
      </c>
      <c r="D2641" s="2">
        <v>103091102</v>
      </c>
      <c r="E2641" t="s">
        <v>51</v>
      </c>
      <c r="F2641" s="3">
        <v>17483</v>
      </c>
      <c r="G2641">
        <v>20171008</v>
      </c>
      <c r="H2641" s="4">
        <v>2255</v>
      </c>
      <c r="I2641">
        <v>1894161</v>
      </c>
      <c r="J2641" s="5">
        <v>2535</v>
      </c>
      <c r="K2641" t="s">
        <v>37</v>
      </c>
      <c r="L2641" t="s">
        <v>52</v>
      </c>
      <c r="M2641" t="s">
        <v>53</v>
      </c>
      <c r="N2641" s="5">
        <v>152</v>
      </c>
      <c r="O2641" s="5">
        <v>160479</v>
      </c>
      <c r="P2641" t="s">
        <v>268</v>
      </c>
      <c r="Q2641" t="s">
        <v>55</v>
      </c>
      <c r="R2641" t="s">
        <v>42</v>
      </c>
      <c r="S2641" t="s">
        <v>3415</v>
      </c>
      <c r="T2641" t="s">
        <v>44</v>
      </c>
      <c r="U2641" t="s">
        <v>45</v>
      </c>
      <c r="V2641">
        <v>0</v>
      </c>
      <c r="W2641">
        <v>2017</v>
      </c>
      <c r="X2641" t="s">
        <v>254</v>
      </c>
      <c r="Y2641" t="s">
        <v>47</v>
      </c>
      <c r="Z2641" t="s">
        <v>295</v>
      </c>
      <c r="AA2641" t="s">
        <v>47</v>
      </c>
      <c r="AB2641" t="s">
        <v>255</v>
      </c>
    </row>
    <row r="2642" spans="1:28" x14ac:dyDescent="0.25">
      <c r="A2642" t="s">
        <v>3108</v>
      </c>
      <c r="B2642" t="s">
        <v>72</v>
      </c>
      <c r="C2642" t="s">
        <v>3239</v>
      </c>
      <c r="D2642" s="2">
        <v>103351101</v>
      </c>
      <c r="E2642" t="s">
        <v>51</v>
      </c>
      <c r="F2642" s="3">
        <v>2593</v>
      </c>
      <c r="G2642">
        <v>20171008</v>
      </c>
      <c r="H2642" s="4">
        <v>639</v>
      </c>
      <c r="I2642">
        <v>1892952</v>
      </c>
      <c r="J2642" s="5">
        <v>581</v>
      </c>
      <c r="K2642" t="s">
        <v>37</v>
      </c>
      <c r="L2642" t="s">
        <v>52</v>
      </c>
      <c r="M2642" t="s">
        <v>53</v>
      </c>
      <c r="N2642" s="5">
        <v>94</v>
      </c>
      <c r="O2642" s="5">
        <v>22340</v>
      </c>
      <c r="P2642" t="s">
        <v>268</v>
      </c>
      <c r="Q2642" t="s">
        <v>68</v>
      </c>
      <c r="R2642" t="s">
        <v>42</v>
      </c>
      <c r="S2642" t="s">
        <v>3416</v>
      </c>
      <c r="T2642" t="s">
        <v>44</v>
      </c>
      <c r="U2642" t="s">
        <v>45</v>
      </c>
      <c r="V2642">
        <v>31355701</v>
      </c>
      <c r="W2642">
        <v>2017</v>
      </c>
      <c r="X2642" t="s">
        <v>254</v>
      </c>
      <c r="Y2642" t="s">
        <v>47</v>
      </c>
      <c r="Z2642" t="s">
        <v>58</v>
      </c>
      <c r="AA2642" t="s">
        <v>47</v>
      </c>
      <c r="AB2642" t="s">
        <v>255</v>
      </c>
    </row>
    <row r="2643" spans="1:28" x14ac:dyDescent="0.25">
      <c r="A2643" t="s">
        <v>3108</v>
      </c>
      <c r="B2643" t="s">
        <v>33</v>
      </c>
      <c r="C2643" t="s">
        <v>3302</v>
      </c>
      <c r="D2643" s="2">
        <v>102831103</v>
      </c>
      <c r="E2643" t="s">
        <v>51</v>
      </c>
      <c r="F2643" s="3">
        <v>1289</v>
      </c>
      <c r="G2643">
        <v>20171008</v>
      </c>
      <c r="H2643" s="4">
        <v>1917</v>
      </c>
      <c r="I2643">
        <v>1893731</v>
      </c>
      <c r="J2643" s="5">
        <v>1738</v>
      </c>
      <c r="K2643" t="s">
        <v>37</v>
      </c>
      <c r="L2643" t="s">
        <v>52</v>
      </c>
      <c r="M2643" t="s">
        <v>53</v>
      </c>
      <c r="N2643" s="5">
        <v>31</v>
      </c>
      <c r="O2643" s="5">
        <v>50577</v>
      </c>
      <c r="P2643" t="s">
        <v>268</v>
      </c>
      <c r="Q2643" t="s">
        <v>68</v>
      </c>
      <c r="R2643" t="s">
        <v>214</v>
      </c>
      <c r="S2643" t="s">
        <v>3417</v>
      </c>
      <c r="T2643" t="s">
        <v>44</v>
      </c>
      <c r="U2643" t="s">
        <v>45</v>
      </c>
      <c r="V2643">
        <v>0</v>
      </c>
      <c r="W2643">
        <v>2017</v>
      </c>
      <c r="X2643" t="s">
        <v>254</v>
      </c>
      <c r="Y2643" t="s">
        <v>47</v>
      </c>
      <c r="Z2643" t="s">
        <v>295</v>
      </c>
      <c r="AA2643" t="s">
        <v>47</v>
      </c>
      <c r="AB2643" t="s">
        <v>47</v>
      </c>
    </row>
    <row r="2644" spans="1:28" x14ac:dyDescent="0.25">
      <c r="A2644" t="s">
        <v>3108</v>
      </c>
      <c r="B2644" t="s">
        <v>33</v>
      </c>
      <c r="C2644" t="s">
        <v>3302</v>
      </c>
      <c r="D2644" s="2">
        <v>102831103</v>
      </c>
      <c r="E2644" t="s">
        <v>250</v>
      </c>
      <c r="F2644" s="3" t="s">
        <v>3418</v>
      </c>
      <c r="G2644">
        <v>20171008</v>
      </c>
      <c r="H2644" s="4">
        <v>2219</v>
      </c>
      <c r="I2644">
        <v>1896055</v>
      </c>
      <c r="J2644" s="5">
        <v>2125</v>
      </c>
      <c r="K2644" t="s">
        <v>37</v>
      </c>
      <c r="L2644" t="s">
        <v>52</v>
      </c>
      <c r="M2644" t="s">
        <v>53</v>
      </c>
      <c r="N2644" s="5">
        <v>772</v>
      </c>
      <c r="O2644" s="5">
        <v>42839</v>
      </c>
      <c r="P2644" t="s">
        <v>268</v>
      </c>
      <c r="Q2644" t="s">
        <v>55</v>
      </c>
      <c r="R2644" t="s">
        <v>42</v>
      </c>
      <c r="S2644" t="s">
        <v>3419</v>
      </c>
      <c r="T2644" t="s">
        <v>44</v>
      </c>
      <c r="U2644" t="s">
        <v>45</v>
      </c>
      <c r="V2644">
        <v>0</v>
      </c>
      <c r="W2644">
        <v>2017</v>
      </c>
      <c r="X2644" t="s">
        <v>254</v>
      </c>
      <c r="Y2644" t="s">
        <v>47</v>
      </c>
      <c r="Z2644" t="s">
        <v>58</v>
      </c>
      <c r="AA2644" t="s">
        <v>47</v>
      </c>
      <c r="AB2644" t="s">
        <v>47</v>
      </c>
    </row>
    <row r="2645" spans="1:28" x14ac:dyDescent="0.25">
      <c r="A2645" t="s">
        <v>3108</v>
      </c>
      <c r="B2645" t="s">
        <v>33</v>
      </c>
      <c r="C2645" t="s">
        <v>3190</v>
      </c>
      <c r="D2645" s="2">
        <v>102831104</v>
      </c>
      <c r="E2645" t="s">
        <v>51</v>
      </c>
      <c r="F2645" s="3">
        <v>27187</v>
      </c>
      <c r="G2645">
        <v>20171008</v>
      </c>
      <c r="H2645" s="4">
        <v>1839</v>
      </c>
      <c r="I2645">
        <v>1894153</v>
      </c>
      <c r="J2645" s="5">
        <v>761</v>
      </c>
      <c r="K2645" t="s">
        <v>37</v>
      </c>
      <c r="L2645" t="s">
        <v>52</v>
      </c>
      <c r="M2645" t="s">
        <v>53</v>
      </c>
      <c r="N2645" s="5">
        <v>9</v>
      </c>
      <c r="O2645" s="5">
        <v>6849</v>
      </c>
      <c r="P2645" t="s">
        <v>268</v>
      </c>
      <c r="Q2645" t="s">
        <v>55</v>
      </c>
      <c r="R2645" t="s">
        <v>42</v>
      </c>
      <c r="S2645" t="s">
        <v>3420</v>
      </c>
      <c r="T2645" t="s">
        <v>44</v>
      </c>
      <c r="U2645" t="s">
        <v>45</v>
      </c>
      <c r="V2645">
        <v>0</v>
      </c>
      <c r="W2645">
        <v>2017</v>
      </c>
      <c r="X2645" t="s">
        <v>254</v>
      </c>
      <c r="Y2645" t="s">
        <v>47</v>
      </c>
      <c r="Z2645" t="s">
        <v>76</v>
      </c>
      <c r="AA2645" t="s">
        <v>47</v>
      </c>
      <c r="AB2645" t="s">
        <v>255</v>
      </c>
    </row>
    <row r="2646" spans="1:28" x14ac:dyDescent="0.25">
      <c r="A2646" t="s">
        <v>3108</v>
      </c>
      <c r="B2646" t="s">
        <v>33</v>
      </c>
      <c r="C2646" t="s">
        <v>3199</v>
      </c>
      <c r="D2646" s="2">
        <v>102911103</v>
      </c>
      <c r="E2646" t="s">
        <v>35</v>
      </c>
      <c r="F2646" s="3">
        <v>1974</v>
      </c>
      <c r="G2646">
        <v>20171008</v>
      </c>
      <c r="H2646" s="4">
        <v>2039</v>
      </c>
      <c r="I2646">
        <v>1893810</v>
      </c>
      <c r="J2646" s="5">
        <v>325</v>
      </c>
      <c r="K2646" t="s">
        <v>37</v>
      </c>
      <c r="L2646" t="s">
        <v>52</v>
      </c>
      <c r="M2646" t="s">
        <v>53</v>
      </c>
      <c r="N2646" s="5">
        <v>616</v>
      </c>
      <c r="O2646" s="5">
        <v>181992</v>
      </c>
      <c r="P2646" t="s">
        <v>1108</v>
      </c>
      <c r="Q2646" t="s">
        <v>55</v>
      </c>
      <c r="R2646" t="s">
        <v>42</v>
      </c>
      <c r="S2646" t="s">
        <v>3421</v>
      </c>
      <c r="T2646" t="s">
        <v>44</v>
      </c>
      <c r="U2646" t="s">
        <v>45</v>
      </c>
      <c r="V2646">
        <v>0</v>
      </c>
      <c r="W2646">
        <v>2017</v>
      </c>
      <c r="X2646" t="s">
        <v>254</v>
      </c>
      <c r="Y2646" t="s">
        <v>47</v>
      </c>
      <c r="Z2646" t="s">
        <v>76</v>
      </c>
      <c r="AA2646" t="s">
        <v>47</v>
      </c>
      <c r="AB2646" t="s">
        <v>255</v>
      </c>
    </row>
    <row r="2647" spans="1:28" x14ac:dyDescent="0.25">
      <c r="A2647" t="s">
        <v>3108</v>
      </c>
      <c r="B2647" t="s">
        <v>72</v>
      </c>
      <c r="C2647" t="s">
        <v>3172</v>
      </c>
      <c r="D2647" s="2">
        <v>103021101</v>
      </c>
      <c r="E2647" t="s">
        <v>250</v>
      </c>
      <c r="F2647" s="3" t="s">
        <v>3422</v>
      </c>
      <c r="G2647">
        <v>20171009</v>
      </c>
      <c r="H2647" s="4">
        <v>834</v>
      </c>
      <c r="I2647">
        <v>1896296</v>
      </c>
      <c r="J2647" s="5">
        <v>305</v>
      </c>
      <c r="K2647" t="s">
        <v>37</v>
      </c>
      <c r="L2647" t="s">
        <v>52</v>
      </c>
      <c r="M2647" t="s">
        <v>53</v>
      </c>
      <c r="N2647" s="5">
        <v>25</v>
      </c>
      <c r="O2647" s="5">
        <v>7625</v>
      </c>
      <c r="P2647" t="s">
        <v>268</v>
      </c>
      <c r="Q2647" t="s">
        <v>55</v>
      </c>
      <c r="R2647" t="s">
        <v>42</v>
      </c>
      <c r="S2647" t="s">
        <v>3423</v>
      </c>
      <c r="T2647" t="s">
        <v>44</v>
      </c>
      <c r="U2647" t="s">
        <v>45</v>
      </c>
      <c r="V2647">
        <v>0</v>
      </c>
      <c r="W2647">
        <v>2017</v>
      </c>
      <c r="X2647" t="s">
        <v>254</v>
      </c>
      <c r="Y2647" t="s">
        <v>47</v>
      </c>
      <c r="Z2647" t="s">
        <v>58</v>
      </c>
      <c r="AA2647" t="s">
        <v>47</v>
      </c>
      <c r="AB2647" t="s">
        <v>255</v>
      </c>
    </row>
    <row r="2648" spans="1:28" x14ac:dyDescent="0.25">
      <c r="A2648" t="s">
        <v>3108</v>
      </c>
      <c r="B2648" t="s">
        <v>33</v>
      </c>
      <c r="C2648" t="s">
        <v>3150</v>
      </c>
      <c r="D2648" s="2">
        <v>103221101</v>
      </c>
      <c r="E2648" t="s">
        <v>35</v>
      </c>
      <c r="F2648" s="3">
        <v>83288</v>
      </c>
      <c r="G2648">
        <v>20171020</v>
      </c>
      <c r="H2648" s="4">
        <v>54</v>
      </c>
      <c r="I2648">
        <v>1904944</v>
      </c>
      <c r="J2648" s="5">
        <v>594</v>
      </c>
      <c r="K2648" t="s">
        <v>37</v>
      </c>
      <c r="L2648" t="s">
        <v>52</v>
      </c>
      <c r="M2648" t="s">
        <v>53</v>
      </c>
      <c r="N2648" s="5">
        <v>214</v>
      </c>
      <c r="O2648" s="5">
        <v>78976</v>
      </c>
      <c r="P2648" t="s">
        <v>275</v>
      </c>
      <c r="Q2648" t="s">
        <v>55</v>
      </c>
      <c r="R2648" t="s">
        <v>42</v>
      </c>
      <c r="S2648" t="s">
        <v>3424</v>
      </c>
      <c r="T2648" t="s">
        <v>44</v>
      </c>
      <c r="U2648" t="s">
        <v>45</v>
      </c>
      <c r="V2648">
        <v>43198926</v>
      </c>
      <c r="W2648">
        <v>2017</v>
      </c>
      <c r="X2648" t="s">
        <v>254</v>
      </c>
      <c r="Y2648" t="s">
        <v>47</v>
      </c>
      <c r="Z2648" t="s">
        <v>76</v>
      </c>
      <c r="AA2648" t="s">
        <v>47</v>
      </c>
      <c r="AB2648" t="s">
        <v>255</v>
      </c>
    </row>
    <row r="2649" spans="1:28" x14ac:dyDescent="0.25">
      <c r="A2649" t="s">
        <v>3108</v>
      </c>
      <c r="B2649" t="s">
        <v>33</v>
      </c>
      <c r="C2649" t="s">
        <v>3156</v>
      </c>
      <c r="D2649" s="2">
        <v>102831101</v>
      </c>
      <c r="E2649" t="s">
        <v>51</v>
      </c>
      <c r="F2649" s="3">
        <v>693</v>
      </c>
      <c r="G2649">
        <v>20171020</v>
      </c>
      <c r="H2649" s="4">
        <v>335</v>
      </c>
      <c r="I2649">
        <v>1905198</v>
      </c>
      <c r="J2649" s="5">
        <v>777</v>
      </c>
      <c r="K2649" t="s">
        <v>37</v>
      </c>
      <c r="L2649" t="s">
        <v>52</v>
      </c>
      <c r="M2649" t="s">
        <v>588</v>
      </c>
      <c r="N2649" s="5">
        <v>59</v>
      </c>
      <c r="O2649" s="5">
        <v>45843</v>
      </c>
      <c r="P2649" t="s">
        <v>448</v>
      </c>
      <c r="Q2649" t="s">
        <v>55</v>
      </c>
      <c r="R2649" t="s">
        <v>42</v>
      </c>
      <c r="S2649" t="s">
        <v>3425</v>
      </c>
      <c r="T2649" t="s">
        <v>44</v>
      </c>
      <c r="U2649" t="s">
        <v>45</v>
      </c>
      <c r="V2649">
        <v>0</v>
      </c>
      <c r="W2649">
        <v>2017</v>
      </c>
      <c r="X2649" t="s">
        <v>254</v>
      </c>
      <c r="Y2649" t="s">
        <v>47</v>
      </c>
      <c r="Z2649" t="s">
        <v>58</v>
      </c>
      <c r="AA2649" t="s">
        <v>47</v>
      </c>
      <c r="AB2649" t="s">
        <v>255</v>
      </c>
    </row>
    <row r="2650" spans="1:28" x14ac:dyDescent="0.25">
      <c r="A2650" t="s">
        <v>3108</v>
      </c>
      <c r="B2650" t="s">
        <v>33</v>
      </c>
      <c r="C2650" t="s">
        <v>3190</v>
      </c>
      <c r="D2650" s="2">
        <v>102831104</v>
      </c>
      <c r="E2650" t="s">
        <v>51</v>
      </c>
      <c r="F2650" s="3">
        <v>17291</v>
      </c>
      <c r="G2650">
        <v>20171020</v>
      </c>
      <c r="H2650" s="4">
        <v>658</v>
      </c>
      <c r="I2650">
        <v>1905445</v>
      </c>
      <c r="J2650" s="5">
        <v>597</v>
      </c>
      <c r="K2650" t="s">
        <v>37</v>
      </c>
      <c r="L2650" t="s">
        <v>52</v>
      </c>
      <c r="M2650" t="s">
        <v>2300</v>
      </c>
      <c r="N2650" s="5">
        <v>16</v>
      </c>
      <c r="O2650" s="5">
        <v>9552</v>
      </c>
      <c r="P2650" t="s">
        <v>600</v>
      </c>
      <c r="Q2650" t="s">
        <v>55</v>
      </c>
      <c r="R2650" t="s">
        <v>42</v>
      </c>
      <c r="S2650" t="s">
        <v>3426</v>
      </c>
      <c r="T2650" t="s">
        <v>44</v>
      </c>
      <c r="U2650" t="s">
        <v>45</v>
      </c>
      <c r="V2650">
        <v>43198933</v>
      </c>
      <c r="W2650">
        <v>2017</v>
      </c>
      <c r="X2650" t="s">
        <v>254</v>
      </c>
      <c r="Y2650" t="s">
        <v>47</v>
      </c>
      <c r="Z2650" t="s">
        <v>58</v>
      </c>
      <c r="AA2650" t="s">
        <v>47</v>
      </c>
      <c r="AB2650" t="s">
        <v>255</v>
      </c>
    </row>
    <row r="2651" spans="1:28" x14ac:dyDescent="0.25">
      <c r="A2651" t="s">
        <v>3108</v>
      </c>
      <c r="B2651" t="s">
        <v>72</v>
      </c>
      <c r="C2651" t="s">
        <v>3115</v>
      </c>
      <c r="D2651" s="2">
        <v>103031102</v>
      </c>
      <c r="E2651" t="s">
        <v>51</v>
      </c>
      <c r="F2651" s="3">
        <v>1945</v>
      </c>
      <c r="G2651">
        <v>20171204</v>
      </c>
      <c r="H2651" s="4">
        <v>1130</v>
      </c>
      <c r="I2651">
        <v>1935634</v>
      </c>
      <c r="J2651" s="5">
        <v>628</v>
      </c>
      <c r="K2651" t="s">
        <v>37</v>
      </c>
      <c r="L2651" t="s">
        <v>52</v>
      </c>
      <c r="M2651" t="s">
        <v>53</v>
      </c>
      <c r="N2651" s="5">
        <v>74</v>
      </c>
      <c r="O2651" s="5">
        <v>46472</v>
      </c>
      <c r="P2651" t="s">
        <v>268</v>
      </c>
      <c r="Q2651" t="s">
        <v>55</v>
      </c>
      <c r="R2651" t="s">
        <v>42</v>
      </c>
      <c r="S2651" t="s">
        <v>3427</v>
      </c>
      <c r="T2651" t="s">
        <v>44</v>
      </c>
      <c r="U2651" t="s">
        <v>45</v>
      </c>
      <c r="V2651">
        <v>31368299</v>
      </c>
      <c r="W2651">
        <v>2017</v>
      </c>
      <c r="X2651" t="s">
        <v>91</v>
      </c>
      <c r="Y2651" t="s">
        <v>47</v>
      </c>
      <c r="Z2651" t="s">
        <v>58</v>
      </c>
      <c r="AA2651" t="s">
        <v>47</v>
      </c>
      <c r="AB2651" t="s">
        <v>255</v>
      </c>
    </row>
    <row r="2652" spans="1:28" x14ac:dyDescent="0.25">
      <c r="A2652" t="s">
        <v>3108</v>
      </c>
      <c r="B2652" t="s">
        <v>33</v>
      </c>
      <c r="C2652" t="s">
        <v>3127</v>
      </c>
      <c r="D2652" s="2">
        <v>102211103</v>
      </c>
      <c r="E2652" t="s">
        <v>35</v>
      </c>
      <c r="F2652" s="3">
        <v>2414</v>
      </c>
      <c r="G2652">
        <v>20171216</v>
      </c>
      <c r="H2652" s="4">
        <v>924</v>
      </c>
      <c r="I2652">
        <v>1944580</v>
      </c>
      <c r="J2652" s="5">
        <v>3250</v>
      </c>
      <c r="K2652" t="s">
        <v>37</v>
      </c>
      <c r="L2652" t="s">
        <v>52</v>
      </c>
      <c r="M2652" t="s">
        <v>53</v>
      </c>
      <c r="N2652" s="5">
        <v>314</v>
      </c>
      <c r="O2652" s="5">
        <v>875514</v>
      </c>
      <c r="P2652" t="s">
        <v>1843</v>
      </c>
      <c r="Q2652" t="s">
        <v>68</v>
      </c>
      <c r="R2652" t="s">
        <v>42</v>
      </c>
      <c r="S2652" t="s">
        <v>3428</v>
      </c>
      <c r="T2652" t="s">
        <v>44</v>
      </c>
      <c r="U2652" t="s">
        <v>45</v>
      </c>
      <c r="V2652">
        <v>0</v>
      </c>
      <c r="W2652">
        <v>2017</v>
      </c>
      <c r="X2652" t="s">
        <v>91</v>
      </c>
      <c r="Y2652" t="s">
        <v>47</v>
      </c>
      <c r="Z2652" t="s">
        <v>76</v>
      </c>
      <c r="AA2652" t="s">
        <v>47</v>
      </c>
      <c r="AB2652" t="s">
        <v>255</v>
      </c>
    </row>
    <row r="2653" spans="1:28" x14ac:dyDescent="0.25">
      <c r="A2653" t="s">
        <v>3108</v>
      </c>
      <c r="B2653" t="s">
        <v>33</v>
      </c>
      <c r="C2653" t="s">
        <v>3121</v>
      </c>
      <c r="D2653" s="2">
        <v>102541102</v>
      </c>
      <c r="E2653" t="s">
        <v>64</v>
      </c>
      <c r="F2653" s="3" t="s">
        <v>3429</v>
      </c>
      <c r="G2653">
        <v>20171216</v>
      </c>
      <c r="H2653" s="4">
        <v>1206</v>
      </c>
      <c r="I2653">
        <v>1944712</v>
      </c>
      <c r="J2653" s="5">
        <v>221</v>
      </c>
      <c r="K2653" t="s">
        <v>37</v>
      </c>
      <c r="L2653" t="s">
        <v>52</v>
      </c>
      <c r="M2653" t="s">
        <v>53</v>
      </c>
      <c r="N2653" s="5">
        <v>1076</v>
      </c>
      <c r="O2653" s="5">
        <v>155662</v>
      </c>
      <c r="P2653" t="s">
        <v>268</v>
      </c>
      <c r="Q2653" t="s">
        <v>55</v>
      </c>
      <c r="R2653" t="s">
        <v>42</v>
      </c>
      <c r="S2653" t="s">
        <v>3430</v>
      </c>
      <c r="T2653" t="s">
        <v>44</v>
      </c>
      <c r="U2653" t="s">
        <v>45</v>
      </c>
      <c r="V2653">
        <v>0</v>
      </c>
      <c r="W2653">
        <v>2017</v>
      </c>
      <c r="X2653" t="s">
        <v>91</v>
      </c>
      <c r="Y2653" t="s">
        <v>47</v>
      </c>
      <c r="Z2653" t="s">
        <v>58</v>
      </c>
      <c r="AA2653" t="s">
        <v>47</v>
      </c>
      <c r="AB2653" t="s">
        <v>47</v>
      </c>
    </row>
    <row r="2654" spans="1:28" x14ac:dyDescent="0.25">
      <c r="A2654" t="s">
        <v>3108</v>
      </c>
      <c r="B2654" t="s">
        <v>72</v>
      </c>
      <c r="C2654" t="s">
        <v>3205</v>
      </c>
      <c r="D2654" s="2">
        <v>103311101</v>
      </c>
      <c r="E2654" t="s">
        <v>35</v>
      </c>
      <c r="F2654" s="3">
        <v>1322</v>
      </c>
      <c r="G2654">
        <v>20180316</v>
      </c>
      <c r="H2654" s="4">
        <v>644</v>
      </c>
      <c r="I2654">
        <v>45248</v>
      </c>
      <c r="J2654" s="5">
        <v>188</v>
      </c>
      <c r="K2654" t="s">
        <v>37</v>
      </c>
      <c r="L2654" t="s">
        <v>346</v>
      </c>
      <c r="M2654" t="s">
        <v>1474</v>
      </c>
      <c r="N2654" s="5">
        <v>66</v>
      </c>
      <c r="O2654" s="5">
        <v>8092</v>
      </c>
      <c r="P2654" t="s">
        <v>1457</v>
      </c>
      <c r="Q2654" t="s">
        <v>138</v>
      </c>
      <c r="R2654" t="s">
        <v>42</v>
      </c>
      <c r="S2654" t="s">
        <v>3431</v>
      </c>
      <c r="T2654" t="s">
        <v>44</v>
      </c>
      <c r="U2654" t="s">
        <v>45</v>
      </c>
      <c r="V2654">
        <v>31384484</v>
      </c>
      <c r="W2654">
        <v>2018</v>
      </c>
      <c r="X2654" t="s">
        <v>282</v>
      </c>
      <c r="Y2654" t="s">
        <v>47</v>
      </c>
      <c r="Z2654" t="s">
        <v>58</v>
      </c>
      <c r="AA2654" t="s">
        <v>47</v>
      </c>
      <c r="AB2654" t="s">
        <v>255</v>
      </c>
    </row>
    <row r="2655" spans="1:28" x14ac:dyDescent="0.25">
      <c r="A2655" t="s">
        <v>3108</v>
      </c>
      <c r="B2655" t="s">
        <v>72</v>
      </c>
      <c r="C2655" t="s">
        <v>3158</v>
      </c>
      <c r="D2655" s="2">
        <v>103732101</v>
      </c>
      <c r="E2655" t="s">
        <v>310</v>
      </c>
      <c r="F2655" s="3" t="s">
        <v>1101</v>
      </c>
      <c r="G2655">
        <v>20180316</v>
      </c>
      <c r="H2655" s="4">
        <v>954</v>
      </c>
      <c r="I2655">
        <v>45480</v>
      </c>
      <c r="J2655" s="5">
        <v>466</v>
      </c>
      <c r="K2655" t="s">
        <v>37</v>
      </c>
      <c r="L2655" t="s">
        <v>52</v>
      </c>
      <c r="M2655" t="s">
        <v>59</v>
      </c>
      <c r="N2655" s="5">
        <v>155</v>
      </c>
      <c r="O2655" s="5">
        <v>57958</v>
      </c>
      <c r="P2655" t="s">
        <v>318</v>
      </c>
      <c r="Q2655" t="s">
        <v>55</v>
      </c>
      <c r="R2655" t="s">
        <v>42</v>
      </c>
      <c r="S2655" t="s">
        <v>3432</v>
      </c>
      <c r="T2655" t="s">
        <v>44</v>
      </c>
      <c r="U2655" t="s">
        <v>45</v>
      </c>
      <c r="V2655">
        <v>43302933</v>
      </c>
      <c r="W2655">
        <v>2018</v>
      </c>
      <c r="X2655" t="s">
        <v>282</v>
      </c>
      <c r="Y2655" t="s">
        <v>47</v>
      </c>
      <c r="Z2655" t="s">
        <v>58</v>
      </c>
      <c r="AA2655" t="s">
        <v>47</v>
      </c>
      <c r="AB2655" t="s">
        <v>255</v>
      </c>
    </row>
    <row r="2656" spans="1:28" x14ac:dyDescent="0.25">
      <c r="A2656" t="s">
        <v>3108</v>
      </c>
      <c r="B2656" t="s">
        <v>72</v>
      </c>
      <c r="C2656" t="s">
        <v>3160</v>
      </c>
      <c r="D2656" s="2">
        <v>103551101</v>
      </c>
      <c r="E2656" t="s">
        <v>35</v>
      </c>
      <c r="F2656" s="3">
        <v>1530</v>
      </c>
      <c r="G2656">
        <v>20180316</v>
      </c>
      <c r="H2656" s="4">
        <v>1013</v>
      </c>
      <c r="I2656">
        <v>45549</v>
      </c>
      <c r="J2656" s="5">
        <v>429</v>
      </c>
      <c r="K2656" t="s">
        <v>37</v>
      </c>
      <c r="L2656" t="s">
        <v>52</v>
      </c>
      <c r="M2656" t="s">
        <v>59</v>
      </c>
      <c r="N2656" s="5">
        <v>536</v>
      </c>
      <c r="O2656" s="5">
        <v>123960</v>
      </c>
      <c r="P2656" t="s">
        <v>1486</v>
      </c>
      <c r="Q2656" t="s">
        <v>55</v>
      </c>
      <c r="R2656" t="s">
        <v>42</v>
      </c>
      <c r="S2656" t="s">
        <v>3433</v>
      </c>
      <c r="T2656" t="s">
        <v>44</v>
      </c>
      <c r="U2656" t="s">
        <v>45</v>
      </c>
      <c r="V2656">
        <v>0</v>
      </c>
      <c r="W2656">
        <v>2018</v>
      </c>
      <c r="X2656" t="s">
        <v>282</v>
      </c>
      <c r="Y2656" t="s">
        <v>47</v>
      </c>
      <c r="Z2656" t="s">
        <v>58</v>
      </c>
      <c r="AA2656" t="s">
        <v>47</v>
      </c>
      <c r="AB2656" t="s">
        <v>255</v>
      </c>
    </row>
    <row r="2657" spans="1:28" x14ac:dyDescent="0.25">
      <c r="A2657" t="s">
        <v>3108</v>
      </c>
      <c r="B2657" t="s">
        <v>72</v>
      </c>
      <c r="C2657" t="s">
        <v>3146</v>
      </c>
      <c r="D2657" s="2">
        <v>103401101</v>
      </c>
      <c r="E2657" t="s">
        <v>51</v>
      </c>
      <c r="F2657" s="3">
        <v>3489</v>
      </c>
      <c r="G2657">
        <v>20180728</v>
      </c>
      <c r="H2657" s="4">
        <v>449</v>
      </c>
      <c r="I2657">
        <v>146126</v>
      </c>
      <c r="J2657" s="5">
        <v>14779</v>
      </c>
      <c r="K2657" t="s">
        <v>37</v>
      </c>
      <c r="L2657" t="s">
        <v>346</v>
      </c>
      <c r="M2657" t="s">
        <v>2171</v>
      </c>
      <c r="N2657" s="5">
        <v>10</v>
      </c>
      <c r="O2657" s="5">
        <v>80</v>
      </c>
      <c r="P2657" t="s">
        <v>252</v>
      </c>
      <c r="Q2657" t="s">
        <v>68</v>
      </c>
      <c r="R2657" t="s">
        <v>42</v>
      </c>
      <c r="S2657" t="s">
        <v>3434</v>
      </c>
      <c r="T2657" t="s">
        <v>44</v>
      </c>
      <c r="U2657" t="s">
        <v>45</v>
      </c>
      <c r="V2657">
        <v>0</v>
      </c>
      <c r="W2657">
        <v>2018</v>
      </c>
      <c r="X2657" t="s">
        <v>751</v>
      </c>
      <c r="Y2657" t="s">
        <v>47</v>
      </c>
      <c r="Z2657" t="s">
        <v>295</v>
      </c>
      <c r="AA2657" t="s">
        <v>47</v>
      </c>
      <c r="AB2657" t="s">
        <v>255</v>
      </c>
    </row>
    <row r="2658" spans="1:28" x14ac:dyDescent="0.25">
      <c r="A2658" t="s">
        <v>3108</v>
      </c>
      <c r="B2658" t="s">
        <v>72</v>
      </c>
      <c r="C2658" t="s">
        <v>3146</v>
      </c>
      <c r="D2658" s="2">
        <v>103401101</v>
      </c>
      <c r="E2658" t="s">
        <v>51</v>
      </c>
      <c r="F2658" s="3">
        <v>4191</v>
      </c>
      <c r="G2658">
        <v>20180728</v>
      </c>
      <c r="H2658" s="4">
        <v>449</v>
      </c>
      <c r="I2658">
        <v>146134</v>
      </c>
      <c r="J2658" s="5">
        <v>14874</v>
      </c>
      <c r="K2658" t="s">
        <v>37</v>
      </c>
      <c r="L2658" t="s">
        <v>346</v>
      </c>
      <c r="M2658" t="s">
        <v>2171</v>
      </c>
      <c r="N2658" s="5">
        <v>2</v>
      </c>
      <c r="O2658" s="5">
        <v>30</v>
      </c>
      <c r="P2658" t="s">
        <v>252</v>
      </c>
      <c r="Q2658" t="s">
        <v>68</v>
      </c>
      <c r="R2658" t="s">
        <v>42</v>
      </c>
      <c r="S2658" t="s">
        <v>3435</v>
      </c>
      <c r="T2658" t="s">
        <v>44</v>
      </c>
      <c r="U2658" t="s">
        <v>45</v>
      </c>
      <c r="V2658">
        <v>0</v>
      </c>
      <c r="W2658">
        <v>2018</v>
      </c>
      <c r="X2658" t="s">
        <v>751</v>
      </c>
      <c r="Y2658" t="s">
        <v>47</v>
      </c>
      <c r="Z2658" t="s">
        <v>295</v>
      </c>
      <c r="AA2658" t="s">
        <v>47</v>
      </c>
      <c r="AB2658" t="s">
        <v>255</v>
      </c>
    </row>
    <row r="2659" spans="1:28" x14ac:dyDescent="0.25">
      <c r="A2659" t="s">
        <v>3108</v>
      </c>
      <c r="B2659" t="s">
        <v>72</v>
      </c>
      <c r="C2659" t="s">
        <v>3146</v>
      </c>
      <c r="D2659" s="2">
        <v>103401101</v>
      </c>
      <c r="E2659" t="s">
        <v>51</v>
      </c>
      <c r="F2659" s="3">
        <v>4855</v>
      </c>
      <c r="G2659">
        <v>20180728</v>
      </c>
      <c r="H2659" s="4">
        <v>449</v>
      </c>
      <c r="I2659">
        <v>146141</v>
      </c>
      <c r="J2659" s="5">
        <v>14885</v>
      </c>
      <c r="K2659" t="s">
        <v>37</v>
      </c>
      <c r="L2659" t="s">
        <v>346</v>
      </c>
      <c r="M2659" t="s">
        <v>2171</v>
      </c>
      <c r="N2659" s="5">
        <v>31</v>
      </c>
      <c r="O2659" s="5">
        <v>775</v>
      </c>
      <c r="P2659" t="s">
        <v>252</v>
      </c>
      <c r="Q2659" t="s">
        <v>68</v>
      </c>
      <c r="R2659" t="s">
        <v>42</v>
      </c>
      <c r="S2659" t="s">
        <v>3436</v>
      </c>
      <c r="T2659" t="s">
        <v>44</v>
      </c>
      <c r="U2659" t="s">
        <v>45</v>
      </c>
      <c r="V2659">
        <v>0</v>
      </c>
      <c r="W2659">
        <v>2018</v>
      </c>
      <c r="X2659" t="s">
        <v>751</v>
      </c>
      <c r="Y2659" t="s">
        <v>47</v>
      </c>
      <c r="Z2659" t="s">
        <v>295</v>
      </c>
      <c r="AA2659" t="s">
        <v>47</v>
      </c>
      <c r="AB2659" t="s">
        <v>255</v>
      </c>
    </row>
    <row r="2660" spans="1:28" x14ac:dyDescent="0.25">
      <c r="A2660" t="s">
        <v>3108</v>
      </c>
      <c r="B2660" t="s">
        <v>72</v>
      </c>
      <c r="C2660" t="s">
        <v>3146</v>
      </c>
      <c r="D2660" s="2">
        <v>103401101</v>
      </c>
      <c r="E2660" t="s">
        <v>51</v>
      </c>
      <c r="F2660" s="3">
        <v>1861</v>
      </c>
      <c r="G2660">
        <v>20180728</v>
      </c>
      <c r="H2660" s="4">
        <v>449</v>
      </c>
      <c r="I2660">
        <v>148785</v>
      </c>
      <c r="J2660" s="5">
        <v>13955</v>
      </c>
      <c r="K2660" t="s">
        <v>37</v>
      </c>
      <c r="L2660" t="s">
        <v>346</v>
      </c>
      <c r="M2660" t="s">
        <v>2171</v>
      </c>
      <c r="N2660" s="5">
        <v>18</v>
      </c>
      <c r="O2660" s="5">
        <v>72</v>
      </c>
      <c r="P2660" t="s">
        <v>252</v>
      </c>
      <c r="Q2660" t="s">
        <v>55</v>
      </c>
      <c r="R2660" t="s">
        <v>42</v>
      </c>
      <c r="S2660" t="s">
        <v>3437</v>
      </c>
      <c r="T2660" t="s">
        <v>44</v>
      </c>
      <c r="U2660" t="s">
        <v>45</v>
      </c>
      <c r="V2660">
        <v>0</v>
      </c>
      <c r="W2660">
        <v>2018</v>
      </c>
      <c r="X2660" t="s">
        <v>751</v>
      </c>
      <c r="Y2660" t="s">
        <v>47</v>
      </c>
      <c r="Z2660" t="s">
        <v>101</v>
      </c>
      <c r="AA2660" t="s">
        <v>47</v>
      </c>
      <c r="AB2660" t="s">
        <v>255</v>
      </c>
    </row>
    <row r="2661" spans="1:28" x14ac:dyDescent="0.25">
      <c r="A2661" t="s">
        <v>3108</v>
      </c>
      <c r="B2661" t="s">
        <v>72</v>
      </c>
      <c r="C2661" t="s">
        <v>3179</v>
      </c>
      <c r="D2661" s="2">
        <v>102911107</v>
      </c>
      <c r="E2661" t="s">
        <v>51</v>
      </c>
      <c r="F2661" s="3">
        <v>513</v>
      </c>
      <c r="G2661">
        <v>20180728</v>
      </c>
      <c r="H2661" s="4">
        <v>1808</v>
      </c>
      <c r="I2661">
        <v>142676</v>
      </c>
      <c r="J2661" s="5">
        <v>232</v>
      </c>
      <c r="K2661" t="s">
        <v>37</v>
      </c>
      <c r="L2661" t="s">
        <v>52</v>
      </c>
      <c r="M2661" t="s">
        <v>53</v>
      </c>
      <c r="N2661" s="5">
        <v>27</v>
      </c>
      <c r="O2661" s="5">
        <v>6264</v>
      </c>
      <c r="P2661" t="s">
        <v>252</v>
      </c>
      <c r="Q2661" t="s">
        <v>55</v>
      </c>
      <c r="R2661" t="s">
        <v>42</v>
      </c>
      <c r="S2661" t="s">
        <v>3438</v>
      </c>
      <c r="T2661" t="s">
        <v>44</v>
      </c>
      <c r="U2661" t="s">
        <v>45</v>
      </c>
      <c r="V2661">
        <v>0</v>
      </c>
      <c r="W2661">
        <v>2018</v>
      </c>
      <c r="X2661" t="s">
        <v>751</v>
      </c>
      <c r="Y2661" t="s">
        <v>47</v>
      </c>
      <c r="Z2661" t="s">
        <v>76</v>
      </c>
      <c r="AA2661" t="s">
        <v>47</v>
      </c>
      <c r="AB2661" t="s">
        <v>255</v>
      </c>
    </row>
    <row r="2662" spans="1:28" x14ac:dyDescent="0.25">
      <c r="A2662" t="s">
        <v>3108</v>
      </c>
      <c r="B2662" t="s">
        <v>72</v>
      </c>
      <c r="C2662" t="s">
        <v>3380</v>
      </c>
      <c r="D2662" s="2">
        <v>102931101</v>
      </c>
      <c r="E2662" t="s">
        <v>51</v>
      </c>
      <c r="F2662" s="3">
        <v>5985</v>
      </c>
      <c r="G2662">
        <v>20181014</v>
      </c>
      <c r="H2662" s="4">
        <v>1123</v>
      </c>
      <c r="I2662">
        <v>194784</v>
      </c>
      <c r="J2662" s="5">
        <v>397</v>
      </c>
      <c r="K2662" t="s">
        <v>37</v>
      </c>
      <c r="L2662" t="s">
        <v>52</v>
      </c>
      <c r="M2662" t="s">
        <v>53</v>
      </c>
      <c r="N2662" s="5">
        <v>5</v>
      </c>
      <c r="O2662" s="5">
        <v>945</v>
      </c>
      <c r="P2662" t="s">
        <v>1108</v>
      </c>
      <c r="Q2662" t="s">
        <v>41</v>
      </c>
      <c r="R2662" t="s">
        <v>42</v>
      </c>
      <c r="S2662" t="s">
        <v>3439</v>
      </c>
      <c r="T2662" t="s">
        <v>44</v>
      </c>
      <c r="U2662" t="s">
        <v>45</v>
      </c>
      <c r="V2662">
        <v>0</v>
      </c>
      <c r="W2662">
        <v>2018</v>
      </c>
      <c r="X2662" t="s">
        <v>254</v>
      </c>
      <c r="Y2662" t="s">
        <v>47</v>
      </c>
      <c r="Z2662" t="s">
        <v>58</v>
      </c>
      <c r="AA2662" t="s">
        <v>47</v>
      </c>
      <c r="AB2662" t="s">
        <v>255</v>
      </c>
    </row>
    <row r="2663" spans="1:28" x14ac:dyDescent="0.25">
      <c r="A2663" t="s">
        <v>3108</v>
      </c>
      <c r="B2663" t="s">
        <v>33</v>
      </c>
      <c r="C2663" t="s">
        <v>3315</v>
      </c>
      <c r="D2663" s="2">
        <v>103751101</v>
      </c>
      <c r="E2663" t="s">
        <v>125</v>
      </c>
      <c r="F2663" s="3">
        <v>1721</v>
      </c>
      <c r="G2663">
        <v>20181108</v>
      </c>
      <c r="H2663" s="4">
        <v>746</v>
      </c>
      <c r="I2663">
        <v>212778</v>
      </c>
      <c r="J2663" s="5">
        <v>42326</v>
      </c>
      <c r="K2663" t="s">
        <v>37</v>
      </c>
      <c r="L2663" t="s">
        <v>346</v>
      </c>
      <c r="M2663" t="s">
        <v>2171</v>
      </c>
      <c r="N2663" s="5">
        <v>206</v>
      </c>
      <c r="O2663" s="5">
        <v>8647832</v>
      </c>
      <c r="P2663" t="s">
        <v>1108</v>
      </c>
      <c r="Q2663" t="s">
        <v>68</v>
      </c>
      <c r="R2663" t="s">
        <v>42</v>
      </c>
      <c r="S2663" t="s">
        <v>3440</v>
      </c>
      <c r="T2663" t="s">
        <v>44</v>
      </c>
      <c r="U2663" t="s">
        <v>45</v>
      </c>
      <c r="V2663">
        <v>0</v>
      </c>
      <c r="W2663">
        <v>2018</v>
      </c>
      <c r="X2663" t="s">
        <v>753</v>
      </c>
      <c r="Y2663" t="s">
        <v>47</v>
      </c>
      <c r="Z2663" t="s">
        <v>154</v>
      </c>
      <c r="AA2663" t="s">
        <v>47</v>
      </c>
      <c r="AB2663" t="s">
        <v>255</v>
      </c>
    </row>
    <row r="2664" spans="1:28" x14ac:dyDescent="0.25">
      <c r="A2664" t="s">
        <v>3108</v>
      </c>
      <c r="B2664" t="s">
        <v>72</v>
      </c>
      <c r="C2664" t="s">
        <v>3296</v>
      </c>
      <c r="D2664" s="2">
        <v>103091102</v>
      </c>
      <c r="E2664" t="s">
        <v>35</v>
      </c>
      <c r="F2664" s="3">
        <v>47006</v>
      </c>
      <c r="G2664">
        <v>20181108</v>
      </c>
      <c r="H2664" s="4">
        <v>1044</v>
      </c>
      <c r="I2664">
        <v>211509</v>
      </c>
      <c r="J2664" s="5">
        <v>20092</v>
      </c>
      <c r="K2664" t="s">
        <v>37</v>
      </c>
      <c r="L2664" t="s">
        <v>346</v>
      </c>
      <c r="M2664" t="s">
        <v>2171</v>
      </c>
      <c r="N2664" s="5">
        <v>148</v>
      </c>
      <c r="O2664" s="5">
        <v>2672214</v>
      </c>
      <c r="P2664" t="s">
        <v>268</v>
      </c>
      <c r="Q2664" t="s">
        <v>55</v>
      </c>
      <c r="R2664" t="s">
        <v>42</v>
      </c>
      <c r="S2664" t="s">
        <v>3441</v>
      </c>
      <c r="T2664" t="s">
        <v>44</v>
      </c>
      <c r="U2664" t="s">
        <v>45</v>
      </c>
      <c r="V2664">
        <v>0</v>
      </c>
      <c r="W2664">
        <v>2018</v>
      </c>
      <c r="X2664" t="s">
        <v>753</v>
      </c>
      <c r="Y2664" t="s">
        <v>47</v>
      </c>
      <c r="Z2664" t="s">
        <v>295</v>
      </c>
      <c r="AA2664" t="s">
        <v>47</v>
      </c>
      <c r="AB2664" t="s">
        <v>255</v>
      </c>
    </row>
    <row r="2665" spans="1:28" x14ac:dyDescent="0.25">
      <c r="A2665" t="s">
        <v>3108</v>
      </c>
      <c r="B2665" t="s">
        <v>72</v>
      </c>
      <c r="C2665" t="s">
        <v>3296</v>
      </c>
      <c r="D2665" s="2">
        <v>103091102</v>
      </c>
      <c r="E2665" t="s">
        <v>51</v>
      </c>
      <c r="F2665" s="3">
        <v>815317</v>
      </c>
      <c r="G2665">
        <v>20181108</v>
      </c>
      <c r="H2665" s="4">
        <v>1050</v>
      </c>
      <c r="I2665">
        <v>214503</v>
      </c>
      <c r="J2665" s="5">
        <v>10465</v>
      </c>
      <c r="K2665" t="s">
        <v>37</v>
      </c>
      <c r="L2665" t="s">
        <v>346</v>
      </c>
      <c r="M2665" t="s">
        <v>2171</v>
      </c>
      <c r="N2665" s="5">
        <v>18</v>
      </c>
      <c r="O2665" s="5">
        <v>188370</v>
      </c>
      <c r="P2665" t="s">
        <v>268</v>
      </c>
      <c r="Q2665" t="s">
        <v>68</v>
      </c>
      <c r="R2665" t="s">
        <v>42</v>
      </c>
      <c r="S2665" t="s">
        <v>3442</v>
      </c>
      <c r="T2665" t="s">
        <v>44</v>
      </c>
      <c r="U2665" t="s">
        <v>45</v>
      </c>
      <c r="V2665">
        <v>0</v>
      </c>
      <c r="W2665">
        <v>2018</v>
      </c>
      <c r="X2665" t="s">
        <v>753</v>
      </c>
      <c r="Y2665" t="s">
        <v>47</v>
      </c>
      <c r="Z2665" t="s">
        <v>154</v>
      </c>
      <c r="AA2665" t="s">
        <v>47</v>
      </c>
      <c r="AB2665" t="s">
        <v>255</v>
      </c>
    </row>
    <row r="2666" spans="1:28" x14ac:dyDescent="0.25">
      <c r="A2666" t="s">
        <v>3108</v>
      </c>
      <c r="B2666" t="s">
        <v>72</v>
      </c>
      <c r="C2666" t="s">
        <v>3296</v>
      </c>
      <c r="D2666" s="2">
        <v>103091102</v>
      </c>
      <c r="E2666" t="s">
        <v>250</v>
      </c>
      <c r="F2666" s="3" t="s">
        <v>3443</v>
      </c>
      <c r="G2666">
        <v>20181108</v>
      </c>
      <c r="H2666" s="4">
        <v>1050</v>
      </c>
      <c r="I2666">
        <v>214521</v>
      </c>
      <c r="J2666" s="5">
        <v>8866</v>
      </c>
      <c r="K2666" t="s">
        <v>37</v>
      </c>
      <c r="L2666" t="s">
        <v>346</v>
      </c>
      <c r="M2666" t="s">
        <v>2171</v>
      </c>
      <c r="N2666" s="5">
        <v>2</v>
      </c>
      <c r="O2666" s="5">
        <v>17732</v>
      </c>
      <c r="P2666" t="s">
        <v>268</v>
      </c>
      <c r="Q2666" t="s">
        <v>68</v>
      </c>
      <c r="R2666" t="s">
        <v>42</v>
      </c>
      <c r="S2666" t="s">
        <v>3444</v>
      </c>
      <c r="T2666" t="s">
        <v>44</v>
      </c>
      <c r="U2666" t="s">
        <v>45</v>
      </c>
      <c r="V2666">
        <v>0</v>
      </c>
      <c r="W2666">
        <v>2018</v>
      </c>
      <c r="X2666" t="s">
        <v>753</v>
      </c>
      <c r="Y2666" t="s">
        <v>47</v>
      </c>
      <c r="Z2666" t="s">
        <v>58</v>
      </c>
      <c r="AA2666" t="s">
        <v>47</v>
      </c>
      <c r="AB2666" t="s">
        <v>255</v>
      </c>
    </row>
    <row r="2667" spans="1:28" x14ac:dyDescent="0.25">
      <c r="A2667" t="s">
        <v>3108</v>
      </c>
      <c r="B2667" t="s">
        <v>72</v>
      </c>
      <c r="C2667" t="s">
        <v>3299</v>
      </c>
      <c r="D2667" s="2">
        <v>102041104</v>
      </c>
      <c r="E2667" t="s">
        <v>401</v>
      </c>
      <c r="F2667" s="3">
        <v>2537</v>
      </c>
      <c r="G2667">
        <v>20181108</v>
      </c>
      <c r="H2667" s="4">
        <v>1907</v>
      </c>
      <c r="I2667">
        <v>211953</v>
      </c>
      <c r="J2667" s="5">
        <v>22615</v>
      </c>
      <c r="K2667" t="s">
        <v>37</v>
      </c>
      <c r="L2667" t="s">
        <v>346</v>
      </c>
      <c r="M2667" t="s">
        <v>2171</v>
      </c>
      <c r="N2667" s="5">
        <v>44</v>
      </c>
      <c r="O2667" s="5">
        <v>995060</v>
      </c>
      <c r="P2667" t="s">
        <v>318</v>
      </c>
      <c r="Q2667" t="s">
        <v>55</v>
      </c>
      <c r="R2667" t="s">
        <v>42</v>
      </c>
      <c r="S2667" t="s">
        <v>3445</v>
      </c>
      <c r="T2667" t="s">
        <v>44</v>
      </c>
      <c r="U2667" t="s">
        <v>45</v>
      </c>
      <c r="V2667">
        <v>0</v>
      </c>
      <c r="W2667">
        <v>2018</v>
      </c>
      <c r="X2667" t="s">
        <v>753</v>
      </c>
      <c r="Y2667" t="s">
        <v>47</v>
      </c>
      <c r="Z2667" t="s">
        <v>295</v>
      </c>
      <c r="AA2667" t="s">
        <v>47</v>
      </c>
      <c r="AB2667" t="s">
        <v>255</v>
      </c>
    </row>
    <row r="2668" spans="1:28" x14ac:dyDescent="0.25">
      <c r="A2668" t="s">
        <v>3108</v>
      </c>
      <c r="B2668" t="s">
        <v>33</v>
      </c>
      <c r="C2668" t="s">
        <v>3183</v>
      </c>
      <c r="D2668" s="2">
        <v>103031101</v>
      </c>
      <c r="E2668" t="s">
        <v>35</v>
      </c>
      <c r="F2668" s="3">
        <v>2022</v>
      </c>
      <c r="G2668">
        <v>20181129</v>
      </c>
      <c r="H2668" s="4">
        <v>114</v>
      </c>
      <c r="I2668">
        <v>227403</v>
      </c>
      <c r="J2668" s="5">
        <v>171</v>
      </c>
      <c r="K2668" t="s">
        <v>37</v>
      </c>
      <c r="L2668" t="s">
        <v>38</v>
      </c>
      <c r="M2668" t="s">
        <v>266</v>
      </c>
      <c r="N2668" s="5">
        <v>1053</v>
      </c>
      <c r="O2668" s="5">
        <v>180063</v>
      </c>
      <c r="P2668" t="s">
        <v>258</v>
      </c>
      <c r="Q2668" t="s">
        <v>55</v>
      </c>
      <c r="R2668" t="s">
        <v>56</v>
      </c>
      <c r="S2668" t="s">
        <v>3446</v>
      </c>
      <c r="T2668" t="s">
        <v>44</v>
      </c>
      <c r="U2668" t="s">
        <v>45</v>
      </c>
      <c r="V2668">
        <v>0</v>
      </c>
      <c r="W2668">
        <v>2018</v>
      </c>
      <c r="X2668" t="s">
        <v>753</v>
      </c>
      <c r="Y2668" t="s">
        <v>47</v>
      </c>
      <c r="Z2668" t="s">
        <v>58</v>
      </c>
      <c r="AA2668" t="s">
        <v>47</v>
      </c>
      <c r="AB2668" t="s">
        <v>255</v>
      </c>
    </row>
    <row r="2669" spans="1:28" x14ac:dyDescent="0.25">
      <c r="A2669" t="s">
        <v>3108</v>
      </c>
      <c r="B2669" t="s">
        <v>72</v>
      </c>
      <c r="C2669" t="s">
        <v>3203</v>
      </c>
      <c r="D2669" s="2">
        <v>102812101</v>
      </c>
      <c r="E2669" t="s">
        <v>35</v>
      </c>
      <c r="F2669" s="3">
        <v>2476</v>
      </c>
      <c r="G2669">
        <v>20190106</v>
      </c>
      <c r="H2669" s="4">
        <v>1147</v>
      </c>
      <c r="I2669">
        <v>255177</v>
      </c>
      <c r="J2669" s="5">
        <v>760</v>
      </c>
      <c r="K2669" t="s">
        <v>37</v>
      </c>
      <c r="L2669" t="s">
        <v>52</v>
      </c>
      <c r="M2669" t="s">
        <v>53</v>
      </c>
      <c r="N2669" s="5">
        <v>1372</v>
      </c>
      <c r="O2669" s="5">
        <v>622480</v>
      </c>
      <c r="P2669" t="s">
        <v>1471</v>
      </c>
      <c r="Q2669" t="s">
        <v>138</v>
      </c>
      <c r="R2669" t="s">
        <v>42</v>
      </c>
      <c r="S2669" t="s">
        <v>3447</v>
      </c>
      <c r="T2669" t="s">
        <v>44</v>
      </c>
      <c r="U2669" t="s">
        <v>45</v>
      </c>
      <c r="V2669">
        <v>0</v>
      </c>
      <c r="W2669">
        <v>2019</v>
      </c>
      <c r="X2669" t="s">
        <v>321</v>
      </c>
      <c r="Y2669" t="s">
        <v>47</v>
      </c>
      <c r="Z2669" t="s">
        <v>58</v>
      </c>
      <c r="AA2669" t="s">
        <v>47</v>
      </c>
      <c r="AB2669" t="s">
        <v>255</v>
      </c>
    </row>
    <row r="2670" spans="1:28" x14ac:dyDescent="0.25">
      <c r="A2670" t="s">
        <v>3108</v>
      </c>
      <c r="B2670" t="s">
        <v>33</v>
      </c>
      <c r="C2670" t="s">
        <v>3150</v>
      </c>
      <c r="D2670" s="2">
        <v>103221101</v>
      </c>
      <c r="E2670" t="s">
        <v>35</v>
      </c>
      <c r="F2670" s="3">
        <v>5460</v>
      </c>
      <c r="G2670">
        <v>20190106</v>
      </c>
      <c r="H2670" s="4">
        <v>1821</v>
      </c>
      <c r="I2670">
        <v>256415</v>
      </c>
      <c r="J2670" s="5">
        <v>1136</v>
      </c>
      <c r="K2670" t="s">
        <v>37</v>
      </c>
      <c r="L2670" t="s">
        <v>52</v>
      </c>
      <c r="M2670" t="s">
        <v>53</v>
      </c>
      <c r="N2670" s="5">
        <v>457</v>
      </c>
      <c r="O2670" s="5">
        <v>440995</v>
      </c>
      <c r="P2670" t="s">
        <v>258</v>
      </c>
      <c r="Q2670" t="s">
        <v>55</v>
      </c>
      <c r="R2670" t="s">
        <v>42</v>
      </c>
      <c r="S2670" t="s">
        <v>3448</v>
      </c>
      <c r="T2670" t="s">
        <v>44</v>
      </c>
      <c r="U2670" t="s">
        <v>45</v>
      </c>
      <c r="V2670">
        <v>0</v>
      </c>
      <c r="W2670">
        <v>2019</v>
      </c>
      <c r="X2670" t="s">
        <v>321</v>
      </c>
      <c r="Y2670" t="s">
        <v>47</v>
      </c>
      <c r="Z2670" t="s">
        <v>58</v>
      </c>
      <c r="AA2670" t="s">
        <v>47</v>
      </c>
      <c r="AB2670" t="s">
        <v>255</v>
      </c>
    </row>
    <row r="2671" spans="1:28" x14ac:dyDescent="0.25">
      <c r="A2671" t="s">
        <v>3108</v>
      </c>
      <c r="B2671" t="s">
        <v>33</v>
      </c>
      <c r="C2671" t="s">
        <v>3115</v>
      </c>
      <c r="D2671" s="2">
        <v>103031102</v>
      </c>
      <c r="E2671" t="s">
        <v>64</v>
      </c>
      <c r="F2671" s="3" t="s">
        <v>442</v>
      </c>
      <c r="G2671">
        <v>20190106</v>
      </c>
      <c r="H2671" s="4">
        <v>1012</v>
      </c>
      <c r="I2671">
        <v>255066</v>
      </c>
      <c r="J2671" s="5">
        <v>158</v>
      </c>
      <c r="K2671" t="s">
        <v>37</v>
      </c>
      <c r="L2671" t="s">
        <v>38</v>
      </c>
      <c r="M2671" t="s">
        <v>266</v>
      </c>
      <c r="N2671" s="5">
        <v>1086</v>
      </c>
      <c r="O2671" s="5">
        <v>148398</v>
      </c>
      <c r="P2671" t="s">
        <v>258</v>
      </c>
      <c r="Q2671" t="s">
        <v>41</v>
      </c>
      <c r="R2671" t="s">
        <v>42</v>
      </c>
      <c r="S2671" t="s">
        <v>3449</v>
      </c>
      <c r="T2671" t="s">
        <v>44</v>
      </c>
      <c r="U2671" t="s">
        <v>45</v>
      </c>
      <c r="V2671">
        <v>43626761</v>
      </c>
      <c r="W2671">
        <v>2019</v>
      </c>
      <c r="X2671" t="s">
        <v>321</v>
      </c>
      <c r="Y2671" t="s">
        <v>47</v>
      </c>
      <c r="Z2671" t="s">
        <v>85</v>
      </c>
      <c r="AA2671" t="s">
        <v>47</v>
      </c>
      <c r="AB2671" t="s">
        <v>255</v>
      </c>
    </row>
    <row r="2672" spans="1:28" x14ac:dyDescent="0.25">
      <c r="A2672" t="s">
        <v>3108</v>
      </c>
      <c r="B2672" t="s">
        <v>33</v>
      </c>
      <c r="C2672" t="s">
        <v>3115</v>
      </c>
      <c r="D2672" s="2">
        <v>103031102</v>
      </c>
      <c r="E2672" t="s">
        <v>51</v>
      </c>
      <c r="F2672" s="3">
        <v>1147</v>
      </c>
      <c r="G2672">
        <v>20190106</v>
      </c>
      <c r="H2672" s="4">
        <v>2011</v>
      </c>
      <c r="I2672">
        <v>257518</v>
      </c>
      <c r="J2672" s="5">
        <v>929</v>
      </c>
      <c r="K2672" t="s">
        <v>37</v>
      </c>
      <c r="L2672" t="s">
        <v>52</v>
      </c>
      <c r="M2672" t="s">
        <v>53</v>
      </c>
      <c r="N2672" s="5">
        <v>116</v>
      </c>
      <c r="O2672" s="5">
        <v>107764</v>
      </c>
      <c r="P2672" t="s">
        <v>258</v>
      </c>
      <c r="Q2672" t="s">
        <v>55</v>
      </c>
      <c r="R2672" t="s">
        <v>42</v>
      </c>
      <c r="S2672" t="s">
        <v>3450</v>
      </c>
      <c r="T2672" t="s">
        <v>44</v>
      </c>
      <c r="U2672" t="s">
        <v>45</v>
      </c>
      <c r="V2672">
        <v>0</v>
      </c>
      <c r="W2672">
        <v>2019</v>
      </c>
      <c r="X2672" t="s">
        <v>321</v>
      </c>
      <c r="Y2672" t="s">
        <v>47</v>
      </c>
      <c r="Z2672" t="s">
        <v>76</v>
      </c>
      <c r="AA2672" t="s">
        <v>47</v>
      </c>
      <c r="AB2672" t="s">
        <v>255</v>
      </c>
    </row>
    <row r="2673" spans="1:28" x14ac:dyDescent="0.25">
      <c r="A2673" t="s">
        <v>3108</v>
      </c>
      <c r="B2673" t="s">
        <v>72</v>
      </c>
      <c r="C2673" t="s">
        <v>3350</v>
      </c>
      <c r="D2673" s="2">
        <v>101321101</v>
      </c>
      <c r="E2673" t="s">
        <v>35</v>
      </c>
      <c r="F2673" s="3">
        <v>1606</v>
      </c>
      <c r="G2673">
        <v>20190106</v>
      </c>
      <c r="H2673" s="4">
        <v>1936</v>
      </c>
      <c r="I2673">
        <v>257186</v>
      </c>
      <c r="J2673" s="5">
        <v>961</v>
      </c>
      <c r="K2673" t="s">
        <v>37</v>
      </c>
      <c r="L2673" t="s">
        <v>346</v>
      </c>
      <c r="M2673" t="s">
        <v>1474</v>
      </c>
      <c r="N2673" s="5">
        <v>126</v>
      </c>
      <c r="O2673" s="5">
        <v>93721</v>
      </c>
      <c r="P2673" t="s">
        <v>258</v>
      </c>
      <c r="Q2673" t="s">
        <v>55</v>
      </c>
      <c r="R2673" t="s">
        <v>42</v>
      </c>
      <c r="S2673" t="s">
        <v>3451</v>
      </c>
      <c r="T2673" t="s">
        <v>44</v>
      </c>
      <c r="U2673" t="s">
        <v>45</v>
      </c>
      <c r="V2673">
        <v>0</v>
      </c>
      <c r="W2673">
        <v>2019</v>
      </c>
      <c r="X2673" t="s">
        <v>321</v>
      </c>
      <c r="Y2673" t="s">
        <v>47</v>
      </c>
      <c r="Z2673" t="s">
        <v>295</v>
      </c>
      <c r="AA2673" t="s">
        <v>47</v>
      </c>
      <c r="AB2673" t="s">
        <v>255</v>
      </c>
    </row>
    <row r="2674" spans="1:28" x14ac:dyDescent="0.25">
      <c r="A2674" t="s">
        <v>3108</v>
      </c>
      <c r="B2674" t="s">
        <v>33</v>
      </c>
      <c r="C2674" t="s">
        <v>3199</v>
      </c>
      <c r="D2674" s="2">
        <v>102911103</v>
      </c>
      <c r="E2674" t="s">
        <v>64</v>
      </c>
      <c r="F2674" s="3">
        <v>5405</v>
      </c>
      <c r="G2674">
        <v>20190106</v>
      </c>
      <c r="H2674" s="4">
        <v>2255</v>
      </c>
      <c r="I2674">
        <v>259151</v>
      </c>
      <c r="J2674" s="5">
        <v>895</v>
      </c>
      <c r="K2674" t="s">
        <v>37</v>
      </c>
      <c r="L2674" t="s">
        <v>52</v>
      </c>
      <c r="M2674" t="s">
        <v>53</v>
      </c>
      <c r="N2674" s="5">
        <v>85</v>
      </c>
      <c r="O2674" s="5">
        <v>76075</v>
      </c>
      <c r="P2674" t="s">
        <v>278</v>
      </c>
      <c r="Q2674" t="s">
        <v>55</v>
      </c>
      <c r="R2674" t="s">
        <v>42</v>
      </c>
      <c r="S2674" t="s">
        <v>3452</v>
      </c>
      <c r="T2674" t="s">
        <v>44</v>
      </c>
      <c r="U2674" t="s">
        <v>45</v>
      </c>
      <c r="V2674">
        <v>0</v>
      </c>
      <c r="W2674">
        <v>2019</v>
      </c>
      <c r="X2674" t="s">
        <v>321</v>
      </c>
      <c r="Y2674" t="s">
        <v>47</v>
      </c>
      <c r="Z2674" t="s">
        <v>85</v>
      </c>
      <c r="AA2674" t="s">
        <v>47</v>
      </c>
      <c r="AB2674" t="s">
        <v>255</v>
      </c>
    </row>
    <row r="2675" spans="1:28" x14ac:dyDescent="0.25">
      <c r="A2675" t="s">
        <v>3108</v>
      </c>
      <c r="B2675" t="s">
        <v>72</v>
      </c>
      <c r="C2675" t="s">
        <v>3296</v>
      </c>
      <c r="D2675" s="2">
        <v>103091102</v>
      </c>
      <c r="E2675" t="s">
        <v>35</v>
      </c>
      <c r="F2675" s="3">
        <v>2070</v>
      </c>
      <c r="G2675">
        <v>20190116</v>
      </c>
      <c r="H2675" s="4">
        <v>1818</v>
      </c>
      <c r="I2675">
        <v>269193</v>
      </c>
      <c r="J2675" s="5">
        <v>1120</v>
      </c>
      <c r="K2675" t="s">
        <v>37</v>
      </c>
      <c r="L2675" t="s">
        <v>52</v>
      </c>
      <c r="M2675" t="s">
        <v>53</v>
      </c>
      <c r="N2675" s="5">
        <v>403</v>
      </c>
      <c r="O2675" s="5">
        <v>92881</v>
      </c>
      <c r="P2675" t="s">
        <v>275</v>
      </c>
      <c r="Q2675" t="s">
        <v>55</v>
      </c>
      <c r="R2675" t="s">
        <v>56</v>
      </c>
      <c r="S2675" t="s">
        <v>3453</v>
      </c>
      <c r="T2675" t="s">
        <v>44</v>
      </c>
      <c r="U2675" t="s">
        <v>45</v>
      </c>
      <c r="V2675">
        <v>0</v>
      </c>
      <c r="W2675">
        <v>2019</v>
      </c>
      <c r="X2675" t="s">
        <v>321</v>
      </c>
      <c r="Y2675" t="s">
        <v>47</v>
      </c>
      <c r="Z2675" t="s">
        <v>76</v>
      </c>
      <c r="AA2675" t="s">
        <v>47</v>
      </c>
      <c r="AB2675" t="s">
        <v>255</v>
      </c>
    </row>
    <row r="2676" spans="1:28" x14ac:dyDescent="0.25">
      <c r="A2676" t="s">
        <v>3108</v>
      </c>
      <c r="B2676" t="s">
        <v>33</v>
      </c>
      <c r="C2676" t="s">
        <v>3296</v>
      </c>
      <c r="D2676" s="2">
        <v>103091102</v>
      </c>
      <c r="E2676" t="s">
        <v>51</v>
      </c>
      <c r="F2676" s="3">
        <v>17791</v>
      </c>
      <c r="G2676">
        <v>20190116</v>
      </c>
      <c r="H2676" s="4">
        <v>2134</v>
      </c>
      <c r="I2676">
        <v>271174</v>
      </c>
      <c r="J2676" s="5">
        <v>1122</v>
      </c>
      <c r="K2676" t="s">
        <v>37</v>
      </c>
      <c r="L2676" t="s">
        <v>52</v>
      </c>
      <c r="M2676" t="s">
        <v>53</v>
      </c>
      <c r="N2676" s="5">
        <v>33</v>
      </c>
      <c r="O2676" s="5">
        <v>28602</v>
      </c>
      <c r="P2676" t="s">
        <v>258</v>
      </c>
      <c r="Q2676" t="s">
        <v>55</v>
      </c>
      <c r="R2676" t="s">
        <v>42</v>
      </c>
      <c r="S2676" t="s">
        <v>3454</v>
      </c>
      <c r="T2676" t="s">
        <v>44</v>
      </c>
      <c r="U2676" t="s">
        <v>45</v>
      </c>
      <c r="V2676">
        <v>0</v>
      </c>
      <c r="W2676">
        <v>2019</v>
      </c>
      <c r="X2676" t="s">
        <v>321</v>
      </c>
      <c r="Y2676" t="s">
        <v>47</v>
      </c>
      <c r="Z2676" t="s">
        <v>76</v>
      </c>
      <c r="AA2676" t="s">
        <v>47</v>
      </c>
      <c r="AB2676" t="s">
        <v>255</v>
      </c>
    </row>
    <row r="2677" spans="1:28" x14ac:dyDescent="0.25">
      <c r="A2677" t="s">
        <v>3108</v>
      </c>
      <c r="B2677" t="s">
        <v>72</v>
      </c>
      <c r="C2677" t="s">
        <v>3174</v>
      </c>
      <c r="D2677" s="2">
        <v>102530401</v>
      </c>
      <c r="E2677" t="s">
        <v>64</v>
      </c>
      <c r="F2677" s="3" t="s">
        <v>3455</v>
      </c>
      <c r="G2677">
        <v>20190116</v>
      </c>
      <c r="H2677" s="4">
        <v>1159</v>
      </c>
      <c r="I2677">
        <v>266846</v>
      </c>
      <c r="J2677" s="5">
        <v>415</v>
      </c>
      <c r="K2677" t="s">
        <v>37</v>
      </c>
      <c r="L2677" t="s">
        <v>38</v>
      </c>
      <c r="M2677" t="s">
        <v>266</v>
      </c>
      <c r="N2677" s="5">
        <v>30</v>
      </c>
      <c r="O2677" s="5">
        <v>12134</v>
      </c>
      <c r="P2677" t="s">
        <v>2947</v>
      </c>
      <c r="Q2677" t="s">
        <v>41</v>
      </c>
      <c r="R2677" t="s">
        <v>42</v>
      </c>
      <c r="S2677" t="s">
        <v>3456</v>
      </c>
      <c r="T2677" t="s">
        <v>44</v>
      </c>
      <c r="U2677" t="s">
        <v>45</v>
      </c>
      <c r="V2677">
        <v>0</v>
      </c>
      <c r="W2677">
        <v>2019</v>
      </c>
      <c r="X2677" t="s">
        <v>321</v>
      </c>
      <c r="Y2677" t="s">
        <v>47</v>
      </c>
      <c r="Z2677" t="s">
        <v>58</v>
      </c>
      <c r="AA2677" t="s">
        <v>47</v>
      </c>
      <c r="AB2677" t="s">
        <v>255</v>
      </c>
    </row>
    <row r="2678" spans="1:28" x14ac:dyDescent="0.25">
      <c r="A2678" t="s">
        <v>3108</v>
      </c>
      <c r="B2678" t="s">
        <v>33</v>
      </c>
      <c r="C2678" t="s">
        <v>3150</v>
      </c>
      <c r="D2678" s="2">
        <v>103221101</v>
      </c>
      <c r="E2678" t="s">
        <v>35</v>
      </c>
      <c r="F2678" s="3">
        <v>83288</v>
      </c>
      <c r="G2678">
        <v>20190116</v>
      </c>
      <c r="H2678" s="4">
        <v>1902</v>
      </c>
      <c r="I2678">
        <v>270864</v>
      </c>
      <c r="J2678" s="5">
        <v>1427</v>
      </c>
      <c r="K2678" t="s">
        <v>37</v>
      </c>
      <c r="L2678" t="s">
        <v>52</v>
      </c>
      <c r="M2678" t="s">
        <v>53</v>
      </c>
      <c r="N2678" s="5">
        <v>214</v>
      </c>
      <c r="O2678" s="5">
        <v>93211</v>
      </c>
      <c r="P2678" t="s">
        <v>283</v>
      </c>
      <c r="Q2678" t="s">
        <v>55</v>
      </c>
      <c r="R2678" t="s">
        <v>42</v>
      </c>
      <c r="S2678" t="s">
        <v>3457</v>
      </c>
      <c r="T2678" t="s">
        <v>44</v>
      </c>
      <c r="U2678" t="s">
        <v>45</v>
      </c>
      <c r="V2678">
        <v>0</v>
      </c>
      <c r="W2678">
        <v>2019</v>
      </c>
      <c r="X2678" t="s">
        <v>321</v>
      </c>
      <c r="Y2678" t="s">
        <v>47</v>
      </c>
      <c r="Z2678" t="s">
        <v>101</v>
      </c>
      <c r="AA2678" t="s">
        <v>47</v>
      </c>
      <c r="AB2678" t="s">
        <v>255</v>
      </c>
    </row>
    <row r="2679" spans="1:28" x14ac:dyDescent="0.25">
      <c r="A2679" t="s">
        <v>3108</v>
      </c>
      <c r="B2679" t="s">
        <v>33</v>
      </c>
      <c r="C2679" t="s">
        <v>3150</v>
      </c>
      <c r="D2679" s="2">
        <v>103221101</v>
      </c>
      <c r="E2679" t="s">
        <v>35</v>
      </c>
      <c r="F2679" s="3">
        <v>79226</v>
      </c>
      <c r="G2679">
        <v>20190116</v>
      </c>
      <c r="H2679" s="4">
        <v>2150</v>
      </c>
      <c r="I2679">
        <v>271283</v>
      </c>
      <c r="J2679" s="5">
        <v>875</v>
      </c>
      <c r="K2679" t="s">
        <v>37</v>
      </c>
      <c r="L2679" t="s">
        <v>52</v>
      </c>
      <c r="M2679" t="s">
        <v>53</v>
      </c>
      <c r="N2679" s="5">
        <v>1146</v>
      </c>
      <c r="O2679" s="5">
        <v>704347</v>
      </c>
      <c r="P2679" t="s">
        <v>283</v>
      </c>
      <c r="Q2679" t="s">
        <v>55</v>
      </c>
      <c r="R2679" t="s">
        <v>42</v>
      </c>
      <c r="S2679" t="s">
        <v>3458</v>
      </c>
      <c r="T2679" t="s">
        <v>44</v>
      </c>
      <c r="U2679" t="s">
        <v>45</v>
      </c>
      <c r="V2679">
        <v>0</v>
      </c>
      <c r="W2679">
        <v>2019</v>
      </c>
      <c r="X2679" t="s">
        <v>321</v>
      </c>
      <c r="Y2679" t="s">
        <v>47</v>
      </c>
      <c r="Z2679" t="s">
        <v>76</v>
      </c>
      <c r="AA2679" t="s">
        <v>47</v>
      </c>
      <c r="AB2679" t="s">
        <v>255</v>
      </c>
    </row>
    <row r="2680" spans="1:28" x14ac:dyDescent="0.25">
      <c r="A2680" t="s">
        <v>3108</v>
      </c>
      <c r="B2680" t="s">
        <v>72</v>
      </c>
      <c r="C2680" t="s">
        <v>3190</v>
      </c>
      <c r="D2680" s="2">
        <v>102831104</v>
      </c>
      <c r="E2680" t="s">
        <v>51</v>
      </c>
      <c r="F2680" s="3">
        <v>17707</v>
      </c>
      <c r="G2680">
        <v>20190116</v>
      </c>
      <c r="H2680" s="4">
        <v>2313</v>
      </c>
      <c r="I2680">
        <v>271838</v>
      </c>
      <c r="J2680" s="5">
        <v>1137</v>
      </c>
      <c r="K2680" t="s">
        <v>37</v>
      </c>
      <c r="L2680" t="s">
        <v>38</v>
      </c>
      <c r="M2680" t="s">
        <v>266</v>
      </c>
      <c r="N2680" s="5">
        <v>161</v>
      </c>
      <c r="O2680" s="5">
        <v>126335</v>
      </c>
      <c r="P2680" t="s">
        <v>283</v>
      </c>
      <c r="Q2680" t="s">
        <v>41</v>
      </c>
      <c r="R2680" t="s">
        <v>42</v>
      </c>
      <c r="S2680" t="s">
        <v>3459</v>
      </c>
      <c r="T2680" t="s">
        <v>44</v>
      </c>
      <c r="U2680" t="s">
        <v>45</v>
      </c>
      <c r="V2680">
        <v>0</v>
      </c>
      <c r="W2680">
        <v>2019</v>
      </c>
      <c r="X2680" t="s">
        <v>321</v>
      </c>
      <c r="Y2680" t="s">
        <v>47</v>
      </c>
      <c r="Z2680" t="s">
        <v>58</v>
      </c>
      <c r="AA2680" t="s">
        <v>47</v>
      </c>
      <c r="AB2680" t="s">
        <v>255</v>
      </c>
    </row>
    <row r="2681" spans="1:28" x14ac:dyDescent="0.25">
      <c r="A2681" t="s">
        <v>3108</v>
      </c>
      <c r="B2681" t="s">
        <v>33</v>
      </c>
      <c r="C2681" t="s">
        <v>3127</v>
      </c>
      <c r="D2681" s="2">
        <v>102211103</v>
      </c>
      <c r="E2681" t="s">
        <v>35</v>
      </c>
      <c r="F2681" s="3">
        <v>338520</v>
      </c>
      <c r="G2681">
        <v>20190117</v>
      </c>
      <c r="H2681" s="4">
        <v>834</v>
      </c>
      <c r="I2681">
        <v>273115</v>
      </c>
      <c r="J2681" s="5">
        <v>1796</v>
      </c>
      <c r="K2681" t="s">
        <v>37</v>
      </c>
      <c r="L2681" t="s">
        <v>52</v>
      </c>
      <c r="M2681" t="s">
        <v>53</v>
      </c>
      <c r="N2681" s="5">
        <v>315</v>
      </c>
      <c r="O2681" s="5">
        <v>517838</v>
      </c>
      <c r="P2681" t="s">
        <v>3460</v>
      </c>
      <c r="Q2681" t="s">
        <v>55</v>
      </c>
      <c r="R2681" t="s">
        <v>42</v>
      </c>
      <c r="S2681" t="s">
        <v>3461</v>
      </c>
      <c r="T2681" t="s">
        <v>44</v>
      </c>
      <c r="U2681" t="s">
        <v>45</v>
      </c>
      <c r="V2681">
        <v>0</v>
      </c>
      <c r="W2681">
        <v>2019</v>
      </c>
      <c r="X2681" t="s">
        <v>321</v>
      </c>
      <c r="Y2681" t="s">
        <v>47</v>
      </c>
      <c r="Z2681" t="s">
        <v>58</v>
      </c>
      <c r="AA2681" t="s">
        <v>47</v>
      </c>
      <c r="AB2681" t="s">
        <v>255</v>
      </c>
    </row>
    <row r="2682" spans="1:28" x14ac:dyDescent="0.25">
      <c r="A2682" t="s">
        <v>3108</v>
      </c>
      <c r="B2682" t="s">
        <v>72</v>
      </c>
      <c r="C2682" t="s">
        <v>3199</v>
      </c>
      <c r="D2682" s="2">
        <v>102911103</v>
      </c>
      <c r="E2682" t="s">
        <v>35</v>
      </c>
      <c r="F2682" s="3">
        <v>1508</v>
      </c>
      <c r="G2682">
        <v>20190117</v>
      </c>
      <c r="H2682" s="4">
        <v>1659</v>
      </c>
      <c r="I2682">
        <v>274653</v>
      </c>
      <c r="J2682" s="5">
        <v>641</v>
      </c>
      <c r="K2682" t="s">
        <v>37</v>
      </c>
      <c r="L2682" t="s">
        <v>467</v>
      </c>
      <c r="M2682" t="s">
        <v>468</v>
      </c>
      <c r="N2682" s="5">
        <v>1365</v>
      </c>
      <c r="O2682" s="5">
        <v>711942</v>
      </c>
      <c r="P2682" t="s">
        <v>262</v>
      </c>
      <c r="Q2682" t="s">
        <v>68</v>
      </c>
      <c r="R2682" t="s">
        <v>42</v>
      </c>
      <c r="S2682" t="s">
        <v>3462</v>
      </c>
      <c r="T2682" t="s">
        <v>44</v>
      </c>
      <c r="U2682" t="s">
        <v>45</v>
      </c>
      <c r="V2682">
        <v>0</v>
      </c>
      <c r="W2682">
        <v>2019</v>
      </c>
      <c r="X2682" t="s">
        <v>321</v>
      </c>
      <c r="Y2682" t="s">
        <v>47</v>
      </c>
      <c r="Z2682" t="s">
        <v>76</v>
      </c>
      <c r="AA2682" t="s">
        <v>47</v>
      </c>
      <c r="AB2682" t="s">
        <v>255</v>
      </c>
    </row>
    <row r="2683" spans="1:28" x14ac:dyDescent="0.25">
      <c r="A2683" t="s">
        <v>3108</v>
      </c>
      <c r="B2683" t="s">
        <v>72</v>
      </c>
      <c r="C2683" t="s">
        <v>3219</v>
      </c>
      <c r="D2683" s="2">
        <v>103521102</v>
      </c>
      <c r="E2683" t="s">
        <v>51</v>
      </c>
      <c r="F2683" s="3">
        <v>6857</v>
      </c>
      <c r="G2683">
        <v>20190202</v>
      </c>
      <c r="H2683" s="4">
        <v>3</v>
      </c>
      <c r="I2683">
        <v>285901</v>
      </c>
      <c r="J2683" s="5">
        <v>631</v>
      </c>
      <c r="K2683" t="s">
        <v>37</v>
      </c>
      <c r="L2683" t="s">
        <v>52</v>
      </c>
      <c r="M2683" t="s">
        <v>53</v>
      </c>
      <c r="N2683" s="5">
        <v>243</v>
      </c>
      <c r="O2683" s="5">
        <v>7815</v>
      </c>
      <c r="P2683" t="s">
        <v>275</v>
      </c>
      <c r="Q2683" t="s">
        <v>55</v>
      </c>
      <c r="R2683" t="s">
        <v>42</v>
      </c>
      <c r="S2683" t="s">
        <v>3463</v>
      </c>
      <c r="T2683" t="s">
        <v>44</v>
      </c>
      <c r="U2683" t="s">
        <v>45</v>
      </c>
      <c r="V2683">
        <v>31424435</v>
      </c>
      <c r="W2683">
        <v>2019</v>
      </c>
      <c r="X2683" t="s">
        <v>232</v>
      </c>
      <c r="Y2683" t="s">
        <v>47</v>
      </c>
      <c r="Z2683" t="s">
        <v>58</v>
      </c>
      <c r="AA2683" t="s">
        <v>47</v>
      </c>
      <c r="AB2683" t="s">
        <v>255</v>
      </c>
    </row>
    <row r="2684" spans="1:28" x14ac:dyDescent="0.25">
      <c r="A2684" t="s">
        <v>3108</v>
      </c>
      <c r="B2684" t="s">
        <v>72</v>
      </c>
      <c r="C2684" t="s">
        <v>3203</v>
      </c>
      <c r="D2684" s="2">
        <v>102812101</v>
      </c>
      <c r="E2684" t="s">
        <v>35</v>
      </c>
      <c r="F2684" s="3">
        <v>2476</v>
      </c>
      <c r="G2684">
        <v>20190204</v>
      </c>
      <c r="H2684" s="4">
        <v>2107</v>
      </c>
      <c r="I2684">
        <v>291101</v>
      </c>
      <c r="J2684" s="5">
        <v>1025</v>
      </c>
      <c r="K2684" t="s">
        <v>37</v>
      </c>
      <c r="L2684" t="s">
        <v>52</v>
      </c>
      <c r="M2684" t="s">
        <v>53</v>
      </c>
      <c r="N2684" s="5">
        <v>1372</v>
      </c>
      <c r="O2684" s="5">
        <v>645067</v>
      </c>
      <c r="P2684" t="s">
        <v>1471</v>
      </c>
      <c r="Q2684" t="s">
        <v>55</v>
      </c>
      <c r="R2684" t="s">
        <v>42</v>
      </c>
      <c r="S2684" t="s">
        <v>3464</v>
      </c>
      <c r="T2684" t="s">
        <v>44</v>
      </c>
      <c r="U2684" t="s">
        <v>45</v>
      </c>
      <c r="V2684">
        <v>0</v>
      </c>
      <c r="W2684">
        <v>2019</v>
      </c>
      <c r="X2684" t="s">
        <v>232</v>
      </c>
      <c r="Y2684" t="s">
        <v>47</v>
      </c>
      <c r="Z2684" t="s">
        <v>58</v>
      </c>
      <c r="AA2684" t="s">
        <v>47</v>
      </c>
      <c r="AB2684" t="s">
        <v>255</v>
      </c>
    </row>
    <row r="2685" spans="1:28" x14ac:dyDescent="0.25">
      <c r="A2685" t="s">
        <v>3108</v>
      </c>
      <c r="B2685" t="s">
        <v>33</v>
      </c>
      <c r="C2685" t="s">
        <v>3115</v>
      </c>
      <c r="D2685" s="2">
        <v>103031102</v>
      </c>
      <c r="E2685" t="s">
        <v>35</v>
      </c>
      <c r="F2685" s="3">
        <v>2556</v>
      </c>
      <c r="G2685">
        <v>20190204</v>
      </c>
      <c r="H2685" s="4">
        <v>457</v>
      </c>
      <c r="I2685">
        <v>289465</v>
      </c>
      <c r="J2685" s="5">
        <v>343</v>
      </c>
      <c r="K2685" t="s">
        <v>37</v>
      </c>
      <c r="L2685" t="s">
        <v>52</v>
      </c>
      <c r="M2685" t="s">
        <v>53</v>
      </c>
      <c r="N2685" s="5">
        <v>181</v>
      </c>
      <c r="O2685" s="5">
        <v>61453</v>
      </c>
      <c r="P2685" t="s">
        <v>278</v>
      </c>
      <c r="Q2685" t="s">
        <v>138</v>
      </c>
      <c r="R2685" t="s">
        <v>42</v>
      </c>
      <c r="S2685" t="s">
        <v>3465</v>
      </c>
      <c r="T2685" t="s">
        <v>44</v>
      </c>
      <c r="U2685" t="s">
        <v>45</v>
      </c>
      <c r="V2685">
        <v>0</v>
      </c>
      <c r="W2685">
        <v>2019</v>
      </c>
      <c r="X2685" t="s">
        <v>232</v>
      </c>
      <c r="Y2685" t="s">
        <v>47</v>
      </c>
      <c r="Z2685" t="s">
        <v>76</v>
      </c>
      <c r="AA2685" t="s">
        <v>47</v>
      </c>
      <c r="AB2685" t="s">
        <v>255</v>
      </c>
    </row>
    <row r="2686" spans="1:28" x14ac:dyDescent="0.25">
      <c r="A2686" t="s">
        <v>3108</v>
      </c>
      <c r="B2686" t="s">
        <v>72</v>
      </c>
      <c r="C2686" t="s">
        <v>3160</v>
      </c>
      <c r="D2686" s="2">
        <v>103551101</v>
      </c>
      <c r="E2686" t="s">
        <v>35</v>
      </c>
      <c r="F2686" s="3">
        <v>1530</v>
      </c>
      <c r="G2686">
        <v>20190204</v>
      </c>
      <c r="H2686" s="4">
        <v>1014</v>
      </c>
      <c r="I2686">
        <v>289947</v>
      </c>
      <c r="J2686" s="5">
        <v>1795</v>
      </c>
      <c r="K2686" t="s">
        <v>37</v>
      </c>
      <c r="L2686" t="s">
        <v>52</v>
      </c>
      <c r="M2686" t="s">
        <v>53</v>
      </c>
      <c r="N2686" s="5">
        <v>536</v>
      </c>
      <c r="O2686" s="5">
        <v>712220</v>
      </c>
      <c r="P2686" t="s">
        <v>1475</v>
      </c>
      <c r="Q2686" t="s">
        <v>55</v>
      </c>
      <c r="R2686" t="s">
        <v>42</v>
      </c>
      <c r="S2686" t="s">
        <v>3466</v>
      </c>
      <c r="T2686" t="s">
        <v>44</v>
      </c>
      <c r="U2686" t="s">
        <v>45</v>
      </c>
      <c r="V2686">
        <v>0</v>
      </c>
      <c r="W2686">
        <v>2019</v>
      </c>
      <c r="X2686" t="s">
        <v>232</v>
      </c>
      <c r="Y2686" t="s">
        <v>47</v>
      </c>
      <c r="Z2686" t="s">
        <v>58</v>
      </c>
      <c r="AA2686" t="s">
        <v>47</v>
      </c>
      <c r="AB2686" t="s">
        <v>255</v>
      </c>
    </row>
    <row r="2687" spans="1:28" x14ac:dyDescent="0.25">
      <c r="A2687" t="s">
        <v>3108</v>
      </c>
      <c r="B2687" t="s">
        <v>72</v>
      </c>
      <c r="C2687" t="s">
        <v>3109</v>
      </c>
      <c r="D2687" s="2">
        <v>102541101</v>
      </c>
      <c r="E2687" t="s">
        <v>35</v>
      </c>
      <c r="F2687" s="3">
        <v>53118</v>
      </c>
      <c r="G2687">
        <v>20190204</v>
      </c>
      <c r="H2687" s="4">
        <v>225</v>
      </c>
      <c r="I2687">
        <v>289396</v>
      </c>
      <c r="J2687" s="5">
        <v>621</v>
      </c>
      <c r="K2687" t="s">
        <v>37</v>
      </c>
      <c r="L2687" t="s">
        <v>38</v>
      </c>
      <c r="M2687" t="s">
        <v>266</v>
      </c>
      <c r="N2687" s="5">
        <v>784</v>
      </c>
      <c r="O2687" s="5">
        <v>486659</v>
      </c>
      <c r="P2687" t="s">
        <v>1486</v>
      </c>
      <c r="Q2687" t="s">
        <v>55</v>
      </c>
      <c r="R2687" t="s">
        <v>42</v>
      </c>
      <c r="S2687" t="s">
        <v>3467</v>
      </c>
      <c r="T2687" t="s">
        <v>44</v>
      </c>
      <c r="U2687" t="s">
        <v>45</v>
      </c>
      <c r="V2687">
        <v>0</v>
      </c>
      <c r="W2687">
        <v>2019</v>
      </c>
      <c r="X2687" t="s">
        <v>232</v>
      </c>
      <c r="Y2687" t="s">
        <v>47</v>
      </c>
      <c r="Z2687" t="s">
        <v>58</v>
      </c>
      <c r="AA2687" t="s">
        <v>47</v>
      </c>
      <c r="AB2687" t="s">
        <v>255</v>
      </c>
    </row>
    <row r="2688" spans="1:28" x14ac:dyDescent="0.25">
      <c r="A2688" t="s">
        <v>3108</v>
      </c>
      <c r="B2688" t="s">
        <v>33</v>
      </c>
      <c r="C2688" t="s">
        <v>3199</v>
      </c>
      <c r="D2688" s="2">
        <v>102911103</v>
      </c>
      <c r="E2688" t="s">
        <v>51</v>
      </c>
      <c r="F2688" s="3">
        <v>1467</v>
      </c>
      <c r="G2688">
        <v>20190204</v>
      </c>
      <c r="H2688" s="4">
        <v>1157</v>
      </c>
      <c r="I2688">
        <v>290383</v>
      </c>
      <c r="J2688" s="5">
        <v>325</v>
      </c>
      <c r="K2688" t="s">
        <v>37</v>
      </c>
      <c r="L2688" t="s">
        <v>52</v>
      </c>
      <c r="M2688" t="s">
        <v>53</v>
      </c>
      <c r="N2688" s="5">
        <v>88</v>
      </c>
      <c r="O2688" s="5">
        <v>28600</v>
      </c>
      <c r="P2688" t="s">
        <v>262</v>
      </c>
      <c r="Q2688" t="s">
        <v>55</v>
      </c>
      <c r="R2688" t="s">
        <v>42</v>
      </c>
      <c r="S2688" t="s">
        <v>3468</v>
      </c>
      <c r="T2688" t="s">
        <v>44</v>
      </c>
      <c r="U2688" t="s">
        <v>45</v>
      </c>
      <c r="V2688">
        <v>0</v>
      </c>
      <c r="W2688">
        <v>2019</v>
      </c>
      <c r="X2688" t="s">
        <v>232</v>
      </c>
      <c r="Y2688" t="s">
        <v>47</v>
      </c>
      <c r="Z2688" t="s">
        <v>76</v>
      </c>
      <c r="AA2688" t="s">
        <v>47</v>
      </c>
      <c r="AB2688" t="s">
        <v>255</v>
      </c>
    </row>
    <row r="2689" spans="1:28" x14ac:dyDescent="0.25">
      <c r="A2689" t="s">
        <v>3108</v>
      </c>
      <c r="B2689" t="s">
        <v>72</v>
      </c>
      <c r="C2689" t="s">
        <v>3146</v>
      </c>
      <c r="D2689" s="2">
        <v>103401101</v>
      </c>
      <c r="E2689" t="s">
        <v>35</v>
      </c>
      <c r="F2689" s="3">
        <v>323094</v>
      </c>
      <c r="G2689">
        <v>20190205</v>
      </c>
      <c r="H2689" s="4">
        <v>624</v>
      </c>
      <c r="I2689">
        <v>291738</v>
      </c>
      <c r="J2689" s="5">
        <v>325</v>
      </c>
      <c r="K2689" t="s">
        <v>37</v>
      </c>
      <c r="L2689" t="s">
        <v>467</v>
      </c>
      <c r="M2689" t="s">
        <v>2183</v>
      </c>
      <c r="N2689" s="5">
        <v>163</v>
      </c>
      <c r="O2689" s="5">
        <v>47900</v>
      </c>
      <c r="P2689" t="s">
        <v>3469</v>
      </c>
      <c r="Q2689" t="s">
        <v>55</v>
      </c>
      <c r="R2689" t="s">
        <v>42</v>
      </c>
      <c r="S2689" t="s">
        <v>3470</v>
      </c>
      <c r="T2689" t="s">
        <v>44</v>
      </c>
      <c r="U2689" t="s">
        <v>45</v>
      </c>
      <c r="V2689">
        <v>0</v>
      </c>
      <c r="W2689">
        <v>2019</v>
      </c>
      <c r="X2689" t="s">
        <v>232</v>
      </c>
      <c r="Y2689" t="s">
        <v>47</v>
      </c>
      <c r="Z2689" t="s">
        <v>58</v>
      </c>
      <c r="AA2689" t="s">
        <v>47</v>
      </c>
      <c r="AB2689" t="s">
        <v>255</v>
      </c>
    </row>
    <row r="2690" spans="1:28" x14ac:dyDescent="0.25">
      <c r="A2690" t="s">
        <v>3108</v>
      </c>
      <c r="B2690" t="s">
        <v>33</v>
      </c>
      <c r="C2690" t="s">
        <v>3141</v>
      </c>
      <c r="D2690" s="2">
        <v>103201102</v>
      </c>
      <c r="E2690" t="s">
        <v>35</v>
      </c>
      <c r="F2690" s="3">
        <v>1064</v>
      </c>
      <c r="G2690">
        <v>20190209</v>
      </c>
      <c r="H2690" s="4">
        <v>1911</v>
      </c>
      <c r="I2690">
        <v>297357</v>
      </c>
      <c r="J2690" s="5">
        <v>1125</v>
      </c>
      <c r="K2690" t="s">
        <v>37</v>
      </c>
      <c r="L2690" t="s">
        <v>52</v>
      </c>
      <c r="M2690" t="s">
        <v>53</v>
      </c>
      <c r="N2690" s="5">
        <v>202</v>
      </c>
      <c r="O2690" s="5">
        <v>78956</v>
      </c>
      <c r="P2690" t="s">
        <v>262</v>
      </c>
      <c r="Q2690" t="s">
        <v>55</v>
      </c>
      <c r="R2690" t="s">
        <v>42</v>
      </c>
      <c r="S2690" t="s">
        <v>3471</v>
      </c>
      <c r="T2690" t="s">
        <v>44</v>
      </c>
      <c r="U2690" t="s">
        <v>45</v>
      </c>
      <c r="V2690">
        <v>0</v>
      </c>
      <c r="W2690">
        <v>2019</v>
      </c>
      <c r="X2690" t="s">
        <v>232</v>
      </c>
      <c r="Y2690" t="s">
        <v>47</v>
      </c>
      <c r="Z2690" t="s">
        <v>105</v>
      </c>
      <c r="AA2690" t="s">
        <v>47</v>
      </c>
      <c r="AB2690" t="s">
        <v>255</v>
      </c>
    </row>
    <row r="2691" spans="1:28" x14ac:dyDescent="0.25">
      <c r="A2691" t="s">
        <v>3108</v>
      </c>
      <c r="B2691" t="s">
        <v>72</v>
      </c>
      <c r="C2691" t="s">
        <v>3261</v>
      </c>
      <c r="D2691" s="2">
        <v>103271101</v>
      </c>
      <c r="E2691" t="s">
        <v>35</v>
      </c>
      <c r="F2691" s="3">
        <v>1376</v>
      </c>
      <c r="G2691">
        <v>20190212</v>
      </c>
      <c r="H2691" s="4">
        <v>2335</v>
      </c>
      <c r="I2691">
        <v>301544</v>
      </c>
      <c r="J2691" s="5">
        <v>12306</v>
      </c>
      <c r="K2691" t="s">
        <v>37</v>
      </c>
      <c r="L2691" t="s">
        <v>52</v>
      </c>
      <c r="M2691" t="s">
        <v>59</v>
      </c>
      <c r="N2691" s="5">
        <v>67</v>
      </c>
      <c r="O2691" s="5">
        <v>771489</v>
      </c>
      <c r="P2691" t="s">
        <v>1486</v>
      </c>
      <c r="Q2691" t="s">
        <v>55</v>
      </c>
      <c r="R2691" t="s">
        <v>42</v>
      </c>
      <c r="S2691" t="s">
        <v>3472</v>
      </c>
      <c r="T2691" t="s">
        <v>44</v>
      </c>
      <c r="U2691" t="s">
        <v>45</v>
      </c>
      <c r="V2691">
        <v>0</v>
      </c>
      <c r="W2691">
        <v>2019</v>
      </c>
      <c r="X2691" t="s">
        <v>232</v>
      </c>
      <c r="Y2691" t="s">
        <v>47</v>
      </c>
      <c r="Z2691" t="s">
        <v>76</v>
      </c>
      <c r="AA2691" t="s">
        <v>47</v>
      </c>
      <c r="AB2691" t="s">
        <v>255</v>
      </c>
    </row>
    <row r="2692" spans="1:28" x14ac:dyDescent="0.25">
      <c r="A2692" t="s">
        <v>3108</v>
      </c>
      <c r="B2692" t="s">
        <v>72</v>
      </c>
      <c r="C2692" t="s">
        <v>3261</v>
      </c>
      <c r="D2692" s="2">
        <v>103271101</v>
      </c>
      <c r="E2692" t="s">
        <v>35</v>
      </c>
      <c r="F2692" s="3">
        <v>1520</v>
      </c>
      <c r="G2692">
        <v>20190212</v>
      </c>
      <c r="H2692" s="4">
        <v>2317</v>
      </c>
      <c r="I2692">
        <v>314747</v>
      </c>
      <c r="J2692" s="5">
        <v>6793</v>
      </c>
      <c r="K2692" t="s">
        <v>37</v>
      </c>
      <c r="L2692" t="s">
        <v>52</v>
      </c>
      <c r="M2692" t="s">
        <v>59</v>
      </c>
      <c r="N2692" s="5">
        <v>83</v>
      </c>
      <c r="O2692" s="5">
        <v>563819</v>
      </c>
      <c r="P2692" t="s">
        <v>1843</v>
      </c>
      <c r="Q2692" t="s">
        <v>55</v>
      </c>
      <c r="R2692" t="s">
        <v>42</v>
      </c>
      <c r="S2692" t="s">
        <v>3473</v>
      </c>
      <c r="T2692" t="s">
        <v>44</v>
      </c>
      <c r="U2692" t="s">
        <v>45</v>
      </c>
      <c r="V2692">
        <v>0</v>
      </c>
      <c r="W2692">
        <v>2019</v>
      </c>
      <c r="X2692" t="s">
        <v>232</v>
      </c>
      <c r="Y2692" t="s">
        <v>47</v>
      </c>
      <c r="Z2692" t="s">
        <v>76</v>
      </c>
      <c r="AA2692" t="s">
        <v>47</v>
      </c>
      <c r="AB2692" t="s">
        <v>255</v>
      </c>
    </row>
    <row r="2693" spans="1:28" x14ac:dyDescent="0.25">
      <c r="A2693" t="s">
        <v>3108</v>
      </c>
      <c r="B2693" t="s">
        <v>72</v>
      </c>
      <c r="C2693" t="s">
        <v>3261</v>
      </c>
      <c r="D2693" s="2">
        <v>103271101</v>
      </c>
      <c r="E2693" t="s">
        <v>250</v>
      </c>
      <c r="F2693" s="3" t="s">
        <v>3474</v>
      </c>
      <c r="G2693">
        <v>20190212</v>
      </c>
      <c r="H2693" s="4">
        <v>2317</v>
      </c>
      <c r="I2693">
        <v>315656</v>
      </c>
      <c r="J2693" s="5">
        <v>9853</v>
      </c>
      <c r="K2693" t="s">
        <v>37</v>
      </c>
      <c r="L2693" t="s">
        <v>52</v>
      </c>
      <c r="M2693" t="s">
        <v>53</v>
      </c>
      <c r="N2693" s="5">
        <v>14</v>
      </c>
      <c r="O2693" s="5">
        <v>137942</v>
      </c>
      <c r="P2693" t="s">
        <v>1457</v>
      </c>
      <c r="Q2693" t="s">
        <v>55</v>
      </c>
      <c r="R2693" t="s">
        <v>42</v>
      </c>
      <c r="S2693" t="s">
        <v>3475</v>
      </c>
      <c r="T2693" t="s">
        <v>44</v>
      </c>
      <c r="U2693" t="s">
        <v>45</v>
      </c>
      <c r="V2693">
        <v>0</v>
      </c>
      <c r="W2693">
        <v>2019</v>
      </c>
      <c r="X2693" t="s">
        <v>232</v>
      </c>
      <c r="Y2693" t="s">
        <v>47</v>
      </c>
      <c r="Z2693" t="s">
        <v>76</v>
      </c>
      <c r="AA2693" t="s">
        <v>47</v>
      </c>
      <c r="AB2693" t="s">
        <v>255</v>
      </c>
    </row>
    <row r="2694" spans="1:28" x14ac:dyDescent="0.25">
      <c r="A2694" t="s">
        <v>3108</v>
      </c>
      <c r="B2694" t="s">
        <v>72</v>
      </c>
      <c r="C2694" t="s">
        <v>3261</v>
      </c>
      <c r="D2694" s="2">
        <v>103271101</v>
      </c>
      <c r="E2694" t="s">
        <v>51</v>
      </c>
      <c r="F2694" s="3">
        <v>2301</v>
      </c>
      <c r="G2694">
        <v>20190212</v>
      </c>
      <c r="H2694" s="4">
        <v>2317</v>
      </c>
      <c r="I2694">
        <v>316031</v>
      </c>
      <c r="J2694" s="5">
        <v>11235</v>
      </c>
      <c r="K2694" t="s">
        <v>37</v>
      </c>
      <c r="L2694" t="s">
        <v>346</v>
      </c>
      <c r="M2694" t="s">
        <v>1474</v>
      </c>
      <c r="N2694" s="5">
        <v>32</v>
      </c>
      <c r="O2694" s="5">
        <v>359520</v>
      </c>
      <c r="P2694" t="s">
        <v>1843</v>
      </c>
      <c r="Q2694" t="s">
        <v>55</v>
      </c>
      <c r="R2694" t="s">
        <v>42</v>
      </c>
      <c r="S2694" t="s">
        <v>3476</v>
      </c>
      <c r="T2694" t="s">
        <v>44</v>
      </c>
      <c r="U2694" t="s">
        <v>45</v>
      </c>
      <c r="V2694">
        <v>0</v>
      </c>
      <c r="W2694">
        <v>2019</v>
      </c>
      <c r="X2694" t="s">
        <v>232</v>
      </c>
      <c r="Y2694" t="s">
        <v>47</v>
      </c>
      <c r="Z2694" t="s">
        <v>58</v>
      </c>
      <c r="AA2694" t="s">
        <v>47</v>
      </c>
      <c r="AB2694" t="s">
        <v>255</v>
      </c>
    </row>
    <row r="2695" spans="1:28" x14ac:dyDescent="0.25">
      <c r="A2695" t="s">
        <v>3108</v>
      </c>
      <c r="B2695" t="s">
        <v>72</v>
      </c>
      <c r="C2695" t="s">
        <v>3261</v>
      </c>
      <c r="D2695" s="2">
        <v>103271101</v>
      </c>
      <c r="E2695" t="s">
        <v>51</v>
      </c>
      <c r="F2695" s="3">
        <v>3319</v>
      </c>
      <c r="G2695">
        <v>20190212</v>
      </c>
      <c r="H2695" s="4">
        <v>2337</v>
      </c>
      <c r="I2695">
        <v>317926</v>
      </c>
      <c r="J2695" s="5">
        <v>12212</v>
      </c>
      <c r="K2695" t="s">
        <v>37</v>
      </c>
      <c r="L2695" t="s">
        <v>346</v>
      </c>
      <c r="M2695" t="s">
        <v>1474</v>
      </c>
      <c r="N2695" s="5">
        <v>99</v>
      </c>
      <c r="O2695" s="5">
        <v>1208988</v>
      </c>
      <c r="P2695" t="s">
        <v>1843</v>
      </c>
      <c r="Q2695" t="s">
        <v>55</v>
      </c>
      <c r="R2695" t="s">
        <v>42</v>
      </c>
      <c r="S2695" t="s">
        <v>3477</v>
      </c>
      <c r="T2695" t="s">
        <v>44</v>
      </c>
      <c r="U2695" t="s">
        <v>45</v>
      </c>
      <c r="V2695">
        <v>0</v>
      </c>
      <c r="W2695">
        <v>2019</v>
      </c>
      <c r="X2695" t="s">
        <v>232</v>
      </c>
      <c r="Y2695" t="s">
        <v>47</v>
      </c>
      <c r="Z2695" t="s">
        <v>76</v>
      </c>
      <c r="AA2695" t="s">
        <v>47</v>
      </c>
      <c r="AB2695" t="s">
        <v>255</v>
      </c>
    </row>
    <row r="2696" spans="1:28" x14ac:dyDescent="0.25">
      <c r="A2696" t="s">
        <v>3108</v>
      </c>
      <c r="B2696" t="s">
        <v>72</v>
      </c>
      <c r="C2696" t="s">
        <v>3380</v>
      </c>
      <c r="D2696" s="2">
        <v>102931101</v>
      </c>
      <c r="E2696" t="s">
        <v>125</v>
      </c>
      <c r="F2696" s="3">
        <v>85689</v>
      </c>
      <c r="G2696">
        <v>20190212</v>
      </c>
      <c r="H2696" s="4">
        <v>2309</v>
      </c>
      <c r="I2696">
        <v>314821</v>
      </c>
      <c r="J2696" s="5">
        <v>9426</v>
      </c>
      <c r="K2696" t="s">
        <v>37</v>
      </c>
      <c r="L2696" t="s">
        <v>52</v>
      </c>
      <c r="M2696" t="s">
        <v>53</v>
      </c>
      <c r="N2696" s="5">
        <v>51</v>
      </c>
      <c r="O2696" s="5">
        <v>480726</v>
      </c>
      <c r="P2696" t="s">
        <v>268</v>
      </c>
      <c r="Q2696" t="s">
        <v>68</v>
      </c>
      <c r="R2696" t="s">
        <v>42</v>
      </c>
      <c r="S2696" t="s">
        <v>3478</v>
      </c>
      <c r="T2696" t="s">
        <v>44</v>
      </c>
      <c r="U2696" t="s">
        <v>45</v>
      </c>
      <c r="V2696">
        <v>0</v>
      </c>
      <c r="W2696">
        <v>2019</v>
      </c>
      <c r="X2696" t="s">
        <v>232</v>
      </c>
      <c r="Y2696" t="s">
        <v>47</v>
      </c>
      <c r="Z2696" t="s">
        <v>85</v>
      </c>
      <c r="AA2696" t="s">
        <v>47</v>
      </c>
      <c r="AB2696" t="s">
        <v>255</v>
      </c>
    </row>
    <row r="2697" spans="1:28" x14ac:dyDescent="0.25">
      <c r="A2697" t="s">
        <v>3108</v>
      </c>
      <c r="B2697" t="s">
        <v>72</v>
      </c>
      <c r="C2697" t="s">
        <v>3320</v>
      </c>
      <c r="D2697" s="2">
        <v>102931102</v>
      </c>
      <c r="E2697" t="s">
        <v>51</v>
      </c>
      <c r="F2697" s="3">
        <v>2081</v>
      </c>
      <c r="G2697">
        <v>20190212</v>
      </c>
      <c r="H2697" s="4">
        <v>2242</v>
      </c>
      <c r="I2697">
        <v>314930</v>
      </c>
      <c r="J2697" s="5">
        <v>6600</v>
      </c>
      <c r="K2697" t="s">
        <v>37</v>
      </c>
      <c r="L2697" t="s">
        <v>52</v>
      </c>
      <c r="M2697" t="s">
        <v>53</v>
      </c>
      <c r="N2697" s="5">
        <v>9</v>
      </c>
      <c r="O2697" s="5">
        <v>59400</v>
      </c>
      <c r="P2697" t="s">
        <v>258</v>
      </c>
      <c r="Q2697" t="s">
        <v>55</v>
      </c>
      <c r="R2697" t="s">
        <v>42</v>
      </c>
      <c r="S2697" t="s">
        <v>3479</v>
      </c>
      <c r="T2697" t="s">
        <v>44</v>
      </c>
      <c r="U2697" t="s">
        <v>45</v>
      </c>
      <c r="V2697">
        <v>0</v>
      </c>
      <c r="W2697">
        <v>2019</v>
      </c>
      <c r="X2697" t="s">
        <v>232</v>
      </c>
      <c r="Y2697" t="s">
        <v>47</v>
      </c>
      <c r="Z2697" t="s">
        <v>58</v>
      </c>
      <c r="AA2697" t="s">
        <v>47</v>
      </c>
      <c r="AB2697" t="s">
        <v>255</v>
      </c>
    </row>
    <row r="2698" spans="1:28" x14ac:dyDescent="0.25">
      <c r="A2698" t="s">
        <v>3108</v>
      </c>
      <c r="B2698" t="s">
        <v>72</v>
      </c>
      <c r="C2698" t="s">
        <v>3320</v>
      </c>
      <c r="D2698" s="2">
        <v>102931102</v>
      </c>
      <c r="E2698" t="s">
        <v>51</v>
      </c>
      <c r="F2698" s="3">
        <v>5997</v>
      </c>
      <c r="G2698">
        <v>20190212</v>
      </c>
      <c r="H2698" s="4">
        <v>2242</v>
      </c>
      <c r="I2698">
        <v>314937</v>
      </c>
      <c r="J2698" s="5">
        <v>8167</v>
      </c>
      <c r="K2698" t="s">
        <v>37</v>
      </c>
      <c r="L2698" t="s">
        <v>52</v>
      </c>
      <c r="M2698" t="s">
        <v>53</v>
      </c>
      <c r="N2698" s="5">
        <v>31</v>
      </c>
      <c r="O2698" s="5">
        <v>253177</v>
      </c>
      <c r="P2698" t="s">
        <v>258</v>
      </c>
      <c r="Q2698" t="s">
        <v>55</v>
      </c>
      <c r="R2698" t="s">
        <v>42</v>
      </c>
      <c r="S2698" t="s">
        <v>3480</v>
      </c>
      <c r="T2698" t="s">
        <v>44</v>
      </c>
      <c r="U2698" t="s">
        <v>45</v>
      </c>
      <c r="V2698">
        <v>0</v>
      </c>
      <c r="W2698">
        <v>2019</v>
      </c>
      <c r="X2698" t="s">
        <v>232</v>
      </c>
      <c r="Y2698" t="s">
        <v>47</v>
      </c>
      <c r="Z2698" t="s">
        <v>58</v>
      </c>
      <c r="AA2698" t="s">
        <v>47</v>
      </c>
      <c r="AB2698" t="s">
        <v>255</v>
      </c>
    </row>
    <row r="2699" spans="1:28" x14ac:dyDescent="0.25">
      <c r="A2699" t="s">
        <v>3108</v>
      </c>
      <c r="B2699" t="s">
        <v>72</v>
      </c>
      <c r="C2699" t="s">
        <v>3320</v>
      </c>
      <c r="D2699" s="2">
        <v>102931102</v>
      </c>
      <c r="E2699" t="s">
        <v>51</v>
      </c>
      <c r="F2699" s="3">
        <v>5405</v>
      </c>
      <c r="G2699">
        <v>20190212</v>
      </c>
      <c r="H2699" s="4">
        <v>2242</v>
      </c>
      <c r="I2699">
        <v>315506</v>
      </c>
      <c r="J2699" s="5">
        <v>6569</v>
      </c>
      <c r="K2699" t="s">
        <v>37</v>
      </c>
      <c r="L2699" t="s">
        <v>52</v>
      </c>
      <c r="M2699" t="s">
        <v>53</v>
      </c>
      <c r="N2699" s="5">
        <v>11</v>
      </c>
      <c r="O2699" s="5">
        <v>72259</v>
      </c>
      <c r="P2699" t="s">
        <v>258</v>
      </c>
      <c r="Q2699" t="s">
        <v>68</v>
      </c>
      <c r="R2699" t="s">
        <v>42</v>
      </c>
      <c r="S2699" t="s">
        <v>3481</v>
      </c>
      <c r="T2699" t="s">
        <v>44</v>
      </c>
      <c r="U2699" t="s">
        <v>45</v>
      </c>
      <c r="V2699">
        <v>0</v>
      </c>
      <c r="W2699">
        <v>2019</v>
      </c>
      <c r="X2699" t="s">
        <v>232</v>
      </c>
      <c r="Y2699" t="s">
        <v>47</v>
      </c>
      <c r="Z2699" t="s">
        <v>85</v>
      </c>
      <c r="AA2699" t="s">
        <v>47</v>
      </c>
      <c r="AB2699" t="s">
        <v>255</v>
      </c>
    </row>
    <row r="2700" spans="1:28" x14ac:dyDescent="0.25">
      <c r="A2700" t="s">
        <v>3108</v>
      </c>
      <c r="B2700" t="s">
        <v>72</v>
      </c>
      <c r="C2700" t="s">
        <v>3237</v>
      </c>
      <c r="D2700" s="2">
        <v>102931103</v>
      </c>
      <c r="E2700" t="s">
        <v>35</v>
      </c>
      <c r="F2700" s="3">
        <v>1616</v>
      </c>
      <c r="G2700">
        <v>20190212</v>
      </c>
      <c r="H2700" s="4">
        <v>2329</v>
      </c>
      <c r="I2700">
        <v>301522</v>
      </c>
      <c r="J2700" s="5">
        <v>5402</v>
      </c>
      <c r="K2700" t="s">
        <v>37</v>
      </c>
      <c r="L2700" t="s">
        <v>52</v>
      </c>
      <c r="M2700" t="s">
        <v>53</v>
      </c>
      <c r="N2700" s="5">
        <v>468</v>
      </c>
      <c r="O2700" s="5">
        <v>2035242</v>
      </c>
      <c r="P2700" t="s">
        <v>258</v>
      </c>
      <c r="Q2700" t="s">
        <v>68</v>
      </c>
      <c r="R2700" t="s">
        <v>42</v>
      </c>
      <c r="S2700" t="s">
        <v>3482</v>
      </c>
      <c r="T2700" t="s">
        <v>44</v>
      </c>
      <c r="U2700" t="s">
        <v>45</v>
      </c>
      <c r="V2700">
        <v>0</v>
      </c>
      <c r="W2700">
        <v>2019</v>
      </c>
      <c r="X2700" t="s">
        <v>232</v>
      </c>
      <c r="Y2700" t="s">
        <v>47</v>
      </c>
      <c r="Z2700" t="s">
        <v>76</v>
      </c>
      <c r="AA2700" t="s">
        <v>47</v>
      </c>
      <c r="AB2700" t="s">
        <v>255</v>
      </c>
    </row>
    <row r="2701" spans="1:28" x14ac:dyDescent="0.25">
      <c r="A2701" t="s">
        <v>3108</v>
      </c>
      <c r="B2701" t="s">
        <v>72</v>
      </c>
      <c r="C2701" t="s">
        <v>3237</v>
      </c>
      <c r="D2701" s="2">
        <v>102931103</v>
      </c>
      <c r="E2701" t="s">
        <v>35</v>
      </c>
      <c r="F2701" s="3">
        <v>9072</v>
      </c>
      <c r="G2701">
        <v>20190212</v>
      </c>
      <c r="H2701" s="4">
        <v>2342</v>
      </c>
      <c r="I2701">
        <v>301568</v>
      </c>
      <c r="J2701" s="5">
        <v>9452</v>
      </c>
      <c r="K2701" t="s">
        <v>37</v>
      </c>
      <c r="L2701" t="s">
        <v>52</v>
      </c>
      <c r="M2701" t="s">
        <v>53</v>
      </c>
      <c r="N2701" s="5">
        <v>290</v>
      </c>
      <c r="O2701" s="5">
        <v>2662630</v>
      </c>
      <c r="P2701" t="s">
        <v>258</v>
      </c>
      <c r="Q2701" t="s">
        <v>55</v>
      </c>
      <c r="R2701" t="s">
        <v>42</v>
      </c>
      <c r="S2701" t="s">
        <v>3483</v>
      </c>
      <c r="T2701" t="s">
        <v>44</v>
      </c>
      <c r="U2701" t="s">
        <v>45</v>
      </c>
      <c r="V2701">
        <v>0</v>
      </c>
      <c r="W2701">
        <v>2019</v>
      </c>
      <c r="X2701" t="s">
        <v>232</v>
      </c>
      <c r="Y2701" t="s">
        <v>47</v>
      </c>
      <c r="Z2701" t="s">
        <v>76</v>
      </c>
      <c r="AA2701" t="s">
        <v>47</v>
      </c>
      <c r="AB2701" t="s">
        <v>255</v>
      </c>
    </row>
    <row r="2702" spans="1:28" x14ac:dyDescent="0.25">
      <c r="A2702" t="s">
        <v>3108</v>
      </c>
      <c r="B2702" t="s">
        <v>72</v>
      </c>
      <c r="C2702" t="s">
        <v>3237</v>
      </c>
      <c r="D2702" s="2">
        <v>102931103</v>
      </c>
      <c r="E2702" t="s">
        <v>250</v>
      </c>
      <c r="F2702" s="3" t="s">
        <v>3484</v>
      </c>
      <c r="G2702">
        <v>20190212</v>
      </c>
      <c r="H2702" s="4">
        <v>2329</v>
      </c>
      <c r="I2702">
        <v>305838</v>
      </c>
      <c r="J2702" s="5">
        <v>5440</v>
      </c>
      <c r="K2702" t="s">
        <v>37</v>
      </c>
      <c r="L2702" t="s">
        <v>52</v>
      </c>
      <c r="M2702" t="s">
        <v>53</v>
      </c>
      <c r="N2702" s="5">
        <v>10</v>
      </c>
      <c r="O2702" s="5">
        <v>54400</v>
      </c>
      <c r="P2702" t="s">
        <v>268</v>
      </c>
      <c r="Q2702" t="s">
        <v>55</v>
      </c>
      <c r="R2702" t="s">
        <v>42</v>
      </c>
      <c r="S2702" t="s">
        <v>3485</v>
      </c>
      <c r="T2702" t="s">
        <v>44</v>
      </c>
      <c r="U2702" t="s">
        <v>45</v>
      </c>
      <c r="V2702">
        <v>0</v>
      </c>
      <c r="W2702">
        <v>2019</v>
      </c>
      <c r="X2702" t="s">
        <v>232</v>
      </c>
      <c r="Y2702" t="s">
        <v>47</v>
      </c>
      <c r="Z2702" t="s">
        <v>85</v>
      </c>
      <c r="AA2702" t="s">
        <v>47</v>
      </c>
      <c r="AB2702" t="s">
        <v>255</v>
      </c>
    </row>
    <row r="2703" spans="1:28" x14ac:dyDescent="0.25">
      <c r="A2703" t="s">
        <v>3108</v>
      </c>
      <c r="B2703" t="s">
        <v>72</v>
      </c>
      <c r="C2703" t="s">
        <v>3237</v>
      </c>
      <c r="D2703" s="2">
        <v>102931103</v>
      </c>
      <c r="E2703" t="s">
        <v>51</v>
      </c>
      <c r="F2703" s="3">
        <v>1369</v>
      </c>
      <c r="G2703">
        <v>20190212</v>
      </c>
      <c r="H2703" s="4">
        <v>2349</v>
      </c>
      <c r="I2703">
        <v>311492</v>
      </c>
      <c r="J2703" s="5">
        <v>5526</v>
      </c>
      <c r="K2703" t="s">
        <v>37</v>
      </c>
      <c r="L2703" t="s">
        <v>52</v>
      </c>
      <c r="M2703" t="s">
        <v>53</v>
      </c>
      <c r="N2703" s="5">
        <v>14</v>
      </c>
      <c r="O2703" s="5">
        <v>77364</v>
      </c>
      <c r="P2703" t="s">
        <v>268</v>
      </c>
      <c r="Q2703" t="s">
        <v>55</v>
      </c>
      <c r="R2703" t="s">
        <v>42</v>
      </c>
      <c r="S2703" t="s">
        <v>3486</v>
      </c>
      <c r="T2703" t="s">
        <v>44</v>
      </c>
      <c r="U2703" t="s">
        <v>45</v>
      </c>
      <c r="V2703">
        <v>0</v>
      </c>
      <c r="W2703">
        <v>2019</v>
      </c>
      <c r="X2703" t="s">
        <v>232</v>
      </c>
      <c r="Y2703" t="s">
        <v>47</v>
      </c>
      <c r="Z2703" t="s">
        <v>105</v>
      </c>
      <c r="AA2703" t="s">
        <v>47</v>
      </c>
      <c r="AB2703" t="s">
        <v>255</v>
      </c>
    </row>
    <row r="2704" spans="1:28" x14ac:dyDescent="0.25">
      <c r="A2704" t="s">
        <v>3108</v>
      </c>
      <c r="B2704" t="s">
        <v>72</v>
      </c>
      <c r="C2704" t="s">
        <v>3237</v>
      </c>
      <c r="D2704" s="2">
        <v>102931103</v>
      </c>
      <c r="E2704" t="s">
        <v>51</v>
      </c>
      <c r="F2704" s="3">
        <v>6843</v>
      </c>
      <c r="G2704">
        <v>20190212</v>
      </c>
      <c r="H2704" s="4">
        <v>2329</v>
      </c>
      <c r="I2704">
        <v>312121</v>
      </c>
      <c r="J2704" s="5">
        <v>5232</v>
      </c>
      <c r="K2704" t="s">
        <v>37</v>
      </c>
      <c r="L2704" t="s">
        <v>52</v>
      </c>
      <c r="M2704" t="s">
        <v>53</v>
      </c>
      <c r="N2704" s="5">
        <v>43</v>
      </c>
      <c r="O2704" s="5">
        <v>181660</v>
      </c>
      <c r="P2704" t="s">
        <v>1486</v>
      </c>
      <c r="Q2704" t="s">
        <v>68</v>
      </c>
      <c r="R2704" t="s">
        <v>42</v>
      </c>
      <c r="S2704" t="s">
        <v>3487</v>
      </c>
      <c r="T2704" t="s">
        <v>44</v>
      </c>
      <c r="U2704" t="s">
        <v>45</v>
      </c>
      <c r="V2704">
        <v>0</v>
      </c>
      <c r="W2704">
        <v>2019</v>
      </c>
      <c r="X2704" t="s">
        <v>232</v>
      </c>
      <c r="Y2704" t="s">
        <v>47</v>
      </c>
      <c r="Z2704" t="s">
        <v>85</v>
      </c>
      <c r="AA2704" t="s">
        <v>47</v>
      </c>
      <c r="AB2704" t="s">
        <v>255</v>
      </c>
    </row>
    <row r="2705" spans="1:28" x14ac:dyDescent="0.25">
      <c r="A2705" t="s">
        <v>3108</v>
      </c>
      <c r="B2705" t="s">
        <v>72</v>
      </c>
      <c r="C2705" t="s">
        <v>3237</v>
      </c>
      <c r="D2705" s="2">
        <v>102931103</v>
      </c>
      <c r="E2705" t="s">
        <v>51</v>
      </c>
      <c r="F2705" s="3">
        <v>6367</v>
      </c>
      <c r="G2705">
        <v>20190212</v>
      </c>
      <c r="H2705" s="4">
        <v>2329</v>
      </c>
      <c r="I2705">
        <v>312536</v>
      </c>
      <c r="J2705" s="5">
        <v>5438</v>
      </c>
      <c r="K2705" t="s">
        <v>37</v>
      </c>
      <c r="L2705" t="s">
        <v>52</v>
      </c>
      <c r="M2705" t="s">
        <v>53</v>
      </c>
      <c r="N2705" s="5">
        <v>56</v>
      </c>
      <c r="O2705" s="5">
        <v>304528</v>
      </c>
      <c r="P2705" t="s">
        <v>268</v>
      </c>
      <c r="Q2705" t="s">
        <v>68</v>
      </c>
      <c r="R2705" t="s">
        <v>42</v>
      </c>
      <c r="S2705" t="s">
        <v>3488</v>
      </c>
      <c r="T2705" t="s">
        <v>44</v>
      </c>
      <c r="U2705" t="s">
        <v>45</v>
      </c>
      <c r="V2705">
        <v>0</v>
      </c>
      <c r="W2705">
        <v>2019</v>
      </c>
      <c r="X2705" t="s">
        <v>232</v>
      </c>
      <c r="Y2705" t="s">
        <v>47</v>
      </c>
      <c r="Z2705" t="s">
        <v>85</v>
      </c>
      <c r="AA2705" t="s">
        <v>47</v>
      </c>
      <c r="AB2705" t="s">
        <v>255</v>
      </c>
    </row>
    <row r="2706" spans="1:28" x14ac:dyDescent="0.25">
      <c r="A2706" t="s">
        <v>3108</v>
      </c>
      <c r="B2706" t="s">
        <v>72</v>
      </c>
      <c r="C2706" t="s">
        <v>3237</v>
      </c>
      <c r="D2706" s="2">
        <v>102931103</v>
      </c>
      <c r="E2706" t="s">
        <v>250</v>
      </c>
      <c r="F2706" s="3" t="s">
        <v>3489</v>
      </c>
      <c r="G2706">
        <v>20190212</v>
      </c>
      <c r="H2706" s="4">
        <v>2329</v>
      </c>
      <c r="I2706">
        <v>314843</v>
      </c>
      <c r="J2706" s="5">
        <v>6841</v>
      </c>
      <c r="K2706" t="s">
        <v>37</v>
      </c>
      <c r="L2706" t="s">
        <v>52</v>
      </c>
      <c r="M2706" t="s">
        <v>53</v>
      </c>
      <c r="N2706" s="5">
        <v>1</v>
      </c>
      <c r="O2706" s="5">
        <v>6841</v>
      </c>
      <c r="P2706" t="s">
        <v>268</v>
      </c>
      <c r="Q2706" t="s">
        <v>68</v>
      </c>
      <c r="R2706" t="s">
        <v>42</v>
      </c>
      <c r="S2706" t="s">
        <v>3490</v>
      </c>
      <c r="T2706" t="s">
        <v>44</v>
      </c>
      <c r="U2706" t="s">
        <v>45</v>
      </c>
      <c r="V2706">
        <v>0</v>
      </c>
      <c r="W2706">
        <v>2019</v>
      </c>
      <c r="X2706" t="s">
        <v>232</v>
      </c>
      <c r="Y2706" t="s">
        <v>47</v>
      </c>
      <c r="Z2706" t="s">
        <v>85</v>
      </c>
      <c r="AA2706" t="s">
        <v>47</v>
      </c>
      <c r="AB2706" t="s">
        <v>255</v>
      </c>
    </row>
    <row r="2707" spans="1:28" x14ac:dyDescent="0.25">
      <c r="A2707" t="s">
        <v>3108</v>
      </c>
      <c r="B2707" t="s">
        <v>72</v>
      </c>
      <c r="C2707" t="s">
        <v>3239</v>
      </c>
      <c r="D2707" s="2">
        <v>103351101</v>
      </c>
      <c r="E2707" t="s">
        <v>35</v>
      </c>
      <c r="F2707" s="3">
        <v>1380</v>
      </c>
      <c r="G2707">
        <v>20190212</v>
      </c>
      <c r="H2707" s="4">
        <v>2321</v>
      </c>
      <c r="I2707">
        <v>301501</v>
      </c>
      <c r="J2707" s="5">
        <v>5446</v>
      </c>
      <c r="K2707" t="s">
        <v>37</v>
      </c>
      <c r="L2707" t="s">
        <v>52</v>
      </c>
      <c r="M2707" t="s">
        <v>53</v>
      </c>
      <c r="N2707" s="5">
        <v>1082</v>
      </c>
      <c r="O2707" s="5">
        <v>2124073</v>
      </c>
      <c r="P2707" t="s">
        <v>1486</v>
      </c>
      <c r="Q2707" t="s">
        <v>55</v>
      </c>
      <c r="R2707" t="s">
        <v>42</v>
      </c>
      <c r="S2707" t="s">
        <v>3491</v>
      </c>
      <c r="T2707" t="s">
        <v>44</v>
      </c>
      <c r="U2707" t="s">
        <v>45</v>
      </c>
      <c r="V2707">
        <v>0</v>
      </c>
      <c r="W2707">
        <v>2019</v>
      </c>
      <c r="X2707" t="s">
        <v>232</v>
      </c>
      <c r="Y2707" t="s">
        <v>47</v>
      </c>
      <c r="Z2707" t="s">
        <v>58</v>
      </c>
      <c r="AA2707" t="s">
        <v>47</v>
      </c>
      <c r="AB2707" t="s">
        <v>255</v>
      </c>
    </row>
    <row r="2708" spans="1:28" x14ac:dyDescent="0.25">
      <c r="A2708" t="s">
        <v>3108</v>
      </c>
      <c r="B2708" t="s">
        <v>72</v>
      </c>
      <c r="C2708" t="s">
        <v>3239</v>
      </c>
      <c r="D2708" s="2">
        <v>103351101</v>
      </c>
      <c r="E2708" t="s">
        <v>125</v>
      </c>
      <c r="F2708" s="3">
        <v>9471</v>
      </c>
      <c r="G2708">
        <v>20190212</v>
      </c>
      <c r="H2708" s="4">
        <v>2321</v>
      </c>
      <c r="I2708">
        <v>305197</v>
      </c>
      <c r="J2708" s="5">
        <v>9680</v>
      </c>
      <c r="K2708" t="s">
        <v>37</v>
      </c>
      <c r="L2708" t="s">
        <v>52</v>
      </c>
      <c r="M2708" t="s">
        <v>53</v>
      </c>
      <c r="N2708" s="5">
        <v>27</v>
      </c>
      <c r="O2708" s="5">
        <v>234492</v>
      </c>
      <c r="P2708" t="s">
        <v>1486</v>
      </c>
      <c r="Q2708" t="s">
        <v>68</v>
      </c>
      <c r="R2708" t="s">
        <v>42</v>
      </c>
      <c r="S2708" t="s">
        <v>3492</v>
      </c>
      <c r="T2708" t="s">
        <v>44</v>
      </c>
      <c r="U2708" t="s">
        <v>45</v>
      </c>
      <c r="V2708">
        <v>0</v>
      </c>
      <c r="W2708">
        <v>2019</v>
      </c>
      <c r="X2708" t="s">
        <v>232</v>
      </c>
      <c r="Y2708" t="s">
        <v>47</v>
      </c>
      <c r="Z2708" t="s">
        <v>101</v>
      </c>
      <c r="AA2708" t="s">
        <v>47</v>
      </c>
      <c r="AB2708" t="s">
        <v>255</v>
      </c>
    </row>
    <row r="2709" spans="1:28" x14ac:dyDescent="0.25">
      <c r="A2709" t="s">
        <v>3108</v>
      </c>
      <c r="B2709" t="s">
        <v>72</v>
      </c>
      <c r="C2709" t="s">
        <v>3239</v>
      </c>
      <c r="D2709" s="2">
        <v>103351101</v>
      </c>
      <c r="E2709" t="s">
        <v>250</v>
      </c>
      <c r="F2709" s="3" t="s">
        <v>3493</v>
      </c>
      <c r="G2709">
        <v>20190212</v>
      </c>
      <c r="H2709" s="4">
        <v>2321</v>
      </c>
      <c r="I2709">
        <v>319098</v>
      </c>
      <c r="J2709" s="5">
        <v>12320</v>
      </c>
      <c r="K2709" t="s">
        <v>37</v>
      </c>
      <c r="L2709" t="s">
        <v>52</v>
      </c>
      <c r="M2709" t="s">
        <v>53</v>
      </c>
      <c r="N2709" s="5">
        <v>319</v>
      </c>
      <c r="O2709" s="5">
        <v>85814</v>
      </c>
      <c r="P2709" t="s">
        <v>1486</v>
      </c>
      <c r="Q2709" t="s">
        <v>55</v>
      </c>
      <c r="R2709" t="s">
        <v>42</v>
      </c>
      <c r="S2709" t="s">
        <v>3494</v>
      </c>
      <c r="T2709" t="s">
        <v>44</v>
      </c>
      <c r="U2709" t="s">
        <v>45</v>
      </c>
      <c r="V2709">
        <v>0</v>
      </c>
      <c r="W2709">
        <v>2019</v>
      </c>
      <c r="X2709" t="s">
        <v>232</v>
      </c>
      <c r="Y2709" t="s">
        <v>47</v>
      </c>
      <c r="Z2709" t="s">
        <v>85</v>
      </c>
      <c r="AA2709" t="s">
        <v>47</v>
      </c>
      <c r="AB2709" t="s">
        <v>255</v>
      </c>
    </row>
    <row r="2710" spans="1:28" x14ac:dyDescent="0.25">
      <c r="A2710" t="s">
        <v>3108</v>
      </c>
      <c r="B2710" t="s">
        <v>72</v>
      </c>
      <c r="C2710" t="s">
        <v>3267</v>
      </c>
      <c r="D2710" s="2">
        <v>103381101</v>
      </c>
      <c r="E2710" t="s">
        <v>250</v>
      </c>
      <c r="F2710" s="3" t="s">
        <v>3495</v>
      </c>
      <c r="G2710">
        <v>20190212</v>
      </c>
      <c r="H2710" s="4">
        <v>2122</v>
      </c>
      <c r="I2710">
        <v>319138</v>
      </c>
      <c r="J2710" s="5">
        <v>11251</v>
      </c>
      <c r="K2710" t="s">
        <v>37</v>
      </c>
      <c r="L2710" t="s">
        <v>52</v>
      </c>
      <c r="M2710" t="s">
        <v>53</v>
      </c>
      <c r="N2710" s="5">
        <v>45</v>
      </c>
      <c r="O2710" s="5">
        <v>281535</v>
      </c>
      <c r="P2710" t="s">
        <v>1471</v>
      </c>
      <c r="Q2710" t="s">
        <v>55</v>
      </c>
      <c r="R2710" t="s">
        <v>42</v>
      </c>
      <c r="S2710" t="s">
        <v>3496</v>
      </c>
      <c r="T2710" t="s">
        <v>44</v>
      </c>
      <c r="U2710" t="s">
        <v>45</v>
      </c>
      <c r="V2710">
        <v>0</v>
      </c>
      <c r="W2710">
        <v>2019</v>
      </c>
      <c r="X2710" t="s">
        <v>232</v>
      </c>
      <c r="Y2710" t="s">
        <v>47</v>
      </c>
      <c r="Z2710" t="s">
        <v>85</v>
      </c>
      <c r="AA2710" t="s">
        <v>47</v>
      </c>
      <c r="AB2710" t="s">
        <v>255</v>
      </c>
    </row>
    <row r="2711" spans="1:28" x14ac:dyDescent="0.25">
      <c r="A2711" t="s">
        <v>3108</v>
      </c>
      <c r="B2711" t="s">
        <v>72</v>
      </c>
      <c r="C2711" t="s">
        <v>3267</v>
      </c>
      <c r="D2711" s="2">
        <v>103381101</v>
      </c>
      <c r="E2711" t="s">
        <v>250</v>
      </c>
      <c r="F2711" s="3" t="s">
        <v>3497</v>
      </c>
      <c r="G2711">
        <v>20190212</v>
      </c>
      <c r="H2711" s="4">
        <v>2315</v>
      </c>
      <c r="I2711">
        <v>320010</v>
      </c>
      <c r="J2711" s="5">
        <v>13965</v>
      </c>
      <c r="K2711" t="s">
        <v>37</v>
      </c>
      <c r="L2711" t="s">
        <v>346</v>
      </c>
      <c r="M2711" t="s">
        <v>1474</v>
      </c>
      <c r="N2711" s="5">
        <v>50</v>
      </c>
      <c r="O2711" s="5">
        <v>666330</v>
      </c>
      <c r="P2711" t="s">
        <v>1471</v>
      </c>
      <c r="Q2711" t="s">
        <v>55</v>
      </c>
      <c r="R2711" t="s">
        <v>42</v>
      </c>
      <c r="S2711" t="s">
        <v>3498</v>
      </c>
      <c r="T2711" t="s">
        <v>44</v>
      </c>
      <c r="U2711" t="s">
        <v>45</v>
      </c>
      <c r="V2711">
        <v>0</v>
      </c>
      <c r="W2711">
        <v>2019</v>
      </c>
      <c r="X2711" t="s">
        <v>232</v>
      </c>
      <c r="Y2711" t="s">
        <v>47</v>
      </c>
      <c r="Z2711" t="s">
        <v>85</v>
      </c>
      <c r="AA2711" t="s">
        <v>47</v>
      </c>
      <c r="AB2711" t="s">
        <v>255</v>
      </c>
    </row>
    <row r="2712" spans="1:28" x14ac:dyDescent="0.25">
      <c r="A2712" t="s">
        <v>3108</v>
      </c>
      <c r="B2712" t="s">
        <v>33</v>
      </c>
      <c r="C2712" t="s">
        <v>3146</v>
      </c>
      <c r="D2712" s="2">
        <v>103401101</v>
      </c>
      <c r="E2712" t="s">
        <v>35</v>
      </c>
      <c r="F2712" s="3">
        <v>1330</v>
      </c>
      <c r="G2712">
        <v>20190212</v>
      </c>
      <c r="H2712" s="4">
        <v>2305</v>
      </c>
      <c r="I2712">
        <v>301456</v>
      </c>
      <c r="J2712" s="5">
        <v>9607</v>
      </c>
      <c r="K2712" t="s">
        <v>37</v>
      </c>
      <c r="L2712" t="s">
        <v>52</v>
      </c>
      <c r="M2712" t="s">
        <v>53</v>
      </c>
      <c r="N2712" s="5">
        <v>200</v>
      </c>
      <c r="O2712" s="5">
        <v>1654387</v>
      </c>
      <c r="P2712" t="s">
        <v>258</v>
      </c>
      <c r="Q2712" t="s">
        <v>68</v>
      </c>
      <c r="R2712" t="s">
        <v>42</v>
      </c>
      <c r="S2712" t="s">
        <v>3499</v>
      </c>
      <c r="T2712" t="s">
        <v>44</v>
      </c>
      <c r="U2712" t="s">
        <v>45</v>
      </c>
      <c r="V2712">
        <v>0</v>
      </c>
      <c r="W2712">
        <v>2019</v>
      </c>
      <c r="X2712" t="s">
        <v>232</v>
      </c>
      <c r="Y2712" t="s">
        <v>47</v>
      </c>
      <c r="Z2712" t="s">
        <v>58</v>
      </c>
      <c r="AA2712" t="s">
        <v>47</v>
      </c>
      <c r="AB2712" t="s">
        <v>255</v>
      </c>
    </row>
    <row r="2713" spans="1:28" x14ac:dyDescent="0.25">
      <c r="A2713" t="s">
        <v>3108</v>
      </c>
      <c r="B2713" t="s">
        <v>33</v>
      </c>
      <c r="C2713" t="s">
        <v>3146</v>
      </c>
      <c r="D2713" s="2">
        <v>103401101</v>
      </c>
      <c r="E2713" t="s">
        <v>250</v>
      </c>
      <c r="F2713" s="3" t="s">
        <v>3500</v>
      </c>
      <c r="G2713">
        <v>20190212</v>
      </c>
      <c r="H2713" s="4">
        <v>2357</v>
      </c>
      <c r="I2713">
        <v>312203</v>
      </c>
      <c r="J2713" s="5">
        <v>11203</v>
      </c>
      <c r="K2713" t="s">
        <v>37</v>
      </c>
      <c r="L2713" t="s">
        <v>52</v>
      </c>
      <c r="M2713" t="s">
        <v>53</v>
      </c>
      <c r="N2713" s="5">
        <v>2</v>
      </c>
      <c r="O2713" s="5">
        <v>22406</v>
      </c>
      <c r="P2713" t="s">
        <v>262</v>
      </c>
      <c r="Q2713" t="s">
        <v>68</v>
      </c>
      <c r="R2713" t="s">
        <v>42</v>
      </c>
      <c r="S2713" t="s">
        <v>3501</v>
      </c>
      <c r="T2713" t="s">
        <v>44</v>
      </c>
      <c r="U2713" t="s">
        <v>45</v>
      </c>
      <c r="V2713">
        <v>0</v>
      </c>
      <c r="W2713">
        <v>2019</v>
      </c>
      <c r="X2713" t="s">
        <v>232</v>
      </c>
      <c r="Y2713" t="s">
        <v>47</v>
      </c>
      <c r="Z2713" t="s">
        <v>154</v>
      </c>
      <c r="AA2713" t="s">
        <v>47</v>
      </c>
      <c r="AB2713" t="s">
        <v>255</v>
      </c>
    </row>
    <row r="2714" spans="1:28" x14ac:dyDescent="0.25">
      <c r="A2714" t="s">
        <v>3108</v>
      </c>
      <c r="B2714" t="s">
        <v>33</v>
      </c>
      <c r="C2714" t="s">
        <v>3146</v>
      </c>
      <c r="D2714" s="2">
        <v>103401101</v>
      </c>
      <c r="E2714" t="s">
        <v>51</v>
      </c>
      <c r="F2714" s="3">
        <v>1835</v>
      </c>
      <c r="G2714">
        <v>20190212</v>
      </c>
      <c r="H2714" s="4">
        <v>2305</v>
      </c>
      <c r="I2714">
        <v>317713</v>
      </c>
      <c r="J2714" s="5">
        <v>9754</v>
      </c>
      <c r="K2714" t="s">
        <v>37</v>
      </c>
      <c r="L2714" t="s">
        <v>52</v>
      </c>
      <c r="M2714" t="s">
        <v>53</v>
      </c>
      <c r="N2714" s="5">
        <v>23</v>
      </c>
      <c r="O2714" s="5">
        <v>224342</v>
      </c>
      <c r="P2714" t="s">
        <v>268</v>
      </c>
      <c r="Q2714" t="s">
        <v>55</v>
      </c>
      <c r="R2714" t="s">
        <v>42</v>
      </c>
      <c r="S2714" t="s">
        <v>3502</v>
      </c>
      <c r="T2714" t="s">
        <v>44</v>
      </c>
      <c r="U2714" t="s">
        <v>45</v>
      </c>
      <c r="V2714">
        <v>0</v>
      </c>
      <c r="W2714">
        <v>2019</v>
      </c>
      <c r="X2714" t="s">
        <v>232</v>
      </c>
      <c r="Y2714" t="s">
        <v>47</v>
      </c>
      <c r="Z2714" t="s">
        <v>85</v>
      </c>
      <c r="AA2714" t="s">
        <v>47</v>
      </c>
      <c r="AB2714" t="s">
        <v>255</v>
      </c>
    </row>
    <row r="2715" spans="1:28" x14ac:dyDescent="0.25">
      <c r="A2715" t="s">
        <v>3108</v>
      </c>
      <c r="B2715" t="s">
        <v>72</v>
      </c>
      <c r="C2715" t="s">
        <v>3146</v>
      </c>
      <c r="D2715" s="2">
        <v>103401101</v>
      </c>
      <c r="E2715" t="s">
        <v>51</v>
      </c>
      <c r="F2715" s="3">
        <v>3489</v>
      </c>
      <c r="G2715">
        <v>20190212</v>
      </c>
      <c r="H2715" s="4">
        <v>2305</v>
      </c>
      <c r="I2715">
        <v>317714</v>
      </c>
      <c r="J2715" s="5">
        <v>11180</v>
      </c>
      <c r="K2715" t="s">
        <v>37</v>
      </c>
      <c r="L2715" t="s">
        <v>52</v>
      </c>
      <c r="M2715" t="s">
        <v>53</v>
      </c>
      <c r="N2715" s="5">
        <v>10</v>
      </c>
      <c r="O2715" s="5">
        <v>111800</v>
      </c>
      <c r="P2715" t="s">
        <v>268</v>
      </c>
      <c r="Q2715" t="s">
        <v>55</v>
      </c>
      <c r="R2715" t="s">
        <v>42</v>
      </c>
      <c r="S2715" t="s">
        <v>3503</v>
      </c>
      <c r="T2715" t="s">
        <v>44</v>
      </c>
      <c r="U2715" t="s">
        <v>45</v>
      </c>
      <c r="V2715">
        <v>0</v>
      </c>
      <c r="W2715">
        <v>2019</v>
      </c>
      <c r="X2715" t="s">
        <v>232</v>
      </c>
      <c r="Y2715" t="s">
        <v>47</v>
      </c>
      <c r="Z2715" t="s">
        <v>85</v>
      </c>
      <c r="AA2715" t="s">
        <v>47</v>
      </c>
      <c r="AB2715" t="s">
        <v>255</v>
      </c>
    </row>
    <row r="2716" spans="1:28" x14ac:dyDescent="0.25">
      <c r="A2716" t="s">
        <v>3108</v>
      </c>
      <c r="B2716" t="s">
        <v>72</v>
      </c>
      <c r="C2716" t="s">
        <v>3146</v>
      </c>
      <c r="D2716" s="2">
        <v>103401101</v>
      </c>
      <c r="E2716" t="s">
        <v>51</v>
      </c>
      <c r="F2716" s="3">
        <v>5017</v>
      </c>
      <c r="G2716">
        <v>20190212</v>
      </c>
      <c r="H2716" s="4">
        <v>2305</v>
      </c>
      <c r="I2716">
        <v>317717</v>
      </c>
      <c r="J2716" s="5">
        <v>9611</v>
      </c>
      <c r="K2716" t="s">
        <v>37</v>
      </c>
      <c r="L2716" t="s">
        <v>52</v>
      </c>
      <c r="M2716" t="s">
        <v>53</v>
      </c>
      <c r="N2716" s="5">
        <v>34</v>
      </c>
      <c r="O2716" s="5">
        <v>326774</v>
      </c>
      <c r="P2716" t="s">
        <v>268</v>
      </c>
      <c r="Q2716" t="s">
        <v>55</v>
      </c>
      <c r="R2716" t="s">
        <v>42</v>
      </c>
      <c r="S2716" t="s">
        <v>3504</v>
      </c>
      <c r="T2716" t="s">
        <v>44</v>
      </c>
      <c r="U2716" t="s">
        <v>45</v>
      </c>
      <c r="V2716">
        <v>0</v>
      </c>
      <c r="W2716">
        <v>2019</v>
      </c>
      <c r="X2716" t="s">
        <v>232</v>
      </c>
      <c r="Y2716" t="s">
        <v>47</v>
      </c>
      <c r="Z2716" t="s">
        <v>85</v>
      </c>
      <c r="AA2716" t="s">
        <v>47</v>
      </c>
      <c r="AB2716" t="s">
        <v>255</v>
      </c>
    </row>
    <row r="2717" spans="1:28" x14ac:dyDescent="0.25">
      <c r="A2717" t="s">
        <v>3108</v>
      </c>
      <c r="B2717" t="s">
        <v>72</v>
      </c>
      <c r="C2717" t="s">
        <v>3146</v>
      </c>
      <c r="D2717" s="2">
        <v>103401101</v>
      </c>
      <c r="E2717" t="s">
        <v>51</v>
      </c>
      <c r="F2717" s="3">
        <v>1837</v>
      </c>
      <c r="G2717">
        <v>20190212</v>
      </c>
      <c r="H2717" s="4">
        <v>2305</v>
      </c>
      <c r="I2717">
        <v>318964</v>
      </c>
      <c r="J2717" s="5">
        <v>12277</v>
      </c>
      <c r="K2717" t="s">
        <v>37</v>
      </c>
      <c r="L2717" t="s">
        <v>52</v>
      </c>
      <c r="M2717" t="s">
        <v>53</v>
      </c>
      <c r="N2717" s="5">
        <v>15</v>
      </c>
      <c r="O2717" s="5">
        <v>184155</v>
      </c>
      <c r="P2717" t="s">
        <v>1486</v>
      </c>
      <c r="Q2717" t="s">
        <v>55</v>
      </c>
      <c r="R2717" t="s">
        <v>42</v>
      </c>
      <c r="S2717" t="s">
        <v>3505</v>
      </c>
      <c r="T2717" t="s">
        <v>44</v>
      </c>
      <c r="U2717" t="s">
        <v>45</v>
      </c>
      <c r="V2717">
        <v>0</v>
      </c>
      <c r="W2717">
        <v>2019</v>
      </c>
      <c r="X2717" t="s">
        <v>232</v>
      </c>
      <c r="Y2717" t="s">
        <v>47</v>
      </c>
      <c r="Z2717" t="s">
        <v>85</v>
      </c>
      <c r="AA2717" t="s">
        <v>47</v>
      </c>
      <c r="AB2717" t="s">
        <v>255</v>
      </c>
    </row>
    <row r="2718" spans="1:28" x14ac:dyDescent="0.25">
      <c r="A2718" t="s">
        <v>3108</v>
      </c>
      <c r="B2718" t="s">
        <v>72</v>
      </c>
      <c r="C2718" t="s">
        <v>3146</v>
      </c>
      <c r="D2718" s="2">
        <v>103401101</v>
      </c>
      <c r="E2718" t="s">
        <v>51</v>
      </c>
      <c r="F2718" s="3">
        <v>2073</v>
      </c>
      <c r="G2718">
        <v>20190212</v>
      </c>
      <c r="H2718" s="4">
        <v>2305</v>
      </c>
      <c r="I2718">
        <v>319266</v>
      </c>
      <c r="J2718" s="5">
        <v>12004</v>
      </c>
      <c r="K2718" t="s">
        <v>37</v>
      </c>
      <c r="L2718" t="s">
        <v>467</v>
      </c>
      <c r="M2718" t="s">
        <v>3506</v>
      </c>
      <c r="N2718" s="5">
        <v>1</v>
      </c>
      <c r="O2718" s="5">
        <v>12004</v>
      </c>
      <c r="P2718" t="s">
        <v>1486</v>
      </c>
      <c r="Q2718" t="s">
        <v>55</v>
      </c>
      <c r="R2718" t="s">
        <v>42</v>
      </c>
      <c r="S2718" t="s">
        <v>3507</v>
      </c>
      <c r="T2718" t="s">
        <v>44</v>
      </c>
      <c r="U2718" t="s">
        <v>45</v>
      </c>
      <c r="V2718">
        <v>0</v>
      </c>
      <c r="W2718">
        <v>2019</v>
      </c>
      <c r="X2718" t="s">
        <v>232</v>
      </c>
      <c r="Y2718" t="s">
        <v>47</v>
      </c>
      <c r="Z2718" t="s">
        <v>85</v>
      </c>
      <c r="AA2718" t="s">
        <v>47</v>
      </c>
      <c r="AB2718" t="s">
        <v>255</v>
      </c>
    </row>
    <row r="2719" spans="1:28" x14ac:dyDescent="0.25">
      <c r="A2719" t="s">
        <v>3108</v>
      </c>
      <c r="B2719" t="s">
        <v>33</v>
      </c>
      <c r="C2719" t="s">
        <v>3508</v>
      </c>
      <c r="D2719" s="2">
        <v>103401102</v>
      </c>
      <c r="E2719" t="s">
        <v>51</v>
      </c>
      <c r="F2719" s="3">
        <v>4407</v>
      </c>
      <c r="G2719">
        <v>20190212</v>
      </c>
      <c r="H2719" s="4">
        <v>2316</v>
      </c>
      <c r="I2719">
        <v>302895</v>
      </c>
      <c r="J2719" s="5">
        <v>9687</v>
      </c>
      <c r="K2719" t="s">
        <v>37</v>
      </c>
      <c r="L2719" t="s">
        <v>52</v>
      </c>
      <c r="M2719" t="s">
        <v>53</v>
      </c>
      <c r="N2719" s="5">
        <v>12</v>
      </c>
      <c r="O2719" s="5">
        <v>116244</v>
      </c>
      <c r="P2719" t="s">
        <v>3509</v>
      </c>
      <c r="Q2719" t="s">
        <v>55</v>
      </c>
      <c r="R2719" t="s">
        <v>42</v>
      </c>
      <c r="S2719" t="s">
        <v>3510</v>
      </c>
      <c r="T2719" t="s">
        <v>44</v>
      </c>
      <c r="U2719" t="s">
        <v>45</v>
      </c>
      <c r="V2719">
        <v>0</v>
      </c>
      <c r="W2719">
        <v>2019</v>
      </c>
      <c r="X2719" t="s">
        <v>232</v>
      </c>
      <c r="Y2719" t="s">
        <v>47</v>
      </c>
      <c r="Z2719" t="s">
        <v>58</v>
      </c>
      <c r="AA2719" t="s">
        <v>47</v>
      </c>
      <c r="AB2719" t="s">
        <v>255</v>
      </c>
    </row>
    <row r="2720" spans="1:28" x14ac:dyDescent="0.25">
      <c r="A2720" t="s">
        <v>3108</v>
      </c>
      <c r="B2720" t="s">
        <v>72</v>
      </c>
      <c r="C2720" t="s">
        <v>3508</v>
      </c>
      <c r="D2720" s="2">
        <v>103401102</v>
      </c>
      <c r="E2720" t="s">
        <v>51</v>
      </c>
      <c r="F2720" s="3">
        <v>9603</v>
      </c>
      <c r="G2720">
        <v>20190212</v>
      </c>
      <c r="H2720" s="4">
        <v>2356</v>
      </c>
      <c r="I2720">
        <v>310768</v>
      </c>
      <c r="J2720" s="5">
        <v>5526</v>
      </c>
      <c r="K2720" t="s">
        <v>37</v>
      </c>
      <c r="L2720" t="s">
        <v>52</v>
      </c>
      <c r="M2720" t="s">
        <v>53</v>
      </c>
      <c r="N2720" s="5">
        <v>32</v>
      </c>
      <c r="O2720" s="5">
        <v>176832</v>
      </c>
      <c r="P2720" t="s">
        <v>3509</v>
      </c>
      <c r="Q2720" t="s">
        <v>55</v>
      </c>
      <c r="R2720" t="s">
        <v>42</v>
      </c>
      <c r="S2720" t="s">
        <v>3511</v>
      </c>
      <c r="T2720" t="s">
        <v>44</v>
      </c>
      <c r="U2720" t="s">
        <v>45</v>
      </c>
      <c r="V2720">
        <v>0</v>
      </c>
      <c r="W2720">
        <v>2019</v>
      </c>
      <c r="X2720" t="s">
        <v>232</v>
      </c>
      <c r="Y2720" t="s">
        <v>47</v>
      </c>
      <c r="Z2720" t="s">
        <v>76</v>
      </c>
      <c r="AA2720" t="s">
        <v>47</v>
      </c>
      <c r="AB2720" t="s">
        <v>255</v>
      </c>
    </row>
    <row r="2721" spans="1:28" x14ac:dyDescent="0.25">
      <c r="A2721" t="s">
        <v>3108</v>
      </c>
      <c r="B2721" t="s">
        <v>33</v>
      </c>
      <c r="C2721" t="s">
        <v>3508</v>
      </c>
      <c r="D2721" s="2">
        <v>103401102</v>
      </c>
      <c r="E2721" t="s">
        <v>51</v>
      </c>
      <c r="F2721" s="3">
        <v>6897</v>
      </c>
      <c r="G2721">
        <v>20190212</v>
      </c>
      <c r="H2721" s="4">
        <v>132</v>
      </c>
      <c r="I2721">
        <v>312460</v>
      </c>
      <c r="J2721" s="5">
        <v>5255</v>
      </c>
      <c r="K2721" t="s">
        <v>37</v>
      </c>
      <c r="L2721" t="s">
        <v>52</v>
      </c>
      <c r="M2721" t="s">
        <v>53</v>
      </c>
      <c r="N2721" s="5">
        <v>9</v>
      </c>
      <c r="O2721" s="5">
        <v>47295</v>
      </c>
      <c r="P2721" t="s">
        <v>1486</v>
      </c>
      <c r="Q2721" t="s">
        <v>138</v>
      </c>
      <c r="R2721" t="s">
        <v>42</v>
      </c>
      <c r="S2721" t="s">
        <v>3512</v>
      </c>
      <c r="T2721" t="s">
        <v>44</v>
      </c>
      <c r="U2721" t="s">
        <v>45</v>
      </c>
      <c r="V2721">
        <v>0</v>
      </c>
      <c r="W2721">
        <v>2019</v>
      </c>
      <c r="X2721" t="s">
        <v>232</v>
      </c>
      <c r="Y2721" t="s">
        <v>47</v>
      </c>
      <c r="Z2721" t="s">
        <v>76</v>
      </c>
      <c r="AA2721" t="s">
        <v>47</v>
      </c>
      <c r="AB2721" t="s">
        <v>255</v>
      </c>
    </row>
    <row r="2722" spans="1:28" x14ac:dyDescent="0.25">
      <c r="A2722" t="s">
        <v>3108</v>
      </c>
      <c r="B2722" t="s">
        <v>72</v>
      </c>
      <c r="C2722" t="s">
        <v>3148</v>
      </c>
      <c r="D2722" s="2">
        <v>103441101</v>
      </c>
      <c r="E2722" t="s">
        <v>35</v>
      </c>
      <c r="F2722" s="3">
        <v>41356</v>
      </c>
      <c r="G2722">
        <v>20190212</v>
      </c>
      <c r="H2722" s="4">
        <v>2312</v>
      </c>
      <c r="I2722">
        <v>301476</v>
      </c>
      <c r="J2722" s="5">
        <v>10995</v>
      </c>
      <c r="K2722" t="s">
        <v>37</v>
      </c>
      <c r="L2722" t="s">
        <v>52</v>
      </c>
      <c r="M2722" t="s">
        <v>53</v>
      </c>
      <c r="N2722" s="5">
        <v>325</v>
      </c>
      <c r="O2722" s="5">
        <v>2925182</v>
      </c>
      <c r="P2722" t="s">
        <v>258</v>
      </c>
      <c r="Q2722" t="s">
        <v>55</v>
      </c>
      <c r="R2722" t="s">
        <v>42</v>
      </c>
      <c r="S2722" t="s">
        <v>3513</v>
      </c>
      <c r="T2722" t="s">
        <v>44</v>
      </c>
      <c r="U2722" t="s">
        <v>45</v>
      </c>
      <c r="V2722">
        <v>0</v>
      </c>
      <c r="W2722">
        <v>2019</v>
      </c>
      <c r="X2722" t="s">
        <v>232</v>
      </c>
      <c r="Y2722" t="s">
        <v>47</v>
      </c>
      <c r="Z2722" t="s">
        <v>58</v>
      </c>
      <c r="AA2722" t="s">
        <v>47</v>
      </c>
      <c r="AB2722" t="s">
        <v>255</v>
      </c>
    </row>
    <row r="2723" spans="1:28" x14ac:dyDescent="0.25">
      <c r="A2723" t="s">
        <v>3108</v>
      </c>
      <c r="B2723" t="s">
        <v>72</v>
      </c>
      <c r="C2723" t="s">
        <v>3148</v>
      </c>
      <c r="D2723" s="2">
        <v>103441101</v>
      </c>
      <c r="E2723" t="s">
        <v>250</v>
      </c>
      <c r="F2723" s="3" t="s">
        <v>3514</v>
      </c>
      <c r="G2723">
        <v>20190212</v>
      </c>
      <c r="H2723" s="4">
        <v>2251</v>
      </c>
      <c r="I2723">
        <v>303350</v>
      </c>
      <c r="J2723" s="5">
        <v>8382</v>
      </c>
      <c r="K2723" t="s">
        <v>37</v>
      </c>
      <c r="L2723" t="s">
        <v>346</v>
      </c>
      <c r="M2723" t="s">
        <v>1474</v>
      </c>
      <c r="N2723" s="5">
        <v>103</v>
      </c>
      <c r="O2723" s="5">
        <v>863346</v>
      </c>
      <c r="P2723" t="s">
        <v>258</v>
      </c>
      <c r="Q2723" t="s">
        <v>55</v>
      </c>
      <c r="R2723" t="s">
        <v>42</v>
      </c>
      <c r="S2723" t="s">
        <v>3515</v>
      </c>
      <c r="T2723" t="s">
        <v>44</v>
      </c>
      <c r="U2723" t="s">
        <v>45</v>
      </c>
      <c r="V2723">
        <v>0</v>
      </c>
      <c r="W2723">
        <v>2019</v>
      </c>
      <c r="X2723" t="s">
        <v>232</v>
      </c>
      <c r="Y2723" t="s">
        <v>47</v>
      </c>
      <c r="Z2723" t="s">
        <v>101</v>
      </c>
      <c r="AA2723" t="s">
        <v>47</v>
      </c>
      <c r="AB2723" t="s">
        <v>255</v>
      </c>
    </row>
    <row r="2724" spans="1:28" x14ac:dyDescent="0.25">
      <c r="A2724" t="s">
        <v>3108</v>
      </c>
      <c r="B2724" t="s">
        <v>72</v>
      </c>
      <c r="C2724" t="s">
        <v>3148</v>
      </c>
      <c r="D2724" s="2">
        <v>103441101</v>
      </c>
      <c r="E2724" t="s">
        <v>250</v>
      </c>
      <c r="F2724" s="3" t="s">
        <v>3516</v>
      </c>
      <c r="G2724">
        <v>20190212</v>
      </c>
      <c r="H2724" s="4">
        <v>2343</v>
      </c>
      <c r="I2724">
        <v>312125</v>
      </c>
      <c r="J2724" s="5">
        <v>8253</v>
      </c>
      <c r="K2724" t="s">
        <v>37</v>
      </c>
      <c r="L2724" t="s">
        <v>52</v>
      </c>
      <c r="M2724" t="s">
        <v>53</v>
      </c>
      <c r="N2724" s="5">
        <v>1</v>
      </c>
      <c r="O2724" s="5">
        <v>8253</v>
      </c>
      <c r="P2724" t="s">
        <v>258</v>
      </c>
      <c r="Q2724" t="s">
        <v>55</v>
      </c>
      <c r="R2724" t="s">
        <v>42</v>
      </c>
      <c r="S2724" t="s">
        <v>3517</v>
      </c>
      <c r="T2724" t="s">
        <v>44</v>
      </c>
      <c r="U2724" t="s">
        <v>45</v>
      </c>
      <c r="V2724">
        <v>0</v>
      </c>
      <c r="W2724">
        <v>2019</v>
      </c>
      <c r="X2724" t="s">
        <v>232</v>
      </c>
      <c r="Y2724" t="s">
        <v>47</v>
      </c>
      <c r="Z2724" t="s">
        <v>154</v>
      </c>
      <c r="AA2724" t="s">
        <v>47</v>
      </c>
      <c r="AB2724" t="s">
        <v>255</v>
      </c>
    </row>
    <row r="2725" spans="1:28" x14ac:dyDescent="0.25">
      <c r="A2725" t="s">
        <v>3108</v>
      </c>
      <c r="B2725" t="s">
        <v>72</v>
      </c>
      <c r="C2725" t="s">
        <v>3148</v>
      </c>
      <c r="D2725" s="2">
        <v>103441101</v>
      </c>
      <c r="E2725" t="s">
        <v>401</v>
      </c>
      <c r="F2725" s="3">
        <v>2839</v>
      </c>
      <c r="G2725">
        <v>20190212</v>
      </c>
      <c r="H2725" s="4">
        <v>2343</v>
      </c>
      <c r="I2725">
        <v>313880</v>
      </c>
      <c r="J2725" s="5">
        <v>9767</v>
      </c>
      <c r="K2725" t="s">
        <v>37</v>
      </c>
      <c r="L2725" t="s">
        <v>52</v>
      </c>
      <c r="M2725" t="s">
        <v>53</v>
      </c>
      <c r="N2725" s="5">
        <v>95</v>
      </c>
      <c r="O2725" s="5">
        <v>848127</v>
      </c>
      <c r="P2725" t="s">
        <v>258</v>
      </c>
      <c r="Q2725" t="s">
        <v>68</v>
      </c>
      <c r="R2725" t="s">
        <v>42</v>
      </c>
      <c r="S2725" t="s">
        <v>3518</v>
      </c>
      <c r="T2725" t="s">
        <v>44</v>
      </c>
      <c r="U2725" t="s">
        <v>45</v>
      </c>
      <c r="V2725">
        <v>0</v>
      </c>
      <c r="W2725">
        <v>2019</v>
      </c>
      <c r="X2725" t="s">
        <v>232</v>
      </c>
      <c r="Y2725" t="s">
        <v>47</v>
      </c>
      <c r="Z2725" t="s">
        <v>76</v>
      </c>
      <c r="AA2725" t="s">
        <v>47</v>
      </c>
      <c r="AB2725" t="s">
        <v>255</v>
      </c>
    </row>
    <row r="2726" spans="1:28" x14ac:dyDescent="0.25">
      <c r="A2726" t="s">
        <v>3108</v>
      </c>
      <c r="B2726" t="s">
        <v>72</v>
      </c>
      <c r="C2726" t="s">
        <v>3148</v>
      </c>
      <c r="D2726" s="2">
        <v>103441101</v>
      </c>
      <c r="E2726" t="s">
        <v>51</v>
      </c>
      <c r="F2726" s="3">
        <v>53313</v>
      </c>
      <c r="G2726">
        <v>20190212</v>
      </c>
      <c r="H2726" s="4">
        <v>2343</v>
      </c>
      <c r="I2726">
        <v>314876</v>
      </c>
      <c r="J2726" s="5">
        <v>6886</v>
      </c>
      <c r="K2726" t="s">
        <v>37</v>
      </c>
      <c r="L2726" t="s">
        <v>52</v>
      </c>
      <c r="M2726" t="s">
        <v>53</v>
      </c>
      <c r="N2726" s="5">
        <v>10</v>
      </c>
      <c r="O2726" s="5">
        <v>68860</v>
      </c>
      <c r="P2726" t="s">
        <v>258</v>
      </c>
      <c r="Q2726" t="s">
        <v>55</v>
      </c>
      <c r="R2726" t="s">
        <v>42</v>
      </c>
      <c r="S2726" t="s">
        <v>3519</v>
      </c>
      <c r="T2726" t="s">
        <v>44</v>
      </c>
      <c r="U2726" t="s">
        <v>45</v>
      </c>
      <c r="V2726">
        <v>0</v>
      </c>
      <c r="W2726">
        <v>2019</v>
      </c>
      <c r="X2726" t="s">
        <v>232</v>
      </c>
      <c r="Y2726" t="s">
        <v>47</v>
      </c>
      <c r="Z2726" t="s">
        <v>85</v>
      </c>
      <c r="AA2726" t="s">
        <v>47</v>
      </c>
      <c r="AB2726" t="s">
        <v>255</v>
      </c>
    </row>
    <row r="2727" spans="1:28" x14ac:dyDescent="0.25">
      <c r="A2727" t="s">
        <v>3108</v>
      </c>
      <c r="B2727" t="s">
        <v>72</v>
      </c>
      <c r="C2727" t="s">
        <v>3148</v>
      </c>
      <c r="D2727" s="2">
        <v>103441101</v>
      </c>
      <c r="E2727" t="s">
        <v>250</v>
      </c>
      <c r="F2727" s="3" t="s">
        <v>3520</v>
      </c>
      <c r="G2727">
        <v>20190212</v>
      </c>
      <c r="H2727" s="4">
        <v>2343</v>
      </c>
      <c r="I2727">
        <v>314909</v>
      </c>
      <c r="J2727" s="5">
        <v>9591</v>
      </c>
      <c r="K2727" t="s">
        <v>37</v>
      </c>
      <c r="L2727" t="s">
        <v>38</v>
      </c>
      <c r="M2727" t="s">
        <v>266</v>
      </c>
      <c r="N2727" s="5">
        <v>15</v>
      </c>
      <c r="O2727" s="5">
        <v>143865</v>
      </c>
      <c r="P2727" t="s">
        <v>258</v>
      </c>
      <c r="Q2727" t="s">
        <v>55</v>
      </c>
      <c r="R2727" t="s">
        <v>42</v>
      </c>
      <c r="S2727" t="s">
        <v>3521</v>
      </c>
      <c r="T2727" t="s">
        <v>44</v>
      </c>
      <c r="U2727" t="s">
        <v>45</v>
      </c>
      <c r="V2727">
        <v>0</v>
      </c>
      <c r="W2727">
        <v>2019</v>
      </c>
      <c r="X2727" t="s">
        <v>232</v>
      </c>
      <c r="Y2727" t="s">
        <v>47</v>
      </c>
      <c r="Z2727" t="s">
        <v>154</v>
      </c>
      <c r="AA2727" t="s">
        <v>47</v>
      </c>
      <c r="AB2727" t="s">
        <v>255</v>
      </c>
    </row>
    <row r="2728" spans="1:28" x14ac:dyDescent="0.25">
      <c r="A2728" t="s">
        <v>3108</v>
      </c>
      <c r="B2728" t="s">
        <v>72</v>
      </c>
      <c r="C2728" t="s">
        <v>3148</v>
      </c>
      <c r="D2728" s="2">
        <v>103441101</v>
      </c>
      <c r="E2728" t="s">
        <v>51</v>
      </c>
      <c r="F2728" s="3">
        <v>6767</v>
      </c>
      <c r="G2728">
        <v>20190212</v>
      </c>
      <c r="H2728" s="4">
        <v>2342</v>
      </c>
      <c r="I2728">
        <v>316780</v>
      </c>
      <c r="J2728" s="5">
        <v>9693</v>
      </c>
      <c r="K2728" t="s">
        <v>37</v>
      </c>
      <c r="L2728" t="s">
        <v>52</v>
      </c>
      <c r="M2728" t="s">
        <v>59</v>
      </c>
      <c r="N2728" s="5">
        <v>7</v>
      </c>
      <c r="O2728" s="5">
        <v>67851</v>
      </c>
      <c r="P2728" t="s">
        <v>2349</v>
      </c>
      <c r="Q2728" t="s">
        <v>55</v>
      </c>
      <c r="R2728" t="s">
        <v>42</v>
      </c>
      <c r="S2728" t="s">
        <v>3522</v>
      </c>
      <c r="T2728" t="s">
        <v>44</v>
      </c>
      <c r="U2728" t="s">
        <v>45</v>
      </c>
      <c r="V2728">
        <v>0</v>
      </c>
      <c r="W2728">
        <v>2019</v>
      </c>
      <c r="X2728" t="s">
        <v>232</v>
      </c>
      <c r="Y2728" t="s">
        <v>47</v>
      </c>
      <c r="Z2728" t="s">
        <v>76</v>
      </c>
      <c r="AA2728" t="s">
        <v>47</v>
      </c>
      <c r="AB2728" t="s">
        <v>255</v>
      </c>
    </row>
    <row r="2729" spans="1:28" x14ac:dyDescent="0.25">
      <c r="A2729" t="s">
        <v>3108</v>
      </c>
      <c r="B2729" t="s">
        <v>72</v>
      </c>
      <c r="C2729" t="s">
        <v>3148</v>
      </c>
      <c r="D2729" s="2">
        <v>103441101</v>
      </c>
      <c r="E2729" t="s">
        <v>250</v>
      </c>
      <c r="F2729" s="3" t="s">
        <v>3523</v>
      </c>
      <c r="G2729">
        <v>20190212</v>
      </c>
      <c r="H2729" s="4">
        <v>2312</v>
      </c>
      <c r="I2729">
        <v>317688</v>
      </c>
      <c r="J2729" s="5">
        <v>11230</v>
      </c>
      <c r="K2729" t="s">
        <v>37</v>
      </c>
      <c r="L2729" t="s">
        <v>52</v>
      </c>
      <c r="M2729" t="s">
        <v>53</v>
      </c>
      <c r="N2729" s="5">
        <v>3</v>
      </c>
      <c r="O2729" s="5">
        <v>33690</v>
      </c>
      <c r="P2729" t="s">
        <v>258</v>
      </c>
      <c r="Q2729" t="s">
        <v>68</v>
      </c>
      <c r="R2729" t="s">
        <v>42</v>
      </c>
      <c r="S2729" t="s">
        <v>3524</v>
      </c>
      <c r="T2729" t="s">
        <v>44</v>
      </c>
      <c r="U2729" t="s">
        <v>45</v>
      </c>
      <c r="V2729">
        <v>0</v>
      </c>
      <c r="W2729">
        <v>2019</v>
      </c>
      <c r="X2729" t="s">
        <v>232</v>
      </c>
      <c r="Y2729" t="s">
        <v>47</v>
      </c>
      <c r="Z2729" t="s">
        <v>85</v>
      </c>
      <c r="AA2729" t="s">
        <v>47</v>
      </c>
      <c r="AB2729" t="s">
        <v>255</v>
      </c>
    </row>
    <row r="2730" spans="1:28" x14ac:dyDescent="0.25">
      <c r="A2730" t="s">
        <v>3108</v>
      </c>
      <c r="B2730" t="s">
        <v>72</v>
      </c>
      <c r="C2730" t="s">
        <v>3148</v>
      </c>
      <c r="D2730" s="2">
        <v>103441101</v>
      </c>
      <c r="E2730" t="s">
        <v>250</v>
      </c>
      <c r="F2730" s="3" t="s">
        <v>3525</v>
      </c>
      <c r="G2730">
        <v>20190212</v>
      </c>
      <c r="H2730" s="4">
        <v>2312</v>
      </c>
      <c r="I2730">
        <v>317766</v>
      </c>
      <c r="J2730" s="5">
        <v>10868</v>
      </c>
      <c r="K2730" t="s">
        <v>37</v>
      </c>
      <c r="L2730" t="s">
        <v>52</v>
      </c>
      <c r="M2730" t="s">
        <v>53</v>
      </c>
      <c r="N2730" s="5">
        <v>7</v>
      </c>
      <c r="O2730" s="5">
        <v>76076</v>
      </c>
      <c r="P2730" t="s">
        <v>258</v>
      </c>
      <c r="Q2730" t="s">
        <v>55</v>
      </c>
      <c r="R2730" t="s">
        <v>42</v>
      </c>
      <c r="S2730" t="s">
        <v>3526</v>
      </c>
      <c r="T2730" t="s">
        <v>44</v>
      </c>
      <c r="U2730" t="s">
        <v>45</v>
      </c>
      <c r="V2730">
        <v>0</v>
      </c>
      <c r="W2730">
        <v>2019</v>
      </c>
      <c r="X2730" t="s">
        <v>232</v>
      </c>
      <c r="Y2730" t="s">
        <v>47</v>
      </c>
      <c r="Z2730" t="s">
        <v>85</v>
      </c>
      <c r="AA2730" t="s">
        <v>47</v>
      </c>
      <c r="AB2730" t="s">
        <v>255</v>
      </c>
    </row>
    <row r="2731" spans="1:28" x14ac:dyDescent="0.25">
      <c r="A2731" t="s">
        <v>3108</v>
      </c>
      <c r="B2731" t="s">
        <v>72</v>
      </c>
      <c r="C2731" t="s">
        <v>3148</v>
      </c>
      <c r="D2731" s="2">
        <v>103441101</v>
      </c>
      <c r="E2731" t="s">
        <v>51</v>
      </c>
      <c r="F2731" s="3">
        <v>4089</v>
      </c>
      <c r="G2731">
        <v>20190212</v>
      </c>
      <c r="H2731" s="4">
        <v>2312</v>
      </c>
      <c r="I2731">
        <v>318005</v>
      </c>
      <c r="J2731" s="5">
        <v>10983</v>
      </c>
      <c r="K2731" t="s">
        <v>37</v>
      </c>
      <c r="L2731" t="s">
        <v>346</v>
      </c>
      <c r="M2731" t="s">
        <v>1474</v>
      </c>
      <c r="N2731" s="5">
        <v>9</v>
      </c>
      <c r="O2731" s="5">
        <v>98847</v>
      </c>
      <c r="P2731" t="s">
        <v>268</v>
      </c>
      <c r="Q2731" t="s">
        <v>55</v>
      </c>
      <c r="R2731" t="s">
        <v>42</v>
      </c>
      <c r="S2731" t="s">
        <v>3527</v>
      </c>
      <c r="T2731" t="s">
        <v>44</v>
      </c>
      <c r="U2731" t="s">
        <v>45</v>
      </c>
      <c r="V2731">
        <v>0</v>
      </c>
      <c r="W2731">
        <v>2019</v>
      </c>
      <c r="X2731" t="s">
        <v>232</v>
      </c>
      <c r="Y2731" t="s">
        <v>47</v>
      </c>
      <c r="Z2731" t="s">
        <v>85</v>
      </c>
      <c r="AA2731" t="s">
        <v>47</v>
      </c>
      <c r="AB2731" t="s">
        <v>255</v>
      </c>
    </row>
    <row r="2732" spans="1:28" x14ac:dyDescent="0.25">
      <c r="A2732" t="s">
        <v>3108</v>
      </c>
      <c r="B2732" t="s">
        <v>72</v>
      </c>
      <c r="C2732" t="s">
        <v>3148</v>
      </c>
      <c r="D2732" s="2">
        <v>103441101</v>
      </c>
      <c r="E2732" t="s">
        <v>250</v>
      </c>
      <c r="F2732" s="3" t="s">
        <v>3528</v>
      </c>
      <c r="G2732">
        <v>20190212</v>
      </c>
      <c r="H2732" s="4">
        <v>2356</v>
      </c>
      <c r="I2732">
        <v>319213</v>
      </c>
      <c r="J2732" s="5">
        <v>10789</v>
      </c>
      <c r="K2732" t="s">
        <v>37</v>
      </c>
      <c r="L2732" t="s">
        <v>52</v>
      </c>
      <c r="M2732" t="s">
        <v>53</v>
      </c>
      <c r="N2732" s="5">
        <v>1</v>
      </c>
      <c r="O2732" s="5">
        <v>10789</v>
      </c>
      <c r="P2732" t="s">
        <v>258</v>
      </c>
      <c r="Q2732" t="s">
        <v>55</v>
      </c>
      <c r="R2732" t="s">
        <v>42</v>
      </c>
      <c r="S2732" t="s">
        <v>3529</v>
      </c>
      <c r="T2732" t="s">
        <v>44</v>
      </c>
      <c r="U2732" t="s">
        <v>45</v>
      </c>
      <c r="V2732">
        <v>0</v>
      </c>
      <c r="W2732">
        <v>2019</v>
      </c>
      <c r="X2732" t="s">
        <v>232</v>
      </c>
      <c r="Y2732" t="s">
        <v>47</v>
      </c>
      <c r="Z2732" t="s">
        <v>85</v>
      </c>
      <c r="AA2732" t="s">
        <v>47</v>
      </c>
      <c r="AB2732" t="s">
        <v>255</v>
      </c>
    </row>
    <row r="2733" spans="1:28" x14ac:dyDescent="0.25">
      <c r="A2733" t="s">
        <v>3108</v>
      </c>
      <c r="B2733" t="s">
        <v>72</v>
      </c>
      <c r="C2733" t="s">
        <v>3400</v>
      </c>
      <c r="D2733" s="2">
        <v>103441102</v>
      </c>
      <c r="E2733" t="s">
        <v>51</v>
      </c>
      <c r="F2733" s="3">
        <v>2377</v>
      </c>
      <c r="G2733">
        <v>20190212</v>
      </c>
      <c r="H2733" s="4">
        <v>2303</v>
      </c>
      <c r="I2733">
        <v>314542</v>
      </c>
      <c r="J2733" s="5">
        <v>8372</v>
      </c>
      <c r="K2733" t="s">
        <v>37</v>
      </c>
      <c r="L2733" t="s">
        <v>52</v>
      </c>
      <c r="M2733" t="s">
        <v>53</v>
      </c>
      <c r="N2733" s="5">
        <v>15</v>
      </c>
      <c r="O2733" s="5">
        <v>125580</v>
      </c>
      <c r="P2733" t="s">
        <v>258</v>
      </c>
      <c r="Q2733" t="s">
        <v>68</v>
      </c>
      <c r="R2733" t="s">
        <v>42</v>
      </c>
      <c r="S2733" t="s">
        <v>3530</v>
      </c>
      <c r="T2733" t="s">
        <v>44</v>
      </c>
      <c r="U2733" t="s">
        <v>45</v>
      </c>
      <c r="V2733">
        <v>0</v>
      </c>
      <c r="W2733">
        <v>2019</v>
      </c>
      <c r="X2733" t="s">
        <v>232</v>
      </c>
      <c r="Y2733" t="s">
        <v>47</v>
      </c>
      <c r="Z2733" t="s">
        <v>58</v>
      </c>
      <c r="AA2733" t="s">
        <v>47</v>
      </c>
      <c r="AB2733" t="s">
        <v>255</v>
      </c>
    </row>
    <row r="2734" spans="1:28" x14ac:dyDescent="0.25">
      <c r="A2734" t="s">
        <v>3108</v>
      </c>
      <c r="B2734" t="s">
        <v>72</v>
      </c>
      <c r="C2734" t="s">
        <v>3400</v>
      </c>
      <c r="D2734" s="2">
        <v>103441102</v>
      </c>
      <c r="E2734" t="s">
        <v>125</v>
      </c>
      <c r="F2734" s="3">
        <v>1995</v>
      </c>
      <c r="G2734">
        <v>20190212</v>
      </c>
      <c r="H2734" s="4">
        <v>2303</v>
      </c>
      <c r="I2734">
        <v>316487</v>
      </c>
      <c r="J2734" s="5">
        <v>8427</v>
      </c>
      <c r="K2734" t="s">
        <v>37</v>
      </c>
      <c r="L2734" t="s">
        <v>52</v>
      </c>
      <c r="M2734" t="s">
        <v>53</v>
      </c>
      <c r="N2734" s="5">
        <v>111</v>
      </c>
      <c r="O2734" s="5">
        <v>935397</v>
      </c>
      <c r="P2734" t="s">
        <v>258</v>
      </c>
      <c r="Q2734" t="s">
        <v>68</v>
      </c>
      <c r="R2734" t="s">
        <v>42</v>
      </c>
      <c r="S2734" t="s">
        <v>3531</v>
      </c>
      <c r="T2734" t="s">
        <v>44</v>
      </c>
      <c r="U2734" t="s">
        <v>45</v>
      </c>
      <c r="V2734">
        <v>0</v>
      </c>
      <c r="W2734">
        <v>2019</v>
      </c>
      <c r="X2734" t="s">
        <v>232</v>
      </c>
      <c r="Y2734" t="s">
        <v>47</v>
      </c>
      <c r="Z2734" t="s">
        <v>58</v>
      </c>
      <c r="AA2734" t="s">
        <v>47</v>
      </c>
      <c r="AB2734" t="s">
        <v>255</v>
      </c>
    </row>
    <row r="2735" spans="1:28" x14ac:dyDescent="0.25">
      <c r="A2735" t="s">
        <v>3108</v>
      </c>
      <c r="B2735" t="s">
        <v>72</v>
      </c>
      <c r="C2735" t="s">
        <v>3532</v>
      </c>
      <c r="D2735" s="2">
        <v>103441103</v>
      </c>
      <c r="E2735" t="s">
        <v>250</v>
      </c>
      <c r="F2735" s="3" t="s">
        <v>3533</v>
      </c>
      <c r="G2735">
        <v>20190212</v>
      </c>
      <c r="H2735" s="4">
        <v>2358</v>
      </c>
      <c r="I2735">
        <v>311617</v>
      </c>
      <c r="J2735" s="5">
        <v>3604</v>
      </c>
      <c r="K2735" t="s">
        <v>37</v>
      </c>
      <c r="L2735" t="s">
        <v>52</v>
      </c>
      <c r="M2735" t="s">
        <v>59</v>
      </c>
      <c r="N2735" s="5">
        <v>20</v>
      </c>
      <c r="O2735" s="5">
        <v>72080</v>
      </c>
      <c r="P2735" t="s">
        <v>258</v>
      </c>
      <c r="Q2735" t="s">
        <v>55</v>
      </c>
      <c r="R2735" t="s">
        <v>42</v>
      </c>
      <c r="S2735" t="s">
        <v>3534</v>
      </c>
      <c r="T2735" t="s">
        <v>44</v>
      </c>
      <c r="U2735" t="s">
        <v>45</v>
      </c>
      <c r="V2735">
        <v>0</v>
      </c>
      <c r="W2735">
        <v>2019</v>
      </c>
      <c r="X2735" t="s">
        <v>232</v>
      </c>
      <c r="Y2735" t="s">
        <v>47</v>
      </c>
      <c r="Z2735" t="s">
        <v>85</v>
      </c>
      <c r="AA2735" t="s">
        <v>47</v>
      </c>
      <c r="AB2735" t="s">
        <v>255</v>
      </c>
    </row>
    <row r="2736" spans="1:28" x14ac:dyDescent="0.25">
      <c r="A2736" t="s">
        <v>3108</v>
      </c>
      <c r="B2736" t="s">
        <v>72</v>
      </c>
      <c r="C2736" t="s">
        <v>3152</v>
      </c>
      <c r="D2736" s="2">
        <v>103521103</v>
      </c>
      <c r="E2736" t="s">
        <v>125</v>
      </c>
      <c r="F2736" s="3">
        <v>11123</v>
      </c>
      <c r="G2736">
        <v>20190212</v>
      </c>
      <c r="H2736" s="4">
        <v>2340</v>
      </c>
      <c r="I2736">
        <v>305193</v>
      </c>
      <c r="J2736" s="5">
        <v>6717</v>
      </c>
      <c r="K2736" t="s">
        <v>37</v>
      </c>
      <c r="L2736" t="s">
        <v>52</v>
      </c>
      <c r="M2736" t="s">
        <v>53</v>
      </c>
      <c r="N2736" s="5">
        <v>99</v>
      </c>
      <c r="O2736" s="5">
        <v>664983</v>
      </c>
      <c r="P2736" t="s">
        <v>258</v>
      </c>
      <c r="Q2736" t="s">
        <v>55</v>
      </c>
      <c r="R2736" t="s">
        <v>42</v>
      </c>
      <c r="S2736" t="s">
        <v>3535</v>
      </c>
      <c r="T2736" t="s">
        <v>44</v>
      </c>
      <c r="U2736" t="s">
        <v>45</v>
      </c>
      <c r="V2736">
        <v>0</v>
      </c>
      <c r="W2736">
        <v>2019</v>
      </c>
      <c r="X2736" t="s">
        <v>232</v>
      </c>
      <c r="Y2736" t="s">
        <v>47</v>
      </c>
      <c r="Z2736" t="s">
        <v>85</v>
      </c>
      <c r="AA2736" t="s">
        <v>47</v>
      </c>
      <c r="AB2736" t="s">
        <v>255</v>
      </c>
    </row>
    <row r="2737" spans="1:28" x14ac:dyDescent="0.25">
      <c r="A2737" t="s">
        <v>3108</v>
      </c>
      <c r="B2737" t="s">
        <v>72</v>
      </c>
      <c r="C2737" t="s">
        <v>3152</v>
      </c>
      <c r="D2737" s="2">
        <v>103521103</v>
      </c>
      <c r="E2737" t="s">
        <v>51</v>
      </c>
      <c r="F2737" s="3">
        <v>11131</v>
      </c>
      <c r="G2737">
        <v>20190212</v>
      </c>
      <c r="H2737" s="4">
        <v>2340</v>
      </c>
      <c r="I2737">
        <v>314444</v>
      </c>
      <c r="J2737" s="5">
        <v>9644</v>
      </c>
      <c r="K2737" t="s">
        <v>37</v>
      </c>
      <c r="L2737" t="s">
        <v>52</v>
      </c>
      <c r="M2737" t="s">
        <v>53</v>
      </c>
      <c r="N2737" s="5">
        <v>13</v>
      </c>
      <c r="O2737" s="5">
        <v>125372</v>
      </c>
      <c r="P2737" t="s">
        <v>258</v>
      </c>
      <c r="Q2737" t="s">
        <v>55</v>
      </c>
      <c r="R2737" t="s">
        <v>42</v>
      </c>
      <c r="S2737" t="s">
        <v>3536</v>
      </c>
      <c r="T2737" t="s">
        <v>44</v>
      </c>
      <c r="U2737" t="s">
        <v>45</v>
      </c>
      <c r="V2737">
        <v>0</v>
      </c>
      <c r="W2737">
        <v>2019</v>
      </c>
      <c r="X2737" t="s">
        <v>232</v>
      </c>
      <c r="Y2737" t="s">
        <v>47</v>
      </c>
      <c r="Z2737" t="s">
        <v>76</v>
      </c>
      <c r="AA2737" t="s">
        <v>47</v>
      </c>
      <c r="AB2737" t="s">
        <v>255</v>
      </c>
    </row>
    <row r="2738" spans="1:28" x14ac:dyDescent="0.25">
      <c r="A2738" t="s">
        <v>3108</v>
      </c>
      <c r="B2738" t="s">
        <v>72</v>
      </c>
      <c r="C2738" t="s">
        <v>3152</v>
      </c>
      <c r="D2738" s="2">
        <v>103521103</v>
      </c>
      <c r="E2738" t="s">
        <v>51</v>
      </c>
      <c r="F2738" s="3">
        <v>6151</v>
      </c>
      <c r="G2738">
        <v>20190212</v>
      </c>
      <c r="H2738" s="4">
        <v>2340</v>
      </c>
      <c r="I2738">
        <v>314631</v>
      </c>
      <c r="J2738" s="5">
        <v>8243</v>
      </c>
      <c r="K2738" t="s">
        <v>37</v>
      </c>
      <c r="L2738" t="s">
        <v>52</v>
      </c>
      <c r="M2738" t="s">
        <v>53</v>
      </c>
      <c r="N2738" s="5">
        <v>17</v>
      </c>
      <c r="O2738" s="5">
        <v>140131</v>
      </c>
      <c r="P2738" t="s">
        <v>258</v>
      </c>
      <c r="Q2738" t="s">
        <v>55</v>
      </c>
      <c r="R2738" t="s">
        <v>42</v>
      </c>
      <c r="S2738" t="s">
        <v>3537</v>
      </c>
      <c r="T2738" t="s">
        <v>44</v>
      </c>
      <c r="U2738" t="s">
        <v>45</v>
      </c>
      <c r="V2738">
        <v>0</v>
      </c>
      <c r="W2738">
        <v>2019</v>
      </c>
      <c r="X2738" t="s">
        <v>232</v>
      </c>
      <c r="Y2738" t="s">
        <v>47</v>
      </c>
      <c r="Z2738" t="s">
        <v>85</v>
      </c>
      <c r="AA2738" t="s">
        <v>47</v>
      </c>
      <c r="AB2738" t="s">
        <v>255</v>
      </c>
    </row>
    <row r="2739" spans="1:28" x14ac:dyDescent="0.25">
      <c r="A2739" t="s">
        <v>3108</v>
      </c>
      <c r="B2739" t="s">
        <v>72</v>
      </c>
      <c r="C2739" t="s">
        <v>3152</v>
      </c>
      <c r="D2739" s="2">
        <v>103521103</v>
      </c>
      <c r="E2739" t="s">
        <v>51</v>
      </c>
      <c r="F2739" s="3">
        <v>6149</v>
      </c>
      <c r="G2739">
        <v>20190212</v>
      </c>
      <c r="H2739" s="4">
        <v>2340</v>
      </c>
      <c r="I2739">
        <v>314634</v>
      </c>
      <c r="J2739" s="5">
        <v>9415</v>
      </c>
      <c r="K2739" t="s">
        <v>37</v>
      </c>
      <c r="L2739" t="s">
        <v>52</v>
      </c>
      <c r="M2739" t="s">
        <v>53</v>
      </c>
      <c r="N2739" s="5">
        <v>13</v>
      </c>
      <c r="O2739" s="5">
        <v>122395</v>
      </c>
      <c r="P2739" t="s">
        <v>258</v>
      </c>
      <c r="Q2739" t="s">
        <v>55</v>
      </c>
      <c r="R2739" t="s">
        <v>42</v>
      </c>
      <c r="S2739" t="s">
        <v>3538</v>
      </c>
      <c r="T2739" t="s">
        <v>44</v>
      </c>
      <c r="U2739" t="s">
        <v>45</v>
      </c>
      <c r="V2739">
        <v>0</v>
      </c>
      <c r="W2739">
        <v>2019</v>
      </c>
      <c r="X2739" t="s">
        <v>232</v>
      </c>
      <c r="Y2739" t="s">
        <v>47</v>
      </c>
      <c r="Z2739" t="s">
        <v>58</v>
      </c>
      <c r="AA2739" t="s">
        <v>47</v>
      </c>
      <c r="AB2739" t="s">
        <v>255</v>
      </c>
    </row>
    <row r="2740" spans="1:28" x14ac:dyDescent="0.25">
      <c r="A2740" t="s">
        <v>3108</v>
      </c>
      <c r="B2740" t="s">
        <v>72</v>
      </c>
      <c r="C2740" t="s">
        <v>3152</v>
      </c>
      <c r="D2740" s="2">
        <v>103521103</v>
      </c>
      <c r="E2740" t="s">
        <v>51</v>
      </c>
      <c r="F2740" s="3">
        <v>6153</v>
      </c>
      <c r="G2740">
        <v>20190212</v>
      </c>
      <c r="H2740" s="4">
        <v>2340</v>
      </c>
      <c r="I2740">
        <v>314636</v>
      </c>
      <c r="J2740" s="5">
        <v>9271</v>
      </c>
      <c r="K2740" t="s">
        <v>37</v>
      </c>
      <c r="L2740" t="s">
        <v>52</v>
      </c>
      <c r="M2740" t="s">
        <v>53</v>
      </c>
      <c r="N2740" s="5">
        <v>1</v>
      </c>
      <c r="O2740" s="5">
        <v>9271</v>
      </c>
      <c r="P2740" t="s">
        <v>258</v>
      </c>
      <c r="Q2740" t="s">
        <v>55</v>
      </c>
      <c r="R2740" t="s">
        <v>42</v>
      </c>
      <c r="S2740" t="s">
        <v>3539</v>
      </c>
      <c r="T2740" t="s">
        <v>44</v>
      </c>
      <c r="U2740" t="s">
        <v>45</v>
      </c>
      <c r="V2740">
        <v>0</v>
      </c>
      <c r="W2740">
        <v>2019</v>
      </c>
      <c r="X2740" t="s">
        <v>232</v>
      </c>
      <c r="Y2740" t="s">
        <v>47</v>
      </c>
      <c r="Z2740" t="s">
        <v>85</v>
      </c>
      <c r="AA2740" t="s">
        <v>47</v>
      </c>
      <c r="AB2740" t="s">
        <v>255</v>
      </c>
    </row>
    <row r="2741" spans="1:28" x14ac:dyDescent="0.25">
      <c r="A2741" t="s">
        <v>3108</v>
      </c>
      <c r="B2741" t="s">
        <v>72</v>
      </c>
      <c r="C2741" t="s">
        <v>3152</v>
      </c>
      <c r="D2741" s="2">
        <v>103521103</v>
      </c>
      <c r="E2741" t="s">
        <v>51</v>
      </c>
      <c r="F2741" s="3">
        <v>6161</v>
      </c>
      <c r="G2741">
        <v>20190212</v>
      </c>
      <c r="H2741" s="4">
        <v>2340</v>
      </c>
      <c r="I2741">
        <v>318179</v>
      </c>
      <c r="J2741" s="5">
        <v>9419</v>
      </c>
      <c r="K2741" t="s">
        <v>37</v>
      </c>
      <c r="L2741" t="s">
        <v>52</v>
      </c>
      <c r="M2741" t="s">
        <v>53</v>
      </c>
      <c r="N2741" s="5">
        <v>11</v>
      </c>
      <c r="O2741" s="5">
        <v>103609</v>
      </c>
      <c r="P2741" t="s">
        <v>258</v>
      </c>
      <c r="Q2741" t="s">
        <v>138</v>
      </c>
      <c r="R2741" t="s">
        <v>42</v>
      </c>
      <c r="S2741" t="s">
        <v>3540</v>
      </c>
      <c r="T2741" t="s">
        <v>44</v>
      </c>
      <c r="U2741" t="s">
        <v>45</v>
      </c>
      <c r="V2741">
        <v>0</v>
      </c>
      <c r="W2741">
        <v>2019</v>
      </c>
      <c r="X2741" t="s">
        <v>232</v>
      </c>
      <c r="Y2741" t="s">
        <v>47</v>
      </c>
      <c r="Z2741" t="s">
        <v>58</v>
      </c>
      <c r="AA2741" t="s">
        <v>47</v>
      </c>
      <c r="AB2741" t="s">
        <v>255</v>
      </c>
    </row>
    <row r="2742" spans="1:28" x14ac:dyDescent="0.25">
      <c r="A2742" t="s">
        <v>3108</v>
      </c>
      <c r="B2742" t="s">
        <v>72</v>
      </c>
      <c r="C2742" t="s">
        <v>3152</v>
      </c>
      <c r="D2742" s="2">
        <v>103521103</v>
      </c>
      <c r="E2742" t="s">
        <v>51</v>
      </c>
      <c r="F2742" s="3">
        <v>6155</v>
      </c>
      <c r="G2742">
        <v>20190212</v>
      </c>
      <c r="H2742" s="4">
        <v>2340</v>
      </c>
      <c r="I2742">
        <v>318190</v>
      </c>
      <c r="J2742" s="5">
        <v>9575</v>
      </c>
      <c r="K2742" t="s">
        <v>37</v>
      </c>
      <c r="L2742" t="s">
        <v>52</v>
      </c>
      <c r="M2742" t="s">
        <v>53</v>
      </c>
      <c r="N2742" s="5">
        <v>32</v>
      </c>
      <c r="O2742" s="5">
        <v>306400</v>
      </c>
      <c r="P2742" t="s">
        <v>258</v>
      </c>
      <c r="Q2742" t="s">
        <v>138</v>
      </c>
      <c r="R2742" t="s">
        <v>42</v>
      </c>
      <c r="S2742" t="s">
        <v>3541</v>
      </c>
      <c r="T2742" t="s">
        <v>44</v>
      </c>
      <c r="U2742" t="s">
        <v>45</v>
      </c>
      <c r="V2742">
        <v>0</v>
      </c>
      <c r="W2742">
        <v>2019</v>
      </c>
      <c r="X2742" t="s">
        <v>232</v>
      </c>
      <c r="Y2742" t="s">
        <v>47</v>
      </c>
      <c r="Z2742" t="s">
        <v>58</v>
      </c>
      <c r="AA2742" t="s">
        <v>47</v>
      </c>
      <c r="AB2742" t="s">
        <v>255</v>
      </c>
    </row>
    <row r="2743" spans="1:28" x14ac:dyDescent="0.25">
      <c r="A2743" t="s">
        <v>3108</v>
      </c>
      <c r="B2743" t="s">
        <v>72</v>
      </c>
      <c r="C2743" t="s">
        <v>3542</v>
      </c>
      <c r="D2743" s="2">
        <v>103261101</v>
      </c>
      <c r="E2743" t="s">
        <v>250</v>
      </c>
      <c r="F2743" s="3" t="s">
        <v>3543</v>
      </c>
      <c r="G2743">
        <v>20190213</v>
      </c>
      <c r="H2743" s="4">
        <v>238</v>
      </c>
      <c r="I2743">
        <v>304559</v>
      </c>
      <c r="J2743" s="5">
        <v>9091</v>
      </c>
      <c r="K2743" t="s">
        <v>37</v>
      </c>
      <c r="L2743" t="s">
        <v>52</v>
      </c>
      <c r="M2743" t="s">
        <v>53</v>
      </c>
      <c r="N2743" s="5">
        <v>7</v>
      </c>
      <c r="O2743" s="5">
        <v>63637</v>
      </c>
      <c r="P2743" t="s">
        <v>258</v>
      </c>
      <c r="Q2743" t="s">
        <v>55</v>
      </c>
      <c r="R2743" t="s">
        <v>42</v>
      </c>
      <c r="S2743" t="s">
        <v>3544</v>
      </c>
      <c r="T2743" t="s">
        <v>44</v>
      </c>
      <c r="U2743" t="s">
        <v>45</v>
      </c>
      <c r="V2743">
        <v>0</v>
      </c>
      <c r="W2743">
        <v>2019</v>
      </c>
      <c r="X2743" t="s">
        <v>232</v>
      </c>
      <c r="Y2743" t="s">
        <v>47</v>
      </c>
      <c r="Z2743" t="s">
        <v>58</v>
      </c>
      <c r="AA2743" t="s">
        <v>47</v>
      </c>
      <c r="AB2743" t="s">
        <v>255</v>
      </c>
    </row>
    <row r="2744" spans="1:28" x14ac:dyDescent="0.25">
      <c r="A2744" t="s">
        <v>3108</v>
      </c>
      <c r="B2744" t="s">
        <v>72</v>
      </c>
      <c r="C2744" t="s">
        <v>3545</v>
      </c>
      <c r="D2744" s="2">
        <v>103261103</v>
      </c>
      <c r="E2744" t="s">
        <v>250</v>
      </c>
      <c r="F2744" s="3" t="s">
        <v>3546</v>
      </c>
      <c r="G2744">
        <v>20190213</v>
      </c>
      <c r="H2744" s="4">
        <v>114</v>
      </c>
      <c r="I2744">
        <v>307279</v>
      </c>
      <c r="J2744" s="5">
        <v>6754</v>
      </c>
      <c r="K2744" t="s">
        <v>37</v>
      </c>
      <c r="L2744" t="s">
        <v>346</v>
      </c>
      <c r="M2744" t="s">
        <v>1474</v>
      </c>
      <c r="N2744" s="5">
        <v>41</v>
      </c>
      <c r="O2744" s="5">
        <v>231212</v>
      </c>
      <c r="P2744" t="s">
        <v>1486</v>
      </c>
      <c r="Q2744" t="s">
        <v>55</v>
      </c>
      <c r="R2744" t="s">
        <v>42</v>
      </c>
      <c r="S2744" t="s">
        <v>3547</v>
      </c>
      <c r="T2744" t="s">
        <v>44</v>
      </c>
      <c r="U2744" t="s">
        <v>45</v>
      </c>
      <c r="V2744">
        <v>0</v>
      </c>
      <c r="W2744">
        <v>2019</v>
      </c>
      <c r="X2744" t="s">
        <v>232</v>
      </c>
      <c r="Y2744" t="s">
        <v>47</v>
      </c>
      <c r="Z2744" t="s">
        <v>58</v>
      </c>
      <c r="AA2744" t="s">
        <v>47</v>
      </c>
      <c r="AB2744" t="s">
        <v>255</v>
      </c>
    </row>
    <row r="2745" spans="1:28" x14ac:dyDescent="0.25">
      <c r="A2745" t="s">
        <v>3108</v>
      </c>
      <c r="B2745" t="s">
        <v>72</v>
      </c>
      <c r="C2745" t="s">
        <v>3545</v>
      </c>
      <c r="D2745" s="2">
        <v>103261103</v>
      </c>
      <c r="E2745" t="s">
        <v>250</v>
      </c>
      <c r="F2745" s="3" t="s">
        <v>3548</v>
      </c>
      <c r="G2745">
        <v>20190213</v>
      </c>
      <c r="H2745" s="4">
        <v>115</v>
      </c>
      <c r="I2745">
        <v>316716</v>
      </c>
      <c r="J2745" s="5">
        <v>7952</v>
      </c>
      <c r="K2745" t="s">
        <v>37</v>
      </c>
      <c r="L2745" t="s">
        <v>52</v>
      </c>
      <c r="M2745" t="s">
        <v>59</v>
      </c>
      <c r="N2745" s="5">
        <v>18</v>
      </c>
      <c r="O2745" s="5">
        <v>24261</v>
      </c>
      <c r="P2745" t="s">
        <v>2349</v>
      </c>
      <c r="Q2745" t="s">
        <v>55</v>
      </c>
      <c r="R2745" t="s">
        <v>42</v>
      </c>
      <c r="S2745" t="s">
        <v>3549</v>
      </c>
      <c r="T2745" t="s">
        <v>44</v>
      </c>
      <c r="U2745" t="s">
        <v>45</v>
      </c>
      <c r="V2745">
        <v>0</v>
      </c>
      <c r="W2745">
        <v>2019</v>
      </c>
      <c r="X2745" t="s">
        <v>232</v>
      </c>
      <c r="Y2745" t="s">
        <v>47</v>
      </c>
      <c r="Z2745" t="s">
        <v>154</v>
      </c>
      <c r="AA2745" t="s">
        <v>47</v>
      </c>
      <c r="AB2745" t="s">
        <v>255</v>
      </c>
    </row>
    <row r="2746" spans="1:28" x14ac:dyDescent="0.25">
      <c r="A2746" t="s">
        <v>3108</v>
      </c>
      <c r="B2746" t="s">
        <v>33</v>
      </c>
      <c r="C2746" t="s">
        <v>3261</v>
      </c>
      <c r="D2746" s="2">
        <v>103271101</v>
      </c>
      <c r="E2746" t="s">
        <v>51</v>
      </c>
      <c r="F2746" s="3">
        <v>2283</v>
      </c>
      <c r="G2746">
        <v>20190213</v>
      </c>
      <c r="H2746" s="4">
        <v>57</v>
      </c>
      <c r="I2746">
        <v>317955</v>
      </c>
      <c r="J2746" s="5">
        <v>11122</v>
      </c>
      <c r="K2746" t="s">
        <v>37</v>
      </c>
      <c r="L2746" t="s">
        <v>346</v>
      </c>
      <c r="M2746" t="s">
        <v>1474</v>
      </c>
      <c r="N2746" s="5">
        <v>10</v>
      </c>
      <c r="O2746" s="5">
        <v>111220</v>
      </c>
      <c r="P2746" t="s">
        <v>268</v>
      </c>
      <c r="Q2746" t="s">
        <v>68</v>
      </c>
      <c r="R2746" t="s">
        <v>42</v>
      </c>
      <c r="S2746" t="s">
        <v>3550</v>
      </c>
      <c r="T2746" t="s">
        <v>44</v>
      </c>
      <c r="U2746" t="s">
        <v>45</v>
      </c>
      <c r="V2746">
        <v>0</v>
      </c>
      <c r="W2746">
        <v>2019</v>
      </c>
      <c r="X2746" t="s">
        <v>232</v>
      </c>
      <c r="Y2746" t="s">
        <v>47</v>
      </c>
      <c r="Z2746" t="s">
        <v>85</v>
      </c>
      <c r="AA2746" t="s">
        <v>47</v>
      </c>
      <c r="AB2746" t="s">
        <v>255</v>
      </c>
    </row>
    <row r="2747" spans="1:28" x14ac:dyDescent="0.25">
      <c r="A2747" t="s">
        <v>3108</v>
      </c>
      <c r="B2747" t="s">
        <v>33</v>
      </c>
      <c r="C2747" t="s">
        <v>3261</v>
      </c>
      <c r="D2747" s="2">
        <v>103271101</v>
      </c>
      <c r="E2747" t="s">
        <v>250</v>
      </c>
      <c r="F2747" s="3" t="s">
        <v>3551</v>
      </c>
      <c r="G2747">
        <v>20190213</v>
      </c>
      <c r="H2747" s="4">
        <v>57</v>
      </c>
      <c r="I2747">
        <v>317956</v>
      </c>
      <c r="J2747" s="5">
        <v>13363</v>
      </c>
      <c r="K2747" t="s">
        <v>37</v>
      </c>
      <c r="L2747" t="s">
        <v>52</v>
      </c>
      <c r="M2747" t="s">
        <v>53</v>
      </c>
      <c r="N2747" s="5">
        <v>6</v>
      </c>
      <c r="O2747" s="5">
        <v>80178</v>
      </c>
      <c r="P2747" t="s">
        <v>268</v>
      </c>
      <c r="Q2747" t="s">
        <v>68</v>
      </c>
      <c r="R2747" t="s">
        <v>42</v>
      </c>
      <c r="S2747" t="s">
        <v>3552</v>
      </c>
      <c r="T2747" t="s">
        <v>44</v>
      </c>
      <c r="U2747" t="s">
        <v>45</v>
      </c>
      <c r="V2747">
        <v>0</v>
      </c>
      <c r="W2747">
        <v>2019</v>
      </c>
      <c r="X2747" t="s">
        <v>232</v>
      </c>
      <c r="Y2747" t="s">
        <v>47</v>
      </c>
      <c r="Z2747" t="s">
        <v>58</v>
      </c>
      <c r="AA2747" t="s">
        <v>47</v>
      </c>
      <c r="AB2747" t="s">
        <v>255</v>
      </c>
    </row>
    <row r="2748" spans="1:28" x14ac:dyDescent="0.25">
      <c r="A2748" t="s">
        <v>3108</v>
      </c>
      <c r="B2748" t="s">
        <v>72</v>
      </c>
      <c r="C2748" t="s">
        <v>3261</v>
      </c>
      <c r="D2748" s="2">
        <v>103271101</v>
      </c>
      <c r="E2748" t="s">
        <v>51</v>
      </c>
      <c r="F2748" s="3">
        <v>8285</v>
      </c>
      <c r="G2748">
        <v>20190213</v>
      </c>
      <c r="H2748" s="4">
        <v>57</v>
      </c>
      <c r="I2748">
        <v>318032</v>
      </c>
      <c r="J2748" s="5">
        <v>11067</v>
      </c>
      <c r="K2748" t="s">
        <v>37</v>
      </c>
      <c r="L2748" t="s">
        <v>52</v>
      </c>
      <c r="M2748" t="s">
        <v>53</v>
      </c>
      <c r="N2748" s="5">
        <v>14</v>
      </c>
      <c r="O2748" s="5">
        <v>154938</v>
      </c>
      <c r="P2748" t="s">
        <v>268</v>
      </c>
      <c r="Q2748" t="s">
        <v>68</v>
      </c>
      <c r="R2748" t="s">
        <v>42</v>
      </c>
      <c r="S2748" t="s">
        <v>3553</v>
      </c>
      <c r="T2748" t="s">
        <v>44</v>
      </c>
      <c r="U2748" t="s">
        <v>45</v>
      </c>
      <c r="V2748">
        <v>0</v>
      </c>
      <c r="W2748">
        <v>2019</v>
      </c>
      <c r="X2748" t="s">
        <v>232</v>
      </c>
      <c r="Y2748" t="s">
        <v>47</v>
      </c>
      <c r="Z2748" t="s">
        <v>58</v>
      </c>
      <c r="AA2748" t="s">
        <v>47</v>
      </c>
      <c r="AB2748" t="s">
        <v>255</v>
      </c>
    </row>
    <row r="2749" spans="1:28" x14ac:dyDescent="0.25">
      <c r="A2749" t="s">
        <v>3108</v>
      </c>
      <c r="B2749" t="s">
        <v>33</v>
      </c>
      <c r="C2749" t="s">
        <v>3554</v>
      </c>
      <c r="D2749" s="2">
        <v>103751102</v>
      </c>
      <c r="E2749" t="s">
        <v>64</v>
      </c>
      <c r="F2749" s="3" t="s">
        <v>3555</v>
      </c>
      <c r="G2749">
        <v>20190213</v>
      </c>
      <c r="H2749" s="4">
        <v>344</v>
      </c>
      <c r="I2749">
        <v>303383</v>
      </c>
      <c r="J2749" s="5">
        <v>586</v>
      </c>
      <c r="K2749" t="s">
        <v>37</v>
      </c>
      <c r="L2749" t="s">
        <v>52</v>
      </c>
      <c r="M2749" t="s">
        <v>53</v>
      </c>
      <c r="N2749" s="5">
        <v>87</v>
      </c>
      <c r="O2749" s="5">
        <v>41238</v>
      </c>
      <c r="P2749" t="s">
        <v>268</v>
      </c>
      <c r="Q2749" t="s">
        <v>55</v>
      </c>
      <c r="R2749" t="s">
        <v>42</v>
      </c>
      <c r="S2749" t="s">
        <v>3556</v>
      </c>
      <c r="T2749" t="s">
        <v>44</v>
      </c>
      <c r="U2749" t="s">
        <v>45</v>
      </c>
      <c r="V2749">
        <v>0</v>
      </c>
      <c r="W2749">
        <v>2019</v>
      </c>
      <c r="X2749" t="s">
        <v>232</v>
      </c>
      <c r="Y2749" t="s">
        <v>47</v>
      </c>
      <c r="Z2749" t="s">
        <v>58</v>
      </c>
      <c r="AA2749" t="s">
        <v>47</v>
      </c>
      <c r="AB2749" t="s">
        <v>47</v>
      </c>
    </row>
    <row r="2750" spans="1:28" x14ac:dyDescent="0.25">
      <c r="A2750" t="s">
        <v>3108</v>
      </c>
      <c r="B2750" t="s">
        <v>72</v>
      </c>
      <c r="C2750" t="s">
        <v>3290</v>
      </c>
      <c r="D2750" s="2">
        <v>103321101</v>
      </c>
      <c r="E2750" t="s">
        <v>64</v>
      </c>
      <c r="F2750" s="3" t="s">
        <v>3557</v>
      </c>
      <c r="G2750">
        <v>20190213</v>
      </c>
      <c r="H2750" s="4">
        <v>1</v>
      </c>
      <c r="I2750">
        <v>301740</v>
      </c>
      <c r="J2750" s="5">
        <v>5425</v>
      </c>
      <c r="K2750" t="s">
        <v>37</v>
      </c>
      <c r="L2750" t="s">
        <v>38</v>
      </c>
      <c r="M2750" t="s">
        <v>266</v>
      </c>
      <c r="N2750" s="5">
        <v>789</v>
      </c>
      <c r="O2750" s="5">
        <v>2031981</v>
      </c>
      <c r="P2750" t="s">
        <v>2349</v>
      </c>
      <c r="Q2750" t="s">
        <v>68</v>
      </c>
      <c r="R2750" t="s">
        <v>42</v>
      </c>
      <c r="S2750" t="s">
        <v>3558</v>
      </c>
      <c r="T2750" t="s">
        <v>44</v>
      </c>
      <c r="U2750" t="s">
        <v>45</v>
      </c>
      <c r="V2750">
        <v>0</v>
      </c>
      <c r="W2750">
        <v>2019</v>
      </c>
      <c r="X2750" t="s">
        <v>232</v>
      </c>
      <c r="Y2750" t="s">
        <v>47</v>
      </c>
      <c r="Z2750" t="s">
        <v>85</v>
      </c>
      <c r="AA2750" t="s">
        <v>47</v>
      </c>
      <c r="AB2750" t="s">
        <v>47</v>
      </c>
    </row>
    <row r="2751" spans="1:28" x14ac:dyDescent="0.25">
      <c r="A2751" t="s">
        <v>3108</v>
      </c>
      <c r="B2751" t="s">
        <v>72</v>
      </c>
      <c r="C2751" t="s">
        <v>3380</v>
      </c>
      <c r="D2751" s="2">
        <v>102931101</v>
      </c>
      <c r="E2751" t="s">
        <v>51</v>
      </c>
      <c r="F2751" s="3">
        <v>1375</v>
      </c>
      <c r="G2751">
        <v>20190213</v>
      </c>
      <c r="H2751" s="4">
        <v>202</v>
      </c>
      <c r="I2751">
        <v>311533</v>
      </c>
      <c r="J2751" s="5">
        <v>3498</v>
      </c>
      <c r="K2751" t="s">
        <v>37</v>
      </c>
      <c r="L2751" t="s">
        <v>52</v>
      </c>
      <c r="M2751" t="s">
        <v>53</v>
      </c>
      <c r="N2751" s="5">
        <v>32</v>
      </c>
      <c r="O2751" s="5">
        <v>111936</v>
      </c>
      <c r="P2751" t="s">
        <v>258</v>
      </c>
      <c r="Q2751" t="s">
        <v>55</v>
      </c>
      <c r="R2751" t="s">
        <v>42</v>
      </c>
      <c r="S2751" t="s">
        <v>3559</v>
      </c>
      <c r="T2751" t="s">
        <v>44</v>
      </c>
      <c r="U2751" t="s">
        <v>45</v>
      </c>
      <c r="V2751">
        <v>0</v>
      </c>
      <c r="W2751">
        <v>2019</v>
      </c>
      <c r="X2751" t="s">
        <v>232</v>
      </c>
      <c r="Y2751" t="s">
        <v>47</v>
      </c>
      <c r="Z2751" t="s">
        <v>85</v>
      </c>
      <c r="AA2751" t="s">
        <v>47</v>
      </c>
      <c r="AB2751" t="s">
        <v>255</v>
      </c>
    </row>
    <row r="2752" spans="1:28" x14ac:dyDescent="0.25">
      <c r="A2752" t="s">
        <v>3108</v>
      </c>
      <c r="B2752" t="s">
        <v>72</v>
      </c>
      <c r="C2752" t="s">
        <v>3380</v>
      </c>
      <c r="D2752" s="2">
        <v>102931101</v>
      </c>
      <c r="E2752" t="s">
        <v>250</v>
      </c>
      <c r="F2752" s="3" t="s">
        <v>3489</v>
      </c>
      <c r="G2752">
        <v>20190213</v>
      </c>
      <c r="H2752" s="4">
        <v>202</v>
      </c>
      <c r="I2752">
        <v>312882</v>
      </c>
      <c r="J2752" s="5">
        <v>5187</v>
      </c>
      <c r="K2752" t="s">
        <v>37</v>
      </c>
      <c r="L2752" t="s">
        <v>52</v>
      </c>
      <c r="M2752" t="s">
        <v>59</v>
      </c>
      <c r="N2752" s="5">
        <v>8</v>
      </c>
      <c r="O2752" s="5">
        <v>41484</v>
      </c>
      <c r="P2752" t="s">
        <v>268</v>
      </c>
      <c r="Q2752" t="s">
        <v>138</v>
      </c>
      <c r="R2752" t="s">
        <v>42</v>
      </c>
      <c r="S2752" t="s">
        <v>3560</v>
      </c>
      <c r="T2752" t="s">
        <v>44</v>
      </c>
      <c r="U2752" t="s">
        <v>45</v>
      </c>
      <c r="V2752">
        <v>0</v>
      </c>
      <c r="W2752">
        <v>2019</v>
      </c>
      <c r="X2752" t="s">
        <v>232</v>
      </c>
      <c r="Y2752" t="s">
        <v>47</v>
      </c>
      <c r="Z2752" t="s">
        <v>85</v>
      </c>
      <c r="AA2752" t="s">
        <v>47</v>
      </c>
      <c r="AB2752" t="s">
        <v>255</v>
      </c>
    </row>
    <row r="2753" spans="1:28" x14ac:dyDescent="0.25">
      <c r="A2753" t="s">
        <v>3108</v>
      </c>
      <c r="B2753" t="s">
        <v>72</v>
      </c>
      <c r="C2753" t="s">
        <v>3380</v>
      </c>
      <c r="D2753" s="2">
        <v>102931101</v>
      </c>
      <c r="E2753" t="s">
        <v>51</v>
      </c>
      <c r="F2753" s="3">
        <v>7185</v>
      </c>
      <c r="G2753">
        <v>20190213</v>
      </c>
      <c r="H2753" s="4">
        <v>202</v>
      </c>
      <c r="I2753">
        <v>304403</v>
      </c>
      <c r="J2753" s="5">
        <v>3733</v>
      </c>
      <c r="K2753" t="s">
        <v>37</v>
      </c>
      <c r="L2753" t="s">
        <v>52</v>
      </c>
      <c r="M2753" t="s">
        <v>53</v>
      </c>
      <c r="N2753" s="5">
        <v>85</v>
      </c>
      <c r="O2753" s="5">
        <v>317305</v>
      </c>
      <c r="P2753" t="s">
        <v>258</v>
      </c>
      <c r="Q2753" t="s">
        <v>68</v>
      </c>
      <c r="R2753" t="s">
        <v>42</v>
      </c>
      <c r="S2753" t="s">
        <v>3561</v>
      </c>
      <c r="T2753" t="s">
        <v>44</v>
      </c>
      <c r="U2753" t="s">
        <v>45</v>
      </c>
      <c r="V2753">
        <v>0</v>
      </c>
      <c r="W2753">
        <v>2019</v>
      </c>
      <c r="X2753" t="s">
        <v>232</v>
      </c>
      <c r="Y2753" t="s">
        <v>47</v>
      </c>
      <c r="Z2753" t="s">
        <v>85</v>
      </c>
      <c r="AA2753" t="s">
        <v>47</v>
      </c>
      <c r="AB2753" t="s">
        <v>255</v>
      </c>
    </row>
    <row r="2754" spans="1:28" x14ac:dyDescent="0.25">
      <c r="A2754" t="s">
        <v>3108</v>
      </c>
      <c r="B2754" t="s">
        <v>72</v>
      </c>
      <c r="C2754" t="s">
        <v>3320</v>
      </c>
      <c r="D2754" s="2">
        <v>102931102</v>
      </c>
      <c r="E2754" t="s">
        <v>51</v>
      </c>
      <c r="F2754" s="3">
        <v>2057</v>
      </c>
      <c r="G2754">
        <v>20190213</v>
      </c>
      <c r="H2754" s="4">
        <v>216</v>
      </c>
      <c r="I2754">
        <v>308961</v>
      </c>
      <c r="J2754" s="5">
        <v>8104</v>
      </c>
      <c r="K2754" t="s">
        <v>37</v>
      </c>
      <c r="L2754" t="s">
        <v>52</v>
      </c>
      <c r="M2754" t="s">
        <v>53</v>
      </c>
      <c r="N2754" s="5">
        <v>118</v>
      </c>
      <c r="O2754" s="5">
        <v>853888</v>
      </c>
      <c r="P2754" t="s">
        <v>2349</v>
      </c>
      <c r="Q2754" t="s">
        <v>55</v>
      </c>
      <c r="R2754" t="s">
        <v>42</v>
      </c>
      <c r="S2754" t="s">
        <v>3562</v>
      </c>
      <c r="T2754" t="s">
        <v>44</v>
      </c>
      <c r="U2754" t="s">
        <v>45</v>
      </c>
      <c r="V2754">
        <v>0</v>
      </c>
      <c r="W2754">
        <v>2019</v>
      </c>
      <c r="X2754" t="s">
        <v>232</v>
      </c>
      <c r="Y2754" t="s">
        <v>47</v>
      </c>
      <c r="Z2754" t="s">
        <v>85</v>
      </c>
      <c r="AA2754" t="s">
        <v>47</v>
      </c>
      <c r="AB2754" t="s">
        <v>255</v>
      </c>
    </row>
    <row r="2755" spans="1:28" x14ac:dyDescent="0.25">
      <c r="A2755" t="s">
        <v>3108</v>
      </c>
      <c r="B2755" t="s">
        <v>72</v>
      </c>
      <c r="C2755" t="s">
        <v>3239</v>
      </c>
      <c r="D2755" s="2">
        <v>103351101</v>
      </c>
      <c r="E2755" t="s">
        <v>250</v>
      </c>
      <c r="F2755" s="3" t="s">
        <v>3563</v>
      </c>
      <c r="G2755">
        <v>20190213</v>
      </c>
      <c r="H2755" s="4">
        <v>221</v>
      </c>
      <c r="I2755">
        <v>308505</v>
      </c>
      <c r="J2755" s="5">
        <v>4857</v>
      </c>
      <c r="K2755" t="s">
        <v>37</v>
      </c>
      <c r="L2755" t="s">
        <v>52</v>
      </c>
      <c r="M2755" t="s">
        <v>53</v>
      </c>
      <c r="N2755" s="5">
        <v>13</v>
      </c>
      <c r="O2755" s="5">
        <v>63141</v>
      </c>
      <c r="P2755" t="s">
        <v>1486</v>
      </c>
      <c r="Q2755" t="s">
        <v>55</v>
      </c>
      <c r="R2755" t="s">
        <v>42</v>
      </c>
      <c r="S2755" t="s">
        <v>3564</v>
      </c>
      <c r="T2755" t="s">
        <v>44</v>
      </c>
      <c r="U2755" t="s">
        <v>45</v>
      </c>
      <c r="V2755">
        <v>0</v>
      </c>
      <c r="W2755">
        <v>2019</v>
      </c>
      <c r="X2755" t="s">
        <v>232</v>
      </c>
      <c r="Y2755" t="s">
        <v>47</v>
      </c>
      <c r="Z2755" t="s">
        <v>58</v>
      </c>
      <c r="AA2755" t="s">
        <v>47</v>
      </c>
      <c r="AB2755" t="s">
        <v>255</v>
      </c>
    </row>
    <row r="2756" spans="1:28" x14ac:dyDescent="0.25">
      <c r="A2756" t="s">
        <v>3108</v>
      </c>
      <c r="B2756" t="s">
        <v>72</v>
      </c>
      <c r="C2756" t="s">
        <v>3239</v>
      </c>
      <c r="D2756" s="2">
        <v>103351101</v>
      </c>
      <c r="E2756" t="s">
        <v>51</v>
      </c>
      <c r="F2756" s="3">
        <v>9463</v>
      </c>
      <c r="G2756">
        <v>20190213</v>
      </c>
      <c r="H2756" s="4">
        <v>221</v>
      </c>
      <c r="I2756">
        <v>308515</v>
      </c>
      <c r="J2756" s="5">
        <v>9354</v>
      </c>
      <c r="K2756" t="s">
        <v>37</v>
      </c>
      <c r="L2756" t="s">
        <v>38</v>
      </c>
      <c r="M2756" t="s">
        <v>266</v>
      </c>
      <c r="N2756" s="5">
        <v>1</v>
      </c>
      <c r="O2756" s="5">
        <v>9354</v>
      </c>
      <c r="P2756" t="s">
        <v>258</v>
      </c>
      <c r="Q2756" t="s">
        <v>3188</v>
      </c>
      <c r="R2756" t="s">
        <v>214</v>
      </c>
      <c r="S2756" t="s">
        <v>3565</v>
      </c>
      <c r="T2756" t="s">
        <v>44</v>
      </c>
      <c r="U2756" t="s">
        <v>45</v>
      </c>
      <c r="V2756">
        <v>0</v>
      </c>
      <c r="W2756">
        <v>2019</v>
      </c>
      <c r="X2756" t="s">
        <v>232</v>
      </c>
      <c r="Y2756" t="s">
        <v>47</v>
      </c>
      <c r="Z2756" t="s">
        <v>58</v>
      </c>
      <c r="AA2756" t="s">
        <v>47</v>
      </c>
      <c r="AB2756" t="s">
        <v>255</v>
      </c>
    </row>
    <row r="2757" spans="1:28" x14ac:dyDescent="0.25">
      <c r="A2757" t="s">
        <v>3108</v>
      </c>
      <c r="B2757" t="s">
        <v>72</v>
      </c>
      <c r="C2757" t="s">
        <v>3566</v>
      </c>
      <c r="D2757" s="2">
        <v>103351104</v>
      </c>
      <c r="E2757" t="s">
        <v>250</v>
      </c>
      <c r="F2757" s="3" t="s">
        <v>3567</v>
      </c>
      <c r="G2757">
        <v>20190213</v>
      </c>
      <c r="H2757" s="4">
        <v>121</v>
      </c>
      <c r="I2757">
        <v>304780</v>
      </c>
      <c r="J2757" s="5">
        <v>10631</v>
      </c>
      <c r="K2757" t="s">
        <v>37</v>
      </c>
      <c r="L2757" t="s">
        <v>52</v>
      </c>
      <c r="M2757" t="s">
        <v>53</v>
      </c>
      <c r="N2757" s="5">
        <v>1</v>
      </c>
      <c r="O2757" s="5">
        <v>10631</v>
      </c>
      <c r="P2757" t="s">
        <v>1486</v>
      </c>
      <c r="Q2757" t="s">
        <v>55</v>
      </c>
      <c r="R2757" t="s">
        <v>42</v>
      </c>
      <c r="S2757" t="s">
        <v>3568</v>
      </c>
      <c r="T2757" t="s">
        <v>44</v>
      </c>
      <c r="U2757" t="s">
        <v>45</v>
      </c>
      <c r="V2757">
        <v>0</v>
      </c>
      <c r="W2757">
        <v>2019</v>
      </c>
      <c r="X2757" t="s">
        <v>232</v>
      </c>
      <c r="Y2757" t="s">
        <v>47</v>
      </c>
      <c r="Z2757" t="s">
        <v>58</v>
      </c>
      <c r="AA2757" t="s">
        <v>47</v>
      </c>
      <c r="AB2757" t="s">
        <v>255</v>
      </c>
    </row>
    <row r="2758" spans="1:28" x14ac:dyDescent="0.25">
      <c r="A2758" t="s">
        <v>3108</v>
      </c>
      <c r="B2758" t="s">
        <v>72</v>
      </c>
      <c r="C2758" t="s">
        <v>3566</v>
      </c>
      <c r="D2758" s="2">
        <v>103351104</v>
      </c>
      <c r="E2758" t="s">
        <v>51</v>
      </c>
      <c r="F2758" s="3">
        <v>6607</v>
      </c>
      <c r="G2758">
        <v>20190213</v>
      </c>
      <c r="H2758" s="4">
        <v>121</v>
      </c>
      <c r="I2758">
        <v>305190</v>
      </c>
      <c r="J2758" s="5">
        <v>2419</v>
      </c>
      <c r="K2758" t="s">
        <v>37</v>
      </c>
      <c r="L2758" t="s">
        <v>52</v>
      </c>
      <c r="M2758" t="s">
        <v>53</v>
      </c>
      <c r="N2758" s="5">
        <v>11</v>
      </c>
      <c r="O2758" s="5">
        <v>26609</v>
      </c>
      <c r="P2758" t="s">
        <v>1486</v>
      </c>
      <c r="Q2758" t="s">
        <v>55</v>
      </c>
      <c r="R2758" t="s">
        <v>42</v>
      </c>
      <c r="S2758" t="s">
        <v>3569</v>
      </c>
      <c r="T2758" t="s">
        <v>44</v>
      </c>
      <c r="U2758" t="s">
        <v>45</v>
      </c>
      <c r="V2758">
        <v>0</v>
      </c>
      <c r="W2758">
        <v>2019</v>
      </c>
      <c r="X2758" t="s">
        <v>232</v>
      </c>
      <c r="Y2758" t="s">
        <v>47</v>
      </c>
      <c r="Z2758" t="s">
        <v>85</v>
      </c>
      <c r="AA2758" t="s">
        <v>47</v>
      </c>
      <c r="AB2758" t="s">
        <v>255</v>
      </c>
    </row>
    <row r="2759" spans="1:28" x14ac:dyDescent="0.25">
      <c r="A2759" t="s">
        <v>3108</v>
      </c>
      <c r="B2759" t="s">
        <v>72</v>
      </c>
      <c r="C2759" t="s">
        <v>3566</v>
      </c>
      <c r="D2759" s="2">
        <v>103351104</v>
      </c>
      <c r="E2759" t="s">
        <v>250</v>
      </c>
      <c r="F2759" s="3" t="s">
        <v>3570</v>
      </c>
      <c r="G2759">
        <v>20190213</v>
      </c>
      <c r="H2759" s="4">
        <v>2142</v>
      </c>
      <c r="I2759">
        <v>307194</v>
      </c>
      <c r="J2759" s="5">
        <v>4071</v>
      </c>
      <c r="K2759" t="s">
        <v>37</v>
      </c>
      <c r="L2759" t="s">
        <v>52</v>
      </c>
      <c r="M2759" t="s">
        <v>53</v>
      </c>
      <c r="N2759" s="5">
        <v>29</v>
      </c>
      <c r="O2759" s="5">
        <v>38642</v>
      </c>
      <c r="P2759" t="s">
        <v>258</v>
      </c>
      <c r="Q2759" t="s">
        <v>55</v>
      </c>
      <c r="R2759" t="s">
        <v>42</v>
      </c>
      <c r="S2759" t="s">
        <v>3571</v>
      </c>
      <c r="T2759" t="s">
        <v>44</v>
      </c>
      <c r="U2759" t="s">
        <v>45</v>
      </c>
      <c r="V2759">
        <v>0</v>
      </c>
      <c r="W2759">
        <v>2019</v>
      </c>
      <c r="X2759" t="s">
        <v>232</v>
      </c>
      <c r="Y2759" t="s">
        <v>47</v>
      </c>
      <c r="Z2759" t="s">
        <v>58</v>
      </c>
      <c r="AA2759" t="s">
        <v>47</v>
      </c>
      <c r="AB2759" t="s">
        <v>255</v>
      </c>
    </row>
    <row r="2760" spans="1:28" x14ac:dyDescent="0.25">
      <c r="A2760" t="s">
        <v>3108</v>
      </c>
      <c r="B2760" t="s">
        <v>72</v>
      </c>
      <c r="C2760" t="s">
        <v>3267</v>
      </c>
      <c r="D2760" s="2">
        <v>103381101</v>
      </c>
      <c r="E2760" t="s">
        <v>310</v>
      </c>
      <c r="F2760" s="3" t="s">
        <v>329</v>
      </c>
      <c r="G2760">
        <v>20190213</v>
      </c>
      <c r="H2760" s="4">
        <v>415</v>
      </c>
      <c r="I2760">
        <v>302628</v>
      </c>
      <c r="J2760" s="5">
        <v>12008</v>
      </c>
      <c r="K2760" t="s">
        <v>37</v>
      </c>
      <c r="L2760" t="s">
        <v>346</v>
      </c>
      <c r="M2760" t="s">
        <v>1474</v>
      </c>
      <c r="N2760" s="5">
        <v>187</v>
      </c>
      <c r="O2760" s="5">
        <v>1180095</v>
      </c>
      <c r="P2760" t="s">
        <v>258</v>
      </c>
      <c r="Q2760" t="s">
        <v>68</v>
      </c>
      <c r="R2760" t="s">
        <v>42</v>
      </c>
      <c r="S2760" t="s">
        <v>3572</v>
      </c>
      <c r="T2760" t="s">
        <v>44</v>
      </c>
      <c r="U2760" t="s">
        <v>45</v>
      </c>
      <c r="V2760">
        <v>0</v>
      </c>
      <c r="W2760">
        <v>2019</v>
      </c>
      <c r="X2760" t="s">
        <v>232</v>
      </c>
      <c r="Y2760" t="s">
        <v>47</v>
      </c>
      <c r="Z2760" t="s">
        <v>76</v>
      </c>
      <c r="AA2760" t="s">
        <v>47</v>
      </c>
      <c r="AB2760" t="s">
        <v>255</v>
      </c>
    </row>
    <row r="2761" spans="1:28" x14ac:dyDescent="0.25">
      <c r="A2761" t="s">
        <v>3108</v>
      </c>
      <c r="B2761" t="s">
        <v>33</v>
      </c>
      <c r="C2761" t="s">
        <v>3146</v>
      </c>
      <c r="D2761" s="2">
        <v>103401101</v>
      </c>
      <c r="E2761" t="s">
        <v>51</v>
      </c>
      <c r="F2761" s="3">
        <v>7959</v>
      </c>
      <c r="G2761">
        <v>20190213</v>
      </c>
      <c r="H2761" s="4">
        <v>145</v>
      </c>
      <c r="I2761">
        <v>305742</v>
      </c>
      <c r="J2761" s="5">
        <v>9600</v>
      </c>
      <c r="K2761" t="s">
        <v>37</v>
      </c>
      <c r="L2761" t="s">
        <v>52</v>
      </c>
      <c r="M2761" t="s">
        <v>53</v>
      </c>
      <c r="N2761" s="5">
        <v>16</v>
      </c>
      <c r="O2761" s="5">
        <v>153600</v>
      </c>
      <c r="P2761" t="s">
        <v>1486</v>
      </c>
      <c r="Q2761" t="s">
        <v>68</v>
      </c>
      <c r="R2761" t="s">
        <v>42</v>
      </c>
      <c r="S2761" t="s">
        <v>3573</v>
      </c>
      <c r="T2761" t="s">
        <v>44</v>
      </c>
      <c r="U2761" t="s">
        <v>45</v>
      </c>
      <c r="V2761">
        <v>0</v>
      </c>
      <c r="W2761">
        <v>2019</v>
      </c>
      <c r="X2761" t="s">
        <v>232</v>
      </c>
      <c r="Y2761" t="s">
        <v>47</v>
      </c>
      <c r="Z2761" t="s">
        <v>85</v>
      </c>
      <c r="AA2761" t="s">
        <v>47</v>
      </c>
      <c r="AB2761" t="s">
        <v>255</v>
      </c>
    </row>
    <row r="2762" spans="1:28" x14ac:dyDescent="0.25">
      <c r="A2762" t="s">
        <v>3108</v>
      </c>
      <c r="B2762" t="s">
        <v>33</v>
      </c>
      <c r="C2762" t="s">
        <v>3146</v>
      </c>
      <c r="D2762" s="2">
        <v>103401101</v>
      </c>
      <c r="E2762" t="s">
        <v>250</v>
      </c>
      <c r="F2762" s="3" t="s">
        <v>3489</v>
      </c>
      <c r="G2762">
        <v>20190213</v>
      </c>
      <c r="H2762" s="4">
        <v>204</v>
      </c>
      <c r="I2762">
        <v>307993</v>
      </c>
      <c r="J2762" s="5">
        <v>9031</v>
      </c>
      <c r="K2762" t="s">
        <v>37</v>
      </c>
      <c r="L2762" t="s">
        <v>52</v>
      </c>
      <c r="M2762" t="s">
        <v>53</v>
      </c>
      <c r="N2762" s="5">
        <v>2</v>
      </c>
      <c r="O2762" s="5">
        <v>18062</v>
      </c>
      <c r="P2762" t="s">
        <v>258</v>
      </c>
      <c r="Q2762" t="s">
        <v>68</v>
      </c>
      <c r="R2762" t="s">
        <v>42</v>
      </c>
      <c r="S2762" t="s">
        <v>3574</v>
      </c>
      <c r="T2762" t="s">
        <v>44</v>
      </c>
      <c r="U2762" t="s">
        <v>45</v>
      </c>
      <c r="V2762">
        <v>0</v>
      </c>
      <c r="W2762">
        <v>2019</v>
      </c>
      <c r="X2762" t="s">
        <v>232</v>
      </c>
      <c r="Y2762" t="s">
        <v>47</v>
      </c>
      <c r="Z2762" t="s">
        <v>85</v>
      </c>
      <c r="AA2762" t="s">
        <v>47</v>
      </c>
      <c r="AB2762" t="s">
        <v>255</v>
      </c>
    </row>
    <row r="2763" spans="1:28" x14ac:dyDescent="0.25">
      <c r="A2763" t="s">
        <v>3108</v>
      </c>
      <c r="B2763" t="s">
        <v>33</v>
      </c>
      <c r="C2763" t="s">
        <v>3508</v>
      </c>
      <c r="D2763" s="2">
        <v>103401102</v>
      </c>
      <c r="E2763" t="s">
        <v>35</v>
      </c>
      <c r="F2763" s="3">
        <v>1028</v>
      </c>
      <c r="G2763">
        <v>20190213</v>
      </c>
      <c r="H2763" s="4">
        <v>154</v>
      </c>
      <c r="I2763">
        <v>301532</v>
      </c>
      <c r="J2763" s="5">
        <v>3793</v>
      </c>
      <c r="K2763" t="s">
        <v>37</v>
      </c>
      <c r="L2763" t="s">
        <v>52</v>
      </c>
      <c r="M2763" t="s">
        <v>53</v>
      </c>
      <c r="N2763" s="5">
        <v>134</v>
      </c>
      <c r="O2763" s="5">
        <v>508262</v>
      </c>
      <c r="P2763" t="s">
        <v>3509</v>
      </c>
      <c r="Q2763" t="s">
        <v>55</v>
      </c>
      <c r="R2763" t="s">
        <v>56</v>
      </c>
      <c r="S2763" t="s">
        <v>3575</v>
      </c>
      <c r="T2763" t="s">
        <v>44</v>
      </c>
      <c r="U2763" t="s">
        <v>45</v>
      </c>
      <c r="V2763">
        <v>0</v>
      </c>
      <c r="W2763">
        <v>2019</v>
      </c>
      <c r="X2763" t="s">
        <v>232</v>
      </c>
      <c r="Y2763" t="s">
        <v>47</v>
      </c>
      <c r="Z2763" t="s">
        <v>58</v>
      </c>
      <c r="AA2763" t="s">
        <v>47</v>
      </c>
      <c r="AB2763" t="s">
        <v>255</v>
      </c>
    </row>
    <row r="2764" spans="1:28" x14ac:dyDescent="0.25">
      <c r="A2764" t="s">
        <v>3108</v>
      </c>
      <c r="B2764" t="s">
        <v>72</v>
      </c>
      <c r="C2764" t="s">
        <v>3508</v>
      </c>
      <c r="D2764" s="2">
        <v>103401102</v>
      </c>
      <c r="E2764" t="s">
        <v>51</v>
      </c>
      <c r="F2764" s="3">
        <v>9791</v>
      </c>
      <c r="G2764">
        <v>20190213</v>
      </c>
      <c r="H2764" s="4">
        <v>108</v>
      </c>
      <c r="I2764">
        <v>311741</v>
      </c>
      <c r="J2764" s="5">
        <v>9490</v>
      </c>
      <c r="K2764" t="s">
        <v>37</v>
      </c>
      <c r="L2764" t="s">
        <v>52</v>
      </c>
      <c r="M2764" t="s">
        <v>53</v>
      </c>
      <c r="N2764" s="5">
        <v>11</v>
      </c>
      <c r="O2764" s="5">
        <v>104390</v>
      </c>
      <c r="P2764" t="s">
        <v>3509</v>
      </c>
      <c r="Q2764" t="s">
        <v>68</v>
      </c>
      <c r="R2764" t="s">
        <v>42</v>
      </c>
      <c r="S2764" t="s">
        <v>3576</v>
      </c>
      <c r="T2764" t="s">
        <v>44</v>
      </c>
      <c r="U2764" t="s">
        <v>45</v>
      </c>
      <c r="V2764">
        <v>0</v>
      </c>
      <c r="W2764">
        <v>2019</v>
      </c>
      <c r="X2764" t="s">
        <v>232</v>
      </c>
      <c r="Y2764" t="s">
        <v>47</v>
      </c>
      <c r="Z2764" t="s">
        <v>85</v>
      </c>
      <c r="AA2764" t="s">
        <v>47</v>
      </c>
      <c r="AB2764" t="s">
        <v>255</v>
      </c>
    </row>
    <row r="2765" spans="1:28" x14ac:dyDescent="0.25">
      <c r="A2765" t="s">
        <v>3108</v>
      </c>
      <c r="B2765" t="s">
        <v>33</v>
      </c>
      <c r="C2765" t="s">
        <v>3508</v>
      </c>
      <c r="D2765" s="2">
        <v>103401102</v>
      </c>
      <c r="E2765" t="s">
        <v>250</v>
      </c>
      <c r="F2765" s="3" t="s">
        <v>3577</v>
      </c>
      <c r="G2765">
        <v>20190213</v>
      </c>
      <c r="H2765" s="4">
        <v>153</v>
      </c>
      <c r="I2765">
        <v>311867</v>
      </c>
      <c r="J2765" s="5">
        <v>12387</v>
      </c>
      <c r="K2765" t="s">
        <v>37</v>
      </c>
      <c r="L2765" t="s">
        <v>52</v>
      </c>
      <c r="M2765" t="s">
        <v>53</v>
      </c>
      <c r="N2765" s="5">
        <v>67</v>
      </c>
      <c r="O2765" s="5">
        <v>734691</v>
      </c>
      <c r="P2765" t="s">
        <v>1486</v>
      </c>
      <c r="Q2765" t="s">
        <v>55</v>
      </c>
      <c r="R2765" t="s">
        <v>42</v>
      </c>
      <c r="S2765" t="s">
        <v>3578</v>
      </c>
      <c r="T2765" t="s">
        <v>44</v>
      </c>
      <c r="U2765" t="s">
        <v>45</v>
      </c>
      <c r="V2765">
        <v>0</v>
      </c>
      <c r="W2765">
        <v>2019</v>
      </c>
      <c r="X2765" t="s">
        <v>232</v>
      </c>
      <c r="Y2765" t="s">
        <v>47</v>
      </c>
      <c r="Z2765" t="s">
        <v>58</v>
      </c>
      <c r="AA2765" t="s">
        <v>47</v>
      </c>
      <c r="AB2765" t="s">
        <v>255</v>
      </c>
    </row>
    <row r="2766" spans="1:28" x14ac:dyDescent="0.25">
      <c r="A2766" t="s">
        <v>3108</v>
      </c>
      <c r="B2766" t="s">
        <v>33</v>
      </c>
      <c r="C2766" t="s">
        <v>3508</v>
      </c>
      <c r="D2766" s="2">
        <v>103401102</v>
      </c>
      <c r="E2766" t="s">
        <v>51</v>
      </c>
      <c r="F2766" s="3">
        <v>6917</v>
      </c>
      <c r="G2766">
        <v>20190213</v>
      </c>
      <c r="H2766" s="4">
        <v>119</v>
      </c>
      <c r="I2766">
        <v>312588</v>
      </c>
      <c r="J2766" s="5">
        <v>11000</v>
      </c>
      <c r="K2766" t="s">
        <v>37</v>
      </c>
      <c r="L2766" t="s">
        <v>52</v>
      </c>
      <c r="M2766" t="s">
        <v>588</v>
      </c>
      <c r="N2766" s="5">
        <v>25</v>
      </c>
      <c r="O2766" s="5">
        <v>275000</v>
      </c>
      <c r="P2766" t="s">
        <v>1486</v>
      </c>
      <c r="Q2766" t="s">
        <v>55</v>
      </c>
      <c r="R2766" t="s">
        <v>42</v>
      </c>
      <c r="S2766" t="s">
        <v>3579</v>
      </c>
      <c r="T2766" t="s">
        <v>44</v>
      </c>
      <c r="U2766" t="s">
        <v>45</v>
      </c>
      <c r="V2766">
        <v>0</v>
      </c>
      <c r="W2766">
        <v>2019</v>
      </c>
      <c r="X2766" t="s">
        <v>232</v>
      </c>
      <c r="Y2766" t="s">
        <v>47</v>
      </c>
      <c r="Z2766" t="s">
        <v>295</v>
      </c>
      <c r="AA2766" t="s">
        <v>47</v>
      </c>
      <c r="AB2766" t="s">
        <v>255</v>
      </c>
    </row>
    <row r="2767" spans="1:28" x14ac:dyDescent="0.25">
      <c r="A2767" t="s">
        <v>3108</v>
      </c>
      <c r="B2767" t="s">
        <v>33</v>
      </c>
      <c r="C2767" t="s">
        <v>3508</v>
      </c>
      <c r="D2767" s="2">
        <v>103401102</v>
      </c>
      <c r="E2767" t="s">
        <v>51</v>
      </c>
      <c r="F2767" s="3">
        <v>6921</v>
      </c>
      <c r="G2767">
        <v>20190213</v>
      </c>
      <c r="H2767" s="4">
        <v>153</v>
      </c>
      <c r="I2767">
        <v>312605</v>
      </c>
      <c r="J2767" s="5">
        <v>12177</v>
      </c>
      <c r="K2767" t="s">
        <v>37</v>
      </c>
      <c r="L2767" t="s">
        <v>52</v>
      </c>
      <c r="M2767" t="s">
        <v>53</v>
      </c>
      <c r="N2767" s="5">
        <v>41</v>
      </c>
      <c r="O2767" s="5">
        <v>395417</v>
      </c>
      <c r="P2767" t="s">
        <v>1486</v>
      </c>
      <c r="Q2767" t="s">
        <v>68</v>
      </c>
      <c r="R2767" t="s">
        <v>42</v>
      </c>
      <c r="S2767" t="s">
        <v>3580</v>
      </c>
      <c r="T2767" t="s">
        <v>44</v>
      </c>
      <c r="U2767" t="s">
        <v>45</v>
      </c>
      <c r="V2767">
        <v>0</v>
      </c>
      <c r="W2767">
        <v>2019</v>
      </c>
      <c r="X2767" t="s">
        <v>232</v>
      </c>
      <c r="Y2767" t="s">
        <v>47</v>
      </c>
      <c r="Z2767" t="s">
        <v>295</v>
      </c>
      <c r="AA2767" t="s">
        <v>47</v>
      </c>
      <c r="AB2767" t="s">
        <v>255</v>
      </c>
    </row>
    <row r="2768" spans="1:28" x14ac:dyDescent="0.25">
      <c r="A2768" t="s">
        <v>3108</v>
      </c>
      <c r="B2768" t="s">
        <v>33</v>
      </c>
      <c r="C2768" t="s">
        <v>3508</v>
      </c>
      <c r="D2768" s="2">
        <v>103401102</v>
      </c>
      <c r="E2768" t="s">
        <v>51</v>
      </c>
      <c r="F2768" s="3">
        <v>1859</v>
      </c>
      <c r="G2768">
        <v>20190213</v>
      </c>
      <c r="H2768" s="4">
        <v>153</v>
      </c>
      <c r="I2768">
        <v>312638</v>
      </c>
      <c r="J2768" s="5">
        <v>11168</v>
      </c>
      <c r="K2768" t="s">
        <v>37</v>
      </c>
      <c r="L2768" t="s">
        <v>52</v>
      </c>
      <c r="M2768" t="s">
        <v>59</v>
      </c>
      <c r="N2768" s="5">
        <v>36</v>
      </c>
      <c r="O2768" s="5">
        <v>402048</v>
      </c>
      <c r="P2768" t="s">
        <v>1486</v>
      </c>
      <c r="Q2768" t="s">
        <v>55</v>
      </c>
      <c r="R2768" t="s">
        <v>42</v>
      </c>
      <c r="S2768" t="s">
        <v>3581</v>
      </c>
      <c r="T2768" t="s">
        <v>44</v>
      </c>
      <c r="U2768" t="s">
        <v>45</v>
      </c>
      <c r="V2768">
        <v>0</v>
      </c>
      <c r="W2768">
        <v>2019</v>
      </c>
      <c r="X2768" t="s">
        <v>232</v>
      </c>
      <c r="Y2768" t="s">
        <v>47</v>
      </c>
      <c r="Z2768" t="s">
        <v>154</v>
      </c>
      <c r="AA2768" t="s">
        <v>47</v>
      </c>
      <c r="AB2768" t="s">
        <v>255</v>
      </c>
    </row>
    <row r="2769" spans="1:28" x14ac:dyDescent="0.25">
      <c r="A2769" t="s">
        <v>3108</v>
      </c>
      <c r="B2769" t="s">
        <v>72</v>
      </c>
      <c r="C2769" t="s">
        <v>3148</v>
      </c>
      <c r="D2769" s="2">
        <v>103441101</v>
      </c>
      <c r="E2769" t="s">
        <v>51</v>
      </c>
      <c r="F2769" s="3">
        <v>6959</v>
      </c>
      <c r="G2769">
        <v>20190213</v>
      </c>
      <c r="H2769" s="4">
        <v>49</v>
      </c>
      <c r="I2769">
        <v>319132</v>
      </c>
      <c r="J2769" s="5">
        <v>11039</v>
      </c>
      <c r="K2769" t="s">
        <v>37</v>
      </c>
      <c r="L2769" t="s">
        <v>52</v>
      </c>
      <c r="M2769" t="s">
        <v>53</v>
      </c>
      <c r="N2769" s="5">
        <v>39</v>
      </c>
      <c r="O2769" s="5">
        <v>430521</v>
      </c>
      <c r="P2769" t="s">
        <v>258</v>
      </c>
      <c r="Q2769" t="s">
        <v>68</v>
      </c>
      <c r="R2769" t="s">
        <v>42</v>
      </c>
      <c r="S2769" t="s">
        <v>3582</v>
      </c>
      <c r="T2769" t="s">
        <v>44</v>
      </c>
      <c r="U2769" t="s">
        <v>45</v>
      </c>
      <c r="V2769">
        <v>0</v>
      </c>
      <c r="W2769">
        <v>2019</v>
      </c>
      <c r="X2769" t="s">
        <v>232</v>
      </c>
      <c r="Y2769" t="s">
        <v>47</v>
      </c>
      <c r="Z2769" t="s">
        <v>85</v>
      </c>
      <c r="AA2769" t="s">
        <v>47</v>
      </c>
      <c r="AB2769" t="s">
        <v>255</v>
      </c>
    </row>
    <row r="2770" spans="1:28" x14ac:dyDescent="0.25">
      <c r="A2770" t="s">
        <v>3108</v>
      </c>
      <c r="B2770" t="s">
        <v>72</v>
      </c>
      <c r="C2770" t="s">
        <v>3400</v>
      </c>
      <c r="D2770" s="2">
        <v>103441102</v>
      </c>
      <c r="E2770" t="s">
        <v>35</v>
      </c>
      <c r="F2770" s="3">
        <v>1550</v>
      </c>
      <c r="G2770">
        <v>20190213</v>
      </c>
      <c r="H2770" s="4">
        <v>103</v>
      </c>
      <c r="I2770">
        <v>301726</v>
      </c>
      <c r="J2770" s="5">
        <v>9407</v>
      </c>
      <c r="K2770" t="s">
        <v>37</v>
      </c>
      <c r="L2770" t="s">
        <v>52</v>
      </c>
      <c r="M2770" t="s">
        <v>53</v>
      </c>
      <c r="N2770" s="5">
        <v>860</v>
      </c>
      <c r="O2770" s="5">
        <v>5167335</v>
      </c>
      <c r="P2770" t="s">
        <v>258</v>
      </c>
      <c r="Q2770" t="s">
        <v>55</v>
      </c>
      <c r="R2770" t="s">
        <v>42</v>
      </c>
      <c r="S2770" t="s">
        <v>3583</v>
      </c>
      <c r="T2770" t="s">
        <v>44</v>
      </c>
      <c r="U2770" t="s">
        <v>45</v>
      </c>
      <c r="V2770">
        <v>0</v>
      </c>
      <c r="W2770">
        <v>2019</v>
      </c>
      <c r="X2770" t="s">
        <v>232</v>
      </c>
      <c r="Y2770" t="s">
        <v>47</v>
      </c>
      <c r="Z2770" t="s">
        <v>58</v>
      </c>
      <c r="AA2770" t="s">
        <v>47</v>
      </c>
      <c r="AB2770" t="s">
        <v>255</v>
      </c>
    </row>
    <row r="2771" spans="1:28" x14ac:dyDescent="0.25">
      <c r="A2771" t="s">
        <v>3108</v>
      </c>
      <c r="B2771" t="s">
        <v>72</v>
      </c>
      <c r="C2771" t="s">
        <v>3400</v>
      </c>
      <c r="D2771" s="2">
        <v>103441102</v>
      </c>
      <c r="E2771" t="s">
        <v>250</v>
      </c>
      <c r="F2771" s="3" t="s">
        <v>3584</v>
      </c>
      <c r="G2771">
        <v>20190213</v>
      </c>
      <c r="H2771" s="4">
        <v>29</v>
      </c>
      <c r="I2771">
        <v>311493</v>
      </c>
      <c r="J2771" s="5">
        <v>8626</v>
      </c>
      <c r="K2771" t="s">
        <v>37</v>
      </c>
      <c r="L2771" t="s">
        <v>52</v>
      </c>
      <c r="M2771" t="s">
        <v>53</v>
      </c>
      <c r="N2771" s="5">
        <v>2</v>
      </c>
      <c r="O2771" s="5">
        <v>17252</v>
      </c>
      <c r="P2771" t="s">
        <v>268</v>
      </c>
      <c r="Q2771" t="s">
        <v>68</v>
      </c>
      <c r="R2771" t="s">
        <v>42</v>
      </c>
      <c r="S2771" t="s">
        <v>3585</v>
      </c>
      <c r="T2771" t="s">
        <v>44</v>
      </c>
      <c r="U2771" t="s">
        <v>45</v>
      </c>
      <c r="V2771">
        <v>0</v>
      </c>
      <c r="W2771">
        <v>2019</v>
      </c>
      <c r="X2771" t="s">
        <v>232</v>
      </c>
      <c r="Y2771" t="s">
        <v>47</v>
      </c>
      <c r="Z2771" t="s">
        <v>58</v>
      </c>
      <c r="AA2771" t="s">
        <v>47</v>
      </c>
      <c r="AB2771" t="s">
        <v>255</v>
      </c>
    </row>
    <row r="2772" spans="1:28" x14ac:dyDescent="0.25">
      <c r="A2772" t="s">
        <v>3108</v>
      </c>
      <c r="B2772" t="s">
        <v>72</v>
      </c>
      <c r="C2772" t="s">
        <v>3400</v>
      </c>
      <c r="D2772" s="2">
        <v>103441102</v>
      </c>
      <c r="E2772" t="s">
        <v>51</v>
      </c>
      <c r="F2772" s="3">
        <v>10245</v>
      </c>
      <c r="G2772">
        <v>20190213</v>
      </c>
      <c r="H2772" s="4">
        <v>103</v>
      </c>
      <c r="I2772">
        <v>313719</v>
      </c>
      <c r="J2772" s="5">
        <v>10027</v>
      </c>
      <c r="K2772" t="s">
        <v>37</v>
      </c>
      <c r="L2772" t="s">
        <v>52</v>
      </c>
      <c r="M2772" t="s">
        <v>53</v>
      </c>
      <c r="N2772" s="5">
        <v>16</v>
      </c>
      <c r="O2772" s="5">
        <v>157922</v>
      </c>
      <c r="P2772" t="s">
        <v>258</v>
      </c>
      <c r="Q2772" t="s">
        <v>138</v>
      </c>
      <c r="R2772" t="s">
        <v>42</v>
      </c>
      <c r="S2772" t="s">
        <v>3586</v>
      </c>
      <c r="T2772" t="s">
        <v>44</v>
      </c>
      <c r="U2772" t="s">
        <v>45</v>
      </c>
      <c r="V2772">
        <v>0</v>
      </c>
      <c r="W2772">
        <v>2019</v>
      </c>
      <c r="X2772" t="s">
        <v>232</v>
      </c>
      <c r="Y2772" t="s">
        <v>47</v>
      </c>
      <c r="Z2772" t="s">
        <v>85</v>
      </c>
      <c r="AA2772" t="s">
        <v>47</v>
      </c>
      <c r="AB2772" t="s">
        <v>255</v>
      </c>
    </row>
    <row r="2773" spans="1:28" x14ac:dyDescent="0.25">
      <c r="A2773" t="s">
        <v>3108</v>
      </c>
      <c r="B2773" t="s">
        <v>72</v>
      </c>
      <c r="C2773" t="s">
        <v>3400</v>
      </c>
      <c r="D2773" s="2">
        <v>103441102</v>
      </c>
      <c r="E2773" t="s">
        <v>250</v>
      </c>
      <c r="F2773" s="3" t="s">
        <v>3587</v>
      </c>
      <c r="G2773">
        <v>20190213</v>
      </c>
      <c r="H2773" s="4">
        <v>103</v>
      </c>
      <c r="I2773">
        <v>317655</v>
      </c>
      <c r="J2773" s="5">
        <v>12471</v>
      </c>
      <c r="K2773" t="s">
        <v>37</v>
      </c>
      <c r="L2773" t="s">
        <v>52</v>
      </c>
      <c r="M2773" t="s">
        <v>53</v>
      </c>
      <c r="N2773" s="5">
        <v>98</v>
      </c>
      <c r="O2773" s="5">
        <v>67032</v>
      </c>
      <c r="P2773" t="s">
        <v>258</v>
      </c>
      <c r="Q2773" t="s">
        <v>138</v>
      </c>
      <c r="R2773" t="s">
        <v>42</v>
      </c>
      <c r="S2773" t="s">
        <v>3588</v>
      </c>
      <c r="T2773" t="s">
        <v>44</v>
      </c>
      <c r="U2773" t="s">
        <v>45</v>
      </c>
      <c r="V2773">
        <v>0</v>
      </c>
      <c r="W2773">
        <v>2019</v>
      </c>
      <c r="X2773" t="s">
        <v>232</v>
      </c>
      <c r="Y2773" t="s">
        <v>47</v>
      </c>
      <c r="Z2773" t="s">
        <v>85</v>
      </c>
      <c r="AA2773" t="s">
        <v>47</v>
      </c>
      <c r="AB2773" t="s">
        <v>255</v>
      </c>
    </row>
    <row r="2774" spans="1:28" x14ac:dyDescent="0.25">
      <c r="A2774" t="s">
        <v>3108</v>
      </c>
      <c r="B2774" t="s">
        <v>72</v>
      </c>
      <c r="C2774" t="s">
        <v>3532</v>
      </c>
      <c r="D2774" s="2">
        <v>103441103</v>
      </c>
      <c r="E2774" t="s">
        <v>51</v>
      </c>
      <c r="F2774" s="3">
        <v>9903</v>
      </c>
      <c r="G2774">
        <v>20190213</v>
      </c>
      <c r="H2774" s="4">
        <v>5</v>
      </c>
      <c r="I2774">
        <v>307864</v>
      </c>
      <c r="J2774" s="5">
        <v>11005</v>
      </c>
      <c r="K2774" t="s">
        <v>37</v>
      </c>
      <c r="L2774" t="s">
        <v>52</v>
      </c>
      <c r="M2774" t="s">
        <v>59</v>
      </c>
      <c r="N2774" s="5">
        <v>2</v>
      </c>
      <c r="O2774" s="5">
        <v>22010</v>
      </c>
      <c r="P2774" t="s">
        <v>258</v>
      </c>
      <c r="Q2774" t="s">
        <v>55</v>
      </c>
      <c r="R2774" t="s">
        <v>42</v>
      </c>
      <c r="S2774" t="s">
        <v>3589</v>
      </c>
      <c r="T2774" t="s">
        <v>44</v>
      </c>
      <c r="U2774" t="s">
        <v>45</v>
      </c>
      <c r="V2774">
        <v>0</v>
      </c>
      <c r="W2774">
        <v>2019</v>
      </c>
      <c r="X2774" t="s">
        <v>232</v>
      </c>
      <c r="Y2774" t="s">
        <v>47</v>
      </c>
      <c r="Z2774" t="s">
        <v>58</v>
      </c>
      <c r="AA2774" t="s">
        <v>47</v>
      </c>
      <c r="AB2774" t="s">
        <v>255</v>
      </c>
    </row>
    <row r="2775" spans="1:28" x14ac:dyDescent="0.25">
      <c r="A2775" t="s">
        <v>3108</v>
      </c>
      <c r="B2775" t="s">
        <v>72</v>
      </c>
      <c r="C2775" t="s">
        <v>3532</v>
      </c>
      <c r="D2775" s="2">
        <v>103441103</v>
      </c>
      <c r="E2775" t="s">
        <v>51</v>
      </c>
      <c r="F2775" s="3">
        <v>9905</v>
      </c>
      <c r="G2775">
        <v>20190213</v>
      </c>
      <c r="H2775" s="4">
        <v>5</v>
      </c>
      <c r="I2775">
        <v>308059</v>
      </c>
      <c r="J2775" s="5">
        <v>11158</v>
      </c>
      <c r="K2775" t="s">
        <v>37</v>
      </c>
      <c r="L2775" t="s">
        <v>52</v>
      </c>
      <c r="M2775" t="s">
        <v>59</v>
      </c>
      <c r="N2775" s="5">
        <v>4</v>
      </c>
      <c r="O2775" s="5">
        <v>44632</v>
      </c>
      <c r="P2775" t="s">
        <v>258</v>
      </c>
      <c r="Q2775" t="s">
        <v>55</v>
      </c>
      <c r="R2775" t="s">
        <v>42</v>
      </c>
      <c r="S2775" t="s">
        <v>3590</v>
      </c>
      <c r="T2775" t="s">
        <v>44</v>
      </c>
      <c r="U2775" t="s">
        <v>45</v>
      </c>
      <c r="V2775">
        <v>0</v>
      </c>
      <c r="W2775">
        <v>2019</v>
      </c>
      <c r="X2775" t="s">
        <v>232</v>
      </c>
      <c r="Y2775" t="s">
        <v>47</v>
      </c>
      <c r="Z2775" t="s">
        <v>58</v>
      </c>
      <c r="AA2775" t="s">
        <v>47</v>
      </c>
      <c r="AB2775" t="s">
        <v>255</v>
      </c>
    </row>
    <row r="2776" spans="1:28" x14ac:dyDescent="0.25">
      <c r="A2776" t="s">
        <v>3108</v>
      </c>
      <c r="B2776" t="s">
        <v>33</v>
      </c>
      <c r="C2776" t="s">
        <v>3329</v>
      </c>
      <c r="D2776" s="2">
        <v>103451101</v>
      </c>
      <c r="E2776" t="s">
        <v>35</v>
      </c>
      <c r="F2776" s="3">
        <v>9712</v>
      </c>
      <c r="G2776">
        <v>20190213</v>
      </c>
      <c r="H2776" s="4">
        <v>47</v>
      </c>
      <c r="I2776">
        <v>301717</v>
      </c>
      <c r="J2776" s="5">
        <v>6881</v>
      </c>
      <c r="K2776" t="s">
        <v>37</v>
      </c>
      <c r="L2776" t="s">
        <v>52</v>
      </c>
      <c r="M2776" t="s">
        <v>53</v>
      </c>
      <c r="N2776" s="5">
        <v>274</v>
      </c>
      <c r="O2776" s="5">
        <v>1755928</v>
      </c>
      <c r="P2776" t="s">
        <v>275</v>
      </c>
      <c r="Q2776" t="s">
        <v>55</v>
      </c>
      <c r="R2776" t="s">
        <v>56</v>
      </c>
      <c r="S2776" t="s">
        <v>3591</v>
      </c>
      <c r="T2776" t="s">
        <v>44</v>
      </c>
      <c r="U2776" t="s">
        <v>45</v>
      </c>
      <c r="V2776">
        <v>0</v>
      </c>
      <c r="W2776">
        <v>2019</v>
      </c>
      <c r="X2776" t="s">
        <v>232</v>
      </c>
      <c r="Y2776" t="s">
        <v>47</v>
      </c>
      <c r="Z2776" t="s">
        <v>58</v>
      </c>
      <c r="AA2776" t="s">
        <v>47</v>
      </c>
      <c r="AB2776" t="s">
        <v>255</v>
      </c>
    </row>
    <row r="2777" spans="1:28" x14ac:dyDescent="0.25">
      <c r="A2777" t="s">
        <v>3108</v>
      </c>
      <c r="B2777" t="s">
        <v>33</v>
      </c>
      <c r="C2777" t="s">
        <v>3329</v>
      </c>
      <c r="D2777" s="2">
        <v>103451101</v>
      </c>
      <c r="E2777" t="s">
        <v>250</v>
      </c>
      <c r="F2777" s="3" t="s">
        <v>3592</v>
      </c>
      <c r="G2777">
        <v>20190213</v>
      </c>
      <c r="H2777" s="4">
        <v>47</v>
      </c>
      <c r="I2777">
        <v>315717</v>
      </c>
      <c r="J2777" s="5">
        <v>10978</v>
      </c>
      <c r="K2777" t="s">
        <v>37</v>
      </c>
      <c r="L2777" t="s">
        <v>52</v>
      </c>
      <c r="M2777" t="s">
        <v>53</v>
      </c>
      <c r="N2777" s="5">
        <v>2</v>
      </c>
      <c r="O2777" s="5">
        <v>21956</v>
      </c>
      <c r="P2777" t="s">
        <v>258</v>
      </c>
      <c r="Q2777" t="s">
        <v>55</v>
      </c>
      <c r="R2777" t="s">
        <v>42</v>
      </c>
      <c r="S2777" t="s">
        <v>3593</v>
      </c>
      <c r="T2777" t="s">
        <v>44</v>
      </c>
      <c r="U2777" t="s">
        <v>45</v>
      </c>
      <c r="V2777">
        <v>0</v>
      </c>
      <c r="W2777">
        <v>2019</v>
      </c>
      <c r="X2777" t="s">
        <v>232</v>
      </c>
      <c r="Y2777" t="s">
        <v>47</v>
      </c>
      <c r="Z2777" t="s">
        <v>58</v>
      </c>
      <c r="AA2777" t="s">
        <v>47</v>
      </c>
      <c r="AB2777" t="s">
        <v>255</v>
      </c>
    </row>
    <row r="2778" spans="1:28" x14ac:dyDescent="0.25">
      <c r="A2778" t="s">
        <v>3108</v>
      </c>
      <c r="B2778" t="s">
        <v>33</v>
      </c>
      <c r="C2778" t="s">
        <v>3329</v>
      </c>
      <c r="D2778" s="2">
        <v>103451101</v>
      </c>
      <c r="E2778" t="s">
        <v>250</v>
      </c>
      <c r="F2778" s="3" t="s">
        <v>3594</v>
      </c>
      <c r="G2778">
        <v>20190213</v>
      </c>
      <c r="H2778" s="4">
        <v>47</v>
      </c>
      <c r="I2778">
        <v>315866</v>
      </c>
      <c r="J2778" s="5">
        <v>9583</v>
      </c>
      <c r="K2778" t="s">
        <v>37</v>
      </c>
      <c r="L2778" t="s">
        <v>52</v>
      </c>
      <c r="M2778" t="s">
        <v>53</v>
      </c>
      <c r="N2778" s="5">
        <v>16</v>
      </c>
      <c r="O2778" s="5">
        <v>153328</v>
      </c>
      <c r="P2778" t="s">
        <v>258</v>
      </c>
      <c r="Q2778" t="s">
        <v>55</v>
      </c>
      <c r="R2778" t="s">
        <v>42</v>
      </c>
      <c r="S2778" t="s">
        <v>3595</v>
      </c>
      <c r="T2778" t="s">
        <v>44</v>
      </c>
      <c r="U2778" t="s">
        <v>45</v>
      </c>
      <c r="V2778">
        <v>0</v>
      </c>
      <c r="W2778">
        <v>2019</v>
      </c>
      <c r="X2778" t="s">
        <v>232</v>
      </c>
      <c r="Y2778" t="s">
        <v>47</v>
      </c>
      <c r="Z2778" t="s">
        <v>85</v>
      </c>
      <c r="AA2778" t="s">
        <v>47</v>
      </c>
      <c r="AB2778" t="s">
        <v>255</v>
      </c>
    </row>
    <row r="2779" spans="1:28" x14ac:dyDescent="0.25">
      <c r="A2779" t="s">
        <v>3108</v>
      </c>
      <c r="B2779" t="s">
        <v>33</v>
      </c>
      <c r="C2779" t="s">
        <v>3329</v>
      </c>
      <c r="D2779" s="2">
        <v>103451101</v>
      </c>
      <c r="E2779" t="s">
        <v>51</v>
      </c>
      <c r="F2779" s="3">
        <v>2653</v>
      </c>
      <c r="G2779">
        <v>20190213</v>
      </c>
      <c r="H2779" s="4">
        <v>47</v>
      </c>
      <c r="I2779">
        <v>315869</v>
      </c>
      <c r="J2779" s="5">
        <v>8083</v>
      </c>
      <c r="K2779" t="s">
        <v>37</v>
      </c>
      <c r="L2779" t="s">
        <v>52</v>
      </c>
      <c r="M2779" t="s">
        <v>53</v>
      </c>
      <c r="N2779" s="5">
        <v>24</v>
      </c>
      <c r="O2779" s="5">
        <v>193992</v>
      </c>
      <c r="P2779" t="s">
        <v>258</v>
      </c>
      <c r="Q2779" t="s">
        <v>55</v>
      </c>
      <c r="R2779" t="s">
        <v>42</v>
      </c>
      <c r="S2779" t="s">
        <v>3596</v>
      </c>
      <c r="T2779" t="s">
        <v>44</v>
      </c>
      <c r="U2779" t="s">
        <v>45</v>
      </c>
      <c r="V2779">
        <v>0</v>
      </c>
      <c r="W2779">
        <v>2019</v>
      </c>
      <c r="X2779" t="s">
        <v>232</v>
      </c>
      <c r="Y2779" t="s">
        <v>47</v>
      </c>
      <c r="Z2779" t="s">
        <v>85</v>
      </c>
      <c r="AA2779" t="s">
        <v>47</v>
      </c>
      <c r="AB2779" t="s">
        <v>255</v>
      </c>
    </row>
    <row r="2780" spans="1:28" x14ac:dyDescent="0.25">
      <c r="A2780" t="s">
        <v>3108</v>
      </c>
      <c r="B2780" t="s">
        <v>33</v>
      </c>
      <c r="C2780" t="s">
        <v>3329</v>
      </c>
      <c r="D2780" s="2">
        <v>103451101</v>
      </c>
      <c r="E2780" t="s">
        <v>51</v>
      </c>
      <c r="F2780" s="3">
        <v>2435</v>
      </c>
      <c r="G2780">
        <v>20190213</v>
      </c>
      <c r="H2780" s="4">
        <v>23</v>
      </c>
      <c r="I2780">
        <v>315878</v>
      </c>
      <c r="J2780" s="5">
        <v>8207</v>
      </c>
      <c r="K2780" t="s">
        <v>37</v>
      </c>
      <c r="L2780" t="s">
        <v>52</v>
      </c>
      <c r="M2780" t="s">
        <v>53</v>
      </c>
      <c r="N2780" s="5">
        <v>6</v>
      </c>
      <c r="O2780" s="5">
        <v>49242</v>
      </c>
      <c r="P2780" t="s">
        <v>258</v>
      </c>
      <c r="Q2780" t="s">
        <v>55</v>
      </c>
      <c r="R2780" t="s">
        <v>42</v>
      </c>
      <c r="S2780" t="s">
        <v>3597</v>
      </c>
      <c r="T2780" t="s">
        <v>44</v>
      </c>
      <c r="U2780" t="s">
        <v>45</v>
      </c>
      <c r="V2780">
        <v>0</v>
      </c>
      <c r="W2780">
        <v>2019</v>
      </c>
      <c r="X2780" t="s">
        <v>232</v>
      </c>
      <c r="Y2780" t="s">
        <v>47</v>
      </c>
      <c r="Z2780" t="s">
        <v>76</v>
      </c>
      <c r="AA2780" t="s">
        <v>47</v>
      </c>
      <c r="AB2780" t="s">
        <v>255</v>
      </c>
    </row>
    <row r="2781" spans="1:28" x14ac:dyDescent="0.25">
      <c r="A2781" t="s">
        <v>3108</v>
      </c>
      <c r="B2781" t="s">
        <v>33</v>
      </c>
      <c r="C2781" t="s">
        <v>3329</v>
      </c>
      <c r="D2781" s="2">
        <v>103451101</v>
      </c>
      <c r="E2781" t="s">
        <v>250</v>
      </c>
      <c r="F2781" s="3" t="s">
        <v>3598</v>
      </c>
      <c r="G2781">
        <v>20190213</v>
      </c>
      <c r="H2781" s="4">
        <v>44</v>
      </c>
      <c r="I2781">
        <v>316485</v>
      </c>
      <c r="J2781" s="5">
        <v>11964</v>
      </c>
      <c r="K2781" t="s">
        <v>37</v>
      </c>
      <c r="L2781" t="s">
        <v>38</v>
      </c>
      <c r="M2781" t="s">
        <v>266</v>
      </c>
      <c r="N2781" s="5">
        <v>52</v>
      </c>
      <c r="O2781" s="5">
        <v>622128</v>
      </c>
      <c r="P2781" t="s">
        <v>258</v>
      </c>
      <c r="Q2781" t="s">
        <v>68</v>
      </c>
      <c r="R2781" t="s">
        <v>42</v>
      </c>
      <c r="S2781" t="s">
        <v>3599</v>
      </c>
      <c r="T2781" t="s">
        <v>44</v>
      </c>
      <c r="U2781" t="s">
        <v>45</v>
      </c>
      <c r="V2781">
        <v>0</v>
      </c>
      <c r="W2781">
        <v>2019</v>
      </c>
      <c r="X2781" t="s">
        <v>232</v>
      </c>
      <c r="Y2781" t="s">
        <v>47</v>
      </c>
      <c r="Z2781" t="s">
        <v>76</v>
      </c>
      <c r="AA2781" t="s">
        <v>47</v>
      </c>
      <c r="AB2781" t="s">
        <v>255</v>
      </c>
    </row>
    <row r="2782" spans="1:28" x14ac:dyDescent="0.25">
      <c r="A2782" t="s">
        <v>3108</v>
      </c>
      <c r="B2782" t="s">
        <v>72</v>
      </c>
      <c r="C2782" t="s">
        <v>3219</v>
      </c>
      <c r="D2782" s="2">
        <v>103521102</v>
      </c>
      <c r="E2782" t="s">
        <v>35</v>
      </c>
      <c r="F2782" s="3">
        <v>1382</v>
      </c>
      <c r="G2782">
        <v>20190213</v>
      </c>
      <c r="H2782" s="4">
        <v>314</v>
      </c>
      <c r="I2782">
        <v>302537</v>
      </c>
      <c r="J2782" s="5">
        <v>9308</v>
      </c>
      <c r="K2782" t="s">
        <v>37</v>
      </c>
      <c r="L2782" t="s">
        <v>52</v>
      </c>
      <c r="M2782" t="s">
        <v>53</v>
      </c>
      <c r="N2782" s="5">
        <v>243</v>
      </c>
      <c r="O2782" s="5">
        <v>1131261</v>
      </c>
      <c r="P2782" t="s">
        <v>278</v>
      </c>
      <c r="Q2782" t="s">
        <v>55</v>
      </c>
      <c r="R2782" t="s">
        <v>42</v>
      </c>
      <c r="S2782" t="s">
        <v>3600</v>
      </c>
      <c r="T2782" t="s">
        <v>44</v>
      </c>
      <c r="U2782" t="s">
        <v>45</v>
      </c>
      <c r="V2782">
        <v>0</v>
      </c>
      <c r="W2782">
        <v>2019</v>
      </c>
      <c r="X2782" t="s">
        <v>232</v>
      </c>
      <c r="Y2782" t="s">
        <v>47</v>
      </c>
      <c r="Z2782" t="s">
        <v>105</v>
      </c>
      <c r="AA2782" t="s">
        <v>47</v>
      </c>
      <c r="AB2782" t="s">
        <v>255</v>
      </c>
    </row>
    <row r="2783" spans="1:28" x14ac:dyDescent="0.25">
      <c r="A2783" t="s">
        <v>3108</v>
      </c>
      <c r="B2783" t="s">
        <v>72</v>
      </c>
      <c r="C2783" t="s">
        <v>3219</v>
      </c>
      <c r="D2783" s="2">
        <v>103521102</v>
      </c>
      <c r="E2783" t="s">
        <v>35</v>
      </c>
      <c r="F2783" s="3">
        <v>49144</v>
      </c>
      <c r="G2783">
        <v>20190213</v>
      </c>
      <c r="H2783" s="4">
        <v>227</v>
      </c>
      <c r="I2783">
        <v>303048</v>
      </c>
      <c r="J2783" s="5">
        <v>11057</v>
      </c>
      <c r="K2783" t="s">
        <v>37</v>
      </c>
      <c r="L2783" t="s">
        <v>52</v>
      </c>
      <c r="M2783" t="s">
        <v>53</v>
      </c>
      <c r="N2783" s="5">
        <v>414</v>
      </c>
      <c r="O2783" s="5">
        <v>2406517</v>
      </c>
      <c r="P2783" t="s">
        <v>258</v>
      </c>
      <c r="Q2783" t="s">
        <v>55</v>
      </c>
      <c r="R2783" t="s">
        <v>42</v>
      </c>
      <c r="S2783" t="s">
        <v>3601</v>
      </c>
      <c r="T2783" t="s">
        <v>44</v>
      </c>
      <c r="U2783" t="s">
        <v>45</v>
      </c>
      <c r="V2783">
        <v>0</v>
      </c>
      <c r="W2783">
        <v>2019</v>
      </c>
      <c r="X2783" t="s">
        <v>232</v>
      </c>
      <c r="Y2783" t="s">
        <v>47</v>
      </c>
      <c r="Z2783" t="s">
        <v>101</v>
      </c>
      <c r="AA2783" t="s">
        <v>47</v>
      </c>
      <c r="AB2783" t="s">
        <v>255</v>
      </c>
    </row>
    <row r="2784" spans="1:28" x14ac:dyDescent="0.25">
      <c r="A2784" t="s">
        <v>3108</v>
      </c>
      <c r="B2784" t="s">
        <v>72</v>
      </c>
      <c r="C2784" t="s">
        <v>3219</v>
      </c>
      <c r="D2784" s="2">
        <v>103521102</v>
      </c>
      <c r="E2784" t="s">
        <v>250</v>
      </c>
      <c r="F2784" s="3" t="s">
        <v>3602</v>
      </c>
      <c r="G2784">
        <v>20190213</v>
      </c>
      <c r="H2784" s="4">
        <v>227</v>
      </c>
      <c r="I2784">
        <v>312522</v>
      </c>
      <c r="J2784" s="5">
        <v>9484</v>
      </c>
      <c r="K2784" t="s">
        <v>37</v>
      </c>
      <c r="L2784" t="s">
        <v>52</v>
      </c>
      <c r="M2784" t="s">
        <v>53</v>
      </c>
      <c r="N2784" s="5">
        <v>31</v>
      </c>
      <c r="O2784" s="5">
        <v>294004</v>
      </c>
      <c r="P2784" t="s">
        <v>1486</v>
      </c>
      <c r="Q2784" t="s">
        <v>138</v>
      </c>
      <c r="R2784" t="s">
        <v>42</v>
      </c>
      <c r="S2784" t="s">
        <v>3603</v>
      </c>
      <c r="T2784" t="s">
        <v>44</v>
      </c>
      <c r="U2784" t="s">
        <v>45</v>
      </c>
      <c r="V2784">
        <v>0</v>
      </c>
      <c r="W2784">
        <v>2019</v>
      </c>
      <c r="X2784" t="s">
        <v>232</v>
      </c>
      <c r="Y2784" t="s">
        <v>47</v>
      </c>
      <c r="Z2784" t="s">
        <v>58</v>
      </c>
      <c r="AA2784" t="s">
        <v>47</v>
      </c>
      <c r="AB2784" t="s">
        <v>255</v>
      </c>
    </row>
    <row r="2785" spans="1:28" x14ac:dyDescent="0.25">
      <c r="A2785" t="s">
        <v>3108</v>
      </c>
      <c r="B2785" t="s">
        <v>72</v>
      </c>
      <c r="C2785" t="s">
        <v>3219</v>
      </c>
      <c r="D2785" s="2">
        <v>103521102</v>
      </c>
      <c r="E2785" t="s">
        <v>51</v>
      </c>
      <c r="F2785" s="3">
        <v>3175</v>
      </c>
      <c r="G2785">
        <v>20190213</v>
      </c>
      <c r="H2785" s="4">
        <v>227</v>
      </c>
      <c r="I2785">
        <v>315979</v>
      </c>
      <c r="J2785" s="5">
        <v>11058</v>
      </c>
      <c r="K2785" t="s">
        <v>37</v>
      </c>
      <c r="L2785" t="s">
        <v>346</v>
      </c>
      <c r="M2785" t="s">
        <v>1474</v>
      </c>
      <c r="N2785" s="5">
        <v>51</v>
      </c>
      <c r="O2785" s="5">
        <v>563958</v>
      </c>
      <c r="P2785" t="s">
        <v>258</v>
      </c>
      <c r="Q2785" t="s">
        <v>55</v>
      </c>
      <c r="R2785" t="s">
        <v>42</v>
      </c>
      <c r="S2785" t="s">
        <v>3604</v>
      </c>
      <c r="T2785" t="s">
        <v>44</v>
      </c>
      <c r="U2785" t="s">
        <v>45</v>
      </c>
      <c r="V2785">
        <v>0</v>
      </c>
      <c r="W2785">
        <v>2019</v>
      </c>
      <c r="X2785" t="s">
        <v>232</v>
      </c>
      <c r="Y2785" t="s">
        <v>47</v>
      </c>
      <c r="Z2785" t="s">
        <v>58</v>
      </c>
      <c r="AA2785" t="s">
        <v>47</v>
      </c>
      <c r="AB2785" t="s">
        <v>255</v>
      </c>
    </row>
    <row r="2786" spans="1:28" x14ac:dyDescent="0.25">
      <c r="A2786" t="s">
        <v>3108</v>
      </c>
      <c r="B2786" t="s">
        <v>72</v>
      </c>
      <c r="C2786" t="s">
        <v>3219</v>
      </c>
      <c r="D2786" s="2">
        <v>103521102</v>
      </c>
      <c r="E2786" t="s">
        <v>51</v>
      </c>
      <c r="F2786" s="3">
        <v>4623</v>
      </c>
      <c r="G2786">
        <v>20190213</v>
      </c>
      <c r="H2786" s="4">
        <v>236</v>
      </c>
      <c r="I2786">
        <v>302490</v>
      </c>
      <c r="J2786" s="5">
        <v>10813</v>
      </c>
      <c r="K2786" t="s">
        <v>37</v>
      </c>
      <c r="L2786" t="s">
        <v>52</v>
      </c>
      <c r="M2786" t="s">
        <v>59</v>
      </c>
      <c r="N2786" s="5">
        <v>21</v>
      </c>
      <c r="O2786" s="5">
        <v>227073</v>
      </c>
      <c r="P2786" t="s">
        <v>278</v>
      </c>
      <c r="Q2786" t="s">
        <v>55</v>
      </c>
      <c r="R2786" t="s">
        <v>42</v>
      </c>
      <c r="S2786" t="s">
        <v>3605</v>
      </c>
      <c r="T2786" t="s">
        <v>44</v>
      </c>
      <c r="U2786" t="s">
        <v>45</v>
      </c>
      <c r="V2786">
        <v>0</v>
      </c>
      <c r="W2786">
        <v>2019</v>
      </c>
      <c r="X2786" t="s">
        <v>232</v>
      </c>
      <c r="Y2786" t="s">
        <v>47</v>
      </c>
      <c r="Z2786" t="s">
        <v>105</v>
      </c>
      <c r="AA2786" t="s">
        <v>47</v>
      </c>
      <c r="AB2786" t="s">
        <v>255</v>
      </c>
    </row>
    <row r="2787" spans="1:28" x14ac:dyDescent="0.25">
      <c r="A2787" t="s">
        <v>3108</v>
      </c>
      <c r="B2787" t="s">
        <v>72</v>
      </c>
      <c r="C2787" t="s">
        <v>3219</v>
      </c>
      <c r="D2787" s="2">
        <v>103521102</v>
      </c>
      <c r="E2787" t="s">
        <v>51</v>
      </c>
      <c r="F2787" s="3">
        <v>2891</v>
      </c>
      <c r="G2787">
        <v>20190213</v>
      </c>
      <c r="H2787" s="4">
        <v>13</v>
      </c>
      <c r="I2787">
        <v>317477</v>
      </c>
      <c r="J2787" s="5">
        <v>12232</v>
      </c>
      <c r="K2787" t="s">
        <v>37</v>
      </c>
      <c r="L2787" t="s">
        <v>52</v>
      </c>
      <c r="M2787" t="s">
        <v>53</v>
      </c>
      <c r="N2787" s="5">
        <v>5</v>
      </c>
      <c r="O2787" s="5">
        <v>61160</v>
      </c>
      <c r="P2787" t="s">
        <v>258</v>
      </c>
      <c r="Q2787" t="s">
        <v>68</v>
      </c>
      <c r="R2787" t="s">
        <v>42</v>
      </c>
      <c r="S2787" t="s">
        <v>3606</v>
      </c>
      <c r="T2787" t="s">
        <v>44</v>
      </c>
      <c r="U2787" t="s">
        <v>45</v>
      </c>
      <c r="V2787">
        <v>0</v>
      </c>
      <c r="W2787">
        <v>2019</v>
      </c>
      <c r="X2787" t="s">
        <v>232</v>
      </c>
      <c r="Y2787" t="s">
        <v>47</v>
      </c>
      <c r="Z2787" t="s">
        <v>58</v>
      </c>
      <c r="AA2787" t="s">
        <v>47</v>
      </c>
      <c r="AB2787" t="s">
        <v>255</v>
      </c>
    </row>
    <row r="2788" spans="1:28" x14ac:dyDescent="0.25">
      <c r="A2788" t="s">
        <v>3108</v>
      </c>
      <c r="B2788" t="s">
        <v>72</v>
      </c>
      <c r="C2788" t="s">
        <v>3219</v>
      </c>
      <c r="D2788" s="2">
        <v>103521102</v>
      </c>
      <c r="E2788" t="s">
        <v>51</v>
      </c>
      <c r="F2788" s="3">
        <v>2413</v>
      </c>
      <c r="G2788">
        <v>20190213</v>
      </c>
      <c r="H2788" s="4">
        <v>227</v>
      </c>
      <c r="I2788">
        <v>317513</v>
      </c>
      <c r="J2788" s="5">
        <v>11058</v>
      </c>
      <c r="K2788" t="s">
        <v>37</v>
      </c>
      <c r="L2788" t="s">
        <v>52</v>
      </c>
      <c r="M2788" t="s">
        <v>59</v>
      </c>
      <c r="N2788" s="5">
        <v>7</v>
      </c>
      <c r="O2788" s="5">
        <v>77406</v>
      </c>
      <c r="P2788" t="s">
        <v>258</v>
      </c>
      <c r="Q2788" t="s">
        <v>68</v>
      </c>
      <c r="R2788" t="s">
        <v>42</v>
      </c>
      <c r="S2788" t="s">
        <v>3607</v>
      </c>
      <c r="T2788" t="s">
        <v>44</v>
      </c>
      <c r="U2788" t="s">
        <v>45</v>
      </c>
      <c r="V2788">
        <v>0</v>
      </c>
      <c r="W2788">
        <v>2019</v>
      </c>
      <c r="X2788" t="s">
        <v>232</v>
      </c>
      <c r="Y2788" t="s">
        <v>47</v>
      </c>
      <c r="Z2788" t="s">
        <v>85</v>
      </c>
      <c r="AA2788" t="s">
        <v>47</v>
      </c>
      <c r="AB2788" t="s">
        <v>255</v>
      </c>
    </row>
    <row r="2789" spans="1:28" x14ac:dyDescent="0.25">
      <c r="A2789" t="s">
        <v>3108</v>
      </c>
      <c r="B2789" t="s">
        <v>72</v>
      </c>
      <c r="C2789" t="s">
        <v>3219</v>
      </c>
      <c r="D2789" s="2">
        <v>103521102</v>
      </c>
      <c r="E2789" t="s">
        <v>250</v>
      </c>
      <c r="F2789" s="3" t="s">
        <v>3608</v>
      </c>
      <c r="G2789">
        <v>20190213</v>
      </c>
      <c r="H2789" s="4">
        <v>227</v>
      </c>
      <c r="I2789">
        <v>320065</v>
      </c>
      <c r="J2789" s="5">
        <v>12098</v>
      </c>
      <c r="K2789" t="s">
        <v>37</v>
      </c>
      <c r="L2789" t="s">
        <v>346</v>
      </c>
      <c r="M2789" t="s">
        <v>1474</v>
      </c>
      <c r="N2789" s="5">
        <v>22</v>
      </c>
      <c r="O2789" s="5">
        <v>266156</v>
      </c>
      <c r="P2789" t="s">
        <v>258</v>
      </c>
      <c r="Q2789" t="s">
        <v>55</v>
      </c>
      <c r="R2789" t="s">
        <v>42</v>
      </c>
      <c r="S2789" t="s">
        <v>3609</v>
      </c>
      <c r="T2789" t="s">
        <v>44</v>
      </c>
      <c r="U2789" t="s">
        <v>45</v>
      </c>
      <c r="V2789">
        <v>0</v>
      </c>
      <c r="W2789">
        <v>2019</v>
      </c>
      <c r="X2789" t="s">
        <v>232</v>
      </c>
      <c r="Y2789" t="s">
        <v>47</v>
      </c>
      <c r="Z2789" t="s">
        <v>85</v>
      </c>
      <c r="AA2789" t="s">
        <v>47</v>
      </c>
      <c r="AB2789" t="s">
        <v>255</v>
      </c>
    </row>
    <row r="2790" spans="1:28" x14ac:dyDescent="0.25">
      <c r="A2790" t="s">
        <v>3108</v>
      </c>
      <c r="B2790" t="s">
        <v>72</v>
      </c>
      <c r="C2790" t="s">
        <v>3152</v>
      </c>
      <c r="D2790" s="2">
        <v>103521103</v>
      </c>
      <c r="E2790" t="s">
        <v>51</v>
      </c>
      <c r="F2790" s="3">
        <v>5377</v>
      </c>
      <c r="G2790">
        <v>20190213</v>
      </c>
      <c r="H2790" s="4">
        <v>345</v>
      </c>
      <c r="I2790">
        <v>309799</v>
      </c>
      <c r="J2790" s="5">
        <v>7999</v>
      </c>
      <c r="K2790" t="s">
        <v>37</v>
      </c>
      <c r="L2790" t="s">
        <v>52</v>
      </c>
      <c r="M2790" t="s">
        <v>53</v>
      </c>
      <c r="N2790" s="5">
        <v>131</v>
      </c>
      <c r="O2790" s="5">
        <v>459117</v>
      </c>
      <c r="P2790" t="s">
        <v>258</v>
      </c>
      <c r="Q2790" t="s">
        <v>55</v>
      </c>
      <c r="R2790" t="s">
        <v>42</v>
      </c>
      <c r="S2790" t="s">
        <v>3610</v>
      </c>
      <c r="T2790" t="s">
        <v>44</v>
      </c>
      <c r="U2790" t="s">
        <v>45</v>
      </c>
      <c r="V2790">
        <v>0</v>
      </c>
      <c r="W2790">
        <v>2019</v>
      </c>
      <c r="X2790" t="s">
        <v>232</v>
      </c>
      <c r="Y2790" t="s">
        <v>47</v>
      </c>
      <c r="Z2790" t="s">
        <v>101</v>
      </c>
      <c r="AA2790" t="s">
        <v>47</v>
      </c>
      <c r="AB2790" t="s">
        <v>255</v>
      </c>
    </row>
    <row r="2791" spans="1:28" x14ac:dyDescent="0.25">
      <c r="A2791" t="s">
        <v>3108</v>
      </c>
      <c r="B2791" t="s">
        <v>72</v>
      </c>
      <c r="C2791" t="s">
        <v>3152</v>
      </c>
      <c r="D2791" s="2">
        <v>103521103</v>
      </c>
      <c r="E2791" t="s">
        <v>250</v>
      </c>
      <c r="F2791" s="3" t="s">
        <v>3611</v>
      </c>
      <c r="G2791">
        <v>20190213</v>
      </c>
      <c r="H2791" s="4">
        <v>345</v>
      </c>
      <c r="I2791">
        <v>310024</v>
      </c>
      <c r="J2791" s="5">
        <v>6345</v>
      </c>
      <c r="K2791" t="s">
        <v>37</v>
      </c>
      <c r="L2791" t="s">
        <v>52</v>
      </c>
      <c r="M2791" t="s">
        <v>53</v>
      </c>
      <c r="N2791" s="5">
        <v>1</v>
      </c>
      <c r="O2791" s="5">
        <v>6345</v>
      </c>
      <c r="P2791" t="s">
        <v>258</v>
      </c>
      <c r="Q2791" t="s">
        <v>55</v>
      </c>
      <c r="R2791" t="s">
        <v>42</v>
      </c>
      <c r="S2791" t="s">
        <v>3612</v>
      </c>
      <c r="T2791" t="s">
        <v>44</v>
      </c>
      <c r="U2791" t="s">
        <v>45</v>
      </c>
      <c r="V2791">
        <v>0</v>
      </c>
      <c r="W2791">
        <v>2019</v>
      </c>
      <c r="X2791" t="s">
        <v>232</v>
      </c>
      <c r="Y2791" t="s">
        <v>47</v>
      </c>
      <c r="Z2791" t="s">
        <v>58</v>
      </c>
      <c r="AA2791" t="s">
        <v>47</v>
      </c>
      <c r="AB2791" t="s">
        <v>255</v>
      </c>
    </row>
    <row r="2792" spans="1:28" x14ac:dyDescent="0.25">
      <c r="A2792" t="s">
        <v>3108</v>
      </c>
      <c r="B2792" t="s">
        <v>72</v>
      </c>
      <c r="C2792" t="s">
        <v>3152</v>
      </c>
      <c r="D2792" s="2">
        <v>103521103</v>
      </c>
      <c r="E2792" t="s">
        <v>51</v>
      </c>
      <c r="F2792" s="3">
        <v>7009</v>
      </c>
      <c r="G2792">
        <v>20190213</v>
      </c>
      <c r="H2792" s="4">
        <v>345</v>
      </c>
      <c r="I2792">
        <v>310314</v>
      </c>
      <c r="J2792" s="5">
        <v>6568</v>
      </c>
      <c r="K2792" t="s">
        <v>37</v>
      </c>
      <c r="L2792" t="s">
        <v>52</v>
      </c>
      <c r="M2792" t="s">
        <v>53</v>
      </c>
      <c r="N2792" s="5">
        <v>13</v>
      </c>
      <c r="O2792" s="5">
        <v>85384</v>
      </c>
      <c r="P2792" t="s">
        <v>258</v>
      </c>
      <c r="Q2792" t="s">
        <v>68</v>
      </c>
      <c r="R2792" t="s">
        <v>42</v>
      </c>
      <c r="S2792" t="s">
        <v>3613</v>
      </c>
      <c r="T2792" t="s">
        <v>44</v>
      </c>
      <c r="U2792" t="s">
        <v>45</v>
      </c>
      <c r="V2792">
        <v>0</v>
      </c>
      <c r="W2792">
        <v>2019</v>
      </c>
      <c r="X2792" t="s">
        <v>232</v>
      </c>
      <c r="Y2792" t="s">
        <v>47</v>
      </c>
      <c r="Z2792" t="s">
        <v>58</v>
      </c>
      <c r="AA2792" t="s">
        <v>47</v>
      </c>
      <c r="AB2792" t="s">
        <v>255</v>
      </c>
    </row>
    <row r="2793" spans="1:28" x14ac:dyDescent="0.25">
      <c r="A2793" t="s">
        <v>3108</v>
      </c>
      <c r="B2793" t="s">
        <v>72</v>
      </c>
      <c r="C2793" t="s">
        <v>3152</v>
      </c>
      <c r="D2793" s="2">
        <v>103521103</v>
      </c>
      <c r="E2793" t="s">
        <v>250</v>
      </c>
      <c r="F2793" s="3" t="s">
        <v>3614</v>
      </c>
      <c r="G2793">
        <v>20190213</v>
      </c>
      <c r="H2793" s="4">
        <v>202</v>
      </c>
      <c r="I2793">
        <v>310324</v>
      </c>
      <c r="J2793" s="5">
        <v>9216</v>
      </c>
      <c r="K2793" t="s">
        <v>37</v>
      </c>
      <c r="L2793" t="s">
        <v>52</v>
      </c>
      <c r="M2793" t="s">
        <v>53</v>
      </c>
      <c r="N2793" s="5">
        <v>5</v>
      </c>
      <c r="O2793" s="5">
        <v>46080</v>
      </c>
      <c r="P2793" t="s">
        <v>258</v>
      </c>
      <c r="Q2793" t="s">
        <v>55</v>
      </c>
      <c r="R2793" t="s">
        <v>42</v>
      </c>
      <c r="S2793" t="s">
        <v>3615</v>
      </c>
      <c r="T2793" t="s">
        <v>44</v>
      </c>
      <c r="U2793" t="s">
        <v>45</v>
      </c>
      <c r="V2793">
        <v>0</v>
      </c>
      <c r="W2793">
        <v>2019</v>
      </c>
      <c r="X2793" t="s">
        <v>232</v>
      </c>
      <c r="Y2793" t="s">
        <v>47</v>
      </c>
      <c r="Z2793" t="s">
        <v>58</v>
      </c>
      <c r="AA2793" t="s">
        <v>47</v>
      </c>
      <c r="AB2793" t="s">
        <v>255</v>
      </c>
    </row>
    <row r="2794" spans="1:28" x14ac:dyDescent="0.25">
      <c r="A2794" t="s">
        <v>3108</v>
      </c>
      <c r="B2794" t="s">
        <v>72</v>
      </c>
      <c r="C2794" t="s">
        <v>3152</v>
      </c>
      <c r="D2794" s="2">
        <v>103521103</v>
      </c>
      <c r="E2794" t="s">
        <v>125</v>
      </c>
      <c r="F2794" s="3">
        <v>1949</v>
      </c>
      <c r="G2794">
        <v>20190213</v>
      </c>
      <c r="H2794" s="4">
        <v>40</v>
      </c>
      <c r="I2794">
        <v>314657</v>
      </c>
      <c r="J2794" s="5">
        <v>8279</v>
      </c>
      <c r="K2794" t="s">
        <v>37</v>
      </c>
      <c r="L2794" t="s">
        <v>52</v>
      </c>
      <c r="M2794" t="s">
        <v>53</v>
      </c>
      <c r="N2794" s="5">
        <v>234</v>
      </c>
      <c r="O2794" s="5">
        <v>1937286</v>
      </c>
      <c r="P2794" t="s">
        <v>258</v>
      </c>
      <c r="Q2794" t="s">
        <v>55</v>
      </c>
      <c r="R2794" t="s">
        <v>42</v>
      </c>
      <c r="S2794" t="s">
        <v>3616</v>
      </c>
      <c r="T2794" t="s">
        <v>44</v>
      </c>
      <c r="U2794" t="s">
        <v>45</v>
      </c>
      <c r="V2794">
        <v>0</v>
      </c>
      <c r="W2794">
        <v>2019</v>
      </c>
      <c r="X2794" t="s">
        <v>232</v>
      </c>
      <c r="Y2794" t="s">
        <v>47</v>
      </c>
      <c r="Z2794" t="s">
        <v>58</v>
      </c>
      <c r="AA2794" t="s">
        <v>47</v>
      </c>
      <c r="AB2794" t="s">
        <v>255</v>
      </c>
    </row>
    <row r="2795" spans="1:28" x14ac:dyDescent="0.25">
      <c r="A2795" t="s">
        <v>3108</v>
      </c>
      <c r="B2795" t="s">
        <v>72</v>
      </c>
      <c r="C2795" t="s">
        <v>3152</v>
      </c>
      <c r="D2795" s="2">
        <v>103521103</v>
      </c>
      <c r="E2795" t="s">
        <v>51</v>
      </c>
      <c r="F2795" s="3">
        <v>3491</v>
      </c>
      <c r="G2795">
        <v>20190213</v>
      </c>
      <c r="H2795" s="4">
        <v>41</v>
      </c>
      <c r="I2795">
        <v>314872</v>
      </c>
      <c r="J2795" s="5">
        <v>9709</v>
      </c>
      <c r="K2795" t="s">
        <v>37</v>
      </c>
      <c r="L2795" t="s">
        <v>52</v>
      </c>
      <c r="M2795" t="s">
        <v>53</v>
      </c>
      <c r="N2795" s="5">
        <v>3</v>
      </c>
      <c r="O2795" s="5">
        <v>29127</v>
      </c>
      <c r="P2795" t="s">
        <v>318</v>
      </c>
      <c r="Q2795" t="s">
        <v>55</v>
      </c>
      <c r="R2795" t="s">
        <v>42</v>
      </c>
      <c r="S2795" t="s">
        <v>3617</v>
      </c>
      <c r="T2795" t="s">
        <v>44</v>
      </c>
      <c r="U2795" t="s">
        <v>45</v>
      </c>
      <c r="V2795">
        <v>0</v>
      </c>
      <c r="W2795">
        <v>2019</v>
      </c>
      <c r="X2795" t="s">
        <v>232</v>
      </c>
      <c r="Y2795" t="s">
        <v>47</v>
      </c>
      <c r="Z2795" t="s">
        <v>58</v>
      </c>
      <c r="AA2795" t="s">
        <v>47</v>
      </c>
      <c r="AB2795" t="s">
        <v>255</v>
      </c>
    </row>
    <row r="2796" spans="1:28" x14ac:dyDescent="0.25">
      <c r="A2796" t="s">
        <v>3108</v>
      </c>
      <c r="B2796" t="s">
        <v>72</v>
      </c>
      <c r="C2796" t="s">
        <v>3113</v>
      </c>
      <c r="D2796" s="2">
        <v>103521104</v>
      </c>
      <c r="E2796" t="s">
        <v>310</v>
      </c>
      <c r="F2796" s="3" t="s">
        <v>1312</v>
      </c>
      <c r="G2796">
        <v>20190213</v>
      </c>
      <c r="H2796" s="4">
        <v>209</v>
      </c>
      <c r="I2796">
        <v>301902</v>
      </c>
      <c r="J2796" s="5">
        <v>7681</v>
      </c>
      <c r="K2796" t="s">
        <v>37</v>
      </c>
      <c r="L2796" t="s">
        <v>52</v>
      </c>
      <c r="M2796" t="s">
        <v>53</v>
      </c>
      <c r="N2796" s="5">
        <v>687</v>
      </c>
      <c r="O2796" s="5">
        <v>3078183</v>
      </c>
      <c r="P2796" t="s">
        <v>258</v>
      </c>
      <c r="Q2796" t="s">
        <v>55</v>
      </c>
      <c r="R2796" t="s">
        <v>42</v>
      </c>
      <c r="S2796" t="s">
        <v>3618</v>
      </c>
      <c r="T2796" t="s">
        <v>44</v>
      </c>
      <c r="U2796" t="s">
        <v>45</v>
      </c>
      <c r="V2796">
        <v>0</v>
      </c>
      <c r="W2796">
        <v>2019</v>
      </c>
      <c r="X2796" t="s">
        <v>232</v>
      </c>
      <c r="Y2796" t="s">
        <v>47</v>
      </c>
      <c r="Z2796" t="s">
        <v>101</v>
      </c>
      <c r="AA2796" t="s">
        <v>47</v>
      </c>
      <c r="AB2796" t="s">
        <v>47</v>
      </c>
    </row>
    <row r="2797" spans="1:28" x14ac:dyDescent="0.25">
      <c r="A2797" t="s">
        <v>3108</v>
      </c>
      <c r="B2797" t="s">
        <v>72</v>
      </c>
      <c r="C2797" t="s">
        <v>3113</v>
      </c>
      <c r="D2797" s="2">
        <v>103521104</v>
      </c>
      <c r="E2797" t="s">
        <v>51</v>
      </c>
      <c r="F2797" s="3">
        <v>8641</v>
      </c>
      <c r="G2797">
        <v>20190213</v>
      </c>
      <c r="H2797" s="4">
        <v>116</v>
      </c>
      <c r="I2797">
        <v>305203</v>
      </c>
      <c r="J2797" s="5">
        <v>8284</v>
      </c>
      <c r="K2797" t="s">
        <v>37</v>
      </c>
      <c r="L2797" t="s">
        <v>52</v>
      </c>
      <c r="M2797" t="s">
        <v>53</v>
      </c>
      <c r="N2797" s="5">
        <v>15</v>
      </c>
      <c r="O2797" s="5">
        <v>124260</v>
      </c>
      <c r="P2797" t="s">
        <v>258</v>
      </c>
      <c r="Q2797" t="s">
        <v>138</v>
      </c>
      <c r="R2797" t="s">
        <v>42</v>
      </c>
      <c r="S2797" t="s">
        <v>3619</v>
      </c>
      <c r="T2797" t="s">
        <v>44</v>
      </c>
      <c r="U2797" t="s">
        <v>45</v>
      </c>
      <c r="V2797">
        <v>0</v>
      </c>
      <c r="W2797">
        <v>2019</v>
      </c>
      <c r="X2797" t="s">
        <v>232</v>
      </c>
      <c r="Y2797" t="s">
        <v>47</v>
      </c>
      <c r="Z2797" t="s">
        <v>58</v>
      </c>
      <c r="AA2797" t="s">
        <v>47</v>
      </c>
      <c r="AB2797" t="s">
        <v>255</v>
      </c>
    </row>
    <row r="2798" spans="1:28" x14ac:dyDescent="0.25">
      <c r="A2798" t="s">
        <v>3108</v>
      </c>
      <c r="B2798" t="s">
        <v>72</v>
      </c>
      <c r="C2798" t="s">
        <v>3113</v>
      </c>
      <c r="D2798" s="2">
        <v>103521104</v>
      </c>
      <c r="E2798" t="s">
        <v>51</v>
      </c>
      <c r="F2798" s="3">
        <v>5673</v>
      </c>
      <c r="G2798">
        <v>20190213</v>
      </c>
      <c r="H2798" s="4">
        <v>209</v>
      </c>
      <c r="I2798">
        <v>308677</v>
      </c>
      <c r="J2798" s="5">
        <v>4011</v>
      </c>
      <c r="K2798" t="s">
        <v>37</v>
      </c>
      <c r="L2798" t="s">
        <v>52</v>
      </c>
      <c r="M2798" t="s">
        <v>53</v>
      </c>
      <c r="N2798" s="5">
        <v>65</v>
      </c>
      <c r="O2798" s="5">
        <v>260715</v>
      </c>
      <c r="P2798" t="s">
        <v>258</v>
      </c>
      <c r="Q2798" t="s">
        <v>55</v>
      </c>
      <c r="R2798" t="s">
        <v>42</v>
      </c>
      <c r="S2798" t="s">
        <v>3620</v>
      </c>
      <c r="T2798" t="s">
        <v>44</v>
      </c>
      <c r="U2798" t="s">
        <v>45</v>
      </c>
      <c r="V2798">
        <v>0</v>
      </c>
      <c r="W2798">
        <v>2019</v>
      </c>
      <c r="X2798" t="s">
        <v>232</v>
      </c>
      <c r="Y2798" t="s">
        <v>47</v>
      </c>
      <c r="Z2798" t="s">
        <v>58</v>
      </c>
      <c r="AA2798" t="s">
        <v>47</v>
      </c>
      <c r="AB2798" t="s">
        <v>255</v>
      </c>
    </row>
    <row r="2799" spans="1:28" x14ac:dyDescent="0.25">
      <c r="A2799" t="s">
        <v>3108</v>
      </c>
      <c r="B2799" t="s">
        <v>72</v>
      </c>
      <c r="C2799" t="s">
        <v>3113</v>
      </c>
      <c r="D2799" s="2">
        <v>103521104</v>
      </c>
      <c r="E2799" t="s">
        <v>51</v>
      </c>
      <c r="F2799" s="3">
        <v>11485</v>
      </c>
      <c r="G2799">
        <v>20190213</v>
      </c>
      <c r="H2799" s="4">
        <v>209</v>
      </c>
      <c r="I2799">
        <v>310127</v>
      </c>
      <c r="J2799" s="5">
        <v>10659</v>
      </c>
      <c r="K2799" t="s">
        <v>37</v>
      </c>
      <c r="L2799" t="s">
        <v>52</v>
      </c>
      <c r="M2799" t="s">
        <v>53</v>
      </c>
      <c r="N2799" s="5">
        <v>4</v>
      </c>
      <c r="O2799" s="5">
        <v>42636</v>
      </c>
      <c r="P2799" t="s">
        <v>258</v>
      </c>
      <c r="Q2799" t="s">
        <v>55</v>
      </c>
      <c r="R2799" t="s">
        <v>42</v>
      </c>
      <c r="S2799" t="s">
        <v>3621</v>
      </c>
      <c r="T2799" t="s">
        <v>44</v>
      </c>
      <c r="U2799" t="s">
        <v>45</v>
      </c>
      <c r="V2799">
        <v>0</v>
      </c>
      <c r="W2799">
        <v>2019</v>
      </c>
      <c r="X2799" t="s">
        <v>232</v>
      </c>
      <c r="Y2799" t="s">
        <v>47</v>
      </c>
      <c r="Z2799" t="s">
        <v>58</v>
      </c>
      <c r="AA2799" t="s">
        <v>47</v>
      </c>
      <c r="AB2799" t="s">
        <v>255</v>
      </c>
    </row>
    <row r="2800" spans="1:28" x14ac:dyDescent="0.25">
      <c r="A2800" t="s">
        <v>3108</v>
      </c>
      <c r="B2800" t="s">
        <v>72</v>
      </c>
      <c r="C2800" t="s">
        <v>3113</v>
      </c>
      <c r="D2800" s="2">
        <v>103521104</v>
      </c>
      <c r="E2800" t="s">
        <v>250</v>
      </c>
      <c r="F2800" s="3" t="s">
        <v>3622</v>
      </c>
      <c r="G2800">
        <v>20190213</v>
      </c>
      <c r="H2800" s="4">
        <v>209</v>
      </c>
      <c r="I2800">
        <v>310855</v>
      </c>
      <c r="J2800" s="5">
        <v>10933</v>
      </c>
      <c r="K2800" t="s">
        <v>37</v>
      </c>
      <c r="L2800" t="s">
        <v>52</v>
      </c>
      <c r="M2800" t="s">
        <v>53</v>
      </c>
      <c r="N2800" s="5">
        <v>5</v>
      </c>
      <c r="O2800" s="5">
        <v>54665</v>
      </c>
      <c r="P2800" t="s">
        <v>258</v>
      </c>
      <c r="Q2800" t="s">
        <v>55</v>
      </c>
      <c r="R2800" t="s">
        <v>42</v>
      </c>
      <c r="S2800" t="s">
        <v>3623</v>
      </c>
      <c r="T2800" t="s">
        <v>44</v>
      </c>
      <c r="U2800" t="s">
        <v>45</v>
      </c>
      <c r="V2800">
        <v>0</v>
      </c>
      <c r="W2800">
        <v>2019</v>
      </c>
      <c r="X2800" t="s">
        <v>232</v>
      </c>
      <c r="Y2800" t="s">
        <v>47</v>
      </c>
      <c r="Z2800" t="s">
        <v>58</v>
      </c>
      <c r="AA2800" t="s">
        <v>47</v>
      </c>
      <c r="AB2800" t="s">
        <v>255</v>
      </c>
    </row>
    <row r="2801" spans="1:28" x14ac:dyDescent="0.25">
      <c r="A2801" t="s">
        <v>3108</v>
      </c>
      <c r="B2801" t="s">
        <v>72</v>
      </c>
      <c r="C2801" t="s">
        <v>3113</v>
      </c>
      <c r="D2801" s="2">
        <v>103521104</v>
      </c>
      <c r="E2801" t="s">
        <v>51</v>
      </c>
      <c r="F2801" s="3">
        <v>11585</v>
      </c>
      <c r="G2801">
        <v>20190213</v>
      </c>
      <c r="H2801" s="4">
        <v>209</v>
      </c>
      <c r="I2801">
        <v>312611</v>
      </c>
      <c r="J2801" s="5">
        <v>9135</v>
      </c>
      <c r="K2801" t="s">
        <v>37</v>
      </c>
      <c r="L2801" t="s">
        <v>52</v>
      </c>
      <c r="M2801" t="s">
        <v>53</v>
      </c>
      <c r="N2801" s="5">
        <v>7</v>
      </c>
      <c r="O2801" s="5">
        <v>63945</v>
      </c>
      <c r="P2801" t="s">
        <v>1486</v>
      </c>
      <c r="Q2801" t="s">
        <v>55</v>
      </c>
      <c r="R2801" t="s">
        <v>42</v>
      </c>
      <c r="S2801" t="s">
        <v>3624</v>
      </c>
      <c r="T2801" t="s">
        <v>44</v>
      </c>
      <c r="U2801" t="s">
        <v>45</v>
      </c>
      <c r="V2801">
        <v>0</v>
      </c>
      <c r="W2801">
        <v>2019</v>
      </c>
      <c r="X2801" t="s">
        <v>232</v>
      </c>
      <c r="Y2801" t="s">
        <v>47</v>
      </c>
      <c r="Z2801" t="s">
        <v>58</v>
      </c>
      <c r="AA2801" t="s">
        <v>47</v>
      </c>
      <c r="AB2801" t="s">
        <v>255</v>
      </c>
    </row>
    <row r="2802" spans="1:28" x14ac:dyDescent="0.25">
      <c r="A2802" t="s">
        <v>3108</v>
      </c>
      <c r="B2802" t="s">
        <v>72</v>
      </c>
      <c r="C2802" t="s">
        <v>3113</v>
      </c>
      <c r="D2802" s="2">
        <v>103521104</v>
      </c>
      <c r="E2802" t="s">
        <v>51</v>
      </c>
      <c r="F2802" s="3">
        <v>11587</v>
      </c>
      <c r="G2802">
        <v>20190213</v>
      </c>
      <c r="H2802" s="4">
        <v>209</v>
      </c>
      <c r="I2802">
        <v>312776</v>
      </c>
      <c r="J2802" s="5">
        <v>7841</v>
      </c>
      <c r="K2802" t="s">
        <v>37</v>
      </c>
      <c r="L2802" t="s">
        <v>52</v>
      </c>
      <c r="M2802" t="s">
        <v>53</v>
      </c>
      <c r="N2802" s="5">
        <v>5</v>
      </c>
      <c r="O2802" s="5">
        <v>39205</v>
      </c>
      <c r="P2802" t="s">
        <v>1486</v>
      </c>
      <c r="Q2802" t="s">
        <v>55</v>
      </c>
      <c r="R2802" t="s">
        <v>42</v>
      </c>
      <c r="S2802" t="s">
        <v>3625</v>
      </c>
      <c r="T2802" t="s">
        <v>44</v>
      </c>
      <c r="U2802" t="s">
        <v>45</v>
      </c>
      <c r="V2802">
        <v>0</v>
      </c>
      <c r="W2802">
        <v>2019</v>
      </c>
      <c r="X2802" t="s">
        <v>232</v>
      </c>
      <c r="Y2802" t="s">
        <v>47</v>
      </c>
      <c r="Z2802" t="s">
        <v>58</v>
      </c>
      <c r="AA2802" t="s">
        <v>47</v>
      </c>
      <c r="AB2802" t="s">
        <v>255</v>
      </c>
    </row>
    <row r="2803" spans="1:28" x14ac:dyDescent="0.25">
      <c r="A2803" t="s">
        <v>3108</v>
      </c>
      <c r="B2803" t="s">
        <v>72</v>
      </c>
      <c r="C2803" t="s">
        <v>3113</v>
      </c>
      <c r="D2803" s="2">
        <v>103521104</v>
      </c>
      <c r="E2803" t="s">
        <v>51</v>
      </c>
      <c r="F2803" s="3">
        <v>11595</v>
      </c>
      <c r="G2803">
        <v>20190213</v>
      </c>
      <c r="H2803" s="4">
        <v>204</v>
      </c>
      <c r="I2803">
        <v>312778</v>
      </c>
      <c r="J2803" s="5">
        <v>8196</v>
      </c>
      <c r="K2803" t="s">
        <v>37</v>
      </c>
      <c r="L2803" t="s">
        <v>52</v>
      </c>
      <c r="M2803" t="s">
        <v>53</v>
      </c>
      <c r="N2803" s="5">
        <v>9</v>
      </c>
      <c r="O2803" s="5">
        <v>73764</v>
      </c>
      <c r="P2803" t="s">
        <v>258</v>
      </c>
      <c r="Q2803" t="s">
        <v>55</v>
      </c>
      <c r="R2803" t="s">
        <v>42</v>
      </c>
      <c r="S2803" t="s">
        <v>3626</v>
      </c>
      <c r="T2803" t="s">
        <v>44</v>
      </c>
      <c r="U2803" t="s">
        <v>45</v>
      </c>
      <c r="V2803">
        <v>0</v>
      </c>
      <c r="W2803">
        <v>2019</v>
      </c>
      <c r="X2803" t="s">
        <v>232</v>
      </c>
      <c r="Y2803" t="s">
        <v>47</v>
      </c>
      <c r="Z2803" t="s">
        <v>85</v>
      </c>
      <c r="AA2803" t="s">
        <v>47</v>
      </c>
      <c r="AB2803" t="s">
        <v>255</v>
      </c>
    </row>
    <row r="2804" spans="1:28" x14ac:dyDescent="0.25">
      <c r="A2804" t="s">
        <v>3108</v>
      </c>
      <c r="B2804" t="s">
        <v>72</v>
      </c>
      <c r="C2804" t="s">
        <v>3113</v>
      </c>
      <c r="D2804" s="2">
        <v>103521104</v>
      </c>
      <c r="E2804" t="s">
        <v>51</v>
      </c>
      <c r="F2804" s="3">
        <v>11599</v>
      </c>
      <c r="G2804">
        <v>20190213</v>
      </c>
      <c r="H2804" s="4">
        <v>51</v>
      </c>
      <c r="I2804">
        <v>312782</v>
      </c>
      <c r="J2804" s="5">
        <v>8290</v>
      </c>
      <c r="K2804" t="s">
        <v>37</v>
      </c>
      <c r="L2804" t="s">
        <v>52</v>
      </c>
      <c r="M2804" t="s">
        <v>53</v>
      </c>
      <c r="N2804" s="5">
        <v>3</v>
      </c>
      <c r="O2804" s="5">
        <v>24870</v>
      </c>
      <c r="P2804" t="s">
        <v>258</v>
      </c>
      <c r="Q2804" t="s">
        <v>68</v>
      </c>
      <c r="R2804" t="s">
        <v>42</v>
      </c>
      <c r="S2804" t="s">
        <v>3627</v>
      </c>
      <c r="T2804" t="s">
        <v>44</v>
      </c>
      <c r="U2804" t="s">
        <v>45</v>
      </c>
      <c r="V2804">
        <v>0</v>
      </c>
      <c r="W2804">
        <v>2019</v>
      </c>
      <c r="X2804" t="s">
        <v>232</v>
      </c>
      <c r="Y2804" t="s">
        <v>47</v>
      </c>
      <c r="Z2804" t="s">
        <v>58</v>
      </c>
      <c r="AA2804" t="s">
        <v>47</v>
      </c>
      <c r="AB2804" t="s">
        <v>255</v>
      </c>
    </row>
    <row r="2805" spans="1:28" x14ac:dyDescent="0.25">
      <c r="A2805" t="s">
        <v>3108</v>
      </c>
      <c r="B2805" t="s">
        <v>33</v>
      </c>
      <c r="C2805" t="s">
        <v>3183</v>
      </c>
      <c r="D2805" s="2">
        <v>103031101</v>
      </c>
      <c r="E2805" t="s">
        <v>310</v>
      </c>
      <c r="F2805" s="3" t="s">
        <v>329</v>
      </c>
      <c r="G2805">
        <v>20190213</v>
      </c>
      <c r="H2805" s="4">
        <v>441</v>
      </c>
      <c r="I2805">
        <v>302659</v>
      </c>
      <c r="J2805" s="5">
        <v>926</v>
      </c>
      <c r="K2805" t="s">
        <v>37</v>
      </c>
      <c r="L2805" t="s">
        <v>52</v>
      </c>
      <c r="M2805" t="s">
        <v>59</v>
      </c>
      <c r="N2805" s="5">
        <v>4318</v>
      </c>
      <c r="O2805" s="5">
        <v>1174921</v>
      </c>
      <c r="P2805" t="s">
        <v>275</v>
      </c>
      <c r="Q2805" t="s">
        <v>55</v>
      </c>
      <c r="R2805" t="s">
        <v>42</v>
      </c>
      <c r="S2805" t="s">
        <v>3628</v>
      </c>
      <c r="T2805" t="s">
        <v>44</v>
      </c>
      <c r="U2805" t="s">
        <v>45</v>
      </c>
      <c r="V2805">
        <v>0</v>
      </c>
      <c r="W2805">
        <v>2019</v>
      </c>
      <c r="X2805" t="s">
        <v>232</v>
      </c>
      <c r="Y2805" t="s">
        <v>47</v>
      </c>
      <c r="Z2805" t="s">
        <v>76</v>
      </c>
      <c r="AA2805" t="s">
        <v>47</v>
      </c>
      <c r="AB2805" t="s">
        <v>255</v>
      </c>
    </row>
    <row r="2806" spans="1:28" x14ac:dyDescent="0.25">
      <c r="A2806" t="s">
        <v>3108</v>
      </c>
      <c r="B2806" t="s">
        <v>33</v>
      </c>
      <c r="C2806" t="s">
        <v>3115</v>
      </c>
      <c r="D2806" s="2">
        <v>103031102</v>
      </c>
      <c r="E2806" t="s">
        <v>51</v>
      </c>
      <c r="F2806" s="3">
        <v>17167</v>
      </c>
      <c r="G2806">
        <v>20190213</v>
      </c>
      <c r="H2806" s="4">
        <v>634</v>
      </c>
      <c r="I2806">
        <v>302898</v>
      </c>
      <c r="J2806" s="5">
        <v>971</v>
      </c>
      <c r="K2806" t="s">
        <v>37</v>
      </c>
      <c r="L2806" t="s">
        <v>52</v>
      </c>
      <c r="M2806" t="s">
        <v>53</v>
      </c>
      <c r="N2806" s="5">
        <v>21</v>
      </c>
      <c r="O2806" s="5">
        <v>13323</v>
      </c>
      <c r="P2806" t="s">
        <v>275</v>
      </c>
      <c r="Q2806" t="s">
        <v>55</v>
      </c>
      <c r="R2806" t="s">
        <v>42</v>
      </c>
      <c r="S2806" t="s">
        <v>3629</v>
      </c>
      <c r="T2806" t="s">
        <v>44</v>
      </c>
      <c r="U2806" t="s">
        <v>45</v>
      </c>
      <c r="V2806">
        <v>0</v>
      </c>
      <c r="W2806">
        <v>2019</v>
      </c>
      <c r="X2806" t="s">
        <v>232</v>
      </c>
      <c r="Y2806" t="s">
        <v>47</v>
      </c>
      <c r="Z2806" t="s">
        <v>58</v>
      </c>
      <c r="AA2806" t="s">
        <v>47</v>
      </c>
      <c r="AB2806" t="s">
        <v>255</v>
      </c>
    </row>
    <row r="2807" spans="1:28" x14ac:dyDescent="0.25">
      <c r="A2807" t="s">
        <v>3108</v>
      </c>
      <c r="B2807" t="s">
        <v>33</v>
      </c>
      <c r="C2807" t="s">
        <v>3115</v>
      </c>
      <c r="D2807" s="2">
        <v>103031102</v>
      </c>
      <c r="E2807" t="s">
        <v>35</v>
      </c>
      <c r="F2807" s="3">
        <v>2556</v>
      </c>
      <c r="G2807">
        <v>20190213</v>
      </c>
      <c r="H2807" s="4">
        <v>837</v>
      </c>
      <c r="I2807">
        <v>303256</v>
      </c>
      <c r="J2807" s="5">
        <v>895</v>
      </c>
      <c r="K2807" t="s">
        <v>37</v>
      </c>
      <c r="L2807" t="s">
        <v>52</v>
      </c>
      <c r="M2807" t="s">
        <v>53</v>
      </c>
      <c r="N2807" s="5">
        <v>181</v>
      </c>
      <c r="O2807" s="5">
        <v>160987</v>
      </c>
      <c r="P2807" t="s">
        <v>258</v>
      </c>
      <c r="Q2807" t="s">
        <v>138</v>
      </c>
      <c r="R2807" t="s">
        <v>42</v>
      </c>
      <c r="S2807" t="s">
        <v>3630</v>
      </c>
      <c r="T2807" t="s">
        <v>44</v>
      </c>
      <c r="U2807" t="s">
        <v>45</v>
      </c>
      <c r="V2807">
        <v>0</v>
      </c>
      <c r="W2807">
        <v>2019</v>
      </c>
      <c r="X2807" t="s">
        <v>232</v>
      </c>
      <c r="Y2807" t="s">
        <v>47</v>
      </c>
      <c r="Z2807" t="s">
        <v>58</v>
      </c>
      <c r="AA2807" t="s">
        <v>47</v>
      </c>
      <c r="AB2807" t="s">
        <v>255</v>
      </c>
    </row>
    <row r="2808" spans="1:28" x14ac:dyDescent="0.25">
      <c r="A2808" t="s">
        <v>3108</v>
      </c>
      <c r="B2808" t="s">
        <v>72</v>
      </c>
      <c r="C2808" t="s">
        <v>3118</v>
      </c>
      <c r="D2808" s="2">
        <v>103541104</v>
      </c>
      <c r="E2808" t="s">
        <v>51</v>
      </c>
      <c r="F2808" s="3">
        <v>1991</v>
      </c>
      <c r="G2808">
        <v>20190213</v>
      </c>
      <c r="H2808" s="4">
        <v>652</v>
      </c>
      <c r="I2808">
        <v>302933</v>
      </c>
      <c r="J2808" s="5">
        <v>655</v>
      </c>
      <c r="K2808" t="s">
        <v>37</v>
      </c>
      <c r="L2808" t="s">
        <v>52</v>
      </c>
      <c r="M2808" t="s">
        <v>53</v>
      </c>
      <c r="N2808" s="5">
        <v>101</v>
      </c>
      <c r="O2808" s="5">
        <v>66155</v>
      </c>
      <c r="P2808" t="s">
        <v>268</v>
      </c>
      <c r="Q2808" t="s">
        <v>68</v>
      </c>
      <c r="R2808" t="s">
        <v>42</v>
      </c>
      <c r="S2808" t="s">
        <v>3631</v>
      </c>
      <c r="T2808" t="s">
        <v>44</v>
      </c>
      <c r="U2808" t="s">
        <v>45</v>
      </c>
      <c r="V2808">
        <v>0</v>
      </c>
      <c r="W2808">
        <v>2019</v>
      </c>
      <c r="X2808" t="s">
        <v>232</v>
      </c>
      <c r="Y2808" t="s">
        <v>47</v>
      </c>
      <c r="Z2808" t="s">
        <v>76</v>
      </c>
      <c r="AA2808" t="s">
        <v>47</v>
      </c>
      <c r="AB2808" t="s">
        <v>255</v>
      </c>
    </row>
    <row r="2809" spans="1:28" x14ac:dyDescent="0.25">
      <c r="A2809" t="s">
        <v>3108</v>
      </c>
      <c r="B2809" t="s">
        <v>72</v>
      </c>
      <c r="C2809" t="s">
        <v>3356</v>
      </c>
      <c r="D2809" s="2">
        <v>103561101</v>
      </c>
      <c r="E2809" t="s">
        <v>35</v>
      </c>
      <c r="F2809" s="3">
        <v>1320</v>
      </c>
      <c r="G2809">
        <v>20190213</v>
      </c>
      <c r="H2809" s="4">
        <v>33</v>
      </c>
      <c r="I2809">
        <v>301697</v>
      </c>
      <c r="J2809" s="5">
        <v>8289</v>
      </c>
      <c r="K2809" t="s">
        <v>37</v>
      </c>
      <c r="L2809" t="s">
        <v>52</v>
      </c>
      <c r="M2809" t="s">
        <v>53</v>
      </c>
      <c r="N2809" s="5">
        <v>436</v>
      </c>
      <c r="O2809" s="5">
        <v>1564961</v>
      </c>
      <c r="P2809" t="s">
        <v>258</v>
      </c>
      <c r="Q2809" t="s">
        <v>55</v>
      </c>
      <c r="R2809" t="s">
        <v>42</v>
      </c>
      <c r="S2809" t="s">
        <v>3632</v>
      </c>
      <c r="T2809" t="s">
        <v>44</v>
      </c>
      <c r="U2809" t="s">
        <v>45</v>
      </c>
      <c r="V2809">
        <v>0</v>
      </c>
      <c r="W2809">
        <v>2019</v>
      </c>
      <c r="X2809" t="s">
        <v>232</v>
      </c>
      <c r="Y2809" t="s">
        <v>47</v>
      </c>
      <c r="Z2809" t="s">
        <v>76</v>
      </c>
      <c r="AA2809" t="s">
        <v>47</v>
      </c>
      <c r="AB2809" t="s">
        <v>255</v>
      </c>
    </row>
    <row r="2810" spans="1:28" x14ac:dyDescent="0.25">
      <c r="A2810" t="s">
        <v>3108</v>
      </c>
      <c r="B2810" t="s">
        <v>72</v>
      </c>
      <c r="C2810" t="s">
        <v>3356</v>
      </c>
      <c r="D2810" s="2">
        <v>103561101</v>
      </c>
      <c r="E2810" t="s">
        <v>51</v>
      </c>
      <c r="F2810" s="3">
        <v>55301</v>
      </c>
      <c r="G2810">
        <v>20190213</v>
      </c>
      <c r="H2810" s="4">
        <v>33</v>
      </c>
      <c r="I2810">
        <v>308218</v>
      </c>
      <c r="J2810" s="5">
        <v>13671</v>
      </c>
      <c r="K2810" t="s">
        <v>37</v>
      </c>
      <c r="L2810" t="s">
        <v>52</v>
      </c>
      <c r="M2810" t="s">
        <v>53</v>
      </c>
      <c r="N2810" s="5">
        <v>33</v>
      </c>
      <c r="O2810" s="5">
        <v>451143</v>
      </c>
      <c r="P2810" t="s">
        <v>258</v>
      </c>
      <c r="Q2810" t="s">
        <v>68</v>
      </c>
      <c r="R2810" t="s">
        <v>42</v>
      </c>
      <c r="S2810" t="s">
        <v>3633</v>
      </c>
      <c r="T2810" t="s">
        <v>44</v>
      </c>
      <c r="U2810" t="s">
        <v>45</v>
      </c>
      <c r="V2810">
        <v>0</v>
      </c>
      <c r="W2810">
        <v>2019</v>
      </c>
      <c r="X2810" t="s">
        <v>232</v>
      </c>
      <c r="Y2810" t="s">
        <v>47</v>
      </c>
      <c r="Z2810" t="s">
        <v>58</v>
      </c>
      <c r="AA2810" t="s">
        <v>47</v>
      </c>
      <c r="AB2810" t="s">
        <v>255</v>
      </c>
    </row>
    <row r="2811" spans="1:28" x14ac:dyDescent="0.25">
      <c r="A2811" t="s">
        <v>3108</v>
      </c>
      <c r="B2811" t="s">
        <v>72</v>
      </c>
      <c r="C2811" t="s">
        <v>3356</v>
      </c>
      <c r="D2811" s="2">
        <v>103561101</v>
      </c>
      <c r="E2811" t="s">
        <v>51</v>
      </c>
      <c r="F2811" s="3">
        <v>4675</v>
      </c>
      <c r="G2811">
        <v>20190213</v>
      </c>
      <c r="H2811" s="4">
        <v>33</v>
      </c>
      <c r="I2811">
        <v>312380</v>
      </c>
      <c r="J2811" s="5">
        <v>11227</v>
      </c>
      <c r="K2811" t="s">
        <v>37</v>
      </c>
      <c r="L2811" t="s">
        <v>52</v>
      </c>
      <c r="M2811" t="s">
        <v>53</v>
      </c>
      <c r="N2811" s="5">
        <v>34</v>
      </c>
      <c r="O2811" s="5">
        <v>233622</v>
      </c>
      <c r="P2811" t="s">
        <v>258</v>
      </c>
      <c r="Q2811" t="s">
        <v>68</v>
      </c>
      <c r="R2811" t="s">
        <v>42</v>
      </c>
      <c r="S2811" t="s">
        <v>3634</v>
      </c>
      <c r="T2811" t="s">
        <v>44</v>
      </c>
      <c r="U2811" t="s">
        <v>45</v>
      </c>
      <c r="V2811">
        <v>0</v>
      </c>
      <c r="W2811">
        <v>2019</v>
      </c>
      <c r="X2811" t="s">
        <v>232</v>
      </c>
      <c r="Y2811" t="s">
        <v>47</v>
      </c>
      <c r="Z2811" t="s">
        <v>58</v>
      </c>
      <c r="AA2811" t="s">
        <v>47</v>
      </c>
      <c r="AB2811" t="s">
        <v>255</v>
      </c>
    </row>
    <row r="2812" spans="1:28" x14ac:dyDescent="0.25">
      <c r="A2812" t="s">
        <v>3108</v>
      </c>
      <c r="B2812" t="s">
        <v>72</v>
      </c>
      <c r="C2812" t="s">
        <v>3356</v>
      </c>
      <c r="D2812" s="2">
        <v>103561101</v>
      </c>
      <c r="E2812" t="s">
        <v>250</v>
      </c>
      <c r="F2812" s="3" t="s">
        <v>3635</v>
      </c>
      <c r="G2812">
        <v>20190213</v>
      </c>
      <c r="H2812" s="4">
        <v>33</v>
      </c>
      <c r="I2812">
        <v>314532</v>
      </c>
      <c r="J2812" s="5">
        <v>6925</v>
      </c>
      <c r="K2812" t="s">
        <v>37</v>
      </c>
      <c r="L2812" t="s">
        <v>38</v>
      </c>
      <c r="M2812" t="s">
        <v>266</v>
      </c>
      <c r="N2812" s="5">
        <v>70</v>
      </c>
      <c r="O2812" s="5">
        <v>484702</v>
      </c>
      <c r="P2812" t="s">
        <v>258</v>
      </c>
      <c r="Q2812" t="s">
        <v>68</v>
      </c>
      <c r="R2812" t="s">
        <v>42</v>
      </c>
      <c r="S2812" t="s">
        <v>3636</v>
      </c>
      <c r="T2812" t="s">
        <v>44</v>
      </c>
      <c r="U2812" t="s">
        <v>45</v>
      </c>
      <c r="V2812">
        <v>0</v>
      </c>
      <c r="W2812">
        <v>2019</v>
      </c>
      <c r="X2812" t="s">
        <v>232</v>
      </c>
      <c r="Y2812" t="s">
        <v>47</v>
      </c>
      <c r="Z2812" t="s">
        <v>154</v>
      </c>
      <c r="AA2812" t="s">
        <v>47</v>
      </c>
      <c r="AB2812" t="s">
        <v>255</v>
      </c>
    </row>
    <row r="2813" spans="1:28" x14ac:dyDescent="0.25">
      <c r="A2813" t="s">
        <v>3108</v>
      </c>
      <c r="B2813" t="s">
        <v>72</v>
      </c>
      <c r="C2813" t="s">
        <v>3356</v>
      </c>
      <c r="D2813" s="2">
        <v>103561101</v>
      </c>
      <c r="E2813" t="s">
        <v>51</v>
      </c>
      <c r="F2813" s="3">
        <v>3307</v>
      </c>
      <c r="G2813">
        <v>20190213</v>
      </c>
      <c r="H2813" s="4">
        <v>33</v>
      </c>
      <c r="I2813">
        <v>316532</v>
      </c>
      <c r="J2813" s="5">
        <v>6859</v>
      </c>
      <c r="K2813" t="s">
        <v>37</v>
      </c>
      <c r="L2813" t="s">
        <v>52</v>
      </c>
      <c r="M2813" t="s">
        <v>53</v>
      </c>
      <c r="N2813" s="5">
        <v>83</v>
      </c>
      <c r="O2813" s="5">
        <v>569297</v>
      </c>
      <c r="P2813" t="s">
        <v>275</v>
      </c>
      <c r="Q2813" t="s">
        <v>55</v>
      </c>
      <c r="R2813" t="s">
        <v>42</v>
      </c>
      <c r="S2813" t="s">
        <v>3637</v>
      </c>
      <c r="T2813" t="s">
        <v>44</v>
      </c>
      <c r="U2813" t="s">
        <v>45</v>
      </c>
      <c r="V2813">
        <v>0</v>
      </c>
      <c r="W2813">
        <v>2019</v>
      </c>
      <c r="X2813" t="s">
        <v>232</v>
      </c>
      <c r="Y2813" t="s">
        <v>47</v>
      </c>
      <c r="Z2813" t="s">
        <v>85</v>
      </c>
      <c r="AA2813" t="s">
        <v>47</v>
      </c>
      <c r="AB2813" t="s">
        <v>255</v>
      </c>
    </row>
    <row r="2814" spans="1:28" x14ac:dyDescent="0.25">
      <c r="A2814" t="s">
        <v>3108</v>
      </c>
      <c r="B2814" t="s">
        <v>72</v>
      </c>
      <c r="C2814" t="s">
        <v>3356</v>
      </c>
      <c r="D2814" s="2">
        <v>103561101</v>
      </c>
      <c r="E2814" t="s">
        <v>51</v>
      </c>
      <c r="F2814" s="3">
        <v>7133</v>
      </c>
      <c r="G2814">
        <v>20190213</v>
      </c>
      <c r="H2814" s="4">
        <v>33</v>
      </c>
      <c r="I2814">
        <v>316534</v>
      </c>
      <c r="J2814" s="5">
        <v>7981</v>
      </c>
      <c r="K2814" t="s">
        <v>37</v>
      </c>
      <c r="L2814" t="s">
        <v>52</v>
      </c>
      <c r="M2814" t="s">
        <v>53</v>
      </c>
      <c r="N2814" s="5">
        <v>23</v>
      </c>
      <c r="O2814" s="5">
        <v>183563</v>
      </c>
      <c r="P2814" t="s">
        <v>275</v>
      </c>
      <c r="Q2814" t="s">
        <v>138</v>
      </c>
      <c r="R2814" t="s">
        <v>42</v>
      </c>
      <c r="S2814" t="s">
        <v>3638</v>
      </c>
      <c r="T2814" t="s">
        <v>44</v>
      </c>
      <c r="U2814" t="s">
        <v>45</v>
      </c>
      <c r="V2814">
        <v>0</v>
      </c>
      <c r="W2814">
        <v>2019</v>
      </c>
      <c r="X2814" t="s">
        <v>232</v>
      </c>
      <c r="Y2814" t="s">
        <v>47</v>
      </c>
      <c r="Z2814" t="s">
        <v>85</v>
      </c>
      <c r="AA2814" t="s">
        <v>47</v>
      </c>
      <c r="AB2814" t="s">
        <v>255</v>
      </c>
    </row>
    <row r="2815" spans="1:28" x14ac:dyDescent="0.25">
      <c r="A2815" t="s">
        <v>3108</v>
      </c>
      <c r="B2815" t="s">
        <v>72</v>
      </c>
      <c r="C2815" t="s">
        <v>3356</v>
      </c>
      <c r="D2815" s="2">
        <v>103561101</v>
      </c>
      <c r="E2815" t="s">
        <v>250</v>
      </c>
      <c r="F2815" s="3" t="s">
        <v>3639</v>
      </c>
      <c r="G2815">
        <v>20190213</v>
      </c>
      <c r="H2815" s="4">
        <v>33</v>
      </c>
      <c r="I2815">
        <v>316803</v>
      </c>
      <c r="J2815" s="5">
        <v>9517</v>
      </c>
      <c r="K2815" t="s">
        <v>37</v>
      </c>
      <c r="L2815" t="s">
        <v>52</v>
      </c>
      <c r="M2815" t="s">
        <v>53</v>
      </c>
      <c r="N2815" s="5">
        <v>1</v>
      </c>
      <c r="O2815" s="5">
        <v>9517</v>
      </c>
      <c r="P2815" t="s">
        <v>258</v>
      </c>
      <c r="Q2815" t="s">
        <v>68</v>
      </c>
      <c r="R2815" t="s">
        <v>42</v>
      </c>
      <c r="S2815" t="s">
        <v>3640</v>
      </c>
      <c r="T2815" t="s">
        <v>44</v>
      </c>
      <c r="U2815" t="s">
        <v>45</v>
      </c>
      <c r="V2815">
        <v>0</v>
      </c>
      <c r="W2815">
        <v>2019</v>
      </c>
      <c r="X2815" t="s">
        <v>232</v>
      </c>
      <c r="Y2815" t="s">
        <v>47</v>
      </c>
      <c r="Z2815" t="s">
        <v>85</v>
      </c>
      <c r="AA2815" t="s">
        <v>47</v>
      </c>
      <c r="AB2815" t="s">
        <v>255</v>
      </c>
    </row>
    <row r="2816" spans="1:28" x14ac:dyDescent="0.25">
      <c r="A2816" t="s">
        <v>3108</v>
      </c>
      <c r="B2816" t="s">
        <v>72</v>
      </c>
      <c r="C2816" t="s">
        <v>3356</v>
      </c>
      <c r="D2816" s="2">
        <v>103561101</v>
      </c>
      <c r="E2816" t="s">
        <v>51</v>
      </c>
      <c r="F2816" s="3">
        <v>3309</v>
      </c>
      <c r="G2816">
        <v>20190213</v>
      </c>
      <c r="H2816" s="4">
        <v>33</v>
      </c>
      <c r="I2816">
        <v>317560</v>
      </c>
      <c r="J2816" s="5">
        <v>10835</v>
      </c>
      <c r="K2816" t="s">
        <v>37</v>
      </c>
      <c r="L2816" t="s">
        <v>52</v>
      </c>
      <c r="M2816" t="s">
        <v>53</v>
      </c>
      <c r="N2816" s="5">
        <v>3</v>
      </c>
      <c r="O2816" s="5">
        <v>32505</v>
      </c>
      <c r="P2816" t="s">
        <v>275</v>
      </c>
      <c r="Q2816" t="s">
        <v>55</v>
      </c>
      <c r="R2816" t="s">
        <v>42</v>
      </c>
      <c r="S2816" t="s">
        <v>3641</v>
      </c>
      <c r="T2816" t="s">
        <v>44</v>
      </c>
      <c r="U2816" t="s">
        <v>45</v>
      </c>
      <c r="V2816">
        <v>0</v>
      </c>
      <c r="W2816">
        <v>2019</v>
      </c>
      <c r="X2816" t="s">
        <v>232</v>
      </c>
      <c r="Y2816" t="s">
        <v>47</v>
      </c>
      <c r="Z2816" t="s">
        <v>58</v>
      </c>
      <c r="AA2816" t="s">
        <v>47</v>
      </c>
      <c r="AB2816" t="s">
        <v>255</v>
      </c>
    </row>
    <row r="2817" spans="1:28" x14ac:dyDescent="0.25">
      <c r="A2817" t="s">
        <v>3108</v>
      </c>
      <c r="B2817" t="s">
        <v>72</v>
      </c>
      <c r="C2817" t="s">
        <v>3356</v>
      </c>
      <c r="D2817" s="2">
        <v>103561101</v>
      </c>
      <c r="E2817" t="s">
        <v>51</v>
      </c>
      <c r="F2817" s="3">
        <v>3327</v>
      </c>
      <c r="G2817">
        <v>20190213</v>
      </c>
      <c r="H2817" s="4">
        <v>33</v>
      </c>
      <c r="I2817">
        <v>317567</v>
      </c>
      <c r="J2817" s="5">
        <v>9361</v>
      </c>
      <c r="K2817" t="s">
        <v>37</v>
      </c>
      <c r="L2817" t="s">
        <v>52</v>
      </c>
      <c r="M2817" t="s">
        <v>53</v>
      </c>
      <c r="N2817" s="5">
        <v>11</v>
      </c>
      <c r="O2817" s="5">
        <v>102971</v>
      </c>
      <c r="P2817" t="s">
        <v>275</v>
      </c>
      <c r="Q2817" t="s">
        <v>55</v>
      </c>
      <c r="R2817" t="s">
        <v>42</v>
      </c>
      <c r="S2817" t="s">
        <v>3642</v>
      </c>
      <c r="T2817" t="s">
        <v>44</v>
      </c>
      <c r="U2817" t="s">
        <v>45</v>
      </c>
      <c r="V2817">
        <v>0</v>
      </c>
      <c r="W2817">
        <v>2019</v>
      </c>
      <c r="X2817" t="s">
        <v>232</v>
      </c>
      <c r="Y2817" t="s">
        <v>47</v>
      </c>
      <c r="Z2817" t="s">
        <v>58</v>
      </c>
      <c r="AA2817" t="s">
        <v>47</v>
      </c>
      <c r="AB2817" t="s">
        <v>255</v>
      </c>
    </row>
    <row r="2818" spans="1:28" x14ac:dyDescent="0.25">
      <c r="A2818" t="s">
        <v>3108</v>
      </c>
      <c r="B2818" t="s">
        <v>72</v>
      </c>
      <c r="C2818" t="s">
        <v>3356</v>
      </c>
      <c r="D2818" s="2">
        <v>103561101</v>
      </c>
      <c r="E2818" t="s">
        <v>51</v>
      </c>
      <c r="F2818" s="3">
        <v>3311</v>
      </c>
      <c r="G2818">
        <v>20190213</v>
      </c>
      <c r="H2818" s="4">
        <v>33</v>
      </c>
      <c r="I2818">
        <v>317570</v>
      </c>
      <c r="J2818" s="5">
        <v>8189</v>
      </c>
      <c r="K2818" t="s">
        <v>37</v>
      </c>
      <c r="L2818" t="s">
        <v>52</v>
      </c>
      <c r="M2818" t="s">
        <v>53</v>
      </c>
      <c r="N2818" s="5">
        <v>31</v>
      </c>
      <c r="O2818" s="5">
        <v>253859</v>
      </c>
      <c r="P2818" t="s">
        <v>275</v>
      </c>
      <c r="Q2818" t="s">
        <v>55</v>
      </c>
      <c r="R2818" t="s">
        <v>42</v>
      </c>
      <c r="S2818" t="s">
        <v>3643</v>
      </c>
      <c r="T2818" t="s">
        <v>44</v>
      </c>
      <c r="U2818" t="s">
        <v>45</v>
      </c>
      <c r="V2818">
        <v>0</v>
      </c>
      <c r="W2818">
        <v>2019</v>
      </c>
      <c r="X2818" t="s">
        <v>232</v>
      </c>
      <c r="Y2818" t="s">
        <v>47</v>
      </c>
      <c r="Z2818" t="s">
        <v>58</v>
      </c>
      <c r="AA2818" t="s">
        <v>47</v>
      </c>
      <c r="AB2818" t="s">
        <v>255</v>
      </c>
    </row>
    <row r="2819" spans="1:28" x14ac:dyDescent="0.25">
      <c r="A2819" t="s">
        <v>3108</v>
      </c>
      <c r="B2819" t="s">
        <v>72</v>
      </c>
      <c r="C2819" t="s">
        <v>3356</v>
      </c>
      <c r="D2819" s="2">
        <v>103561101</v>
      </c>
      <c r="E2819" t="s">
        <v>250</v>
      </c>
      <c r="F2819" s="3" t="s">
        <v>3644</v>
      </c>
      <c r="G2819">
        <v>20190213</v>
      </c>
      <c r="H2819" s="4">
        <v>33</v>
      </c>
      <c r="I2819">
        <v>318113</v>
      </c>
      <c r="J2819" s="5">
        <v>9508</v>
      </c>
      <c r="K2819" t="s">
        <v>37</v>
      </c>
      <c r="L2819" t="s">
        <v>52</v>
      </c>
      <c r="M2819" t="s">
        <v>53</v>
      </c>
      <c r="N2819" s="5">
        <v>2</v>
      </c>
      <c r="O2819" s="5">
        <v>19016</v>
      </c>
      <c r="P2819" t="s">
        <v>275</v>
      </c>
      <c r="Q2819" t="s">
        <v>55</v>
      </c>
      <c r="R2819" t="s">
        <v>42</v>
      </c>
      <c r="S2819" t="s">
        <v>3645</v>
      </c>
      <c r="T2819" t="s">
        <v>44</v>
      </c>
      <c r="U2819" t="s">
        <v>45</v>
      </c>
      <c r="V2819">
        <v>0</v>
      </c>
      <c r="W2819">
        <v>2019</v>
      </c>
      <c r="X2819" t="s">
        <v>232</v>
      </c>
      <c r="Y2819" t="s">
        <v>47</v>
      </c>
      <c r="Z2819" t="s">
        <v>58</v>
      </c>
      <c r="AA2819" t="s">
        <v>47</v>
      </c>
      <c r="AB2819" t="s">
        <v>255</v>
      </c>
    </row>
    <row r="2820" spans="1:28" x14ac:dyDescent="0.25">
      <c r="A2820" t="s">
        <v>3108</v>
      </c>
      <c r="B2820" t="s">
        <v>72</v>
      </c>
      <c r="C2820" t="s">
        <v>3356</v>
      </c>
      <c r="D2820" s="2">
        <v>103561101</v>
      </c>
      <c r="E2820" t="s">
        <v>250</v>
      </c>
      <c r="F2820" s="3" t="s">
        <v>3646</v>
      </c>
      <c r="G2820">
        <v>20190213</v>
      </c>
      <c r="H2820" s="4">
        <v>33</v>
      </c>
      <c r="I2820">
        <v>318115</v>
      </c>
      <c r="J2820" s="5">
        <v>9729</v>
      </c>
      <c r="K2820" t="s">
        <v>37</v>
      </c>
      <c r="L2820" t="s">
        <v>52</v>
      </c>
      <c r="M2820" t="s">
        <v>53</v>
      </c>
      <c r="N2820" s="5">
        <v>11</v>
      </c>
      <c r="O2820" s="5">
        <v>107019</v>
      </c>
      <c r="P2820" t="s">
        <v>275</v>
      </c>
      <c r="Q2820" t="s">
        <v>55</v>
      </c>
      <c r="R2820" t="s">
        <v>42</v>
      </c>
      <c r="S2820" t="s">
        <v>3647</v>
      </c>
      <c r="T2820" t="s">
        <v>44</v>
      </c>
      <c r="U2820" t="s">
        <v>45</v>
      </c>
      <c r="V2820">
        <v>0</v>
      </c>
      <c r="W2820">
        <v>2019</v>
      </c>
      <c r="X2820" t="s">
        <v>232</v>
      </c>
      <c r="Y2820" t="s">
        <v>47</v>
      </c>
      <c r="Z2820" t="s">
        <v>58</v>
      </c>
      <c r="AA2820" t="s">
        <v>47</v>
      </c>
      <c r="AB2820" t="s">
        <v>255</v>
      </c>
    </row>
    <row r="2821" spans="1:28" x14ac:dyDescent="0.25">
      <c r="A2821" t="s">
        <v>3108</v>
      </c>
      <c r="B2821" t="s">
        <v>72</v>
      </c>
      <c r="C2821" t="s">
        <v>3162</v>
      </c>
      <c r="D2821" s="2">
        <v>103561102</v>
      </c>
      <c r="E2821" t="s">
        <v>250</v>
      </c>
      <c r="F2821" s="3" t="s">
        <v>3648</v>
      </c>
      <c r="G2821">
        <v>20190213</v>
      </c>
      <c r="H2821" s="4">
        <v>249</v>
      </c>
      <c r="I2821">
        <v>312440</v>
      </c>
      <c r="J2821" s="5">
        <v>10751</v>
      </c>
      <c r="K2821" t="s">
        <v>37</v>
      </c>
      <c r="L2821" t="s">
        <v>346</v>
      </c>
      <c r="M2821" t="s">
        <v>1474</v>
      </c>
      <c r="N2821" s="5">
        <v>53</v>
      </c>
      <c r="O2821" s="5">
        <v>569803</v>
      </c>
      <c r="P2821" t="s">
        <v>1486</v>
      </c>
      <c r="Q2821" t="s">
        <v>68</v>
      </c>
      <c r="R2821" t="s">
        <v>42</v>
      </c>
      <c r="S2821" t="s">
        <v>3649</v>
      </c>
      <c r="T2821" t="s">
        <v>44</v>
      </c>
      <c r="U2821" t="s">
        <v>45</v>
      </c>
      <c r="V2821">
        <v>0</v>
      </c>
      <c r="W2821">
        <v>2019</v>
      </c>
      <c r="X2821" t="s">
        <v>232</v>
      </c>
      <c r="Y2821" t="s">
        <v>47</v>
      </c>
      <c r="Z2821" t="s">
        <v>101</v>
      </c>
      <c r="AA2821" t="s">
        <v>47</v>
      </c>
      <c r="AB2821" t="s">
        <v>255</v>
      </c>
    </row>
    <row r="2822" spans="1:28" x14ac:dyDescent="0.25">
      <c r="A2822" t="s">
        <v>3108</v>
      </c>
      <c r="B2822" t="s">
        <v>72</v>
      </c>
      <c r="C2822" t="s">
        <v>3162</v>
      </c>
      <c r="D2822" s="2">
        <v>103561102</v>
      </c>
      <c r="E2822" t="s">
        <v>51</v>
      </c>
      <c r="F2822" s="3">
        <v>1959</v>
      </c>
      <c r="G2822">
        <v>20190213</v>
      </c>
      <c r="H2822" s="4">
        <v>249</v>
      </c>
      <c r="I2822">
        <v>312516</v>
      </c>
      <c r="J2822" s="5">
        <v>6666</v>
      </c>
      <c r="K2822" t="s">
        <v>37</v>
      </c>
      <c r="L2822" t="s">
        <v>52</v>
      </c>
      <c r="M2822" t="s">
        <v>53</v>
      </c>
      <c r="N2822" s="5">
        <v>48</v>
      </c>
      <c r="O2822" s="5">
        <v>253318</v>
      </c>
      <c r="P2822" t="s">
        <v>1486</v>
      </c>
      <c r="Q2822" t="s">
        <v>55</v>
      </c>
      <c r="R2822" t="s">
        <v>42</v>
      </c>
      <c r="S2822" t="s">
        <v>3650</v>
      </c>
      <c r="T2822" t="s">
        <v>44</v>
      </c>
      <c r="U2822" t="s">
        <v>45</v>
      </c>
      <c r="V2822">
        <v>0</v>
      </c>
      <c r="W2822">
        <v>2019</v>
      </c>
      <c r="X2822" t="s">
        <v>232</v>
      </c>
      <c r="Y2822" t="s">
        <v>47</v>
      </c>
      <c r="Z2822" t="s">
        <v>85</v>
      </c>
      <c r="AA2822" t="s">
        <v>47</v>
      </c>
      <c r="AB2822" t="s">
        <v>255</v>
      </c>
    </row>
    <row r="2823" spans="1:28" x14ac:dyDescent="0.25">
      <c r="A2823" t="s">
        <v>3108</v>
      </c>
      <c r="B2823" t="s">
        <v>72</v>
      </c>
      <c r="C2823" t="s">
        <v>3162</v>
      </c>
      <c r="D2823" s="2">
        <v>103561102</v>
      </c>
      <c r="E2823" t="s">
        <v>51</v>
      </c>
      <c r="F2823" s="3">
        <v>5957</v>
      </c>
      <c r="G2823">
        <v>20190213</v>
      </c>
      <c r="H2823" s="4">
        <v>249</v>
      </c>
      <c r="I2823">
        <v>312708</v>
      </c>
      <c r="J2823" s="5">
        <v>10860</v>
      </c>
      <c r="K2823" t="s">
        <v>37</v>
      </c>
      <c r="L2823" t="s">
        <v>52</v>
      </c>
      <c r="M2823" t="s">
        <v>53</v>
      </c>
      <c r="N2823" s="5">
        <v>3</v>
      </c>
      <c r="O2823" s="5">
        <v>32580</v>
      </c>
      <c r="P2823" t="s">
        <v>1486</v>
      </c>
      <c r="Q2823" t="s">
        <v>55</v>
      </c>
      <c r="R2823" t="s">
        <v>42</v>
      </c>
      <c r="S2823" t="s">
        <v>3651</v>
      </c>
      <c r="T2823" t="s">
        <v>44</v>
      </c>
      <c r="U2823" t="s">
        <v>45</v>
      </c>
      <c r="V2823">
        <v>0</v>
      </c>
      <c r="W2823">
        <v>2019</v>
      </c>
      <c r="X2823" t="s">
        <v>232</v>
      </c>
      <c r="Y2823" t="s">
        <v>47</v>
      </c>
      <c r="Z2823" t="s">
        <v>85</v>
      </c>
      <c r="AA2823" t="s">
        <v>47</v>
      </c>
      <c r="AB2823" t="s">
        <v>255</v>
      </c>
    </row>
    <row r="2824" spans="1:28" x14ac:dyDescent="0.25">
      <c r="A2824" t="s">
        <v>3108</v>
      </c>
      <c r="B2824" t="s">
        <v>72</v>
      </c>
      <c r="C2824" t="s">
        <v>3162</v>
      </c>
      <c r="D2824" s="2">
        <v>103561102</v>
      </c>
      <c r="E2824" t="s">
        <v>125</v>
      </c>
      <c r="F2824" s="3">
        <v>10389</v>
      </c>
      <c r="G2824">
        <v>20190213</v>
      </c>
      <c r="H2824" s="4">
        <v>220</v>
      </c>
      <c r="I2824">
        <v>315012</v>
      </c>
      <c r="J2824" s="5">
        <v>8108</v>
      </c>
      <c r="K2824" t="s">
        <v>37</v>
      </c>
      <c r="L2824" t="s">
        <v>52</v>
      </c>
      <c r="M2824" t="s">
        <v>59</v>
      </c>
      <c r="N2824" s="5">
        <v>52</v>
      </c>
      <c r="O2824" s="5">
        <v>374638</v>
      </c>
      <c r="P2824" t="s">
        <v>1486</v>
      </c>
      <c r="Q2824" t="s">
        <v>68</v>
      </c>
      <c r="R2824" t="s">
        <v>42</v>
      </c>
      <c r="S2824" t="s">
        <v>3652</v>
      </c>
      <c r="T2824" t="s">
        <v>44</v>
      </c>
      <c r="U2824" t="s">
        <v>45</v>
      </c>
      <c r="V2824">
        <v>0</v>
      </c>
      <c r="W2824">
        <v>2019</v>
      </c>
      <c r="X2824" t="s">
        <v>232</v>
      </c>
      <c r="Y2824" t="s">
        <v>47</v>
      </c>
      <c r="Z2824" t="s">
        <v>58</v>
      </c>
      <c r="AA2824" t="s">
        <v>47</v>
      </c>
      <c r="AB2824" t="s">
        <v>255</v>
      </c>
    </row>
    <row r="2825" spans="1:28" x14ac:dyDescent="0.25">
      <c r="A2825" t="s">
        <v>3108</v>
      </c>
      <c r="B2825" t="s">
        <v>72</v>
      </c>
      <c r="C2825" t="s">
        <v>3162</v>
      </c>
      <c r="D2825" s="2">
        <v>103561102</v>
      </c>
      <c r="E2825" t="s">
        <v>51</v>
      </c>
      <c r="F2825" s="3">
        <v>3337</v>
      </c>
      <c r="G2825">
        <v>20190213</v>
      </c>
      <c r="H2825" s="4">
        <v>220</v>
      </c>
      <c r="I2825">
        <v>315391</v>
      </c>
      <c r="J2825" s="5">
        <v>8104</v>
      </c>
      <c r="K2825" t="s">
        <v>37</v>
      </c>
      <c r="L2825" t="s">
        <v>52</v>
      </c>
      <c r="M2825" t="s">
        <v>53</v>
      </c>
      <c r="N2825" s="5">
        <v>7</v>
      </c>
      <c r="O2825" s="5">
        <v>56728</v>
      </c>
      <c r="P2825" t="s">
        <v>258</v>
      </c>
      <c r="Q2825" t="s">
        <v>68</v>
      </c>
      <c r="R2825" t="s">
        <v>42</v>
      </c>
      <c r="S2825" t="s">
        <v>3653</v>
      </c>
      <c r="T2825" t="s">
        <v>44</v>
      </c>
      <c r="U2825" t="s">
        <v>45</v>
      </c>
      <c r="V2825">
        <v>0</v>
      </c>
      <c r="W2825">
        <v>2019</v>
      </c>
      <c r="X2825" t="s">
        <v>232</v>
      </c>
      <c r="Y2825" t="s">
        <v>47</v>
      </c>
      <c r="Z2825" t="s">
        <v>58</v>
      </c>
      <c r="AA2825" t="s">
        <v>47</v>
      </c>
      <c r="AB2825" t="s">
        <v>255</v>
      </c>
    </row>
    <row r="2826" spans="1:28" x14ac:dyDescent="0.25">
      <c r="A2826" t="s">
        <v>3108</v>
      </c>
      <c r="B2826" t="s">
        <v>72</v>
      </c>
      <c r="C2826" t="s">
        <v>3162</v>
      </c>
      <c r="D2826" s="2">
        <v>103561102</v>
      </c>
      <c r="E2826" t="s">
        <v>51</v>
      </c>
      <c r="F2826" s="3">
        <v>3341</v>
      </c>
      <c r="G2826">
        <v>20190213</v>
      </c>
      <c r="H2826" s="4">
        <v>220</v>
      </c>
      <c r="I2826">
        <v>317994</v>
      </c>
      <c r="J2826" s="5">
        <v>9379</v>
      </c>
      <c r="K2826" t="s">
        <v>37</v>
      </c>
      <c r="L2826" t="s">
        <v>52</v>
      </c>
      <c r="M2826" t="s">
        <v>53</v>
      </c>
      <c r="N2826" s="5">
        <v>75</v>
      </c>
      <c r="O2826" s="5">
        <v>703425</v>
      </c>
      <c r="P2826" t="s">
        <v>258</v>
      </c>
      <c r="Q2826" t="s">
        <v>68</v>
      </c>
      <c r="R2826" t="s">
        <v>42</v>
      </c>
      <c r="S2826" t="s">
        <v>3654</v>
      </c>
      <c r="T2826" t="s">
        <v>44</v>
      </c>
      <c r="U2826" t="s">
        <v>45</v>
      </c>
      <c r="V2826">
        <v>0</v>
      </c>
      <c r="W2826">
        <v>2019</v>
      </c>
      <c r="X2826" t="s">
        <v>232</v>
      </c>
      <c r="Y2826" t="s">
        <v>47</v>
      </c>
      <c r="Z2826" t="s">
        <v>58</v>
      </c>
      <c r="AA2826" t="s">
        <v>47</v>
      </c>
      <c r="AB2826" t="s">
        <v>255</v>
      </c>
    </row>
    <row r="2827" spans="1:28" x14ac:dyDescent="0.25">
      <c r="A2827" t="s">
        <v>3108</v>
      </c>
      <c r="B2827" t="s">
        <v>72</v>
      </c>
      <c r="C2827" t="s">
        <v>3109</v>
      </c>
      <c r="D2827" s="2">
        <v>102541101</v>
      </c>
      <c r="E2827" t="s">
        <v>35</v>
      </c>
      <c r="F2827" s="3">
        <v>80454</v>
      </c>
      <c r="G2827">
        <v>20190213</v>
      </c>
      <c r="H2827" s="4">
        <v>221</v>
      </c>
      <c r="I2827">
        <v>301942</v>
      </c>
      <c r="J2827" s="5">
        <v>6704</v>
      </c>
      <c r="K2827" t="s">
        <v>37</v>
      </c>
      <c r="L2827" t="s">
        <v>346</v>
      </c>
      <c r="M2827" t="s">
        <v>1474</v>
      </c>
      <c r="N2827" s="5">
        <v>218</v>
      </c>
      <c r="O2827" s="5">
        <v>749622</v>
      </c>
      <c r="P2827" t="s">
        <v>275</v>
      </c>
      <c r="Q2827" t="s">
        <v>68</v>
      </c>
      <c r="R2827" t="s">
        <v>42</v>
      </c>
      <c r="S2827" t="s">
        <v>3655</v>
      </c>
      <c r="T2827" t="s">
        <v>44</v>
      </c>
      <c r="U2827" t="s">
        <v>45</v>
      </c>
      <c r="V2827">
        <v>0</v>
      </c>
      <c r="W2827">
        <v>2019</v>
      </c>
      <c r="X2827" t="s">
        <v>232</v>
      </c>
      <c r="Y2827" t="s">
        <v>47</v>
      </c>
      <c r="Z2827" t="s">
        <v>76</v>
      </c>
      <c r="AA2827" t="s">
        <v>47</v>
      </c>
      <c r="AB2827" t="s">
        <v>255</v>
      </c>
    </row>
    <row r="2828" spans="1:28" x14ac:dyDescent="0.25">
      <c r="A2828" t="s">
        <v>3108</v>
      </c>
      <c r="B2828" t="s">
        <v>72</v>
      </c>
      <c r="C2828" t="s">
        <v>3109</v>
      </c>
      <c r="D2828" s="2">
        <v>102541101</v>
      </c>
      <c r="E2828" t="s">
        <v>51</v>
      </c>
      <c r="F2828" s="3">
        <v>85533</v>
      </c>
      <c r="G2828">
        <v>20190213</v>
      </c>
      <c r="H2828" s="4">
        <v>229</v>
      </c>
      <c r="I2828">
        <v>305354</v>
      </c>
      <c r="J2828" s="5">
        <v>3391</v>
      </c>
      <c r="K2828" t="s">
        <v>37</v>
      </c>
      <c r="L2828" t="s">
        <v>346</v>
      </c>
      <c r="M2828" t="s">
        <v>1474</v>
      </c>
      <c r="N2828" s="5">
        <v>13</v>
      </c>
      <c r="O2828" s="5">
        <v>44083</v>
      </c>
      <c r="P2828" t="s">
        <v>1486</v>
      </c>
      <c r="Q2828" t="s">
        <v>55</v>
      </c>
      <c r="R2828" t="s">
        <v>42</v>
      </c>
      <c r="S2828" t="s">
        <v>3656</v>
      </c>
      <c r="T2828" t="s">
        <v>44</v>
      </c>
      <c r="U2828" t="s">
        <v>45</v>
      </c>
      <c r="V2828">
        <v>0</v>
      </c>
      <c r="W2828">
        <v>2019</v>
      </c>
      <c r="X2828" t="s">
        <v>232</v>
      </c>
      <c r="Y2828" t="s">
        <v>47</v>
      </c>
      <c r="Z2828" t="s">
        <v>85</v>
      </c>
      <c r="AA2828" t="s">
        <v>47</v>
      </c>
      <c r="AB2828" t="s">
        <v>255</v>
      </c>
    </row>
    <row r="2829" spans="1:28" x14ac:dyDescent="0.25">
      <c r="A2829" t="s">
        <v>3108</v>
      </c>
      <c r="B2829" t="s">
        <v>72</v>
      </c>
      <c r="C2829" t="s">
        <v>3109</v>
      </c>
      <c r="D2829" s="2">
        <v>102541101</v>
      </c>
      <c r="E2829" t="s">
        <v>51</v>
      </c>
      <c r="F2829" s="3">
        <v>850247</v>
      </c>
      <c r="G2829">
        <v>20190213</v>
      </c>
      <c r="H2829" s="4">
        <v>229</v>
      </c>
      <c r="I2829">
        <v>305552</v>
      </c>
      <c r="J2829" s="5">
        <v>3677</v>
      </c>
      <c r="K2829" t="s">
        <v>37</v>
      </c>
      <c r="L2829" t="s">
        <v>52</v>
      </c>
      <c r="M2829" t="s">
        <v>59</v>
      </c>
      <c r="N2829" s="5">
        <v>6</v>
      </c>
      <c r="O2829" s="5">
        <v>22062</v>
      </c>
      <c r="P2829" t="s">
        <v>2349</v>
      </c>
      <c r="Q2829" t="s">
        <v>55</v>
      </c>
      <c r="R2829" t="s">
        <v>42</v>
      </c>
      <c r="S2829" t="s">
        <v>3657</v>
      </c>
      <c r="T2829" t="s">
        <v>44</v>
      </c>
      <c r="U2829" t="s">
        <v>45</v>
      </c>
      <c r="V2829">
        <v>0</v>
      </c>
      <c r="W2829">
        <v>2019</v>
      </c>
      <c r="X2829" t="s">
        <v>232</v>
      </c>
      <c r="Y2829" t="s">
        <v>47</v>
      </c>
      <c r="Z2829" t="s">
        <v>76</v>
      </c>
      <c r="AA2829" t="s">
        <v>47</v>
      </c>
      <c r="AB2829" t="s">
        <v>255</v>
      </c>
    </row>
    <row r="2830" spans="1:28" x14ac:dyDescent="0.25">
      <c r="A2830" t="s">
        <v>3108</v>
      </c>
      <c r="B2830" t="s">
        <v>72</v>
      </c>
      <c r="C2830" t="s">
        <v>3109</v>
      </c>
      <c r="D2830" s="2">
        <v>102541101</v>
      </c>
      <c r="E2830" t="s">
        <v>35</v>
      </c>
      <c r="F2830" s="3">
        <v>65764</v>
      </c>
      <c r="G2830">
        <v>20190213</v>
      </c>
      <c r="H2830" s="4">
        <v>229</v>
      </c>
      <c r="I2830">
        <v>311926</v>
      </c>
      <c r="J2830" s="5">
        <v>3679</v>
      </c>
      <c r="K2830" t="s">
        <v>37</v>
      </c>
      <c r="L2830" t="s">
        <v>346</v>
      </c>
      <c r="M2830" t="s">
        <v>1474</v>
      </c>
      <c r="N2830" s="5">
        <v>149</v>
      </c>
      <c r="O2830" s="5">
        <v>547544</v>
      </c>
      <c r="P2830" t="s">
        <v>1486</v>
      </c>
      <c r="Q2830" t="s">
        <v>55</v>
      </c>
      <c r="R2830" t="s">
        <v>42</v>
      </c>
      <c r="S2830" t="s">
        <v>3658</v>
      </c>
      <c r="T2830" t="s">
        <v>44</v>
      </c>
      <c r="U2830" t="s">
        <v>45</v>
      </c>
      <c r="V2830">
        <v>0</v>
      </c>
      <c r="W2830">
        <v>2019</v>
      </c>
      <c r="X2830" t="s">
        <v>232</v>
      </c>
      <c r="Y2830" t="s">
        <v>47</v>
      </c>
      <c r="Z2830" t="s">
        <v>85</v>
      </c>
      <c r="AA2830" t="s">
        <v>47</v>
      </c>
      <c r="AB2830" t="s">
        <v>255</v>
      </c>
    </row>
    <row r="2831" spans="1:28" x14ac:dyDescent="0.25">
      <c r="A2831" t="s">
        <v>3108</v>
      </c>
      <c r="B2831" t="s">
        <v>33</v>
      </c>
      <c r="C2831" t="s">
        <v>3121</v>
      </c>
      <c r="D2831" s="2">
        <v>102541102</v>
      </c>
      <c r="E2831" t="s">
        <v>35</v>
      </c>
      <c r="F2831" s="3">
        <v>1504</v>
      </c>
      <c r="G2831">
        <v>20190213</v>
      </c>
      <c r="H2831" s="4">
        <v>725</v>
      </c>
      <c r="I2831">
        <v>303015</v>
      </c>
      <c r="J2831" s="5">
        <v>6468</v>
      </c>
      <c r="K2831" t="s">
        <v>37</v>
      </c>
      <c r="L2831" t="s">
        <v>52</v>
      </c>
      <c r="M2831" t="s">
        <v>53</v>
      </c>
      <c r="N2831" s="5">
        <v>1169</v>
      </c>
      <c r="O2831" s="5">
        <v>6266140</v>
      </c>
      <c r="P2831" t="s">
        <v>278</v>
      </c>
      <c r="Q2831" t="s">
        <v>55</v>
      </c>
      <c r="R2831" t="s">
        <v>42</v>
      </c>
      <c r="S2831" t="s">
        <v>3659</v>
      </c>
      <c r="T2831" t="s">
        <v>44</v>
      </c>
      <c r="U2831" t="s">
        <v>45</v>
      </c>
      <c r="V2831">
        <v>0</v>
      </c>
      <c r="W2831">
        <v>2019</v>
      </c>
      <c r="X2831" t="s">
        <v>232</v>
      </c>
      <c r="Y2831" t="s">
        <v>47</v>
      </c>
      <c r="Z2831" t="s">
        <v>76</v>
      </c>
      <c r="AA2831" t="s">
        <v>47</v>
      </c>
      <c r="AB2831" t="s">
        <v>255</v>
      </c>
    </row>
    <row r="2832" spans="1:28" x14ac:dyDescent="0.25">
      <c r="A2832" t="s">
        <v>3108</v>
      </c>
      <c r="B2832" t="s">
        <v>72</v>
      </c>
      <c r="C2832" t="s">
        <v>3137</v>
      </c>
      <c r="D2832" s="2">
        <v>103601101</v>
      </c>
      <c r="E2832" t="s">
        <v>35</v>
      </c>
      <c r="F2832" s="3">
        <v>1598</v>
      </c>
      <c r="G2832">
        <v>20190213</v>
      </c>
      <c r="H2832" s="4">
        <v>823</v>
      </c>
      <c r="I2832">
        <v>303217</v>
      </c>
      <c r="J2832" s="5">
        <v>7467</v>
      </c>
      <c r="K2832" t="s">
        <v>37</v>
      </c>
      <c r="L2832" t="s">
        <v>52</v>
      </c>
      <c r="M2832" t="s">
        <v>53</v>
      </c>
      <c r="N2832" s="5">
        <v>170</v>
      </c>
      <c r="O2832" s="5">
        <v>1253635</v>
      </c>
      <c r="P2832" t="s">
        <v>1457</v>
      </c>
      <c r="Q2832" t="s">
        <v>55</v>
      </c>
      <c r="R2832" t="s">
        <v>42</v>
      </c>
      <c r="S2832" t="s">
        <v>3660</v>
      </c>
      <c r="T2832" t="s">
        <v>44</v>
      </c>
      <c r="U2832" t="s">
        <v>45</v>
      </c>
      <c r="V2832">
        <v>0</v>
      </c>
      <c r="W2832">
        <v>2019</v>
      </c>
      <c r="X2832" t="s">
        <v>232</v>
      </c>
      <c r="Y2832" t="s">
        <v>47</v>
      </c>
      <c r="Z2832" t="s">
        <v>58</v>
      </c>
      <c r="AA2832" t="s">
        <v>47</v>
      </c>
      <c r="AB2832" t="s">
        <v>255</v>
      </c>
    </row>
    <row r="2833" spans="1:28" x14ac:dyDescent="0.25">
      <c r="A2833" t="s">
        <v>3108</v>
      </c>
      <c r="B2833" t="s">
        <v>33</v>
      </c>
      <c r="C2833" t="s">
        <v>3137</v>
      </c>
      <c r="D2833" s="2">
        <v>103601101</v>
      </c>
      <c r="E2833" t="s">
        <v>250</v>
      </c>
      <c r="F2833" s="3" t="s">
        <v>3661</v>
      </c>
      <c r="G2833">
        <v>20190213</v>
      </c>
      <c r="H2833" s="4">
        <v>823</v>
      </c>
      <c r="I2833">
        <v>316518</v>
      </c>
      <c r="J2833" s="5">
        <v>7756</v>
      </c>
      <c r="K2833" t="s">
        <v>37</v>
      </c>
      <c r="L2833" t="s">
        <v>52</v>
      </c>
      <c r="M2833" t="s">
        <v>53</v>
      </c>
      <c r="N2833" s="5">
        <v>4</v>
      </c>
      <c r="O2833" s="5">
        <v>31024</v>
      </c>
      <c r="P2833" t="s">
        <v>1457</v>
      </c>
      <c r="Q2833" t="s">
        <v>68</v>
      </c>
      <c r="R2833" t="s">
        <v>42</v>
      </c>
      <c r="S2833" t="s">
        <v>3662</v>
      </c>
      <c r="T2833" t="s">
        <v>44</v>
      </c>
      <c r="U2833" t="s">
        <v>45</v>
      </c>
      <c r="V2833">
        <v>0</v>
      </c>
      <c r="W2833">
        <v>2019</v>
      </c>
      <c r="X2833" t="s">
        <v>232</v>
      </c>
      <c r="Y2833" t="s">
        <v>47</v>
      </c>
      <c r="Z2833" t="s">
        <v>85</v>
      </c>
      <c r="AA2833" t="s">
        <v>47</v>
      </c>
      <c r="AB2833" t="s">
        <v>255</v>
      </c>
    </row>
    <row r="2834" spans="1:28" x14ac:dyDescent="0.25">
      <c r="A2834" t="s">
        <v>3108</v>
      </c>
      <c r="B2834" t="s">
        <v>72</v>
      </c>
      <c r="C2834" t="s">
        <v>3137</v>
      </c>
      <c r="D2834" s="2">
        <v>103601101</v>
      </c>
      <c r="E2834" t="s">
        <v>51</v>
      </c>
      <c r="F2834" s="3">
        <v>2215</v>
      </c>
      <c r="G2834">
        <v>20190213</v>
      </c>
      <c r="H2834" s="4">
        <v>822</v>
      </c>
      <c r="I2834">
        <v>318677</v>
      </c>
      <c r="J2834" s="5">
        <v>10748</v>
      </c>
      <c r="K2834" t="s">
        <v>37</v>
      </c>
      <c r="L2834" t="s">
        <v>52</v>
      </c>
      <c r="M2834" t="s">
        <v>53</v>
      </c>
      <c r="N2834" s="5">
        <v>14</v>
      </c>
      <c r="O2834" s="5">
        <v>150472</v>
      </c>
      <c r="P2834" t="s">
        <v>268</v>
      </c>
      <c r="Q2834" t="s">
        <v>55</v>
      </c>
      <c r="R2834" t="s">
        <v>42</v>
      </c>
      <c r="S2834" t="s">
        <v>3663</v>
      </c>
      <c r="T2834" t="s">
        <v>44</v>
      </c>
      <c r="U2834" t="s">
        <v>45</v>
      </c>
      <c r="V2834">
        <v>0</v>
      </c>
      <c r="W2834">
        <v>2019</v>
      </c>
      <c r="X2834" t="s">
        <v>232</v>
      </c>
      <c r="Y2834" t="s">
        <v>47</v>
      </c>
      <c r="Z2834" t="s">
        <v>85</v>
      </c>
      <c r="AA2834" t="s">
        <v>47</v>
      </c>
      <c r="AB2834" t="s">
        <v>255</v>
      </c>
    </row>
    <row r="2835" spans="1:28" x14ac:dyDescent="0.25">
      <c r="A2835" t="s">
        <v>3108</v>
      </c>
      <c r="B2835" t="s">
        <v>72</v>
      </c>
      <c r="C2835" t="s">
        <v>3137</v>
      </c>
      <c r="D2835" s="2">
        <v>103601101</v>
      </c>
      <c r="E2835" t="s">
        <v>51</v>
      </c>
      <c r="F2835" s="3">
        <v>6699</v>
      </c>
      <c r="G2835">
        <v>20190213</v>
      </c>
      <c r="H2835" s="4">
        <v>822</v>
      </c>
      <c r="I2835">
        <v>318982</v>
      </c>
      <c r="J2835" s="5">
        <v>11888</v>
      </c>
      <c r="K2835" t="s">
        <v>37</v>
      </c>
      <c r="L2835" t="s">
        <v>52</v>
      </c>
      <c r="M2835" t="s">
        <v>53</v>
      </c>
      <c r="N2835" s="5">
        <v>4</v>
      </c>
      <c r="O2835" s="5">
        <v>47552</v>
      </c>
      <c r="P2835" t="s">
        <v>268</v>
      </c>
      <c r="Q2835" t="s">
        <v>55</v>
      </c>
      <c r="R2835" t="s">
        <v>42</v>
      </c>
      <c r="S2835" t="s">
        <v>3664</v>
      </c>
      <c r="T2835" t="s">
        <v>44</v>
      </c>
      <c r="U2835" t="s">
        <v>45</v>
      </c>
      <c r="V2835">
        <v>0</v>
      </c>
      <c r="W2835">
        <v>2019</v>
      </c>
      <c r="X2835" t="s">
        <v>232</v>
      </c>
      <c r="Y2835" t="s">
        <v>47</v>
      </c>
      <c r="Z2835" t="s">
        <v>58</v>
      </c>
      <c r="AA2835" t="s">
        <v>47</v>
      </c>
      <c r="AB2835" t="s">
        <v>255</v>
      </c>
    </row>
    <row r="2836" spans="1:28" x14ac:dyDescent="0.25">
      <c r="A2836" t="s">
        <v>3108</v>
      </c>
      <c r="B2836" t="s">
        <v>72</v>
      </c>
      <c r="C2836" t="s">
        <v>3257</v>
      </c>
      <c r="D2836" s="2">
        <v>103331102</v>
      </c>
      <c r="E2836" t="s">
        <v>51</v>
      </c>
      <c r="F2836" s="3">
        <v>1905</v>
      </c>
      <c r="G2836">
        <v>20190214</v>
      </c>
      <c r="H2836" s="4">
        <v>1658</v>
      </c>
      <c r="I2836">
        <v>310308</v>
      </c>
      <c r="J2836" s="5">
        <v>1494</v>
      </c>
      <c r="K2836" t="s">
        <v>37</v>
      </c>
      <c r="L2836" t="s">
        <v>38</v>
      </c>
      <c r="M2836" t="s">
        <v>266</v>
      </c>
      <c r="N2836" s="5">
        <v>5</v>
      </c>
      <c r="O2836" s="5">
        <v>7470</v>
      </c>
      <c r="P2836" t="s">
        <v>1486</v>
      </c>
      <c r="Q2836" t="s">
        <v>41</v>
      </c>
      <c r="R2836" t="s">
        <v>42</v>
      </c>
      <c r="S2836" t="s">
        <v>3665</v>
      </c>
      <c r="T2836" t="s">
        <v>44</v>
      </c>
      <c r="U2836" t="s">
        <v>45</v>
      </c>
      <c r="V2836">
        <v>0</v>
      </c>
      <c r="W2836">
        <v>2019</v>
      </c>
      <c r="X2836" t="s">
        <v>232</v>
      </c>
      <c r="Y2836" t="s">
        <v>47</v>
      </c>
      <c r="Z2836" t="s">
        <v>76</v>
      </c>
      <c r="AA2836" t="s">
        <v>47</v>
      </c>
      <c r="AB2836" t="s">
        <v>255</v>
      </c>
    </row>
    <row r="2837" spans="1:28" x14ac:dyDescent="0.25">
      <c r="A2837" t="s">
        <v>3108</v>
      </c>
      <c r="B2837" t="s">
        <v>72</v>
      </c>
      <c r="C2837" t="s">
        <v>3320</v>
      </c>
      <c r="D2837" s="2">
        <v>102931102</v>
      </c>
      <c r="E2837" t="s">
        <v>51</v>
      </c>
      <c r="F2837" s="3">
        <v>10031</v>
      </c>
      <c r="G2837">
        <v>20190214</v>
      </c>
      <c r="H2837" s="4">
        <v>1511</v>
      </c>
      <c r="I2837">
        <v>309869</v>
      </c>
      <c r="J2837" s="5">
        <v>3049</v>
      </c>
      <c r="K2837" t="s">
        <v>37</v>
      </c>
      <c r="L2837" t="s">
        <v>52</v>
      </c>
      <c r="M2837" t="s">
        <v>53</v>
      </c>
      <c r="N2837" s="5">
        <v>4</v>
      </c>
      <c r="O2837" s="5">
        <v>12196</v>
      </c>
      <c r="P2837" t="s">
        <v>318</v>
      </c>
      <c r="Q2837" t="s">
        <v>55</v>
      </c>
      <c r="R2837" t="s">
        <v>42</v>
      </c>
      <c r="S2837" t="s">
        <v>3666</v>
      </c>
      <c r="T2837" t="s">
        <v>44</v>
      </c>
      <c r="U2837" t="s">
        <v>45</v>
      </c>
      <c r="V2837">
        <v>0</v>
      </c>
      <c r="W2837">
        <v>2019</v>
      </c>
      <c r="X2837" t="s">
        <v>232</v>
      </c>
      <c r="Y2837" t="s">
        <v>47</v>
      </c>
      <c r="Z2837" t="s">
        <v>76</v>
      </c>
      <c r="AA2837" t="s">
        <v>47</v>
      </c>
      <c r="AB2837" t="s">
        <v>255</v>
      </c>
    </row>
    <row r="2838" spans="1:28" x14ac:dyDescent="0.25">
      <c r="A2838" t="s">
        <v>3108</v>
      </c>
      <c r="B2838" t="s">
        <v>72</v>
      </c>
      <c r="C2838" t="s">
        <v>3566</v>
      </c>
      <c r="D2838" s="2">
        <v>103351104</v>
      </c>
      <c r="E2838" t="s">
        <v>51</v>
      </c>
      <c r="F2838" s="3">
        <v>4303</v>
      </c>
      <c r="G2838">
        <v>20190214</v>
      </c>
      <c r="H2838" s="4">
        <v>1713</v>
      </c>
      <c r="I2838">
        <v>308200</v>
      </c>
      <c r="J2838" s="5">
        <v>4362</v>
      </c>
      <c r="K2838" t="s">
        <v>37</v>
      </c>
      <c r="L2838" t="s">
        <v>52</v>
      </c>
      <c r="M2838" t="s">
        <v>59</v>
      </c>
      <c r="N2838" s="5">
        <v>46</v>
      </c>
      <c r="O2838" s="5">
        <v>200652</v>
      </c>
      <c r="P2838" t="s">
        <v>343</v>
      </c>
      <c r="Q2838" t="s">
        <v>55</v>
      </c>
      <c r="R2838" t="s">
        <v>42</v>
      </c>
      <c r="S2838" t="s">
        <v>3667</v>
      </c>
      <c r="T2838" t="s">
        <v>44</v>
      </c>
      <c r="U2838" t="s">
        <v>45</v>
      </c>
      <c r="V2838">
        <v>0</v>
      </c>
      <c r="W2838">
        <v>2019</v>
      </c>
      <c r="X2838" t="s">
        <v>232</v>
      </c>
      <c r="Y2838" t="s">
        <v>47</v>
      </c>
      <c r="Z2838" t="s">
        <v>58</v>
      </c>
      <c r="AA2838" t="s">
        <v>47</v>
      </c>
      <c r="AB2838" t="s">
        <v>255</v>
      </c>
    </row>
    <row r="2839" spans="1:28" x14ac:dyDescent="0.25">
      <c r="A2839" t="s">
        <v>3108</v>
      </c>
      <c r="B2839" t="s">
        <v>33</v>
      </c>
      <c r="C2839" t="s">
        <v>3150</v>
      </c>
      <c r="D2839" s="2">
        <v>103221101</v>
      </c>
      <c r="E2839" t="s">
        <v>35</v>
      </c>
      <c r="F2839" s="3">
        <v>83288</v>
      </c>
      <c r="G2839">
        <v>20190214</v>
      </c>
      <c r="H2839" s="4">
        <v>429</v>
      </c>
      <c r="I2839">
        <v>306999</v>
      </c>
      <c r="J2839" s="5">
        <v>896</v>
      </c>
      <c r="K2839" t="s">
        <v>37</v>
      </c>
      <c r="L2839" t="s">
        <v>52</v>
      </c>
      <c r="M2839" t="s">
        <v>53</v>
      </c>
      <c r="N2839" s="5">
        <v>214</v>
      </c>
      <c r="O2839" s="5">
        <v>98132</v>
      </c>
      <c r="P2839" t="s">
        <v>338</v>
      </c>
      <c r="Q2839" t="s">
        <v>55</v>
      </c>
      <c r="R2839" t="s">
        <v>42</v>
      </c>
      <c r="S2839" t="s">
        <v>3668</v>
      </c>
      <c r="T2839" t="s">
        <v>44</v>
      </c>
      <c r="U2839" t="s">
        <v>45</v>
      </c>
      <c r="V2839">
        <v>0</v>
      </c>
      <c r="W2839">
        <v>2019</v>
      </c>
      <c r="X2839" t="s">
        <v>232</v>
      </c>
      <c r="Y2839" t="s">
        <v>47</v>
      </c>
      <c r="Z2839" t="s">
        <v>101</v>
      </c>
      <c r="AA2839" t="s">
        <v>47</v>
      </c>
      <c r="AB2839" t="s">
        <v>255</v>
      </c>
    </row>
    <row r="2840" spans="1:28" x14ac:dyDescent="0.25">
      <c r="A2840" t="s">
        <v>3108</v>
      </c>
      <c r="B2840" t="s">
        <v>33</v>
      </c>
      <c r="C2840" t="s">
        <v>3150</v>
      </c>
      <c r="D2840" s="2">
        <v>103221101</v>
      </c>
      <c r="E2840" t="s">
        <v>35</v>
      </c>
      <c r="F2840" s="3">
        <v>1044</v>
      </c>
      <c r="G2840">
        <v>20190214</v>
      </c>
      <c r="H2840" s="4">
        <v>758</v>
      </c>
      <c r="I2840">
        <v>307625</v>
      </c>
      <c r="J2840" s="5">
        <v>372</v>
      </c>
      <c r="K2840" t="s">
        <v>37</v>
      </c>
      <c r="L2840" t="s">
        <v>52</v>
      </c>
      <c r="M2840" t="s">
        <v>53</v>
      </c>
      <c r="N2840" s="5">
        <v>249</v>
      </c>
      <c r="O2840" s="5">
        <v>42714</v>
      </c>
      <c r="P2840" t="s">
        <v>338</v>
      </c>
      <c r="Q2840" t="s">
        <v>55</v>
      </c>
      <c r="R2840" t="s">
        <v>42</v>
      </c>
      <c r="S2840" t="s">
        <v>3669</v>
      </c>
      <c r="T2840" t="s">
        <v>44</v>
      </c>
      <c r="U2840" t="s">
        <v>45</v>
      </c>
      <c r="V2840">
        <v>0</v>
      </c>
      <c r="W2840">
        <v>2019</v>
      </c>
      <c r="X2840" t="s">
        <v>232</v>
      </c>
      <c r="Y2840" t="s">
        <v>47</v>
      </c>
      <c r="Z2840" t="s">
        <v>101</v>
      </c>
      <c r="AA2840" t="s">
        <v>47</v>
      </c>
      <c r="AB2840" t="s">
        <v>255</v>
      </c>
    </row>
    <row r="2841" spans="1:28" x14ac:dyDescent="0.25">
      <c r="A2841" t="s">
        <v>3108</v>
      </c>
      <c r="B2841" t="s">
        <v>72</v>
      </c>
      <c r="C2841" t="s">
        <v>3152</v>
      </c>
      <c r="D2841" s="2">
        <v>103521103</v>
      </c>
      <c r="E2841" t="s">
        <v>51</v>
      </c>
      <c r="F2841" s="3">
        <v>1435</v>
      </c>
      <c r="G2841">
        <v>20190214</v>
      </c>
      <c r="H2841" s="4">
        <v>2031</v>
      </c>
      <c r="I2841">
        <v>310841</v>
      </c>
      <c r="J2841" s="5">
        <v>5429</v>
      </c>
      <c r="K2841" t="s">
        <v>37</v>
      </c>
      <c r="L2841" t="s">
        <v>52</v>
      </c>
      <c r="M2841" t="s">
        <v>59</v>
      </c>
      <c r="N2841" s="5">
        <v>64</v>
      </c>
      <c r="O2841" s="5">
        <v>47913</v>
      </c>
      <c r="P2841" t="s">
        <v>262</v>
      </c>
      <c r="Q2841" t="s">
        <v>55</v>
      </c>
      <c r="R2841" t="s">
        <v>42</v>
      </c>
      <c r="S2841" t="s">
        <v>3670</v>
      </c>
      <c r="T2841" t="s">
        <v>44</v>
      </c>
      <c r="U2841" t="s">
        <v>45</v>
      </c>
      <c r="V2841">
        <v>0</v>
      </c>
      <c r="W2841">
        <v>2019</v>
      </c>
      <c r="X2841" t="s">
        <v>232</v>
      </c>
      <c r="Y2841" t="s">
        <v>47</v>
      </c>
      <c r="Z2841" t="s">
        <v>58</v>
      </c>
      <c r="AA2841" t="s">
        <v>47</v>
      </c>
      <c r="AB2841" t="s">
        <v>255</v>
      </c>
    </row>
    <row r="2842" spans="1:28" x14ac:dyDescent="0.25">
      <c r="A2842" t="s">
        <v>3108</v>
      </c>
      <c r="B2842" t="s">
        <v>72</v>
      </c>
      <c r="C2842" t="s">
        <v>3152</v>
      </c>
      <c r="D2842" s="2">
        <v>103521103</v>
      </c>
      <c r="E2842" t="s">
        <v>51</v>
      </c>
      <c r="F2842" s="3">
        <v>6377</v>
      </c>
      <c r="G2842">
        <v>20190214</v>
      </c>
      <c r="H2842" s="4">
        <v>1737</v>
      </c>
      <c r="I2842">
        <v>310457</v>
      </c>
      <c r="J2842" s="5">
        <v>8687</v>
      </c>
      <c r="K2842" t="s">
        <v>37</v>
      </c>
      <c r="L2842" t="s">
        <v>38</v>
      </c>
      <c r="M2842" t="s">
        <v>266</v>
      </c>
      <c r="N2842" s="5">
        <v>9</v>
      </c>
      <c r="O2842" s="5">
        <v>78183</v>
      </c>
      <c r="P2842" t="s">
        <v>262</v>
      </c>
      <c r="Q2842" t="s">
        <v>3671</v>
      </c>
      <c r="R2842" t="s">
        <v>42</v>
      </c>
      <c r="S2842" t="s">
        <v>3672</v>
      </c>
      <c r="T2842" t="s">
        <v>44</v>
      </c>
      <c r="U2842" t="s">
        <v>45</v>
      </c>
      <c r="V2842">
        <v>0</v>
      </c>
      <c r="W2842">
        <v>2019</v>
      </c>
      <c r="X2842" t="s">
        <v>232</v>
      </c>
      <c r="Y2842" t="s">
        <v>47</v>
      </c>
      <c r="Z2842" t="s">
        <v>58</v>
      </c>
      <c r="AA2842" t="s">
        <v>47</v>
      </c>
      <c r="AB2842" t="s">
        <v>255</v>
      </c>
    </row>
    <row r="2843" spans="1:28" x14ac:dyDescent="0.25">
      <c r="A2843" t="s">
        <v>3108</v>
      </c>
      <c r="B2843" t="s">
        <v>72</v>
      </c>
      <c r="C2843" t="s">
        <v>3152</v>
      </c>
      <c r="D2843" s="2">
        <v>103521103</v>
      </c>
      <c r="E2843" t="s">
        <v>250</v>
      </c>
      <c r="F2843" s="3" t="s">
        <v>3673</v>
      </c>
      <c r="G2843">
        <v>20190214</v>
      </c>
      <c r="H2843" s="4">
        <v>1800</v>
      </c>
      <c r="I2843">
        <v>312797</v>
      </c>
      <c r="J2843" s="5">
        <v>2860</v>
      </c>
      <c r="K2843" t="s">
        <v>37</v>
      </c>
      <c r="L2843" t="s">
        <v>52</v>
      </c>
      <c r="M2843" t="s">
        <v>53</v>
      </c>
      <c r="N2843" s="5">
        <v>4</v>
      </c>
      <c r="O2843" s="5">
        <v>11440</v>
      </c>
      <c r="P2843" t="s">
        <v>262</v>
      </c>
      <c r="Q2843" t="s">
        <v>55</v>
      </c>
      <c r="R2843" t="s">
        <v>42</v>
      </c>
      <c r="S2843" t="s">
        <v>3674</v>
      </c>
      <c r="T2843" t="s">
        <v>44</v>
      </c>
      <c r="U2843" t="s">
        <v>45</v>
      </c>
      <c r="V2843">
        <v>0</v>
      </c>
      <c r="W2843">
        <v>2019</v>
      </c>
      <c r="X2843" t="s">
        <v>232</v>
      </c>
      <c r="Y2843" t="s">
        <v>47</v>
      </c>
      <c r="Z2843" t="s">
        <v>58</v>
      </c>
      <c r="AA2843" t="s">
        <v>47</v>
      </c>
      <c r="AB2843" t="s">
        <v>255</v>
      </c>
    </row>
    <row r="2844" spans="1:28" x14ac:dyDescent="0.25">
      <c r="A2844" t="s">
        <v>3108</v>
      </c>
      <c r="B2844" t="s">
        <v>72</v>
      </c>
      <c r="C2844" t="s">
        <v>3152</v>
      </c>
      <c r="D2844" s="2">
        <v>103521103</v>
      </c>
      <c r="E2844" t="s">
        <v>51</v>
      </c>
      <c r="F2844" s="3">
        <v>7835</v>
      </c>
      <c r="G2844">
        <v>20190214</v>
      </c>
      <c r="H2844" s="4">
        <v>1800</v>
      </c>
      <c r="I2844">
        <v>314931</v>
      </c>
      <c r="J2844" s="5">
        <v>8568</v>
      </c>
      <c r="K2844" t="s">
        <v>37</v>
      </c>
      <c r="L2844" t="s">
        <v>52</v>
      </c>
      <c r="M2844" t="s">
        <v>53</v>
      </c>
      <c r="N2844" s="5">
        <v>4</v>
      </c>
      <c r="O2844" s="5">
        <v>34272</v>
      </c>
      <c r="P2844" t="s">
        <v>262</v>
      </c>
      <c r="Q2844" t="s">
        <v>68</v>
      </c>
      <c r="R2844" t="s">
        <v>42</v>
      </c>
      <c r="S2844" t="s">
        <v>3675</v>
      </c>
      <c r="T2844" t="s">
        <v>44</v>
      </c>
      <c r="U2844" t="s">
        <v>45</v>
      </c>
      <c r="V2844">
        <v>0</v>
      </c>
      <c r="W2844">
        <v>2019</v>
      </c>
      <c r="X2844" t="s">
        <v>232</v>
      </c>
      <c r="Y2844" t="s">
        <v>47</v>
      </c>
      <c r="Z2844" t="s">
        <v>101</v>
      </c>
      <c r="AA2844" t="s">
        <v>47</v>
      </c>
      <c r="AB2844" t="s">
        <v>255</v>
      </c>
    </row>
    <row r="2845" spans="1:28" x14ac:dyDescent="0.25">
      <c r="A2845" t="s">
        <v>3108</v>
      </c>
      <c r="B2845" t="s">
        <v>33</v>
      </c>
      <c r="C2845" t="s">
        <v>3109</v>
      </c>
      <c r="D2845" s="2">
        <v>102541101</v>
      </c>
      <c r="E2845" t="s">
        <v>250</v>
      </c>
      <c r="F2845" s="3">
        <v>85534</v>
      </c>
      <c r="G2845">
        <v>20190214</v>
      </c>
      <c r="H2845" s="4">
        <v>1600</v>
      </c>
      <c r="I2845">
        <v>310172</v>
      </c>
      <c r="J2845" s="5">
        <v>6881</v>
      </c>
      <c r="K2845" t="s">
        <v>37</v>
      </c>
      <c r="L2845" t="s">
        <v>52</v>
      </c>
      <c r="M2845" t="s">
        <v>53</v>
      </c>
      <c r="N2845" s="5">
        <v>10</v>
      </c>
      <c r="O2845" s="5">
        <v>68810</v>
      </c>
      <c r="P2845" t="s">
        <v>264</v>
      </c>
      <c r="Q2845" t="s">
        <v>55</v>
      </c>
      <c r="R2845" t="s">
        <v>42</v>
      </c>
      <c r="S2845" t="s">
        <v>3676</v>
      </c>
      <c r="T2845" t="s">
        <v>44</v>
      </c>
      <c r="U2845" t="s">
        <v>45</v>
      </c>
      <c r="V2845">
        <v>0</v>
      </c>
      <c r="W2845">
        <v>2019</v>
      </c>
      <c r="X2845" t="s">
        <v>232</v>
      </c>
      <c r="Y2845" t="s">
        <v>47</v>
      </c>
      <c r="Z2845" t="s">
        <v>295</v>
      </c>
      <c r="AA2845" t="s">
        <v>47</v>
      </c>
      <c r="AB2845" t="s">
        <v>255</v>
      </c>
    </row>
    <row r="2846" spans="1:28" x14ac:dyDescent="0.25">
      <c r="A2846" t="s">
        <v>3108</v>
      </c>
      <c r="B2846" t="s">
        <v>72</v>
      </c>
      <c r="C2846" t="s">
        <v>3199</v>
      </c>
      <c r="D2846" s="2">
        <v>102911103</v>
      </c>
      <c r="E2846" t="s">
        <v>35</v>
      </c>
      <c r="F2846" s="3">
        <v>1508</v>
      </c>
      <c r="G2846">
        <v>20190214</v>
      </c>
      <c r="H2846" s="4">
        <v>442</v>
      </c>
      <c r="I2846">
        <v>306861</v>
      </c>
      <c r="J2846" s="5">
        <v>523</v>
      </c>
      <c r="K2846" t="s">
        <v>37</v>
      </c>
      <c r="L2846" t="s">
        <v>52</v>
      </c>
      <c r="M2846" t="s">
        <v>53</v>
      </c>
      <c r="N2846" s="5">
        <v>1191</v>
      </c>
      <c r="O2846" s="5">
        <v>732699</v>
      </c>
      <c r="P2846" t="s">
        <v>1822</v>
      </c>
      <c r="Q2846" t="s">
        <v>55</v>
      </c>
      <c r="R2846" t="s">
        <v>42</v>
      </c>
      <c r="S2846" t="s">
        <v>3677</v>
      </c>
      <c r="T2846" t="s">
        <v>44</v>
      </c>
      <c r="U2846" t="s">
        <v>45</v>
      </c>
      <c r="V2846">
        <v>0</v>
      </c>
      <c r="W2846">
        <v>2019</v>
      </c>
      <c r="X2846" t="s">
        <v>232</v>
      </c>
      <c r="Y2846" t="s">
        <v>47</v>
      </c>
      <c r="Z2846" t="s">
        <v>101</v>
      </c>
      <c r="AA2846" t="s">
        <v>47</v>
      </c>
      <c r="AB2846" t="s">
        <v>255</v>
      </c>
    </row>
    <row r="2847" spans="1:28" x14ac:dyDescent="0.25">
      <c r="A2847" t="s">
        <v>3108</v>
      </c>
      <c r="B2847" t="s">
        <v>33</v>
      </c>
      <c r="C2847" t="s">
        <v>3199</v>
      </c>
      <c r="D2847" s="2">
        <v>102911103</v>
      </c>
      <c r="E2847" t="s">
        <v>250</v>
      </c>
      <c r="F2847" s="3" t="s">
        <v>442</v>
      </c>
      <c r="G2847">
        <v>20190214</v>
      </c>
      <c r="H2847" s="4">
        <v>1840</v>
      </c>
      <c r="I2847">
        <v>310717</v>
      </c>
      <c r="J2847" s="5">
        <v>865</v>
      </c>
      <c r="K2847" t="s">
        <v>37</v>
      </c>
      <c r="L2847" t="s">
        <v>52</v>
      </c>
      <c r="M2847" t="s">
        <v>53</v>
      </c>
      <c r="N2847" s="5">
        <v>85</v>
      </c>
      <c r="O2847" s="5">
        <v>73441</v>
      </c>
      <c r="P2847" t="s">
        <v>560</v>
      </c>
      <c r="Q2847" t="s">
        <v>55</v>
      </c>
      <c r="R2847" t="s">
        <v>42</v>
      </c>
      <c r="S2847" t="s">
        <v>3678</v>
      </c>
      <c r="T2847" t="s">
        <v>44</v>
      </c>
      <c r="U2847" t="s">
        <v>45</v>
      </c>
      <c r="V2847">
        <v>0</v>
      </c>
      <c r="W2847">
        <v>2019</v>
      </c>
      <c r="X2847" t="s">
        <v>232</v>
      </c>
      <c r="Y2847" t="s">
        <v>47</v>
      </c>
      <c r="Z2847" t="s">
        <v>295</v>
      </c>
      <c r="AA2847" t="s">
        <v>47</v>
      </c>
      <c r="AB2847" t="s">
        <v>47</v>
      </c>
    </row>
    <row r="2848" spans="1:28" x14ac:dyDescent="0.25">
      <c r="A2848" t="s">
        <v>3108</v>
      </c>
      <c r="B2848" t="s">
        <v>72</v>
      </c>
      <c r="C2848" t="s">
        <v>3290</v>
      </c>
      <c r="D2848" s="2">
        <v>103321101</v>
      </c>
      <c r="E2848" t="s">
        <v>51</v>
      </c>
      <c r="F2848" s="3">
        <v>8085</v>
      </c>
      <c r="G2848">
        <v>20190215</v>
      </c>
      <c r="H2848" s="4">
        <v>1443</v>
      </c>
      <c r="I2848">
        <v>312463</v>
      </c>
      <c r="J2848" s="5">
        <v>1419</v>
      </c>
      <c r="K2848" t="s">
        <v>37</v>
      </c>
      <c r="L2848" t="s">
        <v>52</v>
      </c>
      <c r="M2848" t="s">
        <v>53</v>
      </c>
      <c r="N2848" s="5">
        <v>13</v>
      </c>
      <c r="O2848" s="5">
        <v>18447</v>
      </c>
      <c r="P2848" t="s">
        <v>1471</v>
      </c>
      <c r="Q2848" t="s">
        <v>55</v>
      </c>
      <c r="R2848" t="s">
        <v>42</v>
      </c>
      <c r="S2848" t="s">
        <v>3679</v>
      </c>
      <c r="T2848" t="s">
        <v>44</v>
      </c>
      <c r="U2848" t="s">
        <v>45</v>
      </c>
      <c r="V2848">
        <v>0</v>
      </c>
      <c r="W2848">
        <v>2019</v>
      </c>
      <c r="X2848" t="s">
        <v>232</v>
      </c>
      <c r="Y2848" t="s">
        <v>47</v>
      </c>
      <c r="Z2848" t="s">
        <v>58</v>
      </c>
      <c r="AA2848" t="s">
        <v>47</v>
      </c>
      <c r="AB2848" t="s">
        <v>255</v>
      </c>
    </row>
    <row r="2849" spans="1:28" x14ac:dyDescent="0.25">
      <c r="A2849" t="s">
        <v>3108</v>
      </c>
      <c r="B2849" t="s">
        <v>33</v>
      </c>
      <c r="C2849" t="s">
        <v>3290</v>
      </c>
      <c r="D2849" s="2">
        <v>103321101</v>
      </c>
      <c r="E2849" t="s">
        <v>250</v>
      </c>
      <c r="F2849" s="3" t="s">
        <v>442</v>
      </c>
      <c r="G2849">
        <v>20190215</v>
      </c>
      <c r="H2849" s="4">
        <v>1739</v>
      </c>
      <c r="I2849">
        <v>312728</v>
      </c>
      <c r="J2849" s="5">
        <v>1131</v>
      </c>
      <c r="K2849" t="s">
        <v>37</v>
      </c>
      <c r="L2849" t="s">
        <v>52</v>
      </c>
      <c r="M2849" t="s">
        <v>53</v>
      </c>
      <c r="N2849" s="5">
        <v>37</v>
      </c>
      <c r="O2849" s="5">
        <v>29403</v>
      </c>
      <c r="P2849" t="s">
        <v>262</v>
      </c>
      <c r="Q2849" t="s">
        <v>55</v>
      </c>
      <c r="R2849" t="s">
        <v>42</v>
      </c>
      <c r="S2849" t="s">
        <v>3680</v>
      </c>
      <c r="T2849" t="s">
        <v>44</v>
      </c>
      <c r="U2849" t="s">
        <v>45</v>
      </c>
      <c r="V2849">
        <v>0</v>
      </c>
      <c r="W2849">
        <v>2019</v>
      </c>
      <c r="X2849" t="s">
        <v>232</v>
      </c>
      <c r="Y2849" t="s">
        <v>47</v>
      </c>
      <c r="Z2849" t="s">
        <v>295</v>
      </c>
      <c r="AA2849" t="s">
        <v>47</v>
      </c>
      <c r="AB2849" t="s">
        <v>255</v>
      </c>
    </row>
    <row r="2850" spans="1:28" x14ac:dyDescent="0.25">
      <c r="A2850" t="s">
        <v>3108</v>
      </c>
      <c r="B2850" t="s">
        <v>33</v>
      </c>
      <c r="C2850" t="s">
        <v>3111</v>
      </c>
      <c r="D2850" s="2">
        <v>103201101</v>
      </c>
      <c r="E2850" t="s">
        <v>51</v>
      </c>
      <c r="F2850" s="3">
        <v>1953</v>
      </c>
      <c r="G2850">
        <v>20190215</v>
      </c>
      <c r="H2850" s="4">
        <v>1145</v>
      </c>
      <c r="I2850">
        <v>312250</v>
      </c>
      <c r="J2850" s="5">
        <v>1560</v>
      </c>
      <c r="K2850" t="s">
        <v>37</v>
      </c>
      <c r="L2850" t="s">
        <v>346</v>
      </c>
      <c r="M2850" t="s">
        <v>1474</v>
      </c>
      <c r="N2850" s="5">
        <v>3</v>
      </c>
      <c r="O2850" s="5">
        <v>4680</v>
      </c>
      <c r="P2850" t="s">
        <v>1471</v>
      </c>
      <c r="Q2850" t="s">
        <v>55</v>
      </c>
      <c r="R2850" t="s">
        <v>42</v>
      </c>
      <c r="S2850" t="s">
        <v>3681</v>
      </c>
      <c r="T2850" t="s">
        <v>44</v>
      </c>
      <c r="U2850" t="s">
        <v>45</v>
      </c>
      <c r="V2850">
        <v>0</v>
      </c>
      <c r="W2850">
        <v>2019</v>
      </c>
      <c r="X2850" t="s">
        <v>232</v>
      </c>
      <c r="Y2850" t="s">
        <v>47</v>
      </c>
      <c r="Z2850" t="s">
        <v>295</v>
      </c>
      <c r="AA2850" t="s">
        <v>47</v>
      </c>
      <c r="AB2850" t="s">
        <v>255</v>
      </c>
    </row>
    <row r="2851" spans="1:28" x14ac:dyDescent="0.25">
      <c r="A2851" t="s">
        <v>3108</v>
      </c>
      <c r="B2851" t="s">
        <v>72</v>
      </c>
      <c r="C2851" t="s">
        <v>3380</v>
      </c>
      <c r="D2851" s="2">
        <v>102931101</v>
      </c>
      <c r="E2851" t="s">
        <v>51</v>
      </c>
      <c r="F2851" s="3">
        <v>43801</v>
      </c>
      <c r="G2851">
        <v>20190215</v>
      </c>
      <c r="H2851" s="4">
        <v>1922</v>
      </c>
      <c r="I2851">
        <v>312900</v>
      </c>
      <c r="J2851" s="5">
        <v>1252</v>
      </c>
      <c r="K2851" t="s">
        <v>37</v>
      </c>
      <c r="L2851" t="s">
        <v>52</v>
      </c>
      <c r="M2851" t="s">
        <v>53</v>
      </c>
      <c r="N2851" s="5">
        <v>12</v>
      </c>
      <c r="O2851" s="5">
        <v>15024</v>
      </c>
      <c r="P2851" t="s">
        <v>318</v>
      </c>
      <c r="Q2851" t="s">
        <v>55</v>
      </c>
      <c r="R2851" t="s">
        <v>42</v>
      </c>
      <c r="S2851" t="s">
        <v>3682</v>
      </c>
      <c r="T2851" t="s">
        <v>44</v>
      </c>
      <c r="U2851" t="s">
        <v>45</v>
      </c>
      <c r="V2851">
        <v>0</v>
      </c>
      <c r="W2851">
        <v>2019</v>
      </c>
      <c r="X2851" t="s">
        <v>232</v>
      </c>
      <c r="Y2851" t="s">
        <v>47</v>
      </c>
      <c r="Z2851" t="s">
        <v>85</v>
      </c>
      <c r="AA2851" t="s">
        <v>47</v>
      </c>
      <c r="AB2851" t="s">
        <v>255</v>
      </c>
    </row>
    <row r="2852" spans="1:28" x14ac:dyDescent="0.25">
      <c r="A2852" t="s">
        <v>3108</v>
      </c>
      <c r="B2852" t="s">
        <v>72</v>
      </c>
      <c r="C2852" t="s">
        <v>3320</v>
      </c>
      <c r="D2852" s="2">
        <v>102931102</v>
      </c>
      <c r="E2852" t="s">
        <v>51</v>
      </c>
      <c r="F2852" s="3">
        <v>1801</v>
      </c>
      <c r="G2852">
        <v>20190215</v>
      </c>
      <c r="H2852" s="4">
        <v>531</v>
      </c>
      <c r="I2852">
        <v>311356</v>
      </c>
      <c r="J2852" s="5">
        <v>659</v>
      </c>
      <c r="K2852" t="s">
        <v>37</v>
      </c>
      <c r="L2852" t="s">
        <v>52</v>
      </c>
      <c r="M2852" t="s">
        <v>53</v>
      </c>
      <c r="N2852" s="5">
        <v>2</v>
      </c>
      <c r="O2852" s="5">
        <v>1318</v>
      </c>
      <c r="P2852" t="s">
        <v>318</v>
      </c>
      <c r="Q2852" t="s">
        <v>68</v>
      </c>
      <c r="R2852" t="s">
        <v>42</v>
      </c>
      <c r="S2852" t="s">
        <v>3683</v>
      </c>
      <c r="T2852" t="s">
        <v>44</v>
      </c>
      <c r="U2852" t="s">
        <v>45</v>
      </c>
      <c r="V2852">
        <v>0</v>
      </c>
      <c r="W2852">
        <v>2019</v>
      </c>
      <c r="X2852" t="s">
        <v>232</v>
      </c>
      <c r="Y2852" t="s">
        <v>47</v>
      </c>
      <c r="Z2852" t="s">
        <v>76</v>
      </c>
      <c r="AA2852" t="s">
        <v>47</v>
      </c>
      <c r="AB2852" t="s">
        <v>255</v>
      </c>
    </row>
    <row r="2853" spans="1:28" x14ac:dyDescent="0.25">
      <c r="A2853" t="s">
        <v>3108</v>
      </c>
      <c r="B2853" t="s">
        <v>72</v>
      </c>
      <c r="C2853" t="s">
        <v>3144</v>
      </c>
      <c r="D2853" s="2">
        <v>102781101</v>
      </c>
      <c r="E2853" t="s">
        <v>51</v>
      </c>
      <c r="F2853" s="3">
        <v>2349</v>
      </c>
      <c r="G2853">
        <v>20190215</v>
      </c>
      <c r="H2853" s="4">
        <v>1917</v>
      </c>
      <c r="I2853">
        <v>312894</v>
      </c>
      <c r="J2853" s="5">
        <v>2799</v>
      </c>
      <c r="K2853" t="s">
        <v>37</v>
      </c>
      <c r="L2853" t="s">
        <v>52</v>
      </c>
      <c r="M2853" t="s">
        <v>53</v>
      </c>
      <c r="N2853" s="5">
        <v>15</v>
      </c>
      <c r="O2853" s="5">
        <v>41985</v>
      </c>
      <c r="P2853" t="s">
        <v>463</v>
      </c>
      <c r="Q2853" t="s">
        <v>55</v>
      </c>
      <c r="R2853" t="s">
        <v>42</v>
      </c>
      <c r="S2853" t="s">
        <v>3684</v>
      </c>
      <c r="T2853" t="s">
        <v>44</v>
      </c>
      <c r="U2853" t="s">
        <v>45</v>
      </c>
      <c r="V2853">
        <v>0</v>
      </c>
      <c r="W2853">
        <v>2019</v>
      </c>
      <c r="X2853" t="s">
        <v>232</v>
      </c>
      <c r="Y2853" t="s">
        <v>47</v>
      </c>
      <c r="Z2853" t="s">
        <v>105</v>
      </c>
      <c r="AA2853" t="s">
        <v>47</v>
      </c>
      <c r="AB2853" t="s">
        <v>255</v>
      </c>
    </row>
    <row r="2854" spans="1:28" x14ac:dyDescent="0.25">
      <c r="A2854" t="s">
        <v>3108</v>
      </c>
      <c r="B2854" t="s">
        <v>33</v>
      </c>
      <c r="C2854" t="s">
        <v>3146</v>
      </c>
      <c r="D2854" s="2">
        <v>103401101</v>
      </c>
      <c r="E2854" t="s">
        <v>51</v>
      </c>
      <c r="F2854" s="3">
        <v>3331</v>
      </c>
      <c r="G2854">
        <v>20190215</v>
      </c>
      <c r="H2854" s="4">
        <v>1423</v>
      </c>
      <c r="I2854">
        <v>312323</v>
      </c>
      <c r="J2854" s="5">
        <v>7069</v>
      </c>
      <c r="K2854" t="s">
        <v>37</v>
      </c>
      <c r="L2854" t="s">
        <v>52</v>
      </c>
      <c r="M2854" t="s">
        <v>53</v>
      </c>
      <c r="N2854" s="5">
        <v>14</v>
      </c>
      <c r="O2854" s="5">
        <v>98966</v>
      </c>
      <c r="P2854" t="s">
        <v>262</v>
      </c>
      <c r="Q2854" t="s">
        <v>68</v>
      </c>
      <c r="R2854" t="s">
        <v>42</v>
      </c>
      <c r="S2854" t="s">
        <v>3685</v>
      </c>
      <c r="T2854" t="s">
        <v>44</v>
      </c>
      <c r="U2854" t="s">
        <v>45</v>
      </c>
      <c r="V2854">
        <v>0</v>
      </c>
      <c r="W2854">
        <v>2019</v>
      </c>
      <c r="X2854" t="s">
        <v>232</v>
      </c>
      <c r="Y2854" t="s">
        <v>47</v>
      </c>
      <c r="Z2854" t="s">
        <v>76</v>
      </c>
      <c r="AA2854" t="s">
        <v>47</v>
      </c>
      <c r="AB2854" t="s">
        <v>255</v>
      </c>
    </row>
    <row r="2855" spans="1:28" x14ac:dyDescent="0.25">
      <c r="A2855" t="s">
        <v>3108</v>
      </c>
      <c r="B2855" t="s">
        <v>72</v>
      </c>
      <c r="C2855" t="s">
        <v>3152</v>
      </c>
      <c r="D2855" s="2">
        <v>103521103</v>
      </c>
      <c r="E2855" t="s">
        <v>125</v>
      </c>
      <c r="F2855" s="3">
        <v>7823</v>
      </c>
      <c r="G2855">
        <v>20190215</v>
      </c>
      <c r="H2855" s="4">
        <v>1020</v>
      </c>
      <c r="I2855">
        <v>310511</v>
      </c>
      <c r="J2855" s="5">
        <v>483</v>
      </c>
      <c r="K2855" t="s">
        <v>37</v>
      </c>
      <c r="L2855" t="s">
        <v>52</v>
      </c>
      <c r="M2855" t="s">
        <v>53</v>
      </c>
      <c r="N2855" s="5">
        <v>35</v>
      </c>
      <c r="O2855" s="5">
        <v>16905</v>
      </c>
      <c r="P2855" t="s">
        <v>262</v>
      </c>
      <c r="Q2855" t="s">
        <v>55</v>
      </c>
      <c r="R2855" t="s">
        <v>42</v>
      </c>
      <c r="S2855" t="s">
        <v>3686</v>
      </c>
      <c r="T2855" t="s">
        <v>44</v>
      </c>
      <c r="U2855" t="s">
        <v>45</v>
      </c>
      <c r="V2855">
        <v>0</v>
      </c>
      <c r="W2855">
        <v>2019</v>
      </c>
      <c r="X2855" t="s">
        <v>232</v>
      </c>
      <c r="Y2855" t="s">
        <v>47</v>
      </c>
      <c r="Z2855" t="s">
        <v>58</v>
      </c>
      <c r="AA2855" t="s">
        <v>47</v>
      </c>
      <c r="AB2855" t="s">
        <v>47</v>
      </c>
    </row>
    <row r="2856" spans="1:28" x14ac:dyDescent="0.25">
      <c r="A2856" t="s">
        <v>3108</v>
      </c>
      <c r="B2856" t="s">
        <v>72</v>
      </c>
      <c r="C2856" t="s">
        <v>3162</v>
      </c>
      <c r="D2856" s="2">
        <v>103561102</v>
      </c>
      <c r="E2856" t="s">
        <v>51</v>
      </c>
      <c r="F2856" s="3">
        <v>6685</v>
      </c>
      <c r="G2856">
        <v>20190215</v>
      </c>
      <c r="H2856" s="4">
        <v>2205</v>
      </c>
      <c r="I2856">
        <v>313086</v>
      </c>
      <c r="J2856" s="5">
        <v>3975</v>
      </c>
      <c r="K2856" t="s">
        <v>37</v>
      </c>
      <c r="L2856" t="s">
        <v>52</v>
      </c>
      <c r="M2856" t="s">
        <v>53</v>
      </c>
      <c r="N2856" s="5">
        <v>42</v>
      </c>
      <c r="O2856" s="5">
        <v>166950</v>
      </c>
      <c r="P2856" t="s">
        <v>262</v>
      </c>
      <c r="Q2856" t="s">
        <v>55</v>
      </c>
      <c r="R2856" t="s">
        <v>42</v>
      </c>
      <c r="S2856" t="s">
        <v>3687</v>
      </c>
      <c r="T2856" t="s">
        <v>44</v>
      </c>
      <c r="U2856" t="s">
        <v>45</v>
      </c>
      <c r="V2856">
        <v>0</v>
      </c>
      <c r="W2856">
        <v>2019</v>
      </c>
      <c r="X2856" t="s">
        <v>232</v>
      </c>
      <c r="Y2856" t="s">
        <v>47</v>
      </c>
      <c r="Z2856" t="s">
        <v>101</v>
      </c>
      <c r="AA2856" t="s">
        <v>47</v>
      </c>
      <c r="AB2856" t="s">
        <v>255</v>
      </c>
    </row>
    <row r="2857" spans="1:28" x14ac:dyDescent="0.25">
      <c r="A2857" t="s">
        <v>3108</v>
      </c>
      <c r="B2857" t="s">
        <v>72</v>
      </c>
      <c r="C2857" t="s">
        <v>3219</v>
      </c>
      <c r="D2857" s="2">
        <v>103521102</v>
      </c>
      <c r="E2857" t="s">
        <v>51</v>
      </c>
      <c r="F2857" s="3">
        <v>653</v>
      </c>
      <c r="G2857">
        <v>20190216</v>
      </c>
      <c r="H2857" s="4">
        <v>1206</v>
      </c>
      <c r="I2857">
        <v>314128</v>
      </c>
      <c r="J2857" s="5">
        <v>4346</v>
      </c>
      <c r="K2857" t="s">
        <v>37</v>
      </c>
      <c r="L2857" t="s">
        <v>52</v>
      </c>
      <c r="M2857" t="s">
        <v>59</v>
      </c>
      <c r="N2857" s="5">
        <v>6</v>
      </c>
      <c r="O2857" s="5">
        <v>22300</v>
      </c>
      <c r="P2857" t="s">
        <v>258</v>
      </c>
      <c r="Q2857" t="s">
        <v>55</v>
      </c>
      <c r="R2857" t="s">
        <v>42</v>
      </c>
      <c r="S2857" t="s">
        <v>3688</v>
      </c>
      <c r="T2857" t="s">
        <v>44</v>
      </c>
      <c r="U2857" t="s">
        <v>45</v>
      </c>
      <c r="V2857">
        <v>0</v>
      </c>
      <c r="W2857">
        <v>2019</v>
      </c>
      <c r="X2857" t="s">
        <v>232</v>
      </c>
      <c r="Y2857" t="s">
        <v>47</v>
      </c>
      <c r="Z2857" t="s">
        <v>58</v>
      </c>
      <c r="AA2857" t="s">
        <v>47</v>
      </c>
      <c r="AB2857" t="s">
        <v>255</v>
      </c>
    </row>
    <row r="2858" spans="1:28" x14ac:dyDescent="0.25">
      <c r="A2858" t="s">
        <v>3108</v>
      </c>
      <c r="B2858" t="s">
        <v>72</v>
      </c>
      <c r="C2858" t="s">
        <v>3261</v>
      </c>
      <c r="D2858" s="2">
        <v>103271101</v>
      </c>
      <c r="E2858" t="s">
        <v>35</v>
      </c>
      <c r="F2858" s="3">
        <v>1520</v>
      </c>
      <c r="G2858">
        <v>20190217</v>
      </c>
      <c r="H2858" s="4">
        <v>1653</v>
      </c>
      <c r="I2858">
        <v>316517</v>
      </c>
      <c r="J2858" s="5">
        <v>1142</v>
      </c>
      <c r="K2858" t="s">
        <v>37</v>
      </c>
      <c r="L2858" t="s">
        <v>52</v>
      </c>
      <c r="M2858" t="s">
        <v>53</v>
      </c>
      <c r="N2858" s="5">
        <v>82</v>
      </c>
      <c r="O2858" s="5">
        <v>93644</v>
      </c>
      <c r="P2858" t="s">
        <v>600</v>
      </c>
      <c r="Q2858" t="s">
        <v>55</v>
      </c>
      <c r="R2858" t="s">
        <v>42</v>
      </c>
      <c r="S2858" t="s">
        <v>3689</v>
      </c>
      <c r="T2858" t="s">
        <v>44</v>
      </c>
      <c r="U2858" t="s">
        <v>45</v>
      </c>
      <c r="V2858">
        <v>0</v>
      </c>
      <c r="W2858">
        <v>2019</v>
      </c>
      <c r="X2858" t="s">
        <v>232</v>
      </c>
      <c r="Y2858" t="s">
        <v>47</v>
      </c>
      <c r="Z2858" t="s">
        <v>58</v>
      </c>
      <c r="AA2858" t="s">
        <v>47</v>
      </c>
      <c r="AB2858" t="s">
        <v>255</v>
      </c>
    </row>
    <row r="2859" spans="1:28" x14ac:dyDescent="0.25">
      <c r="A2859" t="s">
        <v>3108</v>
      </c>
      <c r="B2859" t="s">
        <v>72</v>
      </c>
      <c r="C2859" t="s">
        <v>3261</v>
      </c>
      <c r="D2859" s="2">
        <v>103271101</v>
      </c>
      <c r="E2859" t="s">
        <v>250</v>
      </c>
      <c r="F2859" s="3" t="s">
        <v>3690</v>
      </c>
      <c r="G2859">
        <v>20190217</v>
      </c>
      <c r="H2859" s="4">
        <v>1653</v>
      </c>
      <c r="I2859">
        <v>317554</v>
      </c>
      <c r="J2859" s="5">
        <v>4352</v>
      </c>
      <c r="K2859" t="s">
        <v>37</v>
      </c>
      <c r="L2859" t="s">
        <v>52</v>
      </c>
      <c r="M2859" t="s">
        <v>53</v>
      </c>
      <c r="N2859" s="5">
        <v>1</v>
      </c>
      <c r="O2859" s="5">
        <v>4352</v>
      </c>
      <c r="P2859" t="s">
        <v>268</v>
      </c>
      <c r="Q2859" t="s">
        <v>55</v>
      </c>
      <c r="R2859" t="s">
        <v>42</v>
      </c>
      <c r="S2859" t="s">
        <v>3691</v>
      </c>
      <c r="T2859" t="s">
        <v>44</v>
      </c>
      <c r="U2859" t="s">
        <v>45</v>
      </c>
      <c r="V2859">
        <v>0</v>
      </c>
      <c r="W2859">
        <v>2019</v>
      </c>
      <c r="X2859" t="s">
        <v>232</v>
      </c>
      <c r="Y2859" t="s">
        <v>47</v>
      </c>
      <c r="Z2859" t="s">
        <v>58</v>
      </c>
      <c r="AA2859" t="s">
        <v>47</v>
      </c>
      <c r="AB2859" t="s">
        <v>255</v>
      </c>
    </row>
    <row r="2860" spans="1:28" x14ac:dyDescent="0.25">
      <c r="A2860" t="s">
        <v>3108</v>
      </c>
      <c r="B2860" t="s">
        <v>72</v>
      </c>
      <c r="C2860" t="s">
        <v>3380</v>
      </c>
      <c r="D2860" s="2">
        <v>102931101</v>
      </c>
      <c r="E2860" t="s">
        <v>51</v>
      </c>
      <c r="F2860" s="3">
        <v>6861</v>
      </c>
      <c r="G2860">
        <v>20190217</v>
      </c>
      <c r="H2860" s="4">
        <v>928</v>
      </c>
      <c r="I2860">
        <v>315481</v>
      </c>
      <c r="J2860" s="5">
        <v>4823</v>
      </c>
      <c r="K2860" t="s">
        <v>37</v>
      </c>
      <c r="L2860" t="s">
        <v>346</v>
      </c>
      <c r="M2860" t="s">
        <v>1474</v>
      </c>
      <c r="N2860" s="5">
        <v>6</v>
      </c>
      <c r="O2860" s="5">
        <v>28938</v>
      </c>
      <c r="P2860" t="s">
        <v>268</v>
      </c>
      <c r="Q2860" t="s">
        <v>68</v>
      </c>
      <c r="R2860" t="s">
        <v>42</v>
      </c>
      <c r="S2860" t="s">
        <v>3692</v>
      </c>
      <c r="T2860" t="s">
        <v>44</v>
      </c>
      <c r="U2860" t="s">
        <v>45</v>
      </c>
      <c r="V2860">
        <v>0</v>
      </c>
      <c r="W2860">
        <v>2019</v>
      </c>
      <c r="X2860" t="s">
        <v>232</v>
      </c>
      <c r="Y2860" t="s">
        <v>47</v>
      </c>
      <c r="Z2860" t="s">
        <v>58</v>
      </c>
      <c r="AA2860" t="s">
        <v>47</v>
      </c>
      <c r="AB2860" t="s">
        <v>255</v>
      </c>
    </row>
    <row r="2861" spans="1:28" x14ac:dyDescent="0.25">
      <c r="A2861" t="s">
        <v>3108</v>
      </c>
      <c r="B2861" t="s">
        <v>72</v>
      </c>
      <c r="C2861" t="s">
        <v>3237</v>
      </c>
      <c r="D2861" s="2">
        <v>102931103</v>
      </c>
      <c r="E2861" t="s">
        <v>51</v>
      </c>
      <c r="F2861" s="3">
        <v>6587</v>
      </c>
      <c r="G2861">
        <v>20190217</v>
      </c>
      <c r="H2861" s="4">
        <v>821</v>
      </c>
      <c r="I2861">
        <v>316557</v>
      </c>
      <c r="J2861" s="5">
        <v>2073</v>
      </c>
      <c r="K2861" t="s">
        <v>37</v>
      </c>
      <c r="L2861" t="s">
        <v>52</v>
      </c>
      <c r="M2861" t="s">
        <v>53</v>
      </c>
      <c r="N2861" s="5">
        <v>59</v>
      </c>
      <c r="O2861" s="5">
        <v>122307</v>
      </c>
      <c r="P2861" t="s">
        <v>268</v>
      </c>
      <c r="Q2861" t="s">
        <v>55</v>
      </c>
      <c r="R2861" t="s">
        <v>42</v>
      </c>
      <c r="S2861" t="s">
        <v>3693</v>
      </c>
      <c r="T2861" t="s">
        <v>44</v>
      </c>
      <c r="U2861" t="s">
        <v>45</v>
      </c>
      <c r="V2861">
        <v>0</v>
      </c>
      <c r="W2861">
        <v>2019</v>
      </c>
      <c r="X2861" t="s">
        <v>232</v>
      </c>
      <c r="Y2861" t="s">
        <v>47</v>
      </c>
      <c r="Z2861" t="s">
        <v>85</v>
      </c>
      <c r="AA2861" t="s">
        <v>47</v>
      </c>
      <c r="AB2861" t="s">
        <v>255</v>
      </c>
    </row>
    <row r="2862" spans="1:28" x14ac:dyDescent="0.25">
      <c r="A2862" t="s">
        <v>3108</v>
      </c>
      <c r="B2862" t="s">
        <v>72</v>
      </c>
      <c r="C2862" t="s">
        <v>3237</v>
      </c>
      <c r="D2862" s="2">
        <v>102931103</v>
      </c>
      <c r="E2862" t="s">
        <v>51</v>
      </c>
      <c r="F2862" s="3">
        <v>7283</v>
      </c>
      <c r="G2862">
        <v>20190217</v>
      </c>
      <c r="H2862" s="4">
        <v>828</v>
      </c>
      <c r="I2862">
        <v>316555</v>
      </c>
      <c r="J2862" s="5">
        <v>3172</v>
      </c>
      <c r="K2862" t="s">
        <v>37</v>
      </c>
      <c r="L2862" t="s">
        <v>38</v>
      </c>
      <c r="M2862" t="s">
        <v>266</v>
      </c>
      <c r="N2862" s="5">
        <v>6</v>
      </c>
      <c r="O2862" s="5">
        <v>15966</v>
      </c>
      <c r="P2862" t="s">
        <v>268</v>
      </c>
      <c r="Q2862" t="s">
        <v>55</v>
      </c>
      <c r="R2862" t="s">
        <v>42</v>
      </c>
      <c r="S2862" t="s">
        <v>3694</v>
      </c>
      <c r="T2862" t="s">
        <v>44</v>
      </c>
      <c r="U2862" t="s">
        <v>45</v>
      </c>
      <c r="V2862">
        <v>0</v>
      </c>
      <c r="W2862">
        <v>2019</v>
      </c>
      <c r="X2862" t="s">
        <v>232</v>
      </c>
      <c r="Y2862" t="s">
        <v>47</v>
      </c>
      <c r="Z2862" t="s">
        <v>105</v>
      </c>
      <c r="AA2862" t="s">
        <v>47</v>
      </c>
      <c r="AB2862" t="s">
        <v>255</v>
      </c>
    </row>
    <row r="2863" spans="1:28" x14ac:dyDescent="0.25">
      <c r="A2863" t="s">
        <v>3108</v>
      </c>
      <c r="B2863" t="s">
        <v>72</v>
      </c>
      <c r="C2863" t="s">
        <v>3267</v>
      </c>
      <c r="D2863" s="2">
        <v>103381101</v>
      </c>
      <c r="E2863" t="s">
        <v>35</v>
      </c>
      <c r="F2863" s="3">
        <v>1464</v>
      </c>
      <c r="G2863">
        <v>20190217</v>
      </c>
      <c r="H2863" s="4">
        <v>1306</v>
      </c>
      <c r="I2863">
        <v>315894</v>
      </c>
      <c r="J2863" s="5">
        <v>3164</v>
      </c>
      <c r="K2863" t="s">
        <v>37</v>
      </c>
      <c r="L2863" t="s">
        <v>52</v>
      </c>
      <c r="M2863" t="s">
        <v>53</v>
      </c>
      <c r="N2863" s="5">
        <v>4</v>
      </c>
      <c r="O2863" s="5">
        <v>12656</v>
      </c>
      <c r="P2863" t="s">
        <v>600</v>
      </c>
      <c r="Q2863" t="s">
        <v>68</v>
      </c>
      <c r="R2863" t="s">
        <v>42</v>
      </c>
      <c r="S2863" t="s">
        <v>3695</v>
      </c>
      <c r="T2863" t="s">
        <v>44</v>
      </c>
      <c r="U2863" t="s">
        <v>45</v>
      </c>
      <c r="V2863">
        <v>0</v>
      </c>
      <c r="W2863">
        <v>2019</v>
      </c>
      <c r="X2863" t="s">
        <v>232</v>
      </c>
      <c r="Y2863" t="s">
        <v>47</v>
      </c>
      <c r="Z2863" t="s">
        <v>58</v>
      </c>
      <c r="AA2863" t="s">
        <v>47</v>
      </c>
      <c r="AB2863" t="s">
        <v>255</v>
      </c>
    </row>
    <row r="2864" spans="1:28" x14ac:dyDescent="0.25">
      <c r="A2864" t="s">
        <v>3108</v>
      </c>
      <c r="B2864" t="s">
        <v>72</v>
      </c>
      <c r="C2864" t="s">
        <v>3696</v>
      </c>
      <c r="D2864" s="2">
        <v>103381102</v>
      </c>
      <c r="E2864" t="s">
        <v>64</v>
      </c>
      <c r="F2864" s="3" t="s">
        <v>3697</v>
      </c>
      <c r="G2864">
        <v>20190217</v>
      </c>
      <c r="H2864" s="4">
        <v>932</v>
      </c>
      <c r="I2864">
        <v>315566</v>
      </c>
      <c r="J2864" s="5">
        <v>4674</v>
      </c>
      <c r="K2864" t="s">
        <v>37</v>
      </c>
      <c r="L2864" t="s">
        <v>38</v>
      </c>
      <c r="M2864" t="s">
        <v>266</v>
      </c>
      <c r="N2864" s="5">
        <v>29</v>
      </c>
      <c r="O2864" s="5">
        <v>135500</v>
      </c>
      <c r="P2864" t="s">
        <v>600</v>
      </c>
      <c r="Q2864" t="s">
        <v>55</v>
      </c>
      <c r="R2864" t="s">
        <v>42</v>
      </c>
      <c r="S2864" t="s">
        <v>3698</v>
      </c>
      <c r="T2864" t="s">
        <v>44</v>
      </c>
      <c r="U2864" t="s">
        <v>45</v>
      </c>
      <c r="V2864">
        <v>0</v>
      </c>
      <c r="W2864">
        <v>2019</v>
      </c>
      <c r="X2864" t="s">
        <v>232</v>
      </c>
      <c r="Y2864" t="s">
        <v>47</v>
      </c>
      <c r="Z2864" t="s">
        <v>85</v>
      </c>
      <c r="AA2864" t="s">
        <v>47</v>
      </c>
      <c r="AB2864" t="s">
        <v>255</v>
      </c>
    </row>
    <row r="2865" spans="1:28" x14ac:dyDescent="0.25">
      <c r="A2865" t="s">
        <v>3108</v>
      </c>
      <c r="B2865" t="s">
        <v>33</v>
      </c>
      <c r="C2865" t="s">
        <v>3146</v>
      </c>
      <c r="D2865" s="2">
        <v>103401101</v>
      </c>
      <c r="E2865" t="s">
        <v>250</v>
      </c>
      <c r="F2865" s="3" t="s">
        <v>3699</v>
      </c>
      <c r="G2865">
        <v>20190217</v>
      </c>
      <c r="H2865" s="4">
        <v>1213</v>
      </c>
      <c r="I2865">
        <v>315816</v>
      </c>
      <c r="J2865" s="5">
        <v>317</v>
      </c>
      <c r="K2865" t="s">
        <v>37</v>
      </c>
      <c r="L2865" t="s">
        <v>52</v>
      </c>
      <c r="M2865" t="s">
        <v>53</v>
      </c>
      <c r="N2865" s="5">
        <v>1</v>
      </c>
      <c r="O2865" s="5">
        <v>317</v>
      </c>
      <c r="P2865" t="s">
        <v>600</v>
      </c>
      <c r="Q2865" t="s">
        <v>55</v>
      </c>
      <c r="R2865" t="s">
        <v>42</v>
      </c>
      <c r="S2865" t="s">
        <v>3700</v>
      </c>
      <c r="T2865" t="s">
        <v>44</v>
      </c>
      <c r="U2865" t="s">
        <v>45</v>
      </c>
      <c r="V2865">
        <v>0</v>
      </c>
      <c r="W2865">
        <v>2019</v>
      </c>
      <c r="X2865" t="s">
        <v>232</v>
      </c>
      <c r="Y2865" t="s">
        <v>47</v>
      </c>
      <c r="Z2865" t="s">
        <v>295</v>
      </c>
      <c r="AA2865" t="s">
        <v>47</v>
      </c>
      <c r="AB2865" t="s">
        <v>255</v>
      </c>
    </row>
    <row r="2866" spans="1:28" x14ac:dyDescent="0.25">
      <c r="A2866" t="s">
        <v>3108</v>
      </c>
      <c r="B2866" t="s">
        <v>72</v>
      </c>
      <c r="C2866" t="s">
        <v>3146</v>
      </c>
      <c r="D2866" s="2">
        <v>103401101</v>
      </c>
      <c r="E2866" t="s">
        <v>250</v>
      </c>
      <c r="F2866" s="3" t="s">
        <v>3701</v>
      </c>
      <c r="G2866">
        <v>20190217</v>
      </c>
      <c r="H2866" s="4">
        <v>1623</v>
      </c>
      <c r="I2866">
        <v>316486</v>
      </c>
      <c r="J2866" s="5">
        <v>4397</v>
      </c>
      <c r="K2866" t="s">
        <v>37</v>
      </c>
      <c r="L2866" t="s">
        <v>52</v>
      </c>
      <c r="M2866" t="s">
        <v>53</v>
      </c>
      <c r="N2866" s="5">
        <v>6</v>
      </c>
      <c r="O2866" s="5">
        <v>26382</v>
      </c>
      <c r="P2866" t="s">
        <v>600</v>
      </c>
      <c r="Q2866" t="s">
        <v>55</v>
      </c>
      <c r="R2866" t="s">
        <v>42</v>
      </c>
      <c r="S2866" t="s">
        <v>3702</v>
      </c>
      <c r="T2866" t="s">
        <v>44</v>
      </c>
      <c r="U2866" t="s">
        <v>45</v>
      </c>
      <c r="V2866">
        <v>0</v>
      </c>
      <c r="W2866">
        <v>2019</v>
      </c>
      <c r="X2866" t="s">
        <v>232</v>
      </c>
      <c r="Y2866" t="s">
        <v>47</v>
      </c>
      <c r="Z2866" t="s">
        <v>58</v>
      </c>
      <c r="AA2866" t="s">
        <v>47</v>
      </c>
      <c r="AB2866" t="s">
        <v>255</v>
      </c>
    </row>
    <row r="2867" spans="1:28" x14ac:dyDescent="0.25">
      <c r="A2867" t="s">
        <v>3108</v>
      </c>
      <c r="B2867" t="s">
        <v>72</v>
      </c>
      <c r="C2867" t="s">
        <v>3400</v>
      </c>
      <c r="D2867" s="2">
        <v>103441102</v>
      </c>
      <c r="E2867" t="s">
        <v>51</v>
      </c>
      <c r="F2867" s="3">
        <v>10273</v>
      </c>
      <c r="G2867">
        <v>20190217</v>
      </c>
      <c r="H2867" s="4">
        <v>1917</v>
      </c>
      <c r="I2867">
        <v>316792</v>
      </c>
      <c r="J2867" s="5">
        <v>1398</v>
      </c>
      <c r="K2867" t="s">
        <v>37</v>
      </c>
      <c r="L2867" t="s">
        <v>52</v>
      </c>
      <c r="M2867" t="s">
        <v>53</v>
      </c>
      <c r="N2867" s="5">
        <v>20</v>
      </c>
      <c r="O2867" s="5">
        <v>27960</v>
      </c>
      <c r="P2867" t="s">
        <v>268</v>
      </c>
      <c r="Q2867" t="s">
        <v>55</v>
      </c>
      <c r="R2867" t="s">
        <v>42</v>
      </c>
      <c r="S2867" t="s">
        <v>3703</v>
      </c>
      <c r="T2867" t="s">
        <v>44</v>
      </c>
      <c r="U2867" t="s">
        <v>45</v>
      </c>
      <c r="V2867">
        <v>0</v>
      </c>
      <c r="W2867">
        <v>2019</v>
      </c>
      <c r="X2867" t="s">
        <v>232</v>
      </c>
      <c r="Y2867" t="s">
        <v>47</v>
      </c>
      <c r="Z2867" t="s">
        <v>85</v>
      </c>
      <c r="AA2867" t="s">
        <v>47</v>
      </c>
      <c r="AB2867" t="s">
        <v>255</v>
      </c>
    </row>
    <row r="2868" spans="1:28" x14ac:dyDescent="0.25">
      <c r="A2868" t="s">
        <v>3108</v>
      </c>
      <c r="B2868" t="s">
        <v>72</v>
      </c>
      <c r="C2868" t="s">
        <v>3400</v>
      </c>
      <c r="D2868" s="2">
        <v>103441102</v>
      </c>
      <c r="E2868" t="s">
        <v>51</v>
      </c>
      <c r="F2868" s="3">
        <v>2379</v>
      </c>
      <c r="G2868">
        <v>20190217</v>
      </c>
      <c r="H2868" s="4">
        <v>1917</v>
      </c>
      <c r="I2868">
        <v>317812</v>
      </c>
      <c r="J2868" s="5">
        <v>2511</v>
      </c>
      <c r="K2868" t="s">
        <v>37</v>
      </c>
      <c r="L2868" t="s">
        <v>52</v>
      </c>
      <c r="M2868" t="s">
        <v>53</v>
      </c>
      <c r="N2868" s="5">
        <v>4</v>
      </c>
      <c r="O2868" s="5">
        <v>10044</v>
      </c>
      <c r="P2868" t="s">
        <v>268</v>
      </c>
      <c r="Q2868" t="s">
        <v>68</v>
      </c>
      <c r="R2868" t="s">
        <v>42</v>
      </c>
      <c r="S2868" t="s">
        <v>3704</v>
      </c>
      <c r="T2868" t="s">
        <v>44</v>
      </c>
      <c r="U2868" t="s">
        <v>45</v>
      </c>
      <c r="V2868">
        <v>0</v>
      </c>
      <c r="W2868">
        <v>2019</v>
      </c>
      <c r="X2868" t="s">
        <v>232</v>
      </c>
      <c r="Y2868" t="s">
        <v>47</v>
      </c>
      <c r="Z2868" t="s">
        <v>58</v>
      </c>
      <c r="AA2868" t="s">
        <v>47</v>
      </c>
      <c r="AB2868" t="s">
        <v>255</v>
      </c>
    </row>
    <row r="2869" spans="1:28" x14ac:dyDescent="0.25">
      <c r="A2869" t="s">
        <v>3108</v>
      </c>
      <c r="B2869" t="s">
        <v>33</v>
      </c>
      <c r="C2869" t="s">
        <v>3329</v>
      </c>
      <c r="D2869" s="2">
        <v>103451101</v>
      </c>
      <c r="E2869" t="s">
        <v>51</v>
      </c>
      <c r="F2869" s="3">
        <v>2411</v>
      </c>
      <c r="G2869">
        <v>20190217</v>
      </c>
      <c r="H2869" s="4">
        <v>835</v>
      </c>
      <c r="I2869">
        <v>315359</v>
      </c>
      <c r="J2869" s="5">
        <v>5860</v>
      </c>
      <c r="K2869" t="s">
        <v>37</v>
      </c>
      <c r="L2869" t="s">
        <v>52</v>
      </c>
      <c r="M2869" t="s">
        <v>53</v>
      </c>
      <c r="N2869" s="5">
        <v>14</v>
      </c>
      <c r="O2869" s="5">
        <v>69790</v>
      </c>
      <c r="P2869" t="s">
        <v>600</v>
      </c>
      <c r="Q2869" t="s">
        <v>68</v>
      </c>
      <c r="R2869" t="s">
        <v>42</v>
      </c>
      <c r="S2869" t="s">
        <v>3705</v>
      </c>
      <c r="T2869" t="s">
        <v>44</v>
      </c>
      <c r="U2869" t="s">
        <v>45</v>
      </c>
      <c r="V2869">
        <v>0</v>
      </c>
      <c r="W2869">
        <v>2019</v>
      </c>
      <c r="X2869" t="s">
        <v>232</v>
      </c>
      <c r="Y2869" t="s">
        <v>47</v>
      </c>
      <c r="Z2869" t="s">
        <v>105</v>
      </c>
      <c r="AA2869" t="s">
        <v>47</v>
      </c>
      <c r="AB2869" t="s">
        <v>255</v>
      </c>
    </row>
    <row r="2870" spans="1:28" x14ac:dyDescent="0.25">
      <c r="A2870" t="s">
        <v>3108</v>
      </c>
      <c r="B2870" t="s">
        <v>33</v>
      </c>
      <c r="C2870" t="s">
        <v>3329</v>
      </c>
      <c r="D2870" s="2">
        <v>103451101</v>
      </c>
      <c r="E2870" t="s">
        <v>51</v>
      </c>
      <c r="F2870" s="3">
        <v>107703</v>
      </c>
      <c r="G2870">
        <v>20190217</v>
      </c>
      <c r="H2870" s="4">
        <v>1519</v>
      </c>
      <c r="I2870">
        <v>318449</v>
      </c>
      <c r="J2870" s="5">
        <v>3041</v>
      </c>
      <c r="K2870" t="s">
        <v>37</v>
      </c>
      <c r="L2870" t="s">
        <v>346</v>
      </c>
      <c r="M2870" t="s">
        <v>1474</v>
      </c>
      <c r="N2870" s="5">
        <v>2</v>
      </c>
      <c r="O2870" s="5">
        <v>6082</v>
      </c>
      <c r="P2870" t="s">
        <v>600</v>
      </c>
      <c r="Q2870" t="s">
        <v>68</v>
      </c>
      <c r="R2870" t="s">
        <v>42</v>
      </c>
      <c r="S2870" t="s">
        <v>3706</v>
      </c>
      <c r="T2870" t="s">
        <v>44</v>
      </c>
      <c r="U2870" t="s">
        <v>45</v>
      </c>
      <c r="V2870">
        <v>0</v>
      </c>
      <c r="W2870">
        <v>2019</v>
      </c>
      <c r="X2870" t="s">
        <v>232</v>
      </c>
      <c r="Y2870" t="s">
        <v>47</v>
      </c>
      <c r="Z2870" t="s">
        <v>101</v>
      </c>
      <c r="AA2870" t="s">
        <v>47</v>
      </c>
      <c r="AB2870" t="s">
        <v>255</v>
      </c>
    </row>
    <row r="2871" spans="1:28" x14ac:dyDescent="0.25">
      <c r="A2871" t="s">
        <v>3108</v>
      </c>
      <c r="B2871" t="s">
        <v>72</v>
      </c>
      <c r="C2871" t="s">
        <v>3329</v>
      </c>
      <c r="D2871" s="2">
        <v>103451101</v>
      </c>
      <c r="E2871" t="s">
        <v>51</v>
      </c>
      <c r="F2871" s="3">
        <v>2443</v>
      </c>
      <c r="G2871">
        <v>20190217</v>
      </c>
      <c r="H2871" s="4">
        <v>804</v>
      </c>
      <c r="I2871">
        <v>320347</v>
      </c>
      <c r="J2871" s="5">
        <v>6326</v>
      </c>
      <c r="K2871" t="s">
        <v>37</v>
      </c>
      <c r="L2871" t="s">
        <v>52</v>
      </c>
      <c r="M2871" t="s">
        <v>53</v>
      </c>
      <c r="N2871" s="5">
        <v>11</v>
      </c>
      <c r="O2871" s="5">
        <v>69586</v>
      </c>
      <c r="P2871" t="s">
        <v>600</v>
      </c>
      <c r="Q2871" t="s">
        <v>55</v>
      </c>
      <c r="R2871" t="s">
        <v>42</v>
      </c>
      <c r="S2871" t="s">
        <v>3707</v>
      </c>
      <c r="T2871" t="s">
        <v>44</v>
      </c>
      <c r="U2871" t="s">
        <v>45</v>
      </c>
      <c r="V2871">
        <v>0</v>
      </c>
      <c r="W2871">
        <v>2019</v>
      </c>
      <c r="X2871" t="s">
        <v>232</v>
      </c>
      <c r="Y2871" t="s">
        <v>47</v>
      </c>
      <c r="Z2871" t="s">
        <v>85</v>
      </c>
      <c r="AA2871" t="s">
        <v>47</v>
      </c>
      <c r="AB2871" t="s">
        <v>255</v>
      </c>
    </row>
    <row r="2872" spans="1:28" x14ac:dyDescent="0.25">
      <c r="A2872" t="s">
        <v>3108</v>
      </c>
      <c r="B2872" t="s">
        <v>72</v>
      </c>
      <c r="C2872" t="s">
        <v>3152</v>
      </c>
      <c r="D2872" s="2">
        <v>103521103</v>
      </c>
      <c r="E2872" t="s">
        <v>64</v>
      </c>
      <c r="F2872" s="3" t="s">
        <v>3708</v>
      </c>
      <c r="G2872">
        <v>20190217</v>
      </c>
      <c r="H2872" s="4">
        <v>1619</v>
      </c>
      <c r="I2872">
        <v>316488</v>
      </c>
      <c r="J2872" s="5">
        <v>1286</v>
      </c>
      <c r="K2872" t="s">
        <v>37</v>
      </c>
      <c r="L2872" t="s">
        <v>38</v>
      </c>
      <c r="M2872" t="s">
        <v>266</v>
      </c>
      <c r="N2872" s="5">
        <v>393</v>
      </c>
      <c r="O2872" s="5">
        <v>120656</v>
      </c>
      <c r="P2872" t="s">
        <v>268</v>
      </c>
      <c r="Q2872" t="s">
        <v>55</v>
      </c>
      <c r="R2872" t="s">
        <v>42</v>
      </c>
      <c r="S2872" t="s">
        <v>3709</v>
      </c>
      <c r="T2872" t="s">
        <v>44</v>
      </c>
      <c r="U2872" t="s">
        <v>45</v>
      </c>
      <c r="V2872">
        <v>0</v>
      </c>
      <c r="W2872">
        <v>2019</v>
      </c>
      <c r="X2872" t="s">
        <v>232</v>
      </c>
      <c r="Y2872" t="s">
        <v>47</v>
      </c>
      <c r="Z2872" t="s">
        <v>295</v>
      </c>
      <c r="AA2872" t="s">
        <v>47</v>
      </c>
      <c r="AB2872" t="s">
        <v>255</v>
      </c>
    </row>
    <row r="2873" spans="1:28" x14ac:dyDescent="0.25">
      <c r="A2873" t="s">
        <v>3108</v>
      </c>
      <c r="B2873" t="s">
        <v>72</v>
      </c>
      <c r="C2873" t="s">
        <v>3113</v>
      </c>
      <c r="D2873" s="2">
        <v>103521104</v>
      </c>
      <c r="E2873" t="s">
        <v>51</v>
      </c>
      <c r="F2873" s="3">
        <v>11591</v>
      </c>
      <c r="G2873">
        <v>20190217</v>
      </c>
      <c r="H2873" s="4">
        <v>1800</v>
      </c>
      <c r="I2873">
        <v>316966</v>
      </c>
      <c r="J2873" s="5">
        <v>4122</v>
      </c>
      <c r="K2873" t="s">
        <v>37</v>
      </c>
      <c r="L2873" t="s">
        <v>52</v>
      </c>
      <c r="M2873" t="s">
        <v>53</v>
      </c>
      <c r="N2873" s="5">
        <v>2</v>
      </c>
      <c r="O2873" s="5">
        <v>8244</v>
      </c>
      <c r="P2873" t="s">
        <v>268</v>
      </c>
      <c r="Q2873" t="s">
        <v>55</v>
      </c>
      <c r="R2873" t="s">
        <v>42</v>
      </c>
      <c r="S2873" t="s">
        <v>3710</v>
      </c>
      <c r="T2873" t="s">
        <v>44</v>
      </c>
      <c r="U2873" t="s">
        <v>45</v>
      </c>
      <c r="V2873">
        <v>0</v>
      </c>
      <c r="W2873">
        <v>2019</v>
      </c>
      <c r="X2873" t="s">
        <v>232</v>
      </c>
      <c r="Y2873" t="s">
        <v>47</v>
      </c>
      <c r="Z2873" t="s">
        <v>76</v>
      </c>
      <c r="AA2873" t="s">
        <v>47</v>
      </c>
      <c r="AB2873" t="s">
        <v>255</v>
      </c>
    </row>
    <row r="2874" spans="1:28" x14ac:dyDescent="0.25">
      <c r="A2874" t="s">
        <v>3108</v>
      </c>
      <c r="B2874" t="s">
        <v>72</v>
      </c>
      <c r="C2874" t="s">
        <v>3251</v>
      </c>
      <c r="D2874" s="2">
        <v>103461102</v>
      </c>
      <c r="E2874" t="s">
        <v>35</v>
      </c>
      <c r="F2874" s="3">
        <v>1632</v>
      </c>
      <c r="G2874">
        <v>20190217</v>
      </c>
      <c r="H2874" s="4">
        <v>729</v>
      </c>
      <c r="I2874">
        <v>315319</v>
      </c>
      <c r="J2874" s="5">
        <v>3536</v>
      </c>
      <c r="K2874" t="s">
        <v>37</v>
      </c>
      <c r="L2874" t="s">
        <v>38</v>
      </c>
      <c r="M2874" t="s">
        <v>266</v>
      </c>
      <c r="N2874" s="5">
        <v>10</v>
      </c>
      <c r="O2874" s="5">
        <v>35360</v>
      </c>
      <c r="P2874" t="s">
        <v>268</v>
      </c>
      <c r="Q2874" t="s">
        <v>55</v>
      </c>
      <c r="R2874" t="s">
        <v>42</v>
      </c>
      <c r="S2874" t="s">
        <v>3711</v>
      </c>
      <c r="T2874" t="s">
        <v>44</v>
      </c>
      <c r="U2874" t="s">
        <v>45</v>
      </c>
      <c r="V2874">
        <v>0</v>
      </c>
      <c r="W2874">
        <v>2019</v>
      </c>
      <c r="X2874" t="s">
        <v>232</v>
      </c>
      <c r="Y2874" t="s">
        <v>47</v>
      </c>
      <c r="Z2874" t="s">
        <v>76</v>
      </c>
      <c r="AA2874" t="s">
        <v>47</v>
      </c>
      <c r="AB2874" t="s">
        <v>255</v>
      </c>
    </row>
    <row r="2875" spans="1:28" x14ac:dyDescent="0.25">
      <c r="A2875" t="s">
        <v>3108</v>
      </c>
      <c r="B2875" t="s">
        <v>72</v>
      </c>
      <c r="C2875" t="s">
        <v>3203</v>
      </c>
      <c r="D2875" s="2">
        <v>102812101</v>
      </c>
      <c r="E2875" t="s">
        <v>35</v>
      </c>
      <c r="F2875" s="3">
        <v>2510</v>
      </c>
      <c r="G2875">
        <v>20190226</v>
      </c>
      <c r="H2875" s="4">
        <v>137</v>
      </c>
      <c r="I2875">
        <v>323788</v>
      </c>
      <c r="J2875" s="5">
        <v>2531</v>
      </c>
      <c r="K2875" t="s">
        <v>37</v>
      </c>
      <c r="L2875" t="s">
        <v>52</v>
      </c>
      <c r="M2875" t="s">
        <v>53</v>
      </c>
      <c r="N2875" s="5">
        <v>3</v>
      </c>
      <c r="O2875" s="5">
        <v>7575</v>
      </c>
      <c r="P2875" t="s">
        <v>278</v>
      </c>
      <c r="Q2875" t="s">
        <v>55</v>
      </c>
      <c r="R2875" t="s">
        <v>42</v>
      </c>
      <c r="S2875" t="s">
        <v>3712</v>
      </c>
      <c r="T2875" t="s">
        <v>44</v>
      </c>
      <c r="U2875" t="s">
        <v>45</v>
      </c>
      <c r="V2875">
        <v>0</v>
      </c>
      <c r="W2875">
        <v>2019</v>
      </c>
      <c r="X2875" t="s">
        <v>232</v>
      </c>
      <c r="Y2875" t="s">
        <v>47</v>
      </c>
      <c r="Z2875" t="s">
        <v>76</v>
      </c>
      <c r="AA2875" t="s">
        <v>47</v>
      </c>
      <c r="AB2875" t="s">
        <v>255</v>
      </c>
    </row>
    <row r="2876" spans="1:28" x14ac:dyDescent="0.25">
      <c r="A2876" t="s">
        <v>3108</v>
      </c>
      <c r="B2876" t="s">
        <v>72</v>
      </c>
      <c r="C2876" t="s">
        <v>3203</v>
      </c>
      <c r="D2876" s="2">
        <v>102812101</v>
      </c>
      <c r="E2876" t="s">
        <v>51</v>
      </c>
      <c r="F2876" s="3">
        <v>2935</v>
      </c>
      <c r="G2876">
        <v>20190226</v>
      </c>
      <c r="H2876" s="4">
        <v>103</v>
      </c>
      <c r="I2876">
        <v>323772</v>
      </c>
      <c r="J2876" s="5">
        <v>957</v>
      </c>
      <c r="K2876" t="s">
        <v>37</v>
      </c>
      <c r="L2876" t="s">
        <v>52</v>
      </c>
      <c r="M2876" t="s">
        <v>53</v>
      </c>
      <c r="N2876" s="5">
        <v>5</v>
      </c>
      <c r="O2876" s="5">
        <v>4785</v>
      </c>
      <c r="P2876" t="s">
        <v>275</v>
      </c>
      <c r="Q2876" t="s">
        <v>55</v>
      </c>
      <c r="R2876" t="s">
        <v>42</v>
      </c>
      <c r="S2876" t="s">
        <v>3713</v>
      </c>
      <c r="T2876" t="s">
        <v>44</v>
      </c>
      <c r="U2876" t="s">
        <v>45</v>
      </c>
      <c r="V2876">
        <v>0</v>
      </c>
      <c r="W2876">
        <v>2019</v>
      </c>
      <c r="X2876" t="s">
        <v>232</v>
      </c>
      <c r="Y2876" t="s">
        <v>47</v>
      </c>
      <c r="Z2876" t="s">
        <v>105</v>
      </c>
      <c r="AA2876" t="s">
        <v>47</v>
      </c>
      <c r="AB2876" t="s">
        <v>255</v>
      </c>
    </row>
    <row r="2877" spans="1:28" x14ac:dyDescent="0.25">
      <c r="A2877" t="s">
        <v>3108</v>
      </c>
      <c r="B2877" t="s">
        <v>72</v>
      </c>
      <c r="C2877" t="s">
        <v>3203</v>
      </c>
      <c r="D2877" s="2">
        <v>102812101</v>
      </c>
      <c r="E2877" t="s">
        <v>250</v>
      </c>
      <c r="F2877" s="3" t="s">
        <v>3714</v>
      </c>
      <c r="G2877">
        <v>20190226</v>
      </c>
      <c r="H2877" s="4">
        <v>58</v>
      </c>
      <c r="I2877">
        <v>324565</v>
      </c>
      <c r="J2877" s="5">
        <v>3762</v>
      </c>
      <c r="K2877" t="s">
        <v>37</v>
      </c>
      <c r="L2877" t="s">
        <v>52</v>
      </c>
      <c r="M2877" t="s">
        <v>53</v>
      </c>
      <c r="N2877" s="5">
        <v>1</v>
      </c>
      <c r="O2877" s="5">
        <v>3762</v>
      </c>
      <c r="P2877" t="s">
        <v>275</v>
      </c>
      <c r="Q2877" t="s">
        <v>55</v>
      </c>
      <c r="R2877" t="s">
        <v>42</v>
      </c>
      <c r="S2877" t="s">
        <v>3715</v>
      </c>
      <c r="T2877" t="s">
        <v>44</v>
      </c>
      <c r="U2877" t="s">
        <v>45</v>
      </c>
      <c r="V2877">
        <v>0</v>
      </c>
      <c r="W2877">
        <v>2019</v>
      </c>
      <c r="X2877" t="s">
        <v>232</v>
      </c>
      <c r="Y2877" t="s">
        <v>47</v>
      </c>
      <c r="Z2877" t="s">
        <v>58</v>
      </c>
      <c r="AA2877" t="s">
        <v>47</v>
      </c>
      <c r="AB2877" t="s">
        <v>255</v>
      </c>
    </row>
    <row r="2878" spans="1:28" x14ac:dyDescent="0.25">
      <c r="A2878" t="s">
        <v>3108</v>
      </c>
      <c r="B2878" t="s">
        <v>72</v>
      </c>
      <c r="C2878" t="s">
        <v>3231</v>
      </c>
      <c r="D2878" s="2">
        <v>102211102</v>
      </c>
      <c r="E2878" t="s">
        <v>51</v>
      </c>
      <c r="F2878" s="3">
        <v>1381</v>
      </c>
      <c r="G2878">
        <v>20190226</v>
      </c>
      <c r="H2878" s="4">
        <v>1217</v>
      </c>
      <c r="I2878">
        <v>324110</v>
      </c>
      <c r="J2878" s="5">
        <v>4239</v>
      </c>
      <c r="K2878" t="s">
        <v>37</v>
      </c>
      <c r="L2878" t="s">
        <v>38</v>
      </c>
      <c r="M2878" t="s">
        <v>266</v>
      </c>
      <c r="N2878" s="5">
        <v>1</v>
      </c>
      <c r="O2878" s="5">
        <v>4239</v>
      </c>
      <c r="P2878" t="s">
        <v>338</v>
      </c>
      <c r="Q2878" t="s">
        <v>68</v>
      </c>
      <c r="R2878" t="s">
        <v>42</v>
      </c>
      <c r="S2878" t="s">
        <v>3716</v>
      </c>
      <c r="T2878" t="s">
        <v>44</v>
      </c>
      <c r="U2878" t="s">
        <v>45</v>
      </c>
      <c r="V2878">
        <v>0</v>
      </c>
      <c r="W2878">
        <v>2019</v>
      </c>
      <c r="X2878" t="s">
        <v>232</v>
      </c>
      <c r="Y2878" t="s">
        <v>47</v>
      </c>
      <c r="Z2878" t="s">
        <v>105</v>
      </c>
      <c r="AA2878" t="s">
        <v>47</v>
      </c>
      <c r="AB2878" t="s">
        <v>255</v>
      </c>
    </row>
    <row r="2879" spans="1:28" x14ac:dyDescent="0.25">
      <c r="A2879" t="s">
        <v>3108</v>
      </c>
      <c r="B2879" t="s">
        <v>72</v>
      </c>
      <c r="C2879" t="s">
        <v>3231</v>
      </c>
      <c r="D2879" s="2">
        <v>102211102</v>
      </c>
      <c r="E2879" t="s">
        <v>64</v>
      </c>
      <c r="F2879" s="3" t="s">
        <v>3717</v>
      </c>
      <c r="G2879">
        <v>20190226</v>
      </c>
      <c r="H2879" s="4">
        <v>946</v>
      </c>
      <c r="I2879">
        <v>324441</v>
      </c>
      <c r="J2879" s="5">
        <v>1577</v>
      </c>
      <c r="K2879" t="s">
        <v>37</v>
      </c>
      <c r="L2879" t="s">
        <v>38</v>
      </c>
      <c r="M2879" t="s">
        <v>266</v>
      </c>
      <c r="N2879" s="5">
        <v>130</v>
      </c>
      <c r="O2879" s="5">
        <v>52991</v>
      </c>
      <c r="P2879" t="s">
        <v>3309</v>
      </c>
      <c r="Q2879" t="s">
        <v>55</v>
      </c>
      <c r="R2879" t="s">
        <v>214</v>
      </c>
      <c r="S2879" t="s">
        <v>3718</v>
      </c>
      <c r="T2879" t="s">
        <v>44</v>
      </c>
      <c r="U2879" t="s">
        <v>45</v>
      </c>
      <c r="V2879">
        <v>0</v>
      </c>
      <c r="W2879">
        <v>2019</v>
      </c>
      <c r="X2879" t="s">
        <v>232</v>
      </c>
      <c r="Y2879" t="s">
        <v>47</v>
      </c>
      <c r="Z2879" t="s">
        <v>85</v>
      </c>
      <c r="AA2879" t="s">
        <v>47</v>
      </c>
      <c r="AB2879" t="s">
        <v>47</v>
      </c>
    </row>
    <row r="2880" spans="1:28" x14ac:dyDescent="0.25">
      <c r="A2880" t="s">
        <v>3108</v>
      </c>
      <c r="B2880" t="s">
        <v>33</v>
      </c>
      <c r="C2880" t="s">
        <v>3141</v>
      </c>
      <c r="D2880" s="2">
        <v>103201102</v>
      </c>
      <c r="E2880" t="s">
        <v>35</v>
      </c>
      <c r="F2880" s="3">
        <v>1064</v>
      </c>
      <c r="G2880">
        <v>20190226</v>
      </c>
      <c r="H2880" s="4">
        <v>1849</v>
      </c>
      <c r="I2880">
        <v>325116</v>
      </c>
      <c r="J2880" s="5">
        <v>1271</v>
      </c>
      <c r="K2880" t="s">
        <v>37</v>
      </c>
      <c r="L2880" t="s">
        <v>52</v>
      </c>
      <c r="M2880" t="s">
        <v>53</v>
      </c>
      <c r="N2880" s="5">
        <v>202</v>
      </c>
      <c r="O2880" s="5">
        <v>197116</v>
      </c>
      <c r="P2880" t="s">
        <v>275</v>
      </c>
      <c r="Q2880" t="s">
        <v>55</v>
      </c>
      <c r="R2880" t="s">
        <v>42</v>
      </c>
      <c r="S2880" t="s">
        <v>3719</v>
      </c>
      <c r="T2880" t="s">
        <v>44</v>
      </c>
      <c r="U2880" t="s">
        <v>45</v>
      </c>
      <c r="V2880">
        <v>0</v>
      </c>
      <c r="W2880">
        <v>2019</v>
      </c>
      <c r="X2880" t="s">
        <v>232</v>
      </c>
      <c r="Y2880" t="s">
        <v>47</v>
      </c>
      <c r="Z2880" t="s">
        <v>58</v>
      </c>
      <c r="AA2880" t="s">
        <v>47</v>
      </c>
      <c r="AB2880" t="s">
        <v>255</v>
      </c>
    </row>
    <row r="2881" spans="1:28" x14ac:dyDescent="0.25">
      <c r="A2881" t="s">
        <v>3108</v>
      </c>
      <c r="B2881" t="s">
        <v>72</v>
      </c>
      <c r="C2881" t="s">
        <v>3382</v>
      </c>
      <c r="D2881" s="2">
        <v>102551101</v>
      </c>
      <c r="E2881" t="s">
        <v>51</v>
      </c>
      <c r="F2881" s="3">
        <v>3071</v>
      </c>
      <c r="G2881">
        <v>20190226</v>
      </c>
      <c r="H2881" s="4">
        <v>1005</v>
      </c>
      <c r="I2881">
        <v>324219</v>
      </c>
      <c r="J2881" s="5">
        <v>360</v>
      </c>
      <c r="K2881" t="s">
        <v>37</v>
      </c>
      <c r="L2881" t="s">
        <v>346</v>
      </c>
      <c r="M2881" t="s">
        <v>1474</v>
      </c>
      <c r="N2881" s="5">
        <v>1</v>
      </c>
      <c r="O2881" s="5">
        <v>360</v>
      </c>
      <c r="P2881" t="s">
        <v>275</v>
      </c>
      <c r="Q2881" t="s">
        <v>55</v>
      </c>
      <c r="R2881" t="s">
        <v>42</v>
      </c>
      <c r="S2881" t="s">
        <v>3720</v>
      </c>
      <c r="T2881" t="s">
        <v>44</v>
      </c>
      <c r="U2881" t="s">
        <v>45</v>
      </c>
      <c r="V2881">
        <v>0</v>
      </c>
      <c r="W2881">
        <v>2019</v>
      </c>
      <c r="X2881" t="s">
        <v>232</v>
      </c>
      <c r="Y2881" t="s">
        <v>47</v>
      </c>
      <c r="Z2881" t="s">
        <v>58</v>
      </c>
      <c r="AA2881" t="s">
        <v>47</v>
      </c>
      <c r="AB2881" t="s">
        <v>255</v>
      </c>
    </row>
    <row r="2882" spans="1:28" x14ac:dyDescent="0.25">
      <c r="A2882" t="s">
        <v>3108</v>
      </c>
      <c r="B2882" t="s">
        <v>72</v>
      </c>
      <c r="C2882" t="s">
        <v>3172</v>
      </c>
      <c r="D2882" s="2">
        <v>103021101</v>
      </c>
      <c r="E2882" t="s">
        <v>51</v>
      </c>
      <c r="F2882" s="3">
        <v>1797</v>
      </c>
      <c r="G2882">
        <v>20190226</v>
      </c>
      <c r="H2882" s="4">
        <v>149</v>
      </c>
      <c r="I2882">
        <v>324636</v>
      </c>
      <c r="J2882" s="5">
        <v>3783</v>
      </c>
      <c r="K2882" t="s">
        <v>37</v>
      </c>
      <c r="L2882" t="s">
        <v>52</v>
      </c>
      <c r="M2882" t="s">
        <v>53</v>
      </c>
      <c r="N2882" s="5">
        <v>26</v>
      </c>
      <c r="O2882" s="5">
        <v>98358</v>
      </c>
      <c r="P2882" t="s">
        <v>258</v>
      </c>
      <c r="Q2882" t="s">
        <v>55</v>
      </c>
      <c r="R2882" t="s">
        <v>56</v>
      </c>
      <c r="S2882" t="s">
        <v>3721</v>
      </c>
      <c r="T2882" t="s">
        <v>44</v>
      </c>
      <c r="U2882" t="s">
        <v>45</v>
      </c>
      <c r="V2882">
        <v>0</v>
      </c>
      <c r="W2882">
        <v>2019</v>
      </c>
      <c r="X2882" t="s">
        <v>232</v>
      </c>
      <c r="Y2882" t="s">
        <v>47</v>
      </c>
      <c r="Z2882" t="s">
        <v>101</v>
      </c>
      <c r="AA2882" t="s">
        <v>47</v>
      </c>
      <c r="AB2882" t="s">
        <v>255</v>
      </c>
    </row>
    <row r="2883" spans="1:28" x14ac:dyDescent="0.25">
      <c r="A2883" t="s">
        <v>3108</v>
      </c>
      <c r="B2883" t="s">
        <v>72</v>
      </c>
      <c r="C2883" t="s">
        <v>3322</v>
      </c>
      <c r="D2883" s="2">
        <v>102361101</v>
      </c>
      <c r="E2883" t="s">
        <v>35</v>
      </c>
      <c r="F2883" s="3">
        <v>2046</v>
      </c>
      <c r="G2883">
        <v>20190226</v>
      </c>
      <c r="H2883" s="4">
        <v>259</v>
      </c>
      <c r="I2883">
        <v>323824</v>
      </c>
      <c r="J2883" s="5">
        <v>1024</v>
      </c>
      <c r="K2883" t="s">
        <v>37</v>
      </c>
      <c r="L2883" t="s">
        <v>52</v>
      </c>
      <c r="M2883" t="s">
        <v>53</v>
      </c>
      <c r="N2883" s="5">
        <v>203</v>
      </c>
      <c r="O2883" s="5">
        <v>207872</v>
      </c>
      <c r="P2883" t="s">
        <v>275</v>
      </c>
      <c r="Q2883" t="s">
        <v>55</v>
      </c>
      <c r="R2883" t="s">
        <v>42</v>
      </c>
      <c r="S2883" t="s">
        <v>3722</v>
      </c>
      <c r="T2883" t="s">
        <v>44</v>
      </c>
      <c r="U2883" t="s">
        <v>45</v>
      </c>
      <c r="V2883">
        <v>0</v>
      </c>
      <c r="W2883">
        <v>2019</v>
      </c>
      <c r="X2883" t="s">
        <v>232</v>
      </c>
      <c r="Y2883" t="s">
        <v>47</v>
      </c>
      <c r="Z2883" t="s">
        <v>76</v>
      </c>
      <c r="AA2883" t="s">
        <v>47</v>
      </c>
      <c r="AB2883" t="s">
        <v>255</v>
      </c>
    </row>
    <row r="2884" spans="1:28" x14ac:dyDescent="0.25">
      <c r="A2884" t="s">
        <v>3108</v>
      </c>
      <c r="B2884" t="s">
        <v>72</v>
      </c>
      <c r="C2884" t="s">
        <v>3251</v>
      </c>
      <c r="D2884" s="2">
        <v>103461102</v>
      </c>
      <c r="E2884" t="s">
        <v>64</v>
      </c>
      <c r="F2884" s="3" t="s">
        <v>3723</v>
      </c>
      <c r="G2884">
        <v>20190226</v>
      </c>
      <c r="H2884" s="4">
        <v>1451</v>
      </c>
      <c r="I2884">
        <v>324969</v>
      </c>
      <c r="J2884" s="5">
        <v>1139</v>
      </c>
      <c r="K2884" t="s">
        <v>37</v>
      </c>
      <c r="L2884" t="s">
        <v>52</v>
      </c>
      <c r="M2884" t="s">
        <v>53</v>
      </c>
      <c r="N2884" s="5">
        <v>87</v>
      </c>
      <c r="O2884" s="5">
        <v>92651</v>
      </c>
      <c r="P2884" t="s">
        <v>548</v>
      </c>
      <c r="Q2884" t="s">
        <v>55</v>
      </c>
      <c r="R2884" t="s">
        <v>42</v>
      </c>
      <c r="S2884" t="s">
        <v>3724</v>
      </c>
      <c r="T2884" t="s">
        <v>44</v>
      </c>
      <c r="U2884" t="s">
        <v>45</v>
      </c>
      <c r="V2884">
        <v>0</v>
      </c>
      <c r="W2884">
        <v>2019</v>
      </c>
      <c r="X2884" t="s">
        <v>232</v>
      </c>
      <c r="Y2884" t="s">
        <v>47</v>
      </c>
      <c r="Z2884" t="s">
        <v>58</v>
      </c>
      <c r="AA2884" t="s">
        <v>47</v>
      </c>
      <c r="AB2884" t="s">
        <v>255</v>
      </c>
    </row>
    <row r="2885" spans="1:28" x14ac:dyDescent="0.25">
      <c r="A2885" t="s">
        <v>3108</v>
      </c>
      <c r="B2885" t="s">
        <v>72</v>
      </c>
      <c r="C2885" t="s">
        <v>3109</v>
      </c>
      <c r="D2885" s="2">
        <v>102541101</v>
      </c>
      <c r="E2885" t="s">
        <v>35</v>
      </c>
      <c r="F2885" s="3">
        <v>80454</v>
      </c>
      <c r="G2885">
        <v>20190226</v>
      </c>
      <c r="H2885" s="4">
        <v>739</v>
      </c>
      <c r="I2885">
        <v>323939</v>
      </c>
      <c r="J2885" s="5">
        <v>1902</v>
      </c>
      <c r="K2885" t="s">
        <v>37</v>
      </c>
      <c r="L2885" t="s">
        <v>52</v>
      </c>
      <c r="M2885" t="s">
        <v>53</v>
      </c>
      <c r="N2885" s="5">
        <v>242</v>
      </c>
      <c r="O2885" s="5">
        <v>61868</v>
      </c>
      <c r="P2885" t="s">
        <v>275</v>
      </c>
      <c r="Q2885" t="s">
        <v>55</v>
      </c>
      <c r="R2885" t="s">
        <v>42</v>
      </c>
      <c r="S2885" t="s">
        <v>3725</v>
      </c>
      <c r="T2885" t="s">
        <v>44</v>
      </c>
      <c r="U2885" t="s">
        <v>45</v>
      </c>
      <c r="V2885">
        <v>0</v>
      </c>
      <c r="W2885">
        <v>2019</v>
      </c>
      <c r="X2885" t="s">
        <v>232</v>
      </c>
      <c r="Y2885" t="s">
        <v>47</v>
      </c>
      <c r="Z2885" t="s">
        <v>76</v>
      </c>
      <c r="AA2885" t="s">
        <v>47</v>
      </c>
      <c r="AB2885" t="s">
        <v>255</v>
      </c>
    </row>
    <row r="2886" spans="1:28" x14ac:dyDescent="0.25">
      <c r="A2886" t="s">
        <v>3108</v>
      </c>
      <c r="B2886" t="s">
        <v>72</v>
      </c>
      <c r="C2886" t="s">
        <v>3109</v>
      </c>
      <c r="D2886" s="2">
        <v>102541101</v>
      </c>
      <c r="E2886" t="s">
        <v>35</v>
      </c>
      <c r="F2886" s="3">
        <v>1640</v>
      </c>
      <c r="G2886">
        <v>20190226</v>
      </c>
      <c r="H2886" s="4">
        <v>2344</v>
      </c>
      <c r="I2886">
        <v>325782</v>
      </c>
      <c r="J2886" s="5">
        <v>2472</v>
      </c>
      <c r="K2886" t="s">
        <v>37</v>
      </c>
      <c r="L2886" t="s">
        <v>346</v>
      </c>
      <c r="M2886" t="s">
        <v>1474</v>
      </c>
      <c r="N2886" s="5">
        <v>784</v>
      </c>
      <c r="O2886" s="5">
        <v>1384234</v>
      </c>
      <c r="P2886" t="s">
        <v>283</v>
      </c>
      <c r="Q2886" t="s">
        <v>55</v>
      </c>
      <c r="R2886" t="s">
        <v>42</v>
      </c>
      <c r="S2886" t="s">
        <v>3726</v>
      </c>
      <c r="T2886" t="s">
        <v>44</v>
      </c>
      <c r="U2886" t="s">
        <v>45</v>
      </c>
      <c r="V2886">
        <v>0</v>
      </c>
      <c r="W2886">
        <v>2019</v>
      </c>
      <c r="X2886" t="s">
        <v>232</v>
      </c>
      <c r="Y2886" t="s">
        <v>47</v>
      </c>
      <c r="Z2886" t="s">
        <v>76</v>
      </c>
      <c r="AA2886" t="s">
        <v>47</v>
      </c>
      <c r="AB2886" t="s">
        <v>255</v>
      </c>
    </row>
    <row r="2887" spans="1:28" x14ac:dyDescent="0.25">
      <c r="A2887" t="s">
        <v>3108</v>
      </c>
      <c r="B2887" t="s">
        <v>72</v>
      </c>
      <c r="C2887" t="s">
        <v>3727</v>
      </c>
      <c r="D2887" s="2">
        <v>102911110</v>
      </c>
      <c r="E2887" t="s">
        <v>557</v>
      </c>
      <c r="F2887" s="3">
        <v>221356467877</v>
      </c>
      <c r="G2887">
        <v>20190226</v>
      </c>
      <c r="H2887" s="4">
        <v>1016</v>
      </c>
      <c r="I2887">
        <v>324240</v>
      </c>
      <c r="J2887" s="5">
        <v>390</v>
      </c>
      <c r="K2887" t="s">
        <v>37</v>
      </c>
      <c r="L2887" t="s">
        <v>52</v>
      </c>
      <c r="M2887" t="s">
        <v>53</v>
      </c>
      <c r="N2887" s="5">
        <v>2</v>
      </c>
      <c r="O2887" s="5">
        <v>724</v>
      </c>
      <c r="P2887" t="s">
        <v>275</v>
      </c>
      <c r="Q2887" t="s">
        <v>55</v>
      </c>
      <c r="R2887" t="s">
        <v>42</v>
      </c>
      <c r="S2887" t="s">
        <v>3728</v>
      </c>
      <c r="T2887" t="s">
        <v>44</v>
      </c>
      <c r="U2887" t="s">
        <v>45</v>
      </c>
      <c r="V2887">
        <v>0</v>
      </c>
      <c r="W2887">
        <v>2019</v>
      </c>
      <c r="X2887" t="s">
        <v>232</v>
      </c>
      <c r="Y2887" t="s">
        <v>47</v>
      </c>
      <c r="Z2887" t="s">
        <v>58</v>
      </c>
      <c r="AA2887" t="s">
        <v>47</v>
      </c>
      <c r="AB2887" t="s">
        <v>255</v>
      </c>
    </row>
    <row r="2888" spans="1:28" x14ac:dyDescent="0.25">
      <c r="A2888" t="s">
        <v>3108</v>
      </c>
      <c r="B2888" t="s">
        <v>72</v>
      </c>
      <c r="C2888" t="s">
        <v>3203</v>
      </c>
      <c r="D2888" s="2">
        <v>102812101</v>
      </c>
      <c r="E2888" t="s">
        <v>64</v>
      </c>
      <c r="F2888" s="3" t="s">
        <v>3729</v>
      </c>
      <c r="G2888">
        <v>20190227</v>
      </c>
      <c r="H2888" s="4">
        <v>551</v>
      </c>
      <c r="I2888">
        <v>326416</v>
      </c>
      <c r="J2888" s="5">
        <v>390</v>
      </c>
      <c r="K2888" t="s">
        <v>37</v>
      </c>
      <c r="L2888" t="s">
        <v>38</v>
      </c>
      <c r="M2888" t="s">
        <v>266</v>
      </c>
      <c r="N2888" s="5">
        <v>1359</v>
      </c>
      <c r="O2888" s="5">
        <v>94474</v>
      </c>
      <c r="P2888" t="s">
        <v>343</v>
      </c>
      <c r="Q2888" t="s">
        <v>55</v>
      </c>
      <c r="R2888" t="s">
        <v>214</v>
      </c>
      <c r="S2888" t="s">
        <v>3730</v>
      </c>
      <c r="T2888" t="s">
        <v>44</v>
      </c>
      <c r="U2888" t="s">
        <v>45</v>
      </c>
      <c r="V2888">
        <v>0</v>
      </c>
      <c r="W2888">
        <v>2019</v>
      </c>
      <c r="X2888" t="s">
        <v>232</v>
      </c>
      <c r="Y2888" t="s">
        <v>47</v>
      </c>
      <c r="Z2888" t="s">
        <v>58</v>
      </c>
      <c r="AA2888" t="s">
        <v>47</v>
      </c>
      <c r="AB2888" t="s">
        <v>47</v>
      </c>
    </row>
    <row r="2889" spans="1:28" x14ac:dyDescent="0.25">
      <c r="A2889" t="s">
        <v>3108</v>
      </c>
      <c r="B2889" t="s">
        <v>72</v>
      </c>
      <c r="C2889" t="s">
        <v>3731</v>
      </c>
      <c r="D2889" s="2">
        <v>103331101</v>
      </c>
      <c r="E2889" t="s">
        <v>51</v>
      </c>
      <c r="F2889" s="3">
        <v>85223</v>
      </c>
      <c r="G2889">
        <v>20190227</v>
      </c>
      <c r="H2889" s="4">
        <v>340</v>
      </c>
      <c r="I2889">
        <v>326503</v>
      </c>
      <c r="J2889" s="5">
        <v>659</v>
      </c>
      <c r="K2889" t="s">
        <v>37</v>
      </c>
      <c r="L2889" t="s">
        <v>52</v>
      </c>
      <c r="M2889" t="s">
        <v>53</v>
      </c>
      <c r="N2889" s="5">
        <v>25</v>
      </c>
      <c r="O2889" s="5">
        <v>6905</v>
      </c>
      <c r="P2889" t="s">
        <v>262</v>
      </c>
      <c r="Q2889" t="s">
        <v>68</v>
      </c>
      <c r="R2889" t="s">
        <v>214</v>
      </c>
      <c r="S2889" t="s">
        <v>3732</v>
      </c>
      <c r="T2889" t="s">
        <v>44</v>
      </c>
      <c r="U2889" t="s">
        <v>45</v>
      </c>
      <c r="V2889">
        <v>0</v>
      </c>
      <c r="W2889">
        <v>2019</v>
      </c>
      <c r="X2889" t="s">
        <v>232</v>
      </c>
      <c r="Y2889" t="s">
        <v>47</v>
      </c>
      <c r="Z2889" t="s">
        <v>58</v>
      </c>
      <c r="AA2889" t="s">
        <v>47</v>
      </c>
      <c r="AB2889" t="s">
        <v>255</v>
      </c>
    </row>
    <row r="2890" spans="1:28" x14ac:dyDescent="0.25">
      <c r="A2890" t="s">
        <v>3108</v>
      </c>
      <c r="B2890" t="s">
        <v>33</v>
      </c>
      <c r="C2890" t="s">
        <v>3150</v>
      </c>
      <c r="D2890" s="2">
        <v>103221101</v>
      </c>
      <c r="E2890" t="s">
        <v>35</v>
      </c>
      <c r="F2890" s="3">
        <v>83288</v>
      </c>
      <c r="G2890">
        <v>20190227</v>
      </c>
      <c r="H2890" s="4">
        <v>129</v>
      </c>
      <c r="I2890">
        <v>326308</v>
      </c>
      <c r="J2890" s="5">
        <v>1145</v>
      </c>
      <c r="K2890" t="s">
        <v>37</v>
      </c>
      <c r="L2890" t="s">
        <v>52</v>
      </c>
      <c r="M2890" t="s">
        <v>53</v>
      </c>
      <c r="N2890" s="5">
        <v>133</v>
      </c>
      <c r="O2890" s="5">
        <v>68258</v>
      </c>
      <c r="P2890" t="s">
        <v>338</v>
      </c>
      <c r="Q2890" t="s">
        <v>68</v>
      </c>
      <c r="R2890" t="s">
        <v>42</v>
      </c>
      <c r="S2890" t="s">
        <v>3733</v>
      </c>
      <c r="T2890" t="s">
        <v>44</v>
      </c>
      <c r="U2890" t="s">
        <v>45</v>
      </c>
      <c r="V2890">
        <v>0</v>
      </c>
      <c r="W2890">
        <v>2019</v>
      </c>
      <c r="X2890" t="s">
        <v>232</v>
      </c>
      <c r="Y2890" t="s">
        <v>47</v>
      </c>
      <c r="Z2890" t="s">
        <v>58</v>
      </c>
      <c r="AA2890" t="s">
        <v>47</v>
      </c>
      <c r="AB2890" t="s">
        <v>255</v>
      </c>
    </row>
    <row r="2891" spans="1:28" x14ac:dyDescent="0.25">
      <c r="A2891" t="s">
        <v>3108</v>
      </c>
      <c r="B2891" t="s">
        <v>72</v>
      </c>
      <c r="C2891" t="s">
        <v>3219</v>
      </c>
      <c r="D2891" s="2">
        <v>103521102</v>
      </c>
      <c r="E2891" t="s">
        <v>35</v>
      </c>
      <c r="F2891" s="3">
        <v>49144</v>
      </c>
      <c r="G2891">
        <v>20190227</v>
      </c>
      <c r="H2891" s="4">
        <v>209</v>
      </c>
      <c r="I2891">
        <v>326128</v>
      </c>
      <c r="J2891" s="5">
        <v>1885</v>
      </c>
      <c r="K2891" t="s">
        <v>37</v>
      </c>
      <c r="L2891" t="s">
        <v>52</v>
      </c>
      <c r="M2891" t="s">
        <v>53</v>
      </c>
      <c r="N2891" s="5">
        <v>536</v>
      </c>
      <c r="O2891" s="5">
        <v>293776</v>
      </c>
      <c r="P2891" t="s">
        <v>275</v>
      </c>
      <c r="Q2891" t="s">
        <v>68</v>
      </c>
      <c r="R2891" t="s">
        <v>42</v>
      </c>
      <c r="S2891" t="s">
        <v>3734</v>
      </c>
      <c r="T2891" t="s">
        <v>44</v>
      </c>
      <c r="U2891" t="s">
        <v>45</v>
      </c>
      <c r="V2891">
        <v>0</v>
      </c>
      <c r="W2891">
        <v>2019</v>
      </c>
      <c r="X2891" t="s">
        <v>232</v>
      </c>
      <c r="Y2891" t="s">
        <v>47</v>
      </c>
      <c r="Z2891" t="s">
        <v>58</v>
      </c>
      <c r="AA2891" t="s">
        <v>47</v>
      </c>
      <c r="AB2891" t="s">
        <v>255</v>
      </c>
    </row>
    <row r="2892" spans="1:28" x14ac:dyDescent="0.25">
      <c r="A2892" t="s">
        <v>3108</v>
      </c>
      <c r="B2892" t="s">
        <v>72</v>
      </c>
      <c r="C2892" t="s">
        <v>3219</v>
      </c>
      <c r="D2892" s="2">
        <v>103521102</v>
      </c>
      <c r="E2892" t="s">
        <v>35</v>
      </c>
      <c r="F2892" s="3">
        <v>1382</v>
      </c>
      <c r="G2892">
        <v>20190227</v>
      </c>
      <c r="H2892" s="4">
        <v>1057</v>
      </c>
      <c r="I2892">
        <v>326877</v>
      </c>
      <c r="J2892" s="5">
        <v>404</v>
      </c>
      <c r="K2892" t="s">
        <v>37</v>
      </c>
      <c r="L2892" t="s">
        <v>52</v>
      </c>
      <c r="M2892" t="s">
        <v>59</v>
      </c>
      <c r="N2892" s="5">
        <v>244</v>
      </c>
      <c r="O2892" s="5">
        <v>48120</v>
      </c>
      <c r="P2892" t="s">
        <v>264</v>
      </c>
      <c r="Q2892" t="s">
        <v>55</v>
      </c>
      <c r="R2892" t="s">
        <v>42</v>
      </c>
      <c r="S2892" t="s">
        <v>3735</v>
      </c>
      <c r="T2892" t="s">
        <v>44</v>
      </c>
      <c r="U2892" t="s">
        <v>45</v>
      </c>
      <c r="V2892">
        <v>0</v>
      </c>
      <c r="W2892">
        <v>2019</v>
      </c>
      <c r="X2892" t="s">
        <v>232</v>
      </c>
      <c r="Y2892" t="s">
        <v>47</v>
      </c>
      <c r="Z2892" t="s">
        <v>58</v>
      </c>
      <c r="AA2892" t="s">
        <v>47</v>
      </c>
      <c r="AB2892" t="s">
        <v>255</v>
      </c>
    </row>
    <row r="2893" spans="1:28" x14ac:dyDescent="0.25">
      <c r="A2893" t="s">
        <v>3108</v>
      </c>
      <c r="B2893" t="s">
        <v>72</v>
      </c>
      <c r="C2893" t="s">
        <v>3152</v>
      </c>
      <c r="D2893" s="2">
        <v>103521103</v>
      </c>
      <c r="E2893" t="s">
        <v>51</v>
      </c>
      <c r="F2893" s="3">
        <v>2595</v>
      </c>
      <c r="G2893">
        <v>20190227</v>
      </c>
      <c r="H2893" s="4">
        <v>1442</v>
      </c>
      <c r="I2893">
        <v>327241</v>
      </c>
      <c r="J2893" s="5">
        <v>1099</v>
      </c>
      <c r="K2893" t="s">
        <v>37</v>
      </c>
      <c r="L2893" t="s">
        <v>38</v>
      </c>
      <c r="M2893" t="s">
        <v>266</v>
      </c>
      <c r="N2893" s="5">
        <v>83</v>
      </c>
      <c r="O2893" s="5">
        <v>13086</v>
      </c>
      <c r="P2893" t="s">
        <v>448</v>
      </c>
      <c r="Q2893" t="s">
        <v>3736</v>
      </c>
      <c r="R2893" t="s">
        <v>214</v>
      </c>
      <c r="S2893" t="s">
        <v>3737</v>
      </c>
      <c r="T2893" t="s">
        <v>44</v>
      </c>
      <c r="U2893" t="s">
        <v>45</v>
      </c>
      <c r="V2893">
        <v>0</v>
      </c>
      <c r="W2893">
        <v>2019</v>
      </c>
      <c r="X2893" t="s">
        <v>232</v>
      </c>
      <c r="Y2893" t="s">
        <v>47</v>
      </c>
      <c r="Z2893" t="s">
        <v>58</v>
      </c>
      <c r="AA2893" t="s">
        <v>47</v>
      </c>
      <c r="AB2893" t="s">
        <v>255</v>
      </c>
    </row>
    <row r="2894" spans="1:28" x14ac:dyDescent="0.25">
      <c r="A2894" t="s">
        <v>3108</v>
      </c>
      <c r="B2894" t="s">
        <v>33</v>
      </c>
      <c r="C2894" t="s">
        <v>3164</v>
      </c>
      <c r="D2894" s="2">
        <v>102971111</v>
      </c>
      <c r="E2894" t="s">
        <v>51</v>
      </c>
      <c r="F2894" s="3">
        <v>2499</v>
      </c>
      <c r="G2894">
        <v>20190227</v>
      </c>
      <c r="H2894" s="4">
        <v>1257</v>
      </c>
      <c r="I2894">
        <v>326778</v>
      </c>
      <c r="J2894" s="5">
        <v>413</v>
      </c>
      <c r="K2894" t="s">
        <v>37</v>
      </c>
      <c r="L2894" t="s">
        <v>52</v>
      </c>
      <c r="M2894" t="s">
        <v>53</v>
      </c>
      <c r="N2894" s="5">
        <v>24</v>
      </c>
      <c r="O2894" s="5">
        <v>9912</v>
      </c>
      <c r="P2894" t="s">
        <v>262</v>
      </c>
      <c r="Q2894" t="s">
        <v>55</v>
      </c>
      <c r="R2894" t="s">
        <v>42</v>
      </c>
      <c r="S2894" t="s">
        <v>3738</v>
      </c>
      <c r="T2894" t="s">
        <v>44</v>
      </c>
      <c r="U2894" t="s">
        <v>45</v>
      </c>
      <c r="V2894">
        <v>0</v>
      </c>
      <c r="W2894">
        <v>2019</v>
      </c>
      <c r="X2894" t="s">
        <v>232</v>
      </c>
      <c r="Y2894" t="s">
        <v>47</v>
      </c>
      <c r="Z2894" t="s">
        <v>76</v>
      </c>
      <c r="AA2894" t="s">
        <v>47</v>
      </c>
      <c r="AB2894" t="s">
        <v>255</v>
      </c>
    </row>
    <row r="2895" spans="1:28" x14ac:dyDescent="0.25">
      <c r="A2895" t="s">
        <v>3108</v>
      </c>
      <c r="B2895" t="s">
        <v>33</v>
      </c>
      <c r="C2895" t="s">
        <v>3199</v>
      </c>
      <c r="D2895" s="2">
        <v>102911103</v>
      </c>
      <c r="E2895" t="s">
        <v>51</v>
      </c>
      <c r="F2895" s="3">
        <v>1487</v>
      </c>
      <c r="G2895">
        <v>20190608</v>
      </c>
      <c r="H2895" s="4">
        <v>308</v>
      </c>
      <c r="I2895">
        <v>401169</v>
      </c>
      <c r="J2895" s="5">
        <v>736</v>
      </c>
      <c r="K2895" t="s">
        <v>37</v>
      </c>
      <c r="L2895" t="s">
        <v>52</v>
      </c>
      <c r="M2895" t="s">
        <v>53</v>
      </c>
      <c r="N2895" s="5">
        <v>85</v>
      </c>
      <c r="O2895" s="5">
        <v>62560</v>
      </c>
      <c r="P2895" t="s">
        <v>268</v>
      </c>
      <c r="Q2895" t="s">
        <v>68</v>
      </c>
      <c r="R2895" t="s">
        <v>42</v>
      </c>
      <c r="S2895" t="s">
        <v>3739</v>
      </c>
      <c r="T2895" t="s">
        <v>44</v>
      </c>
      <c r="U2895" t="s">
        <v>45</v>
      </c>
      <c r="V2895">
        <v>31451974</v>
      </c>
      <c r="W2895">
        <v>2019</v>
      </c>
      <c r="X2895" t="s">
        <v>88</v>
      </c>
      <c r="Y2895" t="s">
        <v>47</v>
      </c>
      <c r="Z2895" t="s">
        <v>58</v>
      </c>
      <c r="AA2895" t="s">
        <v>47</v>
      </c>
      <c r="AB2895" t="s">
        <v>255</v>
      </c>
    </row>
    <row r="2896" spans="1:28" x14ac:dyDescent="0.25">
      <c r="A2896" t="s">
        <v>3108</v>
      </c>
      <c r="B2896" t="s">
        <v>72</v>
      </c>
      <c r="C2896" t="s">
        <v>3113</v>
      </c>
      <c r="D2896" s="2">
        <v>103521104</v>
      </c>
      <c r="E2896" t="s">
        <v>51</v>
      </c>
      <c r="F2896" s="3">
        <v>7033</v>
      </c>
      <c r="G2896">
        <v>20190925</v>
      </c>
      <c r="H2896" s="4">
        <v>627</v>
      </c>
      <c r="I2896">
        <v>612845</v>
      </c>
      <c r="J2896" s="5">
        <v>518</v>
      </c>
      <c r="K2896" t="s">
        <v>37</v>
      </c>
      <c r="L2896" t="s">
        <v>52</v>
      </c>
      <c r="M2896" t="s">
        <v>53</v>
      </c>
      <c r="N2896" s="5">
        <v>32</v>
      </c>
      <c r="O2896" s="5">
        <v>7066</v>
      </c>
      <c r="P2896" t="s">
        <v>268</v>
      </c>
      <c r="Q2896" t="s">
        <v>55</v>
      </c>
      <c r="R2896" t="s">
        <v>42</v>
      </c>
      <c r="S2896" t="s">
        <v>3740</v>
      </c>
      <c r="T2896" t="s">
        <v>44</v>
      </c>
      <c r="U2896" t="s">
        <v>45</v>
      </c>
      <c r="V2896">
        <v>0</v>
      </c>
      <c r="W2896">
        <v>2019</v>
      </c>
      <c r="X2896" t="s">
        <v>723</v>
      </c>
      <c r="Y2896" t="s">
        <v>47</v>
      </c>
      <c r="Z2896" t="s">
        <v>76</v>
      </c>
      <c r="AA2896" t="s">
        <v>47</v>
      </c>
      <c r="AB2896" t="s">
        <v>255</v>
      </c>
    </row>
    <row r="2897" spans="1:28" x14ac:dyDescent="0.25">
      <c r="A2897" t="s">
        <v>3108</v>
      </c>
      <c r="B2897" t="s">
        <v>33</v>
      </c>
      <c r="C2897" t="s">
        <v>3554</v>
      </c>
      <c r="D2897" s="2">
        <v>103751102</v>
      </c>
      <c r="E2897" t="s">
        <v>64</v>
      </c>
      <c r="F2897" s="3" t="s">
        <v>3741</v>
      </c>
      <c r="G2897">
        <v>20191126</v>
      </c>
      <c r="H2897" s="4">
        <v>2219</v>
      </c>
      <c r="I2897">
        <v>720482</v>
      </c>
      <c r="J2897" s="5">
        <v>1143</v>
      </c>
      <c r="K2897" t="s">
        <v>37</v>
      </c>
      <c r="L2897" t="s">
        <v>52</v>
      </c>
      <c r="M2897" t="s">
        <v>53</v>
      </c>
      <c r="N2897" s="5">
        <v>301</v>
      </c>
      <c r="O2897" s="5">
        <v>207583</v>
      </c>
      <c r="P2897" t="s">
        <v>262</v>
      </c>
      <c r="Q2897" t="s">
        <v>55</v>
      </c>
      <c r="R2897" t="s">
        <v>42</v>
      </c>
      <c r="S2897" t="s">
        <v>3742</v>
      </c>
      <c r="T2897" t="s">
        <v>44</v>
      </c>
      <c r="U2897" t="s">
        <v>45</v>
      </c>
      <c r="V2897">
        <v>0</v>
      </c>
      <c r="W2897">
        <v>2019</v>
      </c>
      <c r="X2897" t="s">
        <v>753</v>
      </c>
      <c r="Y2897" t="s">
        <v>47</v>
      </c>
      <c r="Z2897" t="s">
        <v>85</v>
      </c>
      <c r="AA2897" t="s">
        <v>47</v>
      </c>
      <c r="AB2897" t="s">
        <v>47</v>
      </c>
    </row>
    <row r="2898" spans="1:28" x14ac:dyDescent="0.25">
      <c r="A2898" t="s">
        <v>3108</v>
      </c>
      <c r="B2898" t="s">
        <v>33</v>
      </c>
      <c r="C2898" t="s">
        <v>3125</v>
      </c>
      <c r="D2898" s="2">
        <v>103191101</v>
      </c>
      <c r="E2898" t="s">
        <v>250</v>
      </c>
      <c r="F2898" s="3" t="s">
        <v>3743</v>
      </c>
      <c r="G2898">
        <v>20191127</v>
      </c>
      <c r="H2898" s="4">
        <v>1604</v>
      </c>
      <c r="I2898">
        <v>721990</v>
      </c>
      <c r="J2898" s="5">
        <v>76</v>
      </c>
      <c r="K2898" t="s">
        <v>37</v>
      </c>
      <c r="L2898" t="s">
        <v>52</v>
      </c>
      <c r="M2898" t="s">
        <v>53</v>
      </c>
      <c r="N2898" s="5">
        <v>1</v>
      </c>
      <c r="O2898" s="5">
        <v>76</v>
      </c>
      <c r="P2898" t="s">
        <v>318</v>
      </c>
      <c r="Q2898" t="s">
        <v>55</v>
      </c>
      <c r="R2898" t="s">
        <v>42</v>
      </c>
      <c r="S2898" t="s">
        <v>3744</v>
      </c>
      <c r="T2898" t="s">
        <v>44</v>
      </c>
      <c r="U2898" t="s">
        <v>45</v>
      </c>
      <c r="V2898">
        <v>0</v>
      </c>
      <c r="W2898">
        <v>2019</v>
      </c>
      <c r="X2898" t="s">
        <v>753</v>
      </c>
      <c r="Y2898" t="s">
        <v>47</v>
      </c>
      <c r="Z2898" t="s">
        <v>295</v>
      </c>
      <c r="AA2898" t="s">
        <v>47</v>
      </c>
      <c r="AB2898" t="s">
        <v>47</v>
      </c>
    </row>
    <row r="2899" spans="1:28" x14ac:dyDescent="0.25">
      <c r="A2899" t="s">
        <v>3108</v>
      </c>
      <c r="B2899" t="s">
        <v>33</v>
      </c>
      <c r="C2899" t="s">
        <v>3315</v>
      </c>
      <c r="D2899" s="2">
        <v>103751101</v>
      </c>
      <c r="E2899" t="s">
        <v>51</v>
      </c>
      <c r="F2899" s="3">
        <v>1735</v>
      </c>
      <c r="G2899">
        <v>20191127</v>
      </c>
      <c r="H2899" s="4">
        <v>47</v>
      </c>
      <c r="I2899">
        <v>719578</v>
      </c>
      <c r="J2899" s="5">
        <v>1012</v>
      </c>
      <c r="K2899" t="s">
        <v>37</v>
      </c>
      <c r="L2899" t="s">
        <v>52</v>
      </c>
      <c r="M2899" t="s">
        <v>53</v>
      </c>
      <c r="N2899" s="5">
        <v>25</v>
      </c>
      <c r="O2899" s="5">
        <v>25300</v>
      </c>
      <c r="P2899" t="s">
        <v>278</v>
      </c>
      <c r="Q2899" t="s">
        <v>55</v>
      </c>
      <c r="R2899" t="s">
        <v>42</v>
      </c>
      <c r="S2899" t="s">
        <v>3745</v>
      </c>
      <c r="T2899" t="s">
        <v>44</v>
      </c>
      <c r="U2899" t="s">
        <v>45</v>
      </c>
      <c r="V2899">
        <v>0</v>
      </c>
      <c r="W2899">
        <v>2019</v>
      </c>
      <c r="X2899" t="s">
        <v>753</v>
      </c>
      <c r="Y2899" t="s">
        <v>47</v>
      </c>
      <c r="Z2899" t="s">
        <v>58</v>
      </c>
      <c r="AA2899" t="s">
        <v>47</v>
      </c>
      <c r="AB2899" t="s">
        <v>255</v>
      </c>
    </row>
    <row r="2900" spans="1:28" x14ac:dyDescent="0.25">
      <c r="A2900" t="s">
        <v>3108</v>
      </c>
      <c r="B2900" t="s">
        <v>33</v>
      </c>
      <c r="C2900" t="s">
        <v>3141</v>
      </c>
      <c r="D2900" s="2">
        <v>103201102</v>
      </c>
      <c r="E2900" t="s">
        <v>51</v>
      </c>
      <c r="F2900" s="3">
        <v>23415</v>
      </c>
      <c r="G2900">
        <v>20191127</v>
      </c>
      <c r="H2900" s="4">
        <v>1415</v>
      </c>
      <c r="I2900">
        <v>721945</v>
      </c>
      <c r="J2900" s="5">
        <v>182</v>
      </c>
      <c r="K2900" t="s">
        <v>37</v>
      </c>
      <c r="L2900" t="s">
        <v>52</v>
      </c>
      <c r="M2900" t="s">
        <v>59</v>
      </c>
      <c r="N2900" s="5">
        <v>3</v>
      </c>
      <c r="O2900" s="5">
        <v>546</v>
      </c>
      <c r="P2900" t="s">
        <v>343</v>
      </c>
      <c r="Q2900" t="s">
        <v>55</v>
      </c>
      <c r="R2900" t="s">
        <v>42</v>
      </c>
      <c r="S2900" t="s">
        <v>3746</v>
      </c>
      <c r="T2900" t="s">
        <v>44</v>
      </c>
      <c r="U2900" t="s">
        <v>45</v>
      </c>
      <c r="V2900">
        <v>0</v>
      </c>
      <c r="W2900">
        <v>2019</v>
      </c>
      <c r="X2900" t="s">
        <v>753</v>
      </c>
      <c r="Y2900" t="s">
        <v>47</v>
      </c>
      <c r="Z2900" t="s">
        <v>85</v>
      </c>
      <c r="AA2900" t="s">
        <v>47</v>
      </c>
      <c r="AB2900" t="s">
        <v>255</v>
      </c>
    </row>
    <row r="2901" spans="1:28" x14ac:dyDescent="0.25">
      <c r="A2901" t="s">
        <v>3108</v>
      </c>
      <c r="B2901" t="s">
        <v>33</v>
      </c>
      <c r="C2901" t="s">
        <v>3554</v>
      </c>
      <c r="D2901" s="2">
        <v>103751102</v>
      </c>
      <c r="E2901" t="s">
        <v>51</v>
      </c>
      <c r="F2901" s="3">
        <v>1467</v>
      </c>
      <c r="G2901">
        <v>20200116</v>
      </c>
      <c r="H2901" s="4">
        <v>1502</v>
      </c>
      <c r="I2901">
        <v>763226</v>
      </c>
      <c r="J2901" s="5">
        <v>1353</v>
      </c>
      <c r="K2901" t="s">
        <v>37</v>
      </c>
      <c r="L2901" t="s">
        <v>52</v>
      </c>
      <c r="M2901" t="s">
        <v>53</v>
      </c>
      <c r="N2901" s="5">
        <v>90</v>
      </c>
      <c r="O2901" s="5">
        <v>121770</v>
      </c>
      <c r="P2901" t="s">
        <v>264</v>
      </c>
      <c r="Q2901" t="s">
        <v>55</v>
      </c>
      <c r="R2901" t="s">
        <v>42</v>
      </c>
      <c r="S2901" t="s">
        <v>3747</v>
      </c>
      <c r="T2901" t="s">
        <v>44</v>
      </c>
      <c r="U2901" t="s">
        <v>45</v>
      </c>
      <c r="V2901">
        <v>0</v>
      </c>
      <c r="W2901">
        <v>2020</v>
      </c>
      <c r="X2901" t="s">
        <v>321</v>
      </c>
      <c r="Y2901" t="s">
        <v>47</v>
      </c>
      <c r="Z2901" t="s">
        <v>58</v>
      </c>
      <c r="AA2901" t="s">
        <v>47</v>
      </c>
      <c r="AB2901" t="s">
        <v>255</v>
      </c>
    </row>
    <row r="2902" spans="1:28" x14ac:dyDescent="0.25">
      <c r="A2902" t="s">
        <v>3108</v>
      </c>
      <c r="B2902" t="s">
        <v>33</v>
      </c>
      <c r="C2902" t="s">
        <v>3150</v>
      </c>
      <c r="D2902" s="2">
        <v>103221101</v>
      </c>
      <c r="E2902" t="s">
        <v>35</v>
      </c>
      <c r="F2902" s="3">
        <v>83288</v>
      </c>
      <c r="G2902">
        <v>20200116</v>
      </c>
      <c r="H2902" s="4">
        <v>1545</v>
      </c>
      <c r="I2902">
        <v>763291</v>
      </c>
      <c r="J2902" s="5">
        <v>285</v>
      </c>
      <c r="K2902" t="s">
        <v>37</v>
      </c>
      <c r="L2902" t="s">
        <v>52</v>
      </c>
      <c r="M2902" t="s">
        <v>59</v>
      </c>
      <c r="N2902" s="5">
        <v>136</v>
      </c>
      <c r="O2902" s="5">
        <v>28120</v>
      </c>
      <c r="P2902" t="s">
        <v>343</v>
      </c>
      <c r="Q2902" t="s">
        <v>55</v>
      </c>
      <c r="R2902" t="s">
        <v>42</v>
      </c>
      <c r="S2902" t="s">
        <v>3748</v>
      </c>
      <c r="T2902" t="s">
        <v>44</v>
      </c>
      <c r="U2902" t="s">
        <v>45</v>
      </c>
      <c r="V2902">
        <v>0</v>
      </c>
      <c r="W2902">
        <v>2020</v>
      </c>
      <c r="X2902" t="s">
        <v>321</v>
      </c>
      <c r="Y2902" t="s">
        <v>47</v>
      </c>
      <c r="Z2902" t="s">
        <v>58</v>
      </c>
      <c r="AA2902" t="s">
        <v>47</v>
      </c>
      <c r="AB2902" t="s">
        <v>255</v>
      </c>
    </row>
    <row r="2903" spans="1:28" x14ac:dyDescent="0.25">
      <c r="A2903" t="s">
        <v>3108</v>
      </c>
      <c r="B2903" t="s">
        <v>33</v>
      </c>
      <c r="C2903" t="s">
        <v>3150</v>
      </c>
      <c r="D2903" s="2">
        <v>103221101</v>
      </c>
      <c r="E2903" t="s">
        <v>51</v>
      </c>
      <c r="F2903" s="3">
        <v>1405</v>
      </c>
      <c r="G2903">
        <v>20200116</v>
      </c>
      <c r="H2903" s="4">
        <v>1600</v>
      </c>
      <c r="I2903">
        <v>763499</v>
      </c>
      <c r="J2903" s="5">
        <v>1570</v>
      </c>
      <c r="K2903" t="s">
        <v>37</v>
      </c>
      <c r="L2903" t="s">
        <v>52</v>
      </c>
      <c r="M2903" t="s">
        <v>53</v>
      </c>
      <c r="N2903" s="5">
        <v>3</v>
      </c>
      <c r="O2903" s="5">
        <v>4710</v>
      </c>
      <c r="P2903" t="s">
        <v>1807</v>
      </c>
      <c r="Q2903" t="s">
        <v>55</v>
      </c>
      <c r="R2903" t="s">
        <v>42</v>
      </c>
      <c r="S2903" t="s">
        <v>3749</v>
      </c>
      <c r="T2903" t="s">
        <v>44</v>
      </c>
      <c r="U2903" t="s">
        <v>45</v>
      </c>
      <c r="V2903">
        <v>0</v>
      </c>
      <c r="W2903">
        <v>2020</v>
      </c>
      <c r="X2903" t="s">
        <v>321</v>
      </c>
      <c r="Y2903" t="s">
        <v>47</v>
      </c>
      <c r="Z2903" t="s">
        <v>76</v>
      </c>
      <c r="AA2903" t="s">
        <v>47</v>
      </c>
      <c r="AB2903" t="s">
        <v>255</v>
      </c>
    </row>
    <row r="2904" spans="1:28" x14ac:dyDescent="0.25">
      <c r="A2904" t="s">
        <v>3108</v>
      </c>
      <c r="B2904" t="s">
        <v>33</v>
      </c>
      <c r="C2904" t="s">
        <v>3137</v>
      </c>
      <c r="D2904" s="2">
        <v>103601101</v>
      </c>
      <c r="E2904" t="s">
        <v>250</v>
      </c>
      <c r="F2904" s="3" t="s">
        <v>3750</v>
      </c>
      <c r="G2904">
        <v>20200116</v>
      </c>
      <c r="H2904" s="4">
        <v>1101</v>
      </c>
      <c r="I2904">
        <v>762714</v>
      </c>
      <c r="J2904" s="5">
        <v>337</v>
      </c>
      <c r="K2904" t="s">
        <v>37</v>
      </c>
      <c r="L2904" t="s">
        <v>52</v>
      </c>
      <c r="M2904" t="s">
        <v>53</v>
      </c>
      <c r="N2904" s="5">
        <v>119</v>
      </c>
      <c r="O2904" s="5">
        <v>31375</v>
      </c>
      <c r="P2904" t="s">
        <v>1457</v>
      </c>
      <c r="Q2904" t="s">
        <v>55</v>
      </c>
      <c r="R2904" t="s">
        <v>42</v>
      </c>
      <c r="S2904" t="s">
        <v>3751</v>
      </c>
      <c r="T2904" t="s">
        <v>44</v>
      </c>
      <c r="U2904" t="s">
        <v>45</v>
      </c>
      <c r="V2904">
        <v>0</v>
      </c>
      <c r="W2904">
        <v>2020</v>
      </c>
      <c r="X2904" t="s">
        <v>321</v>
      </c>
      <c r="Y2904" t="s">
        <v>47</v>
      </c>
      <c r="Z2904" t="s">
        <v>58</v>
      </c>
      <c r="AA2904" t="s">
        <v>47</v>
      </c>
      <c r="AB2904" t="s">
        <v>47</v>
      </c>
    </row>
    <row r="2905" spans="1:28" x14ac:dyDescent="0.25">
      <c r="A2905" t="s">
        <v>3108</v>
      </c>
      <c r="B2905" t="s">
        <v>33</v>
      </c>
      <c r="C2905" t="s">
        <v>3141</v>
      </c>
      <c r="D2905" s="2">
        <v>103201102</v>
      </c>
      <c r="E2905" t="s">
        <v>51</v>
      </c>
      <c r="F2905" s="3">
        <v>1971</v>
      </c>
      <c r="G2905">
        <v>20200209</v>
      </c>
      <c r="H2905" s="4">
        <v>1218</v>
      </c>
      <c r="I2905">
        <v>783724</v>
      </c>
      <c r="J2905" s="5">
        <v>262</v>
      </c>
      <c r="K2905" t="s">
        <v>37</v>
      </c>
      <c r="L2905" t="s">
        <v>52</v>
      </c>
      <c r="M2905" t="s">
        <v>53</v>
      </c>
      <c r="N2905" s="5">
        <v>3</v>
      </c>
      <c r="O2905" s="5">
        <v>786</v>
      </c>
      <c r="P2905" t="s">
        <v>268</v>
      </c>
      <c r="Q2905" t="s">
        <v>55</v>
      </c>
      <c r="R2905" t="s">
        <v>42</v>
      </c>
      <c r="S2905" t="s">
        <v>3752</v>
      </c>
      <c r="T2905" t="s">
        <v>44</v>
      </c>
      <c r="U2905" t="s">
        <v>45</v>
      </c>
      <c r="V2905">
        <v>31490408</v>
      </c>
      <c r="W2905">
        <v>2020</v>
      </c>
      <c r="X2905" t="s">
        <v>232</v>
      </c>
      <c r="Y2905" t="s">
        <v>47</v>
      </c>
      <c r="Z2905" t="s">
        <v>58</v>
      </c>
      <c r="AA2905" t="s">
        <v>47</v>
      </c>
      <c r="AB2905" t="s">
        <v>255</v>
      </c>
    </row>
    <row r="2906" spans="1:28" x14ac:dyDescent="0.25">
      <c r="A2906" t="s">
        <v>3108</v>
      </c>
      <c r="B2906" t="s">
        <v>33</v>
      </c>
      <c r="C2906" t="s">
        <v>3141</v>
      </c>
      <c r="D2906" s="2">
        <v>103201102</v>
      </c>
      <c r="E2906" t="s">
        <v>64</v>
      </c>
      <c r="F2906" s="3" t="s">
        <v>3753</v>
      </c>
      <c r="G2906">
        <v>20200315</v>
      </c>
      <c r="H2906" s="4">
        <v>615</v>
      </c>
      <c r="I2906">
        <v>851915</v>
      </c>
      <c r="J2906" s="5">
        <v>732</v>
      </c>
      <c r="K2906" t="s">
        <v>37</v>
      </c>
      <c r="L2906" t="s">
        <v>52</v>
      </c>
      <c r="M2906" t="s">
        <v>53</v>
      </c>
      <c r="N2906" s="5">
        <v>201</v>
      </c>
      <c r="O2906" s="5">
        <v>135037</v>
      </c>
      <c r="P2906" t="s">
        <v>1486</v>
      </c>
      <c r="Q2906" t="s">
        <v>55</v>
      </c>
      <c r="R2906" t="s">
        <v>42</v>
      </c>
      <c r="S2906" t="s">
        <v>3754</v>
      </c>
      <c r="T2906" t="s">
        <v>44</v>
      </c>
      <c r="U2906" t="s">
        <v>45</v>
      </c>
      <c r="V2906">
        <v>44259032</v>
      </c>
      <c r="W2906">
        <v>2020</v>
      </c>
      <c r="X2906" t="s">
        <v>282</v>
      </c>
      <c r="Y2906" t="s">
        <v>47</v>
      </c>
      <c r="Z2906" t="s">
        <v>58</v>
      </c>
      <c r="AA2906" t="s">
        <v>47</v>
      </c>
      <c r="AB2906" t="s">
        <v>255</v>
      </c>
    </row>
    <row r="2907" spans="1:28" x14ac:dyDescent="0.25">
      <c r="A2907" t="s">
        <v>3108</v>
      </c>
      <c r="B2907" t="s">
        <v>72</v>
      </c>
      <c r="C2907" t="s">
        <v>3164</v>
      </c>
      <c r="D2907" s="2">
        <v>102971111</v>
      </c>
      <c r="E2907" t="s">
        <v>35</v>
      </c>
      <c r="F2907" s="3">
        <v>2014</v>
      </c>
      <c r="G2907">
        <v>20200817</v>
      </c>
      <c r="H2907" s="4">
        <v>818</v>
      </c>
      <c r="I2907">
        <v>1015209</v>
      </c>
      <c r="J2907" s="5">
        <v>391</v>
      </c>
      <c r="K2907" t="s">
        <v>37</v>
      </c>
      <c r="L2907" t="s">
        <v>346</v>
      </c>
      <c r="M2907" t="s">
        <v>727</v>
      </c>
      <c r="N2907" s="5">
        <v>537</v>
      </c>
      <c r="O2907" s="5">
        <v>209967</v>
      </c>
      <c r="P2907" t="s">
        <v>3755</v>
      </c>
      <c r="Q2907" t="s">
        <v>55</v>
      </c>
      <c r="R2907" t="s">
        <v>42</v>
      </c>
      <c r="S2907" t="s">
        <v>3756</v>
      </c>
      <c r="T2907" t="s">
        <v>44</v>
      </c>
      <c r="U2907" t="s">
        <v>45</v>
      </c>
      <c r="V2907">
        <v>0</v>
      </c>
      <c r="W2907">
        <v>2020</v>
      </c>
      <c r="X2907" t="s">
        <v>989</v>
      </c>
      <c r="Y2907" t="s">
        <v>47</v>
      </c>
      <c r="Z2907" t="s">
        <v>105</v>
      </c>
      <c r="AA2907" t="s">
        <v>47</v>
      </c>
      <c r="AB2907" t="s">
        <v>255</v>
      </c>
    </row>
    <row r="2908" spans="1:28" x14ac:dyDescent="0.25">
      <c r="A2908" t="s">
        <v>3108</v>
      </c>
      <c r="B2908" t="s">
        <v>72</v>
      </c>
      <c r="C2908" t="s">
        <v>3356</v>
      </c>
      <c r="D2908" s="2">
        <v>103561101</v>
      </c>
      <c r="E2908" t="s">
        <v>35</v>
      </c>
      <c r="F2908" s="3">
        <v>48950</v>
      </c>
      <c r="G2908">
        <v>20200908</v>
      </c>
      <c r="H2908" s="4">
        <v>1025</v>
      </c>
      <c r="I2908">
        <v>1060925</v>
      </c>
      <c r="J2908" s="5">
        <v>673</v>
      </c>
      <c r="K2908" t="s">
        <v>37</v>
      </c>
      <c r="L2908" t="s">
        <v>52</v>
      </c>
      <c r="M2908" t="s">
        <v>53</v>
      </c>
      <c r="N2908" s="5">
        <v>256</v>
      </c>
      <c r="O2908" s="5">
        <v>172261</v>
      </c>
      <c r="P2908" t="s">
        <v>318</v>
      </c>
      <c r="Q2908" t="s">
        <v>55</v>
      </c>
      <c r="R2908" t="s">
        <v>42</v>
      </c>
      <c r="S2908" t="s">
        <v>3757</v>
      </c>
      <c r="T2908" t="s">
        <v>44</v>
      </c>
      <c r="U2908" t="s">
        <v>45</v>
      </c>
      <c r="V2908">
        <v>0</v>
      </c>
      <c r="W2908">
        <v>2020</v>
      </c>
      <c r="X2908" t="s">
        <v>723</v>
      </c>
      <c r="Y2908" t="s">
        <v>47</v>
      </c>
      <c r="Z2908" t="s">
        <v>76</v>
      </c>
      <c r="AA2908" t="s">
        <v>47</v>
      </c>
      <c r="AB2908" t="s">
        <v>255</v>
      </c>
    </row>
    <row r="2909" spans="1:28" x14ac:dyDescent="0.25">
      <c r="A2909" t="s">
        <v>3108</v>
      </c>
      <c r="B2909" t="s">
        <v>33</v>
      </c>
      <c r="C2909" t="s">
        <v>3190</v>
      </c>
      <c r="D2909" s="2">
        <v>102831104</v>
      </c>
      <c r="E2909" t="s">
        <v>51</v>
      </c>
      <c r="F2909" s="3">
        <v>2755</v>
      </c>
      <c r="G2909">
        <v>20210118</v>
      </c>
      <c r="H2909" s="4">
        <v>421</v>
      </c>
      <c r="I2909">
        <v>1212092</v>
      </c>
      <c r="J2909" s="5">
        <v>544</v>
      </c>
      <c r="K2909" t="s">
        <v>37</v>
      </c>
      <c r="L2909" t="s">
        <v>52</v>
      </c>
      <c r="M2909" t="s">
        <v>53</v>
      </c>
      <c r="N2909" s="5">
        <v>18</v>
      </c>
      <c r="O2909" s="5">
        <v>9792</v>
      </c>
      <c r="P2909" t="s">
        <v>252</v>
      </c>
      <c r="Q2909" t="s">
        <v>68</v>
      </c>
      <c r="R2909" t="s">
        <v>42</v>
      </c>
      <c r="S2909" t="s">
        <v>3758</v>
      </c>
      <c r="T2909" t="s">
        <v>44</v>
      </c>
      <c r="U2909" t="s">
        <v>45</v>
      </c>
      <c r="V2909">
        <v>0</v>
      </c>
      <c r="W2909">
        <v>2021</v>
      </c>
      <c r="X2909" t="s">
        <v>321</v>
      </c>
      <c r="Y2909" t="s">
        <v>47</v>
      </c>
      <c r="Z2909" t="s">
        <v>76</v>
      </c>
      <c r="AA2909" t="s">
        <v>47</v>
      </c>
      <c r="AB2909" t="s">
        <v>255</v>
      </c>
    </row>
    <row r="2910" spans="1:28" x14ac:dyDescent="0.25">
      <c r="A2910" t="s">
        <v>3108</v>
      </c>
      <c r="B2910" t="s">
        <v>72</v>
      </c>
      <c r="C2910" t="s">
        <v>3115</v>
      </c>
      <c r="D2910" s="2">
        <v>103031102</v>
      </c>
      <c r="E2910" t="s">
        <v>35</v>
      </c>
      <c r="F2910" s="3">
        <v>38698</v>
      </c>
      <c r="G2910">
        <v>20210119</v>
      </c>
      <c r="H2910" s="4">
        <v>944</v>
      </c>
      <c r="I2910">
        <v>1216245</v>
      </c>
      <c r="J2910" s="5">
        <v>516</v>
      </c>
      <c r="K2910" t="s">
        <v>37</v>
      </c>
      <c r="L2910" t="s">
        <v>52</v>
      </c>
      <c r="M2910" t="s">
        <v>53</v>
      </c>
      <c r="N2910" s="5">
        <v>312</v>
      </c>
      <c r="O2910" s="5">
        <v>82044</v>
      </c>
      <c r="P2910" t="s">
        <v>252</v>
      </c>
      <c r="Q2910" t="s">
        <v>55</v>
      </c>
      <c r="R2910" t="s">
        <v>42</v>
      </c>
      <c r="S2910" t="s">
        <v>3759</v>
      </c>
      <c r="T2910" t="s">
        <v>44</v>
      </c>
      <c r="U2910" t="s">
        <v>45</v>
      </c>
      <c r="V2910">
        <v>0</v>
      </c>
      <c r="W2910">
        <v>2021</v>
      </c>
      <c r="X2910" t="s">
        <v>321</v>
      </c>
      <c r="Y2910" t="s">
        <v>47</v>
      </c>
      <c r="Z2910" t="s">
        <v>76</v>
      </c>
      <c r="AA2910" t="s">
        <v>47</v>
      </c>
      <c r="AB2910" t="s">
        <v>255</v>
      </c>
    </row>
    <row r="2911" spans="1:28" x14ac:dyDescent="0.25">
      <c r="A2911" t="s">
        <v>3108</v>
      </c>
      <c r="B2911" t="s">
        <v>72</v>
      </c>
      <c r="C2911" t="s">
        <v>3109</v>
      </c>
      <c r="D2911" s="2">
        <v>102541101</v>
      </c>
      <c r="E2911" t="s">
        <v>64</v>
      </c>
      <c r="F2911" s="3" t="s">
        <v>3760</v>
      </c>
      <c r="G2911">
        <v>20210125</v>
      </c>
      <c r="H2911" s="4">
        <v>502</v>
      </c>
      <c r="I2911">
        <v>1223363</v>
      </c>
      <c r="J2911" s="5">
        <v>566</v>
      </c>
      <c r="K2911" t="s">
        <v>37</v>
      </c>
      <c r="L2911" t="s">
        <v>52</v>
      </c>
      <c r="M2911" t="s">
        <v>53</v>
      </c>
      <c r="N2911" s="5">
        <v>779</v>
      </c>
      <c r="O2911" s="5">
        <v>429455</v>
      </c>
      <c r="P2911" t="s">
        <v>252</v>
      </c>
      <c r="Q2911" t="s">
        <v>55</v>
      </c>
      <c r="R2911" t="s">
        <v>42</v>
      </c>
      <c r="S2911" t="s">
        <v>3761</v>
      </c>
      <c r="T2911" t="s">
        <v>44</v>
      </c>
      <c r="U2911" t="s">
        <v>45</v>
      </c>
      <c r="V2911">
        <v>44634092</v>
      </c>
      <c r="W2911">
        <v>2021</v>
      </c>
      <c r="X2911" t="s">
        <v>321</v>
      </c>
      <c r="Y2911" t="s">
        <v>47</v>
      </c>
      <c r="Z2911" t="s">
        <v>58</v>
      </c>
      <c r="AA2911" t="s">
        <v>47</v>
      </c>
      <c r="AB2911" t="s">
        <v>47</v>
      </c>
    </row>
    <row r="2912" spans="1:28" x14ac:dyDescent="0.25">
      <c r="A2912" t="s">
        <v>3108</v>
      </c>
      <c r="B2912" t="s">
        <v>72</v>
      </c>
      <c r="C2912" t="s">
        <v>3290</v>
      </c>
      <c r="D2912" s="2">
        <v>103321101</v>
      </c>
      <c r="E2912" t="s">
        <v>51</v>
      </c>
      <c r="F2912" s="3">
        <v>5123</v>
      </c>
      <c r="G2912">
        <v>20210127</v>
      </c>
      <c r="H2912" s="4">
        <v>400</v>
      </c>
      <c r="I2912">
        <v>1232641</v>
      </c>
      <c r="J2912" s="5">
        <v>603</v>
      </c>
      <c r="K2912" t="s">
        <v>37</v>
      </c>
      <c r="L2912" t="s">
        <v>52</v>
      </c>
      <c r="M2912" t="s">
        <v>53</v>
      </c>
      <c r="N2912" s="5">
        <v>104</v>
      </c>
      <c r="O2912" s="5">
        <v>68050</v>
      </c>
      <c r="P2912" t="s">
        <v>268</v>
      </c>
      <c r="Q2912" t="s">
        <v>55</v>
      </c>
      <c r="R2912" t="s">
        <v>42</v>
      </c>
      <c r="S2912" t="s">
        <v>3762</v>
      </c>
      <c r="T2912" t="s">
        <v>44</v>
      </c>
      <c r="U2912" t="s">
        <v>45</v>
      </c>
      <c r="V2912">
        <v>0</v>
      </c>
      <c r="W2912">
        <v>2021</v>
      </c>
      <c r="X2912" t="s">
        <v>321</v>
      </c>
      <c r="Y2912" t="s">
        <v>47</v>
      </c>
      <c r="Z2912" t="s">
        <v>58</v>
      </c>
      <c r="AA2912" t="s">
        <v>47</v>
      </c>
      <c r="AB2912" t="s">
        <v>255</v>
      </c>
    </row>
    <row r="2913" spans="1:28" x14ac:dyDescent="0.25">
      <c r="A2913" t="s">
        <v>3108</v>
      </c>
      <c r="B2913" t="s">
        <v>72</v>
      </c>
      <c r="C2913" t="s">
        <v>3237</v>
      </c>
      <c r="D2913" s="2">
        <v>102931103</v>
      </c>
      <c r="E2913" t="s">
        <v>51</v>
      </c>
      <c r="F2913" s="3">
        <v>7283</v>
      </c>
      <c r="G2913">
        <v>20210127</v>
      </c>
      <c r="H2913" s="4">
        <v>136</v>
      </c>
      <c r="I2913">
        <v>1231931</v>
      </c>
      <c r="J2913" s="5">
        <v>685</v>
      </c>
      <c r="K2913" t="s">
        <v>37</v>
      </c>
      <c r="L2913" t="s">
        <v>38</v>
      </c>
      <c r="M2913" t="s">
        <v>266</v>
      </c>
      <c r="N2913" s="5">
        <v>5</v>
      </c>
      <c r="O2913" s="5">
        <v>3425</v>
      </c>
      <c r="P2913" t="s">
        <v>268</v>
      </c>
      <c r="Q2913" t="s">
        <v>55</v>
      </c>
      <c r="R2913" t="s">
        <v>42</v>
      </c>
      <c r="S2913" t="s">
        <v>3763</v>
      </c>
      <c r="T2913" t="s">
        <v>44</v>
      </c>
      <c r="U2913" t="s">
        <v>45</v>
      </c>
      <c r="V2913">
        <v>0</v>
      </c>
      <c r="W2913">
        <v>2021</v>
      </c>
      <c r="X2913" t="s">
        <v>321</v>
      </c>
      <c r="Y2913" t="s">
        <v>47</v>
      </c>
      <c r="Z2913" t="s">
        <v>76</v>
      </c>
      <c r="AA2913" t="s">
        <v>47</v>
      </c>
      <c r="AB2913" t="s">
        <v>255</v>
      </c>
    </row>
    <row r="2914" spans="1:28" x14ac:dyDescent="0.25">
      <c r="A2914" t="s">
        <v>3108</v>
      </c>
      <c r="B2914" t="s">
        <v>33</v>
      </c>
      <c r="C2914" t="s">
        <v>3508</v>
      </c>
      <c r="D2914" s="2">
        <v>103401102</v>
      </c>
      <c r="E2914" t="s">
        <v>51</v>
      </c>
      <c r="F2914" s="3">
        <v>2843</v>
      </c>
      <c r="G2914">
        <v>20210127</v>
      </c>
      <c r="H2914" s="4">
        <v>329</v>
      </c>
      <c r="I2914">
        <v>1232739</v>
      </c>
      <c r="J2914" s="5">
        <v>542</v>
      </c>
      <c r="K2914" t="s">
        <v>37</v>
      </c>
      <c r="L2914" t="s">
        <v>52</v>
      </c>
      <c r="M2914" t="s">
        <v>53</v>
      </c>
      <c r="N2914" s="5">
        <v>62</v>
      </c>
      <c r="O2914" s="5">
        <v>33604</v>
      </c>
      <c r="P2914" t="s">
        <v>268</v>
      </c>
      <c r="Q2914" t="s">
        <v>55</v>
      </c>
      <c r="R2914" t="s">
        <v>42</v>
      </c>
      <c r="S2914" t="s">
        <v>3764</v>
      </c>
      <c r="T2914" t="s">
        <v>44</v>
      </c>
      <c r="U2914" t="s">
        <v>45</v>
      </c>
      <c r="V2914">
        <v>0</v>
      </c>
      <c r="W2914">
        <v>2021</v>
      </c>
      <c r="X2914" t="s">
        <v>321</v>
      </c>
      <c r="Y2914" t="s">
        <v>47</v>
      </c>
      <c r="Z2914" t="s">
        <v>76</v>
      </c>
      <c r="AA2914" t="s">
        <v>47</v>
      </c>
      <c r="AB2914" t="s">
        <v>255</v>
      </c>
    </row>
    <row r="2915" spans="1:28" x14ac:dyDescent="0.25">
      <c r="A2915" t="s">
        <v>3108</v>
      </c>
      <c r="B2915" t="s">
        <v>33</v>
      </c>
      <c r="C2915" t="s">
        <v>3183</v>
      </c>
      <c r="D2915" s="2">
        <v>103031101</v>
      </c>
      <c r="E2915" t="s">
        <v>310</v>
      </c>
      <c r="F2915" s="3" t="s">
        <v>329</v>
      </c>
      <c r="G2915">
        <v>20210127</v>
      </c>
      <c r="H2915" s="4">
        <v>159</v>
      </c>
      <c r="I2915">
        <v>1232087</v>
      </c>
      <c r="J2915" s="5">
        <v>891</v>
      </c>
      <c r="K2915" t="s">
        <v>37</v>
      </c>
      <c r="L2915" t="s">
        <v>52</v>
      </c>
      <c r="M2915" t="s">
        <v>59</v>
      </c>
      <c r="N2915" s="5">
        <v>2336</v>
      </c>
      <c r="O2915" s="5">
        <v>1346507</v>
      </c>
      <c r="P2915" t="s">
        <v>268</v>
      </c>
      <c r="Q2915" t="s">
        <v>55</v>
      </c>
      <c r="R2915" t="s">
        <v>42</v>
      </c>
      <c r="S2915" t="s">
        <v>3765</v>
      </c>
      <c r="T2915" t="s">
        <v>44</v>
      </c>
      <c r="U2915" t="s">
        <v>45</v>
      </c>
      <c r="V2915">
        <v>0</v>
      </c>
      <c r="W2915">
        <v>2021</v>
      </c>
      <c r="X2915" t="s">
        <v>321</v>
      </c>
      <c r="Y2915" t="s">
        <v>47</v>
      </c>
      <c r="Z2915" t="s">
        <v>58</v>
      </c>
      <c r="AA2915" t="s">
        <v>47</v>
      </c>
      <c r="AB2915" t="s">
        <v>255</v>
      </c>
    </row>
    <row r="2916" spans="1:28" x14ac:dyDescent="0.25">
      <c r="A2916" t="s">
        <v>3108</v>
      </c>
      <c r="B2916" t="s">
        <v>72</v>
      </c>
      <c r="C2916" t="s">
        <v>3257</v>
      </c>
      <c r="D2916" s="2">
        <v>103331102</v>
      </c>
      <c r="E2916" t="s">
        <v>51</v>
      </c>
      <c r="F2916" s="3">
        <v>6081</v>
      </c>
      <c r="G2916">
        <v>20210128</v>
      </c>
      <c r="H2916" s="4">
        <v>1003</v>
      </c>
      <c r="I2916">
        <v>1239240</v>
      </c>
      <c r="J2916" s="5">
        <v>445</v>
      </c>
      <c r="K2916" t="s">
        <v>37</v>
      </c>
      <c r="L2916" t="s">
        <v>346</v>
      </c>
      <c r="M2916" t="s">
        <v>1474</v>
      </c>
      <c r="N2916" s="5">
        <v>8</v>
      </c>
      <c r="O2916" s="5">
        <v>1798</v>
      </c>
      <c r="P2916" t="s">
        <v>252</v>
      </c>
      <c r="Q2916" t="s">
        <v>55</v>
      </c>
      <c r="R2916" t="s">
        <v>42</v>
      </c>
      <c r="S2916" t="s">
        <v>3766</v>
      </c>
      <c r="T2916" t="s">
        <v>44</v>
      </c>
      <c r="U2916" t="s">
        <v>45</v>
      </c>
      <c r="V2916">
        <v>0</v>
      </c>
      <c r="W2916">
        <v>2021</v>
      </c>
      <c r="X2916" t="s">
        <v>321</v>
      </c>
      <c r="Y2916" t="s">
        <v>47</v>
      </c>
      <c r="Z2916" t="s">
        <v>58</v>
      </c>
      <c r="AA2916" t="s">
        <v>47</v>
      </c>
      <c r="AB2916" t="s">
        <v>255</v>
      </c>
    </row>
    <row r="2917" spans="1:28" x14ac:dyDescent="0.25">
      <c r="A2917" t="s">
        <v>3108</v>
      </c>
      <c r="B2917" t="s">
        <v>72</v>
      </c>
      <c r="C2917" t="s">
        <v>3767</v>
      </c>
      <c r="D2917" s="2">
        <v>103721101</v>
      </c>
      <c r="E2917" t="s">
        <v>35</v>
      </c>
      <c r="F2917" s="3" t="s">
        <v>329</v>
      </c>
      <c r="G2917">
        <v>20210910</v>
      </c>
      <c r="H2917" s="4">
        <v>521</v>
      </c>
      <c r="I2917">
        <v>1467342</v>
      </c>
      <c r="J2917" s="5">
        <v>785</v>
      </c>
      <c r="K2917" t="s">
        <v>37</v>
      </c>
      <c r="L2917" t="s">
        <v>1811</v>
      </c>
      <c r="M2917" t="s">
        <v>39</v>
      </c>
      <c r="N2917" s="5">
        <v>883</v>
      </c>
      <c r="O2917" s="5">
        <v>299396</v>
      </c>
      <c r="P2917" t="s">
        <v>268</v>
      </c>
      <c r="Q2917" t="s">
        <v>55</v>
      </c>
      <c r="R2917" t="s">
        <v>42</v>
      </c>
      <c r="S2917" t="s">
        <v>3768</v>
      </c>
      <c r="T2917" t="s">
        <v>44</v>
      </c>
      <c r="U2917" t="s">
        <v>45</v>
      </c>
      <c r="V2917">
        <v>0</v>
      </c>
      <c r="W2917">
        <v>2021</v>
      </c>
      <c r="X2917" t="s">
        <v>723</v>
      </c>
      <c r="Y2917" t="s">
        <v>47</v>
      </c>
      <c r="Z2917" t="s">
        <v>105</v>
      </c>
      <c r="AA2917" t="s">
        <v>47</v>
      </c>
      <c r="AB2917" t="s">
        <v>255</v>
      </c>
    </row>
    <row r="2918" spans="1:28" x14ac:dyDescent="0.25">
      <c r="A2918" t="s">
        <v>3108</v>
      </c>
      <c r="B2918" t="s">
        <v>33</v>
      </c>
      <c r="C2918" t="s">
        <v>3141</v>
      </c>
      <c r="D2918" s="2">
        <v>103201102</v>
      </c>
      <c r="E2918" t="s">
        <v>310</v>
      </c>
      <c r="F2918" s="3" t="s">
        <v>1438</v>
      </c>
      <c r="G2918">
        <v>20211017</v>
      </c>
      <c r="H2918" s="4">
        <v>2058</v>
      </c>
      <c r="I2918">
        <v>1500244</v>
      </c>
      <c r="J2918" s="5">
        <v>407</v>
      </c>
      <c r="K2918" t="s">
        <v>37</v>
      </c>
      <c r="L2918" t="s">
        <v>38</v>
      </c>
      <c r="M2918" t="s">
        <v>266</v>
      </c>
      <c r="N2918" s="5">
        <v>898</v>
      </c>
      <c r="O2918" s="5">
        <v>145162</v>
      </c>
      <c r="P2918" t="s">
        <v>268</v>
      </c>
      <c r="Q2918" t="s">
        <v>55</v>
      </c>
      <c r="R2918" t="s">
        <v>42</v>
      </c>
      <c r="S2918" t="s">
        <v>3769</v>
      </c>
      <c r="T2918" t="s">
        <v>44</v>
      </c>
      <c r="U2918" t="s">
        <v>45</v>
      </c>
      <c r="V2918">
        <v>0</v>
      </c>
      <c r="W2918">
        <v>2021</v>
      </c>
      <c r="X2918" t="s">
        <v>254</v>
      </c>
      <c r="Y2918" t="s">
        <v>47</v>
      </c>
      <c r="Z2918" t="s">
        <v>58</v>
      </c>
      <c r="AA2918" t="s">
        <v>47</v>
      </c>
      <c r="AB2918" t="s">
        <v>255</v>
      </c>
    </row>
    <row r="2919" spans="1:28" x14ac:dyDescent="0.25">
      <c r="A2919" t="s">
        <v>3108</v>
      </c>
      <c r="B2919" t="s">
        <v>33</v>
      </c>
      <c r="C2919" t="s">
        <v>3554</v>
      </c>
      <c r="D2919" s="2">
        <v>103751102</v>
      </c>
      <c r="E2919" t="s">
        <v>51</v>
      </c>
      <c r="F2919" s="3">
        <v>1435</v>
      </c>
      <c r="G2919">
        <v>20211024</v>
      </c>
      <c r="H2919" s="4">
        <v>739</v>
      </c>
      <c r="I2919">
        <v>1508400</v>
      </c>
      <c r="J2919" s="5">
        <v>616</v>
      </c>
      <c r="K2919" t="s">
        <v>37</v>
      </c>
      <c r="L2919" t="s">
        <v>52</v>
      </c>
      <c r="M2919" t="s">
        <v>53</v>
      </c>
      <c r="N2919" s="5">
        <v>69</v>
      </c>
      <c r="O2919" s="5">
        <v>42504</v>
      </c>
      <c r="P2919" t="s">
        <v>3008</v>
      </c>
      <c r="Q2919" t="s">
        <v>55</v>
      </c>
      <c r="R2919" t="s">
        <v>42</v>
      </c>
      <c r="S2919" t="s">
        <v>3770</v>
      </c>
      <c r="T2919" t="s">
        <v>44</v>
      </c>
      <c r="U2919" t="s">
        <v>45</v>
      </c>
      <c r="V2919">
        <v>0</v>
      </c>
      <c r="W2919">
        <v>2021</v>
      </c>
      <c r="X2919" t="s">
        <v>254</v>
      </c>
      <c r="Y2919" t="s">
        <v>47</v>
      </c>
      <c r="Z2919" t="s">
        <v>58</v>
      </c>
      <c r="AA2919" t="s">
        <v>47</v>
      </c>
      <c r="AB2919" t="s">
        <v>255</v>
      </c>
    </row>
    <row r="2920" spans="1:28" x14ac:dyDescent="0.25">
      <c r="A2920" t="s">
        <v>3108</v>
      </c>
      <c r="B2920" t="s">
        <v>33</v>
      </c>
      <c r="C2920" t="s">
        <v>3302</v>
      </c>
      <c r="D2920" s="2">
        <v>102831103</v>
      </c>
      <c r="E2920" t="s">
        <v>51</v>
      </c>
      <c r="F2920" s="3">
        <v>4665</v>
      </c>
      <c r="G2920">
        <v>20211024</v>
      </c>
      <c r="H2920" s="4">
        <v>906</v>
      </c>
      <c r="I2920">
        <v>1509005</v>
      </c>
      <c r="J2920" s="5">
        <v>556</v>
      </c>
      <c r="K2920" t="s">
        <v>37</v>
      </c>
      <c r="L2920" t="s">
        <v>52</v>
      </c>
      <c r="M2920" t="s">
        <v>53</v>
      </c>
      <c r="N2920" s="5">
        <v>229</v>
      </c>
      <c r="O2920" s="5">
        <v>90288</v>
      </c>
      <c r="P2920" t="s">
        <v>3008</v>
      </c>
      <c r="Q2920" t="s">
        <v>55</v>
      </c>
      <c r="R2920" t="s">
        <v>42</v>
      </c>
      <c r="S2920" t="s">
        <v>3771</v>
      </c>
      <c r="T2920" t="s">
        <v>44</v>
      </c>
      <c r="U2920" t="s">
        <v>45</v>
      </c>
      <c r="V2920">
        <v>0</v>
      </c>
      <c r="W2920">
        <v>2021</v>
      </c>
      <c r="X2920" t="s">
        <v>254</v>
      </c>
      <c r="Y2920" t="s">
        <v>47</v>
      </c>
      <c r="Z2920" t="s">
        <v>58</v>
      </c>
      <c r="AA2920" t="s">
        <v>47</v>
      </c>
      <c r="AB2920" t="s">
        <v>255</v>
      </c>
    </row>
    <row r="2921" spans="1:28" x14ac:dyDescent="0.25">
      <c r="A2921" t="s">
        <v>3108</v>
      </c>
      <c r="B2921" t="s">
        <v>33</v>
      </c>
      <c r="C2921" t="s">
        <v>3190</v>
      </c>
      <c r="D2921" s="2">
        <v>102831104</v>
      </c>
      <c r="E2921" t="s">
        <v>51</v>
      </c>
      <c r="F2921" s="3">
        <v>272749</v>
      </c>
      <c r="G2921">
        <v>20211025</v>
      </c>
      <c r="H2921" s="4">
        <v>1532</v>
      </c>
      <c r="I2921">
        <v>1519479</v>
      </c>
      <c r="J2921" s="5">
        <v>375</v>
      </c>
      <c r="K2921" t="s">
        <v>37</v>
      </c>
      <c r="L2921" t="s">
        <v>52</v>
      </c>
      <c r="M2921" t="s">
        <v>53</v>
      </c>
      <c r="N2921" s="5">
        <v>5</v>
      </c>
      <c r="O2921" s="5">
        <v>811</v>
      </c>
      <c r="P2921" t="s">
        <v>3008</v>
      </c>
      <c r="Q2921" t="s">
        <v>55</v>
      </c>
      <c r="R2921" t="s">
        <v>42</v>
      </c>
      <c r="S2921" t="s">
        <v>3772</v>
      </c>
      <c r="T2921" t="s">
        <v>44</v>
      </c>
      <c r="U2921" t="s">
        <v>45</v>
      </c>
      <c r="V2921">
        <v>0</v>
      </c>
      <c r="W2921">
        <v>2021</v>
      </c>
      <c r="X2921" t="s">
        <v>254</v>
      </c>
      <c r="Y2921" t="s">
        <v>47</v>
      </c>
      <c r="Z2921" t="s">
        <v>58</v>
      </c>
      <c r="AA2921" t="s">
        <v>47</v>
      </c>
      <c r="AB2921" t="s">
        <v>255</v>
      </c>
    </row>
    <row r="2922" spans="1:28" x14ac:dyDescent="0.25">
      <c r="A2922" t="s">
        <v>3108</v>
      </c>
      <c r="B2922" t="s">
        <v>33</v>
      </c>
      <c r="C2922" t="s">
        <v>3508</v>
      </c>
      <c r="D2922" s="2">
        <v>103401102</v>
      </c>
      <c r="E2922" t="s">
        <v>51</v>
      </c>
      <c r="F2922" s="3">
        <v>3875</v>
      </c>
      <c r="G2922">
        <v>20211213</v>
      </c>
      <c r="H2922" s="4">
        <v>826</v>
      </c>
      <c r="I2922">
        <v>1565969</v>
      </c>
      <c r="J2922" s="5">
        <v>893</v>
      </c>
      <c r="K2922" t="s">
        <v>37</v>
      </c>
      <c r="L2922" t="s">
        <v>346</v>
      </c>
      <c r="M2922" t="s">
        <v>1942</v>
      </c>
      <c r="N2922" s="5">
        <v>16</v>
      </c>
      <c r="O2922" s="5">
        <v>2483</v>
      </c>
      <c r="P2922" t="s">
        <v>252</v>
      </c>
      <c r="Q2922" t="s">
        <v>68</v>
      </c>
      <c r="R2922" t="s">
        <v>42</v>
      </c>
      <c r="S2922" t="s">
        <v>3773</v>
      </c>
      <c r="T2922" t="s">
        <v>44</v>
      </c>
      <c r="U2922" t="s">
        <v>45</v>
      </c>
      <c r="V2922">
        <v>0</v>
      </c>
      <c r="W2922">
        <v>2021</v>
      </c>
      <c r="X2922" t="s">
        <v>91</v>
      </c>
      <c r="Y2922" t="s">
        <v>47</v>
      </c>
      <c r="Z2922" t="s">
        <v>76</v>
      </c>
      <c r="AA2922" t="s">
        <v>47</v>
      </c>
      <c r="AB2922" t="s">
        <v>255</v>
      </c>
    </row>
    <row r="2923" spans="1:28" x14ac:dyDescent="0.25">
      <c r="A2923" t="s">
        <v>3108</v>
      </c>
      <c r="B2923" t="s">
        <v>33</v>
      </c>
      <c r="C2923" t="s">
        <v>3115</v>
      </c>
      <c r="D2923" s="2">
        <v>103031102</v>
      </c>
      <c r="E2923" t="s">
        <v>51</v>
      </c>
      <c r="F2923" s="3">
        <v>3357</v>
      </c>
      <c r="G2923">
        <v>20211213</v>
      </c>
      <c r="H2923" s="4">
        <v>1438</v>
      </c>
      <c r="I2923">
        <v>1567626</v>
      </c>
      <c r="J2923" s="5">
        <v>312</v>
      </c>
      <c r="K2923" t="s">
        <v>37</v>
      </c>
      <c r="L2923" t="s">
        <v>52</v>
      </c>
      <c r="M2923" t="s">
        <v>53</v>
      </c>
      <c r="N2923" s="5">
        <v>19</v>
      </c>
      <c r="O2923" s="5">
        <v>5928</v>
      </c>
      <c r="P2923" t="s">
        <v>252</v>
      </c>
      <c r="Q2923" t="s">
        <v>55</v>
      </c>
      <c r="R2923" t="s">
        <v>42</v>
      </c>
      <c r="S2923" t="s">
        <v>3774</v>
      </c>
      <c r="T2923" t="s">
        <v>44</v>
      </c>
      <c r="U2923" t="s">
        <v>45</v>
      </c>
      <c r="V2923">
        <v>0</v>
      </c>
      <c r="W2923">
        <v>2021</v>
      </c>
      <c r="X2923" t="s">
        <v>91</v>
      </c>
      <c r="Y2923" t="s">
        <v>47</v>
      </c>
      <c r="Z2923" t="s">
        <v>58</v>
      </c>
      <c r="AA2923" t="s">
        <v>47</v>
      </c>
      <c r="AB2923" t="s">
        <v>255</v>
      </c>
    </row>
    <row r="2924" spans="1:28" x14ac:dyDescent="0.25">
      <c r="A2924" t="s">
        <v>3108</v>
      </c>
      <c r="B2924" t="s">
        <v>33</v>
      </c>
      <c r="C2924" t="s">
        <v>3164</v>
      </c>
      <c r="D2924" s="2">
        <v>102971111</v>
      </c>
      <c r="E2924" t="s">
        <v>51</v>
      </c>
      <c r="F2924" s="3">
        <v>943</v>
      </c>
      <c r="G2924">
        <v>20211213</v>
      </c>
      <c r="H2924" s="4">
        <v>424</v>
      </c>
      <c r="I2924">
        <v>1565729</v>
      </c>
      <c r="J2924" s="5">
        <v>598</v>
      </c>
      <c r="K2924" t="s">
        <v>37</v>
      </c>
      <c r="L2924" t="s">
        <v>52</v>
      </c>
      <c r="M2924" t="s">
        <v>53</v>
      </c>
      <c r="N2924" s="5">
        <v>57</v>
      </c>
      <c r="O2924" s="5">
        <v>34086</v>
      </c>
      <c r="P2924" t="s">
        <v>252</v>
      </c>
      <c r="Q2924" t="s">
        <v>55</v>
      </c>
      <c r="R2924" t="s">
        <v>56</v>
      </c>
      <c r="S2924" t="s">
        <v>3775</v>
      </c>
      <c r="T2924" t="s">
        <v>44</v>
      </c>
      <c r="U2924" t="s">
        <v>45</v>
      </c>
      <c r="V2924">
        <v>0</v>
      </c>
      <c r="W2924">
        <v>2021</v>
      </c>
      <c r="X2924" t="s">
        <v>91</v>
      </c>
      <c r="Y2924" t="s">
        <v>47</v>
      </c>
      <c r="Z2924" t="s">
        <v>76</v>
      </c>
      <c r="AA2924" t="s">
        <v>47</v>
      </c>
      <c r="AB2924" t="s">
        <v>255</v>
      </c>
    </row>
    <row r="2925" spans="1:28" x14ac:dyDescent="0.25">
      <c r="A2925" t="s">
        <v>3108</v>
      </c>
      <c r="B2925" t="s">
        <v>72</v>
      </c>
      <c r="C2925" t="s">
        <v>3203</v>
      </c>
      <c r="D2925" s="2">
        <v>102812101</v>
      </c>
      <c r="E2925" t="s">
        <v>64</v>
      </c>
      <c r="F2925" s="3" t="s">
        <v>3776</v>
      </c>
      <c r="G2925">
        <v>20211214</v>
      </c>
      <c r="H2925" s="4">
        <v>101</v>
      </c>
      <c r="I2925">
        <v>1569214</v>
      </c>
      <c r="J2925" s="5">
        <v>1253</v>
      </c>
      <c r="K2925" t="s">
        <v>37</v>
      </c>
      <c r="L2925" t="s">
        <v>52</v>
      </c>
      <c r="M2925" t="s">
        <v>53</v>
      </c>
      <c r="N2925" s="5">
        <v>12</v>
      </c>
      <c r="O2925" s="5">
        <v>10120</v>
      </c>
      <c r="P2925" t="s">
        <v>268</v>
      </c>
      <c r="Q2925" t="s">
        <v>55</v>
      </c>
      <c r="R2925" t="s">
        <v>42</v>
      </c>
      <c r="S2925" t="s">
        <v>3777</v>
      </c>
      <c r="T2925" t="s">
        <v>44</v>
      </c>
      <c r="U2925" t="s">
        <v>45</v>
      </c>
      <c r="V2925">
        <v>0</v>
      </c>
      <c r="W2925">
        <v>2021</v>
      </c>
      <c r="X2925" t="s">
        <v>91</v>
      </c>
      <c r="Y2925" t="s">
        <v>47</v>
      </c>
      <c r="Z2925" t="s">
        <v>58</v>
      </c>
      <c r="AA2925" t="s">
        <v>47</v>
      </c>
      <c r="AB2925" t="s">
        <v>47</v>
      </c>
    </row>
    <row r="2926" spans="1:28" x14ac:dyDescent="0.25">
      <c r="A2926" t="s">
        <v>3108</v>
      </c>
      <c r="B2926" t="s">
        <v>72</v>
      </c>
      <c r="C2926" t="s">
        <v>3322</v>
      </c>
      <c r="D2926" s="2">
        <v>102361101</v>
      </c>
      <c r="E2926" t="s">
        <v>35</v>
      </c>
      <c r="F2926" s="3">
        <v>90334</v>
      </c>
      <c r="G2926">
        <v>20211214</v>
      </c>
      <c r="H2926" s="4">
        <v>222</v>
      </c>
      <c r="I2926">
        <v>1569053</v>
      </c>
      <c r="J2926" s="5">
        <v>1062</v>
      </c>
      <c r="K2926" t="s">
        <v>37</v>
      </c>
      <c r="L2926" t="s">
        <v>52</v>
      </c>
      <c r="M2926" t="s">
        <v>53</v>
      </c>
      <c r="N2926" s="5">
        <v>302</v>
      </c>
      <c r="O2926" s="5">
        <v>297104</v>
      </c>
      <c r="P2926" t="s">
        <v>268</v>
      </c>
      <c r="Q2926" t="s">
        <v>138</v>
      </c>
      <c r="R2926" t="s">
        <v>42</v>
      </c>
      <c r="S2926" t="s">
        <v>3778</v>
      </c>
      <c r="T2926" t="s">
        <v>44</v>
      </c>
      <c r="U2926" t="s">
        <v>45</v>
      </c>
      <c r="V2926">
        <v>0</v>
      </c>
      <c r="W2926">
        <v>2021</v>
      </c>
      <c r="X2926" t="s">
        <v>91</v>
      </c>
      <c r="Y2926" t="s">
        <v>47</v>
      </c>
      <c r="Z2926" t="s">
        <v>76</v>
      </c>
      <c r="AA2926" t="s">
        <v>47</v>
      </c>
      <c r="AB2926" t="s">
        <v>255</v>
      </c>
    </row>
    <row r="2927" spans="1:28" x14ac:dyDescent="0.25">
      <c r="A2927" t="s">
        <v>3108</v>
      </c>
      <c r="B2927" t="s">
        <v>72</v>
      </c>
      <c r="C2927" t="s">
        <v>3109</v>
      </c>
      <c r="D2927" s="2">
        <v>102541101</v>
      </c>
      <c r="E2927" t="s">
        <v>35</v>
      </c>
      <c r="F2927" s="3">
        <v>80454</v>
      </c>
      <c r="G2927">
        <v>20211214</v>
      </c>
      <c r="H2927" s="4">
        <v>201</v>
      </c>
      <c r="I2927">
        <v>1569263</v>
      </c>
      <c r="J2927" s="5">
        <v>734</v>
      </c>
      <c r="K2927" t="s">
        <v>37</v>
      </c>
      <c r="L2927" t="s">
        <v>52</v>
      </c>
      <c r="M2927" t="s">
        <v>53</v>
      </c>
      <c r="N2927" s="5">
        <v>239</v>
      </c>
      <c r="O2927" s="5">
        <v>175426</v>
      </c>
      <c r="P2927" t="s">
        <v>268</v>
      </c>
      <c r="Q2927" t="s">
        <v>55</v>
      </c>
      <c r="R2927" t="s">
        <v>42</v>
      </c>
      <c r="S2927" t="s">
        <v>3779</v>
      </c>
      <c r="T2927" t="s">
        <v>44</v>
      </c>
      <c r="U2927" t="s">
        <v>45</v>
      </c>
      <c r="V2927">
        <v>0</v>
      </c>
      <c r="W2927">
        <v>2021</v>
      </c>
      <c r="X2927" t="s">
        <v>91</v>
      </c>
      <c r="Y2927" t="s">
        <v>47</v>
      </c>
      <c r="Z2927" t="s">
        <v>76</v>
      </c>
      <c r="AA2927" t="s">
        <v>47</v>
      </c>
      <c r="AB2927" t="s">
        <v>255</v>
      </c>
    </row>
    <row r="2928" spans="1:28" x14ac:dyDescent="0.25">
      <c r="A2928" t="s">
        <v>3108</v>
      </c>
      <c r="B2928" t="s">
        <v>72</v>
      </c>
      <c r="C2928" t="s">
        <v>3174</v>
      </c>
      <c r="D2928" s="2">
        <v>102530401</v>
      </c>
      <c r="E2928" t="s">
        <v>250</v>
      </c>
      <c r="F2928" s="3" t="s">
        <v>3780</v>
      </c>
      <c r="G2928">
        <v>20211225</v>
      </c>
      <c r="H2928" s="4">
        <v>1642</v>
      </c>
      <c r="I2928">
        <v>1581491</v>
      </c>
      <c r="J2928" s="5">
        <v>198</v>
      </c>
      <c r="K2928" t="s">
        <v>37</v>
      </c>
      <c r="L2928" t="s">
        <v>52</v>
      </c>
      <c r="M2928" t="s">
        <v>53</v>
      </c>
      <c r="N2928" s="5">
        <v>3</v>
      </c>
      <c r="O2928" s="5">
        <v>594</v>
      </c>
      <c r="P2928" t="s">
        <v>252</v>
      </c>
      <c r="Q2928" t="s">
        <v>55</v>
      </c>
      <c r="R2928" t="s">
        <v>42</v>
      </c>
      <c r="S2928" t="s">
        <v>3781</v>
      </c>
      <c r="T2928" t="s">
        <v>44</v>
      </c>
      <c r="U2928" t="s">
        <v>45</v>
      </c>
      <c r="V2928">
        <v>0</v>
      </c>
      <c r="W2928">
        <v>2021</v>
      </c>
      <c r="X2928" t="s">
        <v>91</v>
      </c>
      <c r="Y2928" t="s">
        <v>47</v>
      </c>
      <c r="Z2928" t="s">
        <v>85</v>
      </c>
      <c r="AA2928" t="s">
        <v>47</v>
      </c>
      <c r="AB2928" t="s">
        <v>255</v>
      </c>
    </row>
    <row r="2929" spans="1:28" x14ac:dyDescent="0.25">
      <c r="A2929" t="s">
        <v>3108</v>
      </c>
      <c r="B2929" t="s">
        <v>33</v>
      </c>
      <c r="C2929" t="s">
        <v>3111</v>
      </c>
      <c r="D2929" s="2">
        <v>103201101</v>
      </c>
      <c r="E2929" t="s">
        <v>64</v>
      </c>
      <c r="F2929" s="3" t="s">
        <v>3782</v>
      </c>
      <c r="G2929">
        <v>20211226</v>
      </c>
      <c r="H2929" s="4">
        <v>923</v>
      </c>
      <c r="I2929">
        <v>1582593</v>
      </c>
      <c r="J2929" s="5">
        <v>377</v>
      </c>
      <c r="K2929" t="s">
        <v>37</v>
      </c>
      <c r="L2929" t="s">
        <v>346</v>
      </c>
      <c r="M2929" t="s">
        <v>1474</v>
      </c>
      <c r="N2929" s="5">
        <v>6</v>
      </c>
      <c r="O2929" s="5">
        <v>2262</v>
      </c>
      <c r="P2929" t="s">
        <v>252</v>
      </c>
      <c r="Q2929" t="s">
        <v>55</v>
      </c>
      <c r="R2929" t="s">
        <v>42</v>
      </c>
      <c r="S2929" t="s">
        <v>3783</v>
      </c>
      <c r="T2929" t="s">
        <v>44</v>
      </c>
      <c r="U2929" t="s">
        <v>45</v>
      </c>
      <c r="V2929">
        <v>0</v>
      </c>
      <c r="W2929">
        <v>2021</v>
      </c>
      <c r="X2929" t="s">
        <v>91</v>
      </c>
      <c r="Y2929" t="s">
        <v>47</v>
      </c>
      <c r="Z2929" t="s">
        <v>58</v>
      </c>
      <c r="AA2929" t="s">
        <v>47</v>
      </c>
      <c r="AB2929" t="s">
        <v>47</v>
      </c>
    </row>
    <row r="2930" spans="1:28" x14ac:dyDescent="0.25">
      <c r="A2930" t="s">
        <v>3108</v>
      </c>
      <c r="B2930" t="s">
        <v>72</v>
      </c>
      <c r="C2930" t="s">
        <v>3203</v>
      </c>
      <c r="D2930" s="2">
        <v>102812101</v>
      </c>
      <c r="E2930" t="s">
        <v>64</v>
      </c>
      <c r="F2930" s="3" t="s">
        <v>3784</v>
      </c>
      <c r="G2930">
        <v>20211227</v>
      </c>
      <c r="H2930" s="4">
        <v>242</v>
      </c>
      <c r="I2930">
        <v>1584041</v>
      </c>
      <c r="J2930" s="5">
        <v>375</v>
      </c>
      <c r="K2930" t="s">
        <v>37</v>
      </c>
      <c r="L2930" t="s">
        <v>38</v>
      </c>
      <c r="M2930" t="s">
        <v>266</v>
      </c>
      <c r="N2930" s="5">
        <v>631</v>
      </c>
      <c r="O2930" s="5">
        <v>236625</v>
      </c>
      <c r="P2930" t="s">
        <v>252</v>
      </c>
      <c r="Q2930" t="s">
        <v>55</v>
      </c>
      <c r="R2930" t="s">
        <v>42</v>
      </c>
      <c r="S2930" t="s">
        <v>3785</v>
      </c>
      <c r="T2930" t="s">
        <v>44</v>
      </c>
      <c r="U2930" t="s">
        <v>45</v>
      </c>
      <c r="V2930">
        <v>0</v>
      </c>
      <c r="W2930">
        <v>2021</v>
      </c>
      <c r="X2930" t="s">
        <v>91</v>
      </c>
      <c r="Y2930" t="s">
        <v>47</v>
      </c>
      <c r="Z2930" t="s">
        <v>58</v>
      </c>
      <c r="AA2930" t="s">
        <v>47</v>
      </c>
      <c r="AB2930" t="s">
        <v>47</v>
      </c>
    </row>
    <row r="2931" spans="1:28" x14ac:dyDescent="0.25">
      <c r="A2931" t="s">
        <v>3108</v>
      </c>
      <c r="B2931" t="s">
        <v>33</v>
      </c>
      <c r="C2931" t="s">
        <v>3141</v>
      </c>
      <c r="D2931" s="2">
        <v>103201102</v>
      </c>
      <c r="E2931" t="s">
        <v>64</v>
      </c>
      <c r="F2931" s="3" t="s">
        <v>3786</v>
      </c>
      <c r="G2931">
        <v>20211229</v>
      </c>
      <c r="H2931" s="4">
        <v>1221</v>
      </c>
      <c r="I2931">
        <v>1588470</v>
      </c>
      <c r="J2931" s="5">
        <v>263</v>
      </c>
      <c r="K2931" t="s">
        <v>37</v>
      </c>
      <c r="L2931" t="s">
        <v>52</v>
      </c>
      <c r="M2931" t="s">
        <v>53</v>
      </c>
      <c r="N2931" s="5">
        <v>21</v>
      </c>
      <c r="O2931" s="5">
        <v>5508</v>
      </c>
      <c r="P2931" t="s">
        <v>268</v>
      </c>
      <c r="Q2931" t="s">
        <v>55</v>
      </c>
      <c r="R2931" t="s">
        <v>42</v>
      </c>
      <c r="S2931" t="s">
        <v>3787</v>
      </c>
      <c r="T2931" t="s">
        <v>44</v>
      </c>
      <c r="U2931" t="s">
        <v>45</v>
      </c>
      <c r="V2931">
        <v>0</v>
      </c>
      <c r="W2931">
        <v>2021</v>
      </c>
      <c r="X2931" t="s">
        <v>91</v>
      </c>
      <c r="Y2931" t="s">
        <v>47</v>
      </c>
      <c r="Z2931" t="s">
        <v>58</v>
      </c>
      <c r="AA2931" t="s">
        <v>47</v>
      </c>
      <c r="AB2931" t="s">
        <v>47</v>
      </c>
    </row>
    <row r="2932" spans="1:28" x14ac:dyDescent="0.25">
      <c r="A2932" t="s">
        <v>3108</v>
      </c>
      <c r="B2932" t="s">
        <v>33</v>
      </c>
      <c r="C2932" t="s">
        <v>3141</v>
      </c>
      <c r="D2932" s="2">
        <v>103201102</v>
      </c>
      <c r="E2932" t="s">
        <v>51</v>
      </c>
      <c r="F2932" s="3">
        <v>23199</v>
      </c>
      <c r="G2932">
        <v>20211229</v>
      </c>
      <c r="H2932" s="4">
        <v>1048</v>
      </c>
      <c r="I2932">
        <v>1588340</v>
      </c>
      <c r="J2932" s="5">
        <v>379</v>
      </c>
      <c r="K2932" t="s">
        <v>37</v>
      </c>
      <c r="L2932" t="s">
        <v>52</v>
      </c>
      <c r="M2932" t="s">
        <v>53</v>
      </c>
      <c r="N2932" s="5">
        <v>3</v>
      </c>
      <c r="O2932" s="5">
        <v>1137</v>
      </c>
      <c r="P2932" t="s">
        <v>268</v>
      </c>
      <c r="Q2932" t="s">
        <v>55</v>
      </c>
      <c r="R2932" t="s">
        <v>42</v>
      </c>
      <c r="S2932" t="s">
        <v>3788</v>
      </c>
      <c r="T2932" t="s">
        <v>44</v>
      </c>
      <c r="U2932" t="s">
        <v>45</v>
      </c>
      <c r="V2932">
        <v>0</v>
      </c>
      <c r="W2932">
        <v>2021</v>
      </c>
      <c r="X2932" t="s">
        <v>91</v>
      </c>
      <c r="Y2932" t="s">
        <v>47</v>
      </c>
      <c r="Z2932" t="s">
        <v>58</v>
      </c>
      <c r="AA2932" t="s">
        <v>47</v>
      </c>
      <c r="AB2932" t="s">
        <v>255</v>
      </c>
    </row>
    <row r="2933" spans="1:28" x14ac:dyDescent="0.25">
      <c r="A2933" t="s">
        <v>3108</v>
      </c>
      <c r="B2933" t="s">
        <v>33</v>
      </c>
      <c r="C2933" t="s">
        <v>3183</v>
      </c>
      <c r="D2933" s="2">
        <v>103031101</v>
      </c>
      <c r="E2933" t="s">
        <v>64</v>
      </c>
      <c r="F2933" s="3" t="s">
        <v>3789</v>
      </c>
      <c r="G2933">
        <v>20211229</v>
      </c>
      <c r="H2933" s="4">
        <v>639</v>
      </c>
      <c r="I2933">
        <v>1587908</v>
      </c>
      <c r="J2933" s="5">
        <v>413</v>
      </c>
      <c r="K2933" t="s">
        <v>37</v>
      </c>
      <c r="L2933" t="s">
        <v>52</v>
      </c>
      <c r="M2933" t="s">
        <v>53</v>
      </c>
      <c r="N2933" s="5">
        <v>12</v>
      </c>
      <c r="O2933" s="5">
        <v>4776</v>
      </c>
      <c r="P2933" t="s">
        <v>268</v>
      </c>
      <c r="Q2933" t="s">
        <v>55</v>
      </c>
      <c r="R2933" t="s">
        <v>42</v>
      </c>
      <c r="S2933" t="s">
        <v>3790</v>
      </c>
      <c r="T2933" t="s">
        <v>44</v>
      </c>
      <c r="U2933" t="s">
        <v>45</v>
      </c>
      <c r="V2933">
        <v>0</v>
      </c>
      <c r="W2933">
        <v>2021</v>
      </c>
      <c r="X2933" t="s">
        <v>91</v>
      </c>
      <c r="Y2933" t="s">
        <v>47</v>
      </c>
      <c r="Z2933" t="s">
        <v>58</v>
      </c>
      <c r="AA2933" t="s">
        <v>47</v>
      </c>
      <c r="AB2933" t="s">
        <v>47</v>
      </c>
    </row>
    <row r="2934" spans="1:28" x14ac:dyDescent="0.25">
      <c r="A2934" t="s">
        <v>3108</v>
      </c>
      <c r="B2934" t="s">
        <v>33</v>
      </c>
      <c r="C2934" t="s">
        <v>3183</v>
      </c>
      <c r="D2934" s="2">
        <v>103031101</v>
      </c>
      <c r="E2934" t="s">
        <v>51</v>
      </c>
      <c r="F2934" s="3">
        <v>1415</v>
      </c>
      <c r="G2934">
        <v>20211229</v>
      </c>
      <c r="H2934" s="4">
        <v>1358</v>
      </c>
      <c r="I2934">
        <v>1588874</v>
      </c>
      <c r="J2934" s="5">
        <v>320</v>
      </c>
      <c r="K2934" t="s">
        <v>37</v>
      </c>
      <c r="L2934" t="s">
        <v>52</v>
      </c>
      <c r="M2934" t="s">
        <v>53</v>
      </c>
      <c r="N2934" s="5">
        <v>3</v>
      </c>
      <c r="O2934" s="5">
        <v>960</v>
      </c>
      <c r="P2934" t="s">
        <v>268</v>
      </c>
      <c r="Q2934" t="s">
        <v>55</v>
      </c>
      <c r="R2934" t="s">
        <v>42</v>
      </c>
      <c r="S2934" t="s">
        <v>3791</v>
      </c>
      <c r="T2934" t="s">
        <v>44</v>
      </c>
      <c r="U2934" t="s">
        <v>45</v>
      </c>
      <c r="V2934">
        <v>0</v>
      </c>
      <c r="W2934">
        <v>2021</v>
      </c>
      <c r="X2934" t="s">
        <v>91</v>
      </c>
      <c r="Y2934" t="s">
        <v>47</v>
      </c>
      <c r="Z2934" t="s">
        <v>58</v>
      </c>
      <c r="AA2934" t="s">
        <v>47</v>
      </c>
      <c r="AB2934" t="s">
        <v>255</v>
      </c>
    </row>
    <row r="2935" spans="1:28" x14ac:dyDescent="0.25">
      <c r="A2935" t="s">
        <v>3108</v>
      </c>
      <c r="B2935" t="s">
        <v>33</v>
      </c>
      <c r="C2935" t="s">
        <v>3115</v>
      </c>
      <c r="D2935" s="2">
        <v>103031102</v>
      </c>
      <c r="E2935" t="s">
        <v>51</v>
      </c>
      <c r="F2935" s="3">
        <v>27019</v>
      </c>
      <c r="G2935">
        <v>20211229</v>
      </c>
      <c r="H2935" s="4">
        <v>218</v>
      </c>
      <c r="I2935">
        <v>1587678</v>
      </c>
      <c r="J2935" s="5">
        <v>892</v>
      </c>
      <c r="K2935" t="s">
        <v>37</v>
      </c>
      <c r="L2935" t="s">
        <v>52</v>
      </c>
      <c r="M2935" t="s">
        <v>53</v>
      </c>
      <c r="N2935" s="5">
        <v>167</v>
      </c>
      <c r="O2935" s="5">
        <v>114987</v>
      </c>
      <c r="P2935" t="s">
        <v>268</v>
      </c>
      <c r="Q2935" t="s">
        <v>55</v>
      </c>
      <c r="R2935" t="s">
        <v>42</v>
      </c>
      <c r="S2935" t="s">
        <v>3792</v>
      </c>
      <c r="T2935" t="s">
        <v>44</v>
      </c>
      <c r="U2935" t="s">
        <v>45</v>
      </c>
      <c r="V2935">
        <v>0</v>
      </c>
      <c r="W2935">
        <v>2021</v>
      </c>
      <c r="X2935" t="s">
        <v>91</v>
      </c>
      <c r="Y2935" t="s">
        <v>47</v>
      </c>
      <c r="Z2935" t="s">
        <v>58</v>
      </c>
      <c r="AA2935" t="s">
        <v>47</v>
      </c>
      <c r="AB2935" t="s">
        <v>255</v>
      </c>
    </row>
    <row r="2936" spans="1:28" x14ac:dyDescent="0.25">
      <c r="A2936" t="s">
        <v>3108</v>
      </c>
      <c r="B2936" t="s">
        <v>33</v>
      </c>
      <c r="C2936" t="s">
        <v>3315</v>
      </c>
      <c r="D2936" s="2">
        <v>103751101</v>
      </c>
      <c r="E2936" t="s">
        <v>35</v>
      </c>
      <c r="F2936" s="3" t="s">
        <v>329</v>
      </c>
      <c r="G2936">
        <v>20221210</v>
      </c>
      <c r="H2936" s="4">
        <v>1021</v>
      </c>
      <c r="I2936">
        <v>1881519</v>
      </c>
      <c r="J2936" s="5">
        <v>545</v>
      </c>
      <c r="K2936" t="s">
        <v>37</v>
      </c>
      <c r="L2936" t="s">
        <v>52</v>
      </c>
      <c r="M2936" t="s">
        <v>53</v>
      </c>
      <c r="N2936" s="5">
        <v>312</v>
      </c>
      <c r="O2936" s="5">
        <v>93362</v>
      </c>
      <c r="P2936" t="s">
        <v>252</v>
      </c>
      <c r="Q2936" t="s">
        <v>55</v>
      </c>
      <c r="R2936" t="s">
        <v>42</v>
      </c>
      <c r="S2936" t="s">
        <v>3793</v>
      </c>
      <c r="T2936" t="s">
        <v>44</v>
      </c>
      <c r="U2936" t="s">
        <v>45</v>
      </c>
      <c r="V2936">
        <v>0</v>
      </c>
      <c r="W2936">
        <v>2022</v>
      </c>
      <c r="X2936" t="s">
        <v>91</v>
      </c>
      <c r="Y2936" t="s">
        <v>47</v>
      </c>
      <c r="Z2936" t="s">
        <v>101</v>
      </c>
      <c r="AA2936" t="s">
        <v>47</v>
      </c>
      <c r="AB2936" t="s">
        <v>255</v>
      </c>
    </row>
    <row r="2937" spans="1:28" x14ac:dyDescent="0.25">
      <c r="A2937" t="s">
        <v>3108</v>
      </c>
      <c r="B2937" t="s">
        <v>33</v>
      </c>
      <c r="C2937" t="s">
        <v>3274</v>
      </c>
      <c r="D2937" s="2">
        <v>102831105</v>
      </c>
      <c r="E2937" t="s">
        <v>51</v>
      </c>
      <c r="F2937" s="3">
        <v>1267</v>
      </c>
      <c r="G2937">
        <v>20221210</v>
      </c>
      <c r="H2937" s="4">
        <v>909</v>
      </c>
      <c r="I2937">
        <v>1880603</v>
      </c>
      <c r="J2937" s="5">
        <v>440</v>
      </c>
      <c r="K2937" t="s">
        <v>37</v>
      </c>
      <c r="L2937" t="s">
        <v>52</v>
      </c>
      <c r="M2937" t="s">
        <v>53</v>
      </c>
      <c r="N2937" s="5">
        <v>54</v>
      </c>
      <c r="O2937" s="5">
        <v>7632</v>
      </c>
      <c r="P2937" t="s">
        <v>252</v>
      </c>
      <c r="Q2937" t="s">
        <v>55</v>
      </c>
      <c r="R2937" t="s">
        <v>42</v>
      </c>
      <c r="S2937" t="s">
        <v>3794</v>
      </c>
      <c r="T2937" t="s">
        <v>44</v>
      </c>
      <c r="U2937" t="s">
        <v>45</v>
      </c>
      <c r="V2937">
        <v>0</v>
      </c>
      <c r="W2937">
        <v>2022</v>
      </c>
      <c r="X2937" t="s">
        <v>91</v>
      </c>
      <c r="Y2937" t="s">
        <v>47</v>
      </c>
      <c r="Z2937" t="s">
        <v>58</v>
      </c>
      <c r="AA2937" t="s">
        <v>47</v>
      </c>
      <c r="AB2937" t="s">
        <v>255</v>
      </c>
    </row>
    <row r="2938" spans="1:28" x14ac:dyDescent="0.25">
      <c r="A2938" t="s">
        <v>3108</v>
      </c>
      <c r="B2938" t="s">
        <v>72</v>
      </c>
      <c r="C2938" t="s">
        <v>3158</v>
      </c>
      <c r="D2938" s="2">
        <v>103732101</v>
      </c>
      <c r="E2938" t="s">
        <v>35</v>
      </c>
      <c r="F2938" s="3">
        <v>1482</v>
      </c>
      <c r="G2938">
        <v>20221210</v>
      </c>
      <c r="H2938" s="4">
        <v>838</v>
      </c>
      <c r="I2938">
        <v>1880898</v>
      </c>
      <c r="J2938" s="5">
        <v>735</v>
      </c>
      <c r="K2938" t="s">
        <v>37</v>
      </c>
      <c r="L2938" t="s">
        <v>52</v>
      </c>
      <c r="M2938" t="s">
        <v>53</v>
      </c>
      <c r="N2938" s="5">
        <v>24</v>
      </c>
      <c r="O2938" s="5">
        <v>7251</v>
      </c>
      <c r="P2938" t="s">
        <v>252</v>
      </c>
      <c r="Q2938" t="s">
        <v>55</v>
      </c>
      <c r="R2938" t="s">
        <v>42</v>
      </c>
      <c r="S2938" t="s">
        <v>3795</v>
      </c>
      <c r="T2938" t="s">
        <v>44</v>
      </c>
      <c r="U2938" t="s">
        <v>45</v>
      </c>
      <c r="V2938">
        <v>0</v>
      </c>
      <c r="W2938">
        <v>2022</v>
      </c>
      <c r="X2938" t="s">
        <v>91</v>
      </c>
      <c r="Y2938" t="s">
        <v>47</v>
      </c>
      <c r="Z2938" t="s">
        <v>76</v>
      </c>
      <c r="AA2938" t="s">
        <v>47</v>
      </c>
      <c r="AB2938" t="s">
        <v>255</v>
      </c>
    </row>
    <row r="2939" spans="1:28" x14ac:dyDescent="0.25">
      <c r="A2939" t="s">
        <v>3108</v>
      </c>
      <c r="B2939" t="s">
        <v>72</v>
      </c>
      <c r="C2939" t="s">
        <v>3331</v>
      </c>
      <c r="D2939" s="2">
        <v>103611101</v>
      </c>
      <c r="E2939" t="s">
        <v>51</v>
      </c>
      <c r="F2939" s="3">
        <v>1671</v>
      </c>
      <c r="G2939">
        <v>20221210</v>
      </c>
      <c r="H2939" s="4">
        <v>845</v>
      </c>
      <c r="I2939">
        <v>1881352</v>
      </c>
      <c r="J2939" s="5">
        <v>532</v>
      </c>
      <c r="K2939" t="s">
        <v>37</v>
      </c>
      <c r="L2939" t="s">
        <v>38</v>
      </c>
      <c r="M2939" t="s">
        <v>266</v>
      </c>
      <c r="N2939" s="5">
        <v>38</v>
      </c>
      <c r="O2939" s="5">
        <v>20216</v>
      </c>
      <c r="P2939" t="s">
        <v>252</v>
      </c>
      <c r="Q2939" t="s">
        <v>55</v>
      </c>
      <c r="R2939" t="s">
        <v>42</v>
      </c>
      <c r="S2939" t="s">
        <v>3796</v>
      </c>
      <c r="T2939" t="s">
        <v>44</v>
      </c>
      <c r="U2939" t="s">
        <v>45</v>
      </c>
      <c r="V2939">
        <v>0</v>
      </c>
      <c r="W2939">
        <v>2022</v>
      </c>
      <c r="X2939" t="s">
        <v>91</v>
      </c>
      <c r="Y2939" t="s">
        <v>47</v>
      </c>
      <c r="Z2939" t="s">
        <v>76</v>
      </c>
      <c r="AA2939" t="s">
        <v>47</v>
      </c>
      <c r="AB2939" t="s">
        <v>255</v>
      </c>
    </row>
    <row r="2940" spans="1:28" x14ac:dyDescent="0.25">
      <c r="A2940" t="s">
        <v>3108</v>
      </c>
      <c r="B2940" t="s">
        <v>72</v>
      </c>
      <c r="C2940" t="s">
        <v>3296</v>
      </c>
      <c r="D2940" s="2">
        <v>103091102</v>
      </c>
      <c r="E2940" t="s">
        <v>35</v>
      </c>
      <c r="F2940" s="3">
        <v>47006</v>
      </c>
      <c r="G2940">
        <v>20230108</v>
      </c>
      <c r="H2940" s="4">
        <v>258</v>
      </c>
      <c r="I2940">
        <v>1932083</v>
      </c>
      <c r="J2940" s="5">
        <v>957</v>
      </c>
      <c r="K2940" t="s">
        <v>37</v>
      </c>
      <c r="L2940" t="s">
        <v>52</v>
      </c>
      <c r="M2940" t="s">
        <v>53</v>
      </c>
      <c r="N2940" s="5">
        <v>147</v>
      </c>
      <c r="O2940" s="5">
        <v>57924</v>
      </c>
      <c r="P2940" t="s">
        <v>283</v>
      </c>
      <c r="Q2940" t="s">
        <v>55</v>
      </c>
      <c r="R2940" t="s">
        <v>42</v>
      </c>
      <c r="S2940" t="s">
        <v>3797</v>
      </c>
      <c r="T2940" t="s">
        <v>44</v>
      </c>
      <c r="U2940" t="s">
        <v>45</v>
      </c>
      <c r="V2940">
        <v>0</v>
      </c>
      <c r="W2940">
        <v>2023</v>
      </c>
      <c r="X2940" t="s">
        <v>321</v>
      </c>
      <c r="Y2940" t="s">
        <v>47</v>
      </c>
      <c r="Z2940" t="s">
        <v>58</v>
      </c>
      <c r="AA2940" t="s">
        <v>47</v>
      </c>
      <c r="AB2940" t="s">
        <v>255</v>
      </c>
    </row>
    <row r="2941" spans="1:28" x14ac:dyDescent="0.25">
      <c r="A2941" t="s">
        <v>3108</v>
      </c>
      <c r="B2941" t="s">
        <v>72</v>
      </c>
      <c r="C2941" t="s">
        <v>3160</v>
      </c>
      <c r="D2941" s="2">
        <v>103551101</v>
      </c>
      <c r="E2941" t="s">
        <v>35</v>
      </c>
      <c r="F2941" s="3">
        <v>1532</v>
      </c>
      <c r="G2941">
        <v>20230108</v>
      </c>
      <c r="H2941" s="4">
        <v>655</v>
      </c>
      <c r="I2941">
        <v>1932564</v>
      </c>
      <c r="J2941" s="5">
        <v>665</v>
      </c>
      <c r="K2941" t="s">
        <v>37</v>
      </c>
      <c r="L2941" t="s">
        <v>52</v>
      </c>
      <c r="M2941" t="s">
        <v>53</v>
      </c>
      <c r="N2941" s="5">
        <v>30</v>
      </c>
      <c r="O2941" s="5">
        <v>19950</v>
      </c>
      <c r="P2941" t="s">
        <v>252</v>
      </c>
      <c r="Q2941" t="s">
        <v>55</v>
      </c>
      <c r="R2941" t="s">
        <v>42</v>
      </c>
      <c r="S2941" t="s">
        <v>3798</v>
      </c>
      <c r="T2941" t="s">
        <v>44</v>
      </c>
      <c r="U2941" t="s">
        <v>45</v>
      </c>
      <c r="V2941">
        <v>0</v>
      </c>
      <c r="W2941">
        <v>2023</v>
      </c>
      <c r="X2941" t="s">
        <v>321</v>
      </c>
      <c r="Y2941" t="s">
        <v>47</v>
      </c>
      <c r="Z2941" t="s">
        <v>295</v>
      </c>
      <c r="AA2941" t="s">
        <v>47</v>
      </c>
      <c r="AB2941" t="s">
        <v>255</v>
      </c>
    </row>
    <row r="2942" spans="1:28" x14ac:dyDescent="0.25">
      <c r="A2942" t="s">
        <v>3108</v>
      </c>
      <c r="B2942" t="s">
        <v>72</v>
      </c>
      <c r="C2942" t="s">
        <v>3261</v>
      </c>
      <c r="D2942" s="2">
        <v>103271101</v>
      </c>
      <c r="E2942" t="s">
        <v>35</v>
      </c>
      <c r="F2942" s="3">
        <v>1520</v>
      </c>
      <c r="G2942">
        <v>20230109</v>
      </c>
      <c r="H2942" s="4">
        <v>548</v>
      </c>
      <c r="I2942">
        <v>1935918</v>
      </c>
      <c r="J2942" s="5">
        <v>489</v>
      </c>
      <c r="K2942" t="s">
        <v>37</v>
      </c>
      <c r="L2942" t="s">
        <v>52</v>
      </c>
      <c r="M2942" t="s">
        <v>53</v>
      </c>
      <c r="N2942" s="5">
        <v>129</v>
      </c>
      <c r="O2942" s="5">
        <v>21225</v>
      </c>
      <c r="P2942" t="s">
        <v>252</v>
      </c>
      <c r="Q2942" t="s">
        <v>68</v>
      </c>
      <c r="R2942" t="s">
        <v>42</v>
      </c>
      <c r="S2942" t="s">
        <v>3799</v>
      </c>
      <c r="T2942" t="s">
        <v>44</v>
      </c>
      <c r="U2942" t="s">
        <v>45</v>
      </c>
      <c r="V2942">
        <v>0</v>
      </c>
      <c r="W2942">
        <v>2023</v>
      </c>
      <c r="X2942" t="s">
        <v>321</v>
      </c>
      <c r="Y2942" t="s">
        <v>47</v>
      </c>
      <c r="Z2942" t="s">
        <v>76</v>
      </c>
      <c r="AA2942" t="s">
        <v>47</v>
      </c>
      <c r="AB2942" t="s">
        <v>255</v>
      </c>
    </row>
    <row r="2943" spans="1:28" x14ac:dyDescent="0.25">
      <c r="A2943" t="s">
        <v>3108</v>
      </c>
      <c r="B2943" t="s">
        <v>33</v>
      </c>
      <c r="C2943" t="s">
        <v>3141</v>
      </c>
      <c r="D2943" s="2">
        <v>103201102</v>
      </c>
      <c r="E2943" t="s">
        <v>35</v>
      </c>
      <c r="F2943" s="3">
        <v>83288</v>
      </c>
      <c r="G2943">
        <v>20230109</v>
      </c>
      <c r="H2943" s="4">
        <v>414</v>
      </c>
      <c r="I2943">
        <v>1935571</v>
      </c>
      <c r="J2943" s="5">
        <v>275</v>
      </c>
      <c r="K2943" t="s">
        <v>37</v>
      </c>
      <c r="L2943" t="s">
        <v>52</v>
      </c>
      <c r="M2943" t="s">
        <v>53</v>
      </c>
      <c r="N2943" s="5">
        <v>137</v>
      </c>
      <c r="O2943" s="5">
        <v>36059</v>
      </c>
      <c r="P2943" t="s">
        <v>283</v>
      </c>
      <c r="Q2943" t="s">
        <v>55</v>
      </c>
      <c r="R2943" t="s">
        <v>42</v>
      </c>
      <c r="S2943" t="s">
        <v>3800</v>
      </c>
      <c r="T2943" t="s">
        <v>44</v>
      </c>
      <c r="U2943" t="s">
        <v>45</v>
      </c>
      <c r="V2943">
        <v>0</v>
      </c>
      <c r="W2943">
        <v>2023</v>
      </c>
      <c r="X2943" t="s">
        <v>321</v>
      </c>
      <c r="Y2943" t="s">
        <v>47</v>
      </c>
      <c r="Z2943" t="s">
        <v>76</v>
      </c>
      <c r="AA2943" t="s">
        <v>47</v>
      </c>
      <c r="AB2943" t="s">
        <v>255</v>
      </c>
    </row>
    <row r="2944" spans="1:28" x14ac:dyDescent="0.25">
      <c r="A2944" t="s">
        <v>3108</v>
      </c>
      <c r="B2944" t="s">
        <v>33</v>
      </c>
      <c r="C2944" t="s">
        <v>3115</v>
      </c>
      <c r="D2944" s="2">
        <v>103031102</v>
      </c>
      <c r="E2944" t="s">
        <v>35</v>
      </c>
      <c r="F2944" s="3">
        <v>2560</v>
      </c>
      <c r="G2944">
        <v>20230109</v>
      </c>
      <c r="H2944" s="4">
        <v>236</v>
      </c>
      <c r="I2944">
        <v>1935039</v>
      </c>
      <c r="J2944" s="5">
        <v>598</v>
      </c>
      <c r="K2944" t="s">
        <v>37</v>
      </c>
      <c r="L2944" t="s">
        <v>52</v>
      </c>
      <c r="M2944" t="s">
        <v>53</v>
      </c>
      <c r="N2944" s="5">
        <v>574</v>
      </c>
      <c r="O2944" s="5">
        <v>239699</v>
      </c>
      <c r="P2944" t="s">
        <v>275</v>
      </c>
      <c r="Q2944" t="s">
        <v>55</v>
      </c>
      <c r="R2944" t="s">
        <v>42</v>
      </c>
      <c r="S2944" t="s">
        <v>3801</v>
      </c>
      <c r="T2944" t="s">
        <v>44</v>
      </c>
      <c r="U2944" t="s">
        <v>45</v>
      </c>
      <c r="V2944">
        <v>0</v>
      </c>
      <c r="W2944">
        <v>2023</v>
      </c>
      <c r="X2944" t="s">
        <v>321</v>
      </c>
      <c r="Y2944" t="s">
        <v>47</v>
      </c>
      <c r="Z2944" t="s">
        <v>58</v>
      </c>
      <c r="AA2944" t="s">
        <v>47</v>
      </c>
      <c r="AB2944" t="s">
        <v>255</v>
      </c>
    </row>
    <row r="2945" spans="1:28" x14ac:dyDescent="0.25">
      <c r="A2945" t="s">
        <v>3108</v>
      </c>
      <c r="B2945" t="s">
        <v>72</v>
      </c>
      <c r="C2945" t="s">
        <v>3802</v>
      </c>
      <c r="D2945" s="2">
        <v>103081105</v>
      </c>
      <c r="E2945" t="s">
        <v>35</v>
      </c>
      <c r="F2945" s="3">
        <v>2511</v>
      </c>
      <c r="G2945">
        <v>20230110</v>
      </c>
      <c r="H2945" s="4">
        <v>430</v>
      </c>
      <c r="I2945">
        <v>1942126</v>
      </c>
      <c r="J2945" s="5">
        <v>811</v>
      </c>
      <c r="K2945" t="s">
        <v>37</v>
      </c>
      <c r="L2945" t="s">
        <v>52</v>
      </c>
      <c r="M2945" t="s">
        <v>53</v>
      </c>
      <c r="N2945" s="5">
        <v>200</v>
      </c>
      <c r="O2945" s="5">
        <v>70691</v>
      </c>
      <c r="P2945" t="s">
        <v>448</v>
      </c>
      <c r="Q2945" t="s">
        <v>68</v>
      </c>
      <c r="R2945" t="s">
        <v>42</v>
      </c>
      <c r="S2945" t="s">
        <v>3803</v>
      </c>
      <c r="T2945" t="s">
        <v>44</v>
      </c>
      <c r="U2945" t="s">
        <v>45</v>
      </c>
      <c r="V2945">
        <v>0</v>
      </c>
      <c r="W2945">
        <v>2023</v>
      </c>
      <c r="X2945" t="s">
        <v>321</v>
      </c>
      <c r="Y2945" t="s">
        <v>47</v>
      </c>
      <c r="Z2945" t="s">
        <v>58</v>
      </c>
      <c r="AA2945" t="s">
        <v>47</v>
      </c>
      <c r="AB2945" t="s">
        <v>255</v>
      </c>
    </row>
    <row r="2946" spans="1:28" x14ac:dyDescent="0.25">
      <c r="A2946" t="s">
        <v>3108</v>
      </c>
      <c r="B2946" t="s">
        <v>72</v>
      </c>
      <c r="C2946" t="s">
        <v>3261</v>
      </c>
      <c r="D2946" s="2">
        <v>103271101</v>
      </c>
      <c r="E2946" t="s">
        <v>51</v>
      </c>
      <c r="F2946" s="3">
        <v>2243</v>
      </c>
      <c r="G2946">
        <v>20230114</v>
      </c>
      <c r="H2946" s="4">
        <v>348</v>
      </c>
      <c r="I2946">
        <v>1952763</v>
      </c>
      <c r="J2946" s="5">
        <v>891</v>
      </c>
      <c r="K2946" t="s">
        <v>37</v>
      </c>
      <c r="L2946" t="s">
        <v>52</v>
      </c>
      <c r="M2946" t="s">
        <v>53</v>
      </c>
      <c r="N2946" s="5">
        <v>164</v>
      </c>
      <c r="O2946" s="5">
        <v>50380</v>
      </c>
      <c r="P2946" t="s">
        <v>252</v>
      </c>
      <c r="Q2946" t="s">
        <v>68</v>
      </c>
      <c r="R2946" t="s">
        <v>42</v>
      </c>
      <c r="S2946" t="s">
        <v>3804</v>
      </c>
      <c r="T2946" t="s">
        <v>44</v>
      </c>
      <c r="U2946" t="s">
        <v>45</v>
      </c>
      <c r="V2946">
        <v>0</v>
      </c>
      <c r="W2946">
        <v>2023</v>
      </c>
      <c r="X2946" t="s">
        <v>321</v>
      </c>
      <c r="Y2946" t="s">
        <v>47</v>
      </c>
      <c r="Z2946" t="s">
        <v>76</v>
      </c>
      <c r="AA2946" t="s">
        <v>47</v>
      </c>
      <c r="AB2946" t="s">
        <v>255</v>
      </c>
    </row>
    <row r="2947" spans="1:28" x14ac:dyDescent="0.25">
      <c r="A2947" t="s">
        <v>3108</v>
      </c>
      <c r="B2947" t="s">
        <v>72</v>
      </c>
      <c r="C2947" t="s">
        <v>3802</v>
      </c>
      <c r="D2947" s="2">
        <v>103081105</v>
      </c>
      <c r="E2947" t="s">
        <v>35</v>
      </c>
      <c r="F2947" s="3">
        <v>612016</v>
      </c>
      <c r="G2947">
        <v>20230114</v>
      </c>
      <c r="H2947" s="4">
        <v>910</v>
      </c>
      <c r="I2947">
        <v>1953563</v>
      </c>
      <c r="J2947" s="5">
        <v>442</v>
      </c>
      <c r="K2947" t="s">
        <v>37</v>
      </c>
      <c r="L2947" t="s">
        <v>52</v>
      </c>
      <c r="M2947" t="s">
        <v>53</v>
      </c>
      <c r="N2947" s="5">
        <v>204</v>
      </c>
      <c r="O2947" s="5">
        <v>49075</v>
      </c>
      <c r="P2947" t="s">
        <v>252</v>
      </c>
      <c r="Q2947" t="s">
        <v>55</v>
      </c>
      <c r="R2947" t="s">
        <v>42</v>
      </c>
      <c r="S2947" t="s">
        <v>3805</v>
      </c>
      <c r="T2947" t="s">
        <v>44</v>
      </c>
      <c r="U2947" t="s">
        <v>45</v>
      </c>
      <c r="V2947">
        <v>0</v>
      </c>
      <c r="W2947">
        <v>2023</v>
      </c>
      <c r="X2947" t="s">
        <v>321</v>
      </c>
      <c r="Y2947" t="s">
        <v>47</v>
      </c>
      <c r="Z2947" t="s">
        <v>58</v>
      </c>
      <c r="AA2947" t="s">
        <v>47</v>
      </c>
      <c r="AB2947" t="s">
        <v>255</v>
      </c>
    </row>
    <row r="2948" spans="1:28" x14ac:dyDescent="0.25">
      <c r="A2948" t="s">
        <v>3108</v>
      </c>
      <c r="B2948" t="s">
        <v>72</v>
      </c>
      <c r="C2948" t="s">
        <v>3267</v>
      </c>
      <c r="D2948" s="2">
        <v>103381101</v>
      </c>
      <c r="E2948" t="s">
        <v>401</v>
      </c>
      <c r="F2948" s="3">
        <v>2905</v>
      </c>
      <c r="G2948">
        <v>20230114</v>
      </c>
      <c r="H2948" s="4">
        <v>755</v>
      </c>
      <c r="I2948">
        <v>1953067</v>
      </c>
      <c r="J2948" s="5">
        <v>905</v>
      </c>
      <c r="K2948" t="s">
        <v>37</v>
      </c>
      <c r="L2948" t="s">
        <v>52</v>
      </c>
      <c r="M2948" t="s">
        <v>53</v>
      </c>
      <c r="N2948" s="5">
        <v>69</v>
      </c>
      <c r="O2948" s="5">
        <v>13370</v>
      </c>
      <c r="P2948" t="s">
        <v>252</v>
      </c>
      <c r="Q2948" t="s">
        <v>68</v>
      </c>
      <c r="R2948" t="s">
        <v>42</v>
      </c>
      <c r="S2948" t="s">
        <v>3806</v>
      </c>
      <c r="T2948" t="s">
        <v>44</v>
      </c>
      <c r="U2948" t="s">
        <v>45</v>
      </c>
      <c r="V2948">
        <v>0</v>
      </c>
      <c r="W2948">
        <v>2023</v>
      </c>
      <c r="X2948" t="s">
        <v>321</v>
      </c>
      <c r="Y2948" t="s">
        <v>47</v>
      </c>
      <c r="Z2948" t="s">
        <v>76</v>
      </c>
      <c r="AA2948" t="s">
        <v>47</v>
      </c>
      <c r="AB2948" t="s">
        <v>255</v>
      </c>
    </row>
    <row r="2949" spans="1:28" x14ac:dyDescent="0.25">
      <c r="A2949" t="s">
        <v>3108</v>
      </c>
      <c r="B2949" t="s">
        <v>33</v>
      </c>
      <c r="C2949" t="s">
        <v>3554</v>
      </c>
      <c r="D2949" s="2">
        <v>103751102</v>
      </c>
      <c r="E2949" t="s">
        <v>51</v>
      </c>
      <c r="F2949" s="3">
        <v>1449</v>
      </c>
      <c r="G2949">
        <v>20230224</v>
      </c>
      <c r="H2949" s="4">
        <v>814</v>
      </c>
      <c r="I2949">
        <v>2004402</v>
      </c>
      <c r="J2949" s="5">
        <v>350</v>
      </c>
      <c r="K2949" t="s">
        <v>37</v>
      </c>
      <c r="L2949" t="s">
        <v>38</v>
      </c>
      <c r="M2949" t="s">
        <v>266</v>
      </c>
      <c r="N2949" s="5">
        <v>85</v>
      </c>
      <c r="O2949" s="5">
        <v>29750</v>
      </c>
      <c r="P2949" t="s">
        <v>268</v>
      </c>
      <c r="Q2949" t="s">
        <v>41</v>
      </c>
      <c r="R2949" t="s">
        <v>42</v>
      </c>
      <c r="S2949" t="s">
        <v>3807</v>
      </c>
      <c r="T2949" t="s">
        <v>44</v>
      </c>
      <c r="U2949" t="s">
        <v>45</v>
      </c>
      <c r="V2949">
        <v>0</v>
      </c>
      <c r="W2949">
        <v>2023</v>
      </c>
      <c r="X2949" t="s">
        <v>232</v>
      </c>
      <c r="Y2949" t="s">
        <v>47</v>
      </c>
      <c r="Z2949" t="s">
        <v>58</v>
      </c>
      <c r="AA2949" t="s">
        <v>47</v>
      </c>
      <c r="AB2949" t="s">
        <v>255</v>
      </c>
    </row>
    <row r="2950" spans="1:28" x14ac:dyDescent="0.25">
      <c r="A2950" t="s">
        <v>3108</v>
      </c>
      <c r="B2950" t="s">
        <v>33</v>
      </c>
      <c r="C2950" t="s">
        <v>3296</v>
      </c>
      <c r="D2950" s="2">
        <v>103091102</v>
      </c>
      <c r="E2950" t="s">
        <v>250</v>
      </c>
      <c r="F2950" s="3" t="s">
        <v>3808</v>
      </c>
      <c r="G2950">
        <v>20230224</v>
      </c>
      <c r="H2950" s="4">
        <v>741</v>
      </c>
      <c r="I2950">
        <v>2003573</v>
      </c>
      <c r="J2950" s="5">
        <v>494</v>
      </c>
      <c r="K2950" t="s">
        <v>37</v>
      </c>
      <c r="L2950" t="s">
        <v>346</v>
      </c>
      <c r="M2950" t="s">
        <v>1474</v>
      </c>
      <c r="N2950" s="5">
        <v>160</v>
      </c>
      <c r="O2950" s="5">
        <v>74763</v>
      </c>
      <c r="P2950" t="s">
        <v>2349</v>
      </c>
      <c r="Q2950" t="s">
        <v>55</v>
      </c>
      <c r="R2950" t="s">
        <v>42</v>
      </c>
      <c r="S2950" t="s">
        <v>3809</v>
      </c>
      <c r="T2950" t="s">
        <v>44</v>
      </c>
      <c r="U2950" t="s">
        <v>45</v>
      </c>
      <c r="V2950">
        <v>0</v>
      </c>
      <c r="W2950">
        <v>2023</v>
      </c>
      <c r="X2950" t="s">
        <v>232</v>
      </c>
      <c r="Y2950" t="s">
        <v>47</v>
      </c>
      <c r="Z2950" t="s">
        <v>58</v>
      </c>
      <c r="AA2950" t="s">
        <v>47</v>
      </c>
      <c r="AB2950" t="s">
        <v>47</v>
      </c>
    </row>
    <row r="2951" spans="1:28" x14ac:dyDescent="0.25">
      <c r="A2951" t="s">
        <v>3108</v>
      </c>
      <c r="B2951" t="s">
        <v>72</v>
      </c>
      <c r="C2951" t="s">
        <v>3239</v>
      </c>
      <c r="D2951" s="2">
        <v>103351101</v>
      </c>
      <c r="E2951" t="s">
        <v>64</v>
      </c>
      <c r="F2951" s="3">
        <v>3001</v>
      </c>
      <c r="G2951">
        <v>20230224</v>
      </c>
      <c r="H2951" s="4">
        <v>1746</v>
      </c>
      <c r="I2951">
        <v>2006654</v>
      </c>
      <c r="J2951" s="5">
        <v>216</v>
      </c>
      <c r="K2951" t="s">
        <v>37</v>
      </c>
      <c r="L2951" t="s">
        <v>38</v>
      </c>
      <c r="M2951" t="s">
        <v>266</v>
      </c>
      <c r="N2951" s="5">
        <v>2</v>
      </c>
      <c r="O2951" s="5">
        <v>432</v>
      </c>
      <c r="P2951" t="s">
        <v>268</v>
      </c>
      <c r="Q2951" t="s">
        <v>55</v>
      </c>
      <c r="R2951" t="s">
        <v>42</v>
      </c>
      <c r="S2951" t="s">
        <v>3810</v>
      </c>
      <c r="T2951" t="s">
        <v>44</v>
      </c>
      <c r="U2951" t="s">
        <v>45</v>
      </c>
      <c r="V2951">
        <v>0</v>
      </c>
      <c r="W2951">
        <v>2023</v>
      </c>
      <c r="X2951" t="s">
        <v>232</v>
      </c>
      <c r="Y2951" t="s">
        <v>47</v>
      </c>
      <c r="Z2951" t="s">
        <v>85</v>
      </c>
      <c r="AA2951" t="s">
        <v>47</v>
      </c>
      <c r="AB2951" t="s">
        <v>255</v>
      </c>
    </row>
    <row r="2952" spans="1:28" x14ac:dyDescent="0.25">
      <c r="A2952" t="s">
        <v>3108</v>
      </c>
      <c r="B2952" t="s">
        <v>33</v>
      </c>
      <c r="C2952" t="s">
        <v>3508</v>
      </c>
      <c r="D2952" s="2">
        <v>103401102</v>
      </c>
      <c r="E2952" t="s">
        <v>51</v>
      </c>
      <c r="F2952" s="3">
        <v>2469</v>
      </c>
      <c r="G2952">
        <v>20230224</v>
      </c>
      <c r="H2952" s="4">
        <v>724</v>
      </c>
      <c r="I2952">
        <v>2003277</v>
      </c>
      <c r="J2952" s="5">
        <v>435</v>
      </c>
      <c r="K2952" t="s">
        <v>37</v>
      </c>
      <c r="L2952" t="s">
        <v>38</v>
      </c>
      <c r="M2952" t="s">
        <v>266</v>
      </c>
      <c r="N2952" s="5">
        <v>24</v>
      </c>
      <c r="O2952" s="5">
        <v>10440</v>
      </c>
      <c r="P2952" t="s">
        <v>268</v>
      </c>
      <c r="Q2952" t="s">
        <v>55</v>
      </c>
      <c r="R2952" t="s">
        <v>42</v>
      </c>
      <c r="S2952" t="s">
        <v>3811</v>
      </c>
      <c r="T2952" t="s">
        <v>44</v>
      </c>
      <c r="U2952" t="s">
        <v>45</v>
      </c>
      <c r="V2952">
        <v>0</v>
      </c>
      <c r="W2952">
        <v>2023</v>
      </c>
      <c r="X2952" t="s">
        <v>232</v>
      </c>
      <c r="Y2952" t="s">
        <v>47</v>
      </c>
      <c r="Z2952" t="s">
        <v>58</v>
      </c>
      <c r="AA2952" t="s">
        <v>47</v>
      </c>
      <c r="AB2952" t="s">
        <v>255</v>
      </c>
    </row>
    <row r="2953" spans="1:28" x14ac:dyDescent="0.25">
      <c r="A2953" t="s">
        <v>3108</v>
      </c>
      <c r="B2953" t="s">
        <v>33</v>
      </c>
      <c r="C2953" t="s">
        <v>3150</v>
      </c>
      <c r="D2953" s="2">
        <v>103221101</v>
      </c>
      <c r="E2953" t="s">
        <v>51</v>
      </c>
      <c r="F2953" s="3">
        <v>9635</v>
      </c>
      <c r="G2953">
        <v>20230224</v>
      </c>
      <c r="H2953" s="4">
        <v>835</v>
      </c>
      <c r="I2953">
        <v>2004251</v>
      </c>
      <c r="J2953" s="5">
        <v>588</v>
      </c>
      <c r="K2953" t="s">
        <v>37</v>
      </c>
      <c r="L2953" t="s">
        <v>52</v>
      </c>
      <c r="M2953" t="s">
        <v>53</v>
      </c>
      <c r="N2953" s="5">
        <v>13</v>
      </c>
      <c r="O2953" s="5">
        <v>3552</v>
      </c>
      <c r="P2953" t="s">
        <v>1471</v>
      </c>
      <c r="Q2953" t="s">
        <v>55</v>
      </c>
      <c r="R2953" t="s">
        <v>42</v>
      </c>
      <c r="S2953" t="s">
        <v>3812</v>
      </c>
      <c r="T2953" t="s">
        <v>44</v>
      </c>
      <c r="U2953" t="s">
        <v>45</v>
      </c>
      <c r="V2953">
        <v>0</v>
      </c>
      <c r="W2953">
        <v>2023</v>
      </c>
      <c r="X2953" t="s">
        <v>232</v>
      </c>
      <c r="Y2953" t="s">
        <v>47</v>
      </c>
      <c r="Z2953" t="s">
        <v>76</v>
      </c>
      <c r="AA2953" t="s">
        <v>47</v>
      </c>
      <c r="AB2953" t="s">
        <v>255</v>
      </c>
    </row>
    <row r="2954" spans="1:28" x14ac:dyDescent="0.25">
      <c r="A2954" t="s">
        <v>3108</v>
      </c>
      <c r="B2954" t="s">
        <v>72</v>
      </c>
      <c r="C2954" t="s">
        <v>3219</v>
      </c>
      <c r="D2954" s="2">
        <v>103521102</v>
      </c>
      <c r="E2954" t="s">
        <v>35</v>
      </c>
      <c r="F2954" s="3">
        <v>49144</v>
      </c>
      <c r="G2954">
        <v>20230224</v>
      </c>
      <c r="H2954" s="4">
        <v>506</v>
      </c>
      <c r="I2954">
        <v>2002710</v>
      </c>
      <c r="J2954" s="5">
        <v>539</v>
      </c>
      <c r="K2954" t="s">
        <v>37</v>
      </c>
      <c r="L2954" t="s">
        <v>38</v>
      </c>
      <c r="M2954" t="s">
        <v>266</v>
      </c>
      <c r="N2954" s="5">
        <v>536</v>
      </c>
      <c r="O2954" s="5">
        <v>248719</v>
      </c>
      <c r="P2954" t="s">
        <v>1486</v>
      </c>
      <c r="Q2954" t="s">
        <v>55</v>
      </c>
      <c r="R2954" t="s">
        <v>42</v>
      </c>
      <c r="S2954" t="s">
        <v>3813</v>
      </c>
      <c r="T2954" t="s">
        <v>44</v>
      </c>
      <c r="U2954" t="s">
        <v>45</v>
      </c>
      <c r="V2954">
        <v>0</v>
      </c>
      <c r="W2954">
        <v>2023</v>
      </c>
      <c r="X2954" t="s">
        <v>232</v>
      </c>
      <c r="Y2954" t="s">
        <v>47</v>
      </c>
      <c r="Z2954" t="s">
        <v>58</v>
      </c>
      <c r="AA2954" t="s">
        <v>47</v>
      </c>
      <c r="AB2954" t="s">
        <v>255</v>
      </c>
    </row>
    <row r="2955" spans="1:28" x14ac:dyDescent="0.25">
      <c r="A2955" t="s">
        <v>3108</v>
      </c>
      <c r="B2955" t="s">
        <v>72</v>
      </c>
      <c r="C2955" t="s">
        <v>3152</v>
      </c>
      <c r="D2955" s="2">
        <v>103521103</v>
      </c>
      <c r="E2955" t="s">
        <v>51</v>
      </c>
      <c r="F2955" s="3">
        <v>5721</v>
      </c>
      <c r="G2955">
        <v>20230224</v>
      </c>
      <c r="H2955" s="4">
        <v>437</v>
      </c>
      <c r="I2955">
        <v>2002466</v>
      </c>
      <c r="J2955" s="5">
        <v>837</v>
      </c>
      <c r="K2955" t="s">
        <v>37</v>
      </c>
      <c r="L2955" t="s">
        <v>52</v>
      </c>
      <c r="M2955" t="s">
        <v>53</v>
      </c>
      <c r="N2955" s="5">
        <v>20</v>
      </c>
      <c r="O2955" s="5">
        <v>11084</v>
      </c>
      <c r="P2955" t="s">
        <v>1486</v>
      </c>
      <c r="Q2955" t="s">
        <v>55</v>
      </c>
      <c r="R2955" t="s">
        <v>42</v>
      </c>
      <c r="S2955" t="s">
        <v>3814</v>
      </c>
      <c r="T2955" t="s">
        <v>44</v>
      </c>
      <c r="U2955" t="s">
        <v>45</v>
      </c>
      <c r="V2955">
        <v>0</v>
      </c>
      <c r="W2955">
        <v>2023</v>
      </c>
      <c r="X2955" t="s">
        <v>232</v>
      </c>
      <c r="Y2955" t="s">
        <v>47</v>
      </c>
      <c r="Z2955" t="s">
        <v>58</v>
      </c>
      <c r="AA2955" t="s">
        <v>47</v>
      </c>
      <c r="AB2955" t="s">
        <v>255</v>
      </c>
    </row>
    <row r="2956" spans="1:28" x14ac:dyDescent="0.25">
      <c r="A2956" t="s">
        <v>3108</v>
      </c>
      <c r="B2956" t="s">
        <v>72</v>
      </c>
      <c r="C2956" t="s">
        <v>3277</v>
      </c>
      <c r="D2956" s="2">
        <v>103541101</v>
      </c>
      <c r="E2956" t="s">
        <v>51</v>
      </c>
      <c r="F2956" s="3">
        <v>85811</v>
      </c>
      <c r="G2956">
        <v>20230224</v>
      </c>
      <c r="H2956" s="4">
        <v>520</v>
      </c>
      <c r="I2956">
        <v>2005593</v>
      </c>
      <c r="J2956" s="5">
        <v>831</v>
      </c>
      <c r="K2956" t="s">
        <v>37</v>
      </c>
      <c r="L2956" t="s">
        <v>52</v>
      </c>
      <c r="M2956" t="s">
        <v>53</v>
      </c>
      <c r="N2956" s="5">
        <v>9</v>
      </c>
      <c r="O2956" s="5">
        <v>7479</v>
      </c>
      <c r="P2956" t="s">
        <v>2349</v>
      </c>
      <c r="Q2956" t="s">
        <v>55</v>
      </c>
      <c r="R2956" t="s">
        <v>42</v>
      </c>
      <c r="S2956" t="s">
        <v>3815</v>
      </c>
      <c r="T2956" t="s">
        <v>44</v>
      </c>
      <c r="U2956" t="s">
        <v>45</v>
      </c>
      <c r="V2956">
        <v>0</v>
      </c>
      <c r="W2956">
        <v>2023</v>
      </c>
      <c r="X2956" t="s">
        <v>232</v>
      </c>
      <c r="Y2956" t="s">
        <v>47</v>
      </c>
      <c r="Z2956" t="s">
        <v>58</v>
      </c>
      <c r="AA2956" t="s">
        <v>47</v>
      </c>
      <c r="AB2956" t="s">
        <v>255</v>
      </c>
    </row>
    <row r="2957" spans="1:28" x14ac:dyDescent="0.25">
      <c r="A2957" t="s">
        <v>3108</v>
      </c>
      <c r="B2957" t="s">
        <v>72</v>
      </c>
      <c r="C2957" t="s">
        <v>3179</v>
      </c>
      <c r="D2957" s="2">
        <v>102911107</v>
      </c>
      <c r="E2957" t="s">
        <v>35</v>
      </c>
      <c r="F2957" s="3">
        <v>38438</v>
      </c>
      <c r="G2957">
        <v>20230224</v>
      </c>
      <c r="H2957" s="4">
        <v>959</v>
      </c>
      <c r="I2957">
        <v>2004228</v>
      </c>
      <c r="J2957" s="5">
        <v>1184</v>
      </c>
      <c r="K2957" t="s">
        <v>37</v>
      </c>
      <c r="L2957" t="s">
        <v>52</v>
      </c>
      <c r="M2957" t="s">
        <v>53</v>
      </c>
      <c r="N2957" s="5">
        <v>268</v>
      </c>
      <c r="O2957" s="5">
        <v>47397</v>
      </c>
      <c r="P2957" t="s">
        <v>2349</v>
      </c>
      <c r="Q2957" t="s">
        <v>55</v>
      </c>
      <c r="R2957" t="s">
        <v>42</v>
      </c>
      <c r="S2957" t="s">
        <v>3816</v>
      </c>
      <c r="T2957" t="s">
        <v>44</v>
      </c>
      <c r="U2957" t="s">
        <v>45</v>
      </c>
      <c r="V2957">
        <v>0</v>
      </c>
      <c r="W2957">
        <v>2023</v>
      </c>
      <c r="X2957" t="s">
        <v>232</v>
      </c>
      <c r="Y2957" t="s">
        <v>47</v>
      </c>
      <c r="Z2957" t="s">
        <v>58</v>
      </c>
      <c r="AA2957" t="s">
        <v>47</v>
      </c>
      <c r="AB2957" t="s">
        <v>255</v>
      </c>
    </row>
    <row r="2958" spans="1:28" x14ac:dyDescent="0.25">
      <c r="A2958" t="s">
        <v>3108</v>
      </c>
      <c r="B2958" t="s">
        <v>72</v>
      </c>
      <c r="C2958" t="s">
        <v>3817</v>
      </c>
      <c r="D2958" s="2">
        <v>103571105</v>
      </c>
      <c r="E2958" t="s">
        <v>51</v>
      </c>
      <c r="F2958" s="3">
        <v>2069</v>
      </c>
      <c r="G2958">
        <v>20230225</v>
      </c>
      <c r="H2958" s="4">
        <v>1802</v>
      </c>
      <c r="I2958">
        <v>2009088</v>
      </c>
      <c r="J2958" s="5">
        <v>302</v>
      </c>
      <c r="K2958" t="s">
        <v>37</v>
      </c>
      <c r="L2958" t="s">
        <v>467</v>
      </c>
      <c r="M2958" t="s">
        <v>2183</v>
      </c>
      <c r="N2958" s="5">
        <v>5</v>
      </c>
      <c r="O2958" s="5">
        <v>1422</v>
      </c>
      <c r="P2958" t="s">
        <v>318</v>
      </c>
      <c r="Q2958" t="s">
        <v>55</v>
      </c>
      <c r="R2958" t="s">
        <v>42</v>
      </c>
      <c r="S2958" t="s">
        <v>3818</v>
      </c>
      <c r="T2958" t="s">
        <v>44</v>
      </c>
      <c r="U2958" t="s">
        <v>45</v>
      </c>
      <c r="V2958">
        <v>0</v>
      </c>
      <c r="W2958">
        <v>2023</v>
      </c>
      <c r="X2958" t="s">
        <v>232</v>
      </c>
      <c r="Y2958" t="s">
        <v>47</v>
      </c>
      <c r="Z2958" t="s">
        <v>58</v>
      </c>
      <c r="AA2958" t="s">
        <v>47</v>
      </c>
      <c r="AB2958" t="s">
        <v>255</v>
      </c>
    </row>
    <row r="2959" spans="1:28" x14ac:dyDescent="0.25">
      <c r="A2959" t="s">
        <v>3108</v>
      </c>
      <c r="B2959" t="s">
        <v>33</v>
      </c>
      <c r="C2959" t="s">
        <v>3164</v>
      </c>
      <c r="D2959" s="2">
        <v>102971111</v>
      </c>
      <c r="E2959" t="s">
        <v>51</v>
      </c>
      <c r="F2959" s="3">
        <v>685</v>
      </c>
      <c r="G2959">
        <v>20230227</v>
      </c>
      <c r="H2959" s="4">
        <v>1126</v>
      </c>
      <c r="I2959">
        <v>2011973</v>
      </c>
      <c r="J2959" s="5">
        <v>274</v>
      </c>
      <c r="K2959" t="s">
        <v>37</v>
      </c>
      <c r="L2959" t="s">
        <v>52</v>
      </c>
      <c r="M2959" t="s">
        <v>53</v>
      </c>
      <c r="N2959" s="5">
        <v>10</v>
      </c>
      <c r="O2959" s="5">
        <v>2740</v>
      </c>
      <c r="P2959" t="s">
        <v>2349</v>
      </c>
      <c r="Q2959" t="s">
        <v>55</v>
      </c>
      <c r="R2959" t="s">
        <v>42</v>
      </c>
      <c r="S2959" t="s">
        <v>3819</v>
      </c>
      <c r="T2959" t="s">
        <v>44</v>
      </c>
      <c r="U2959" t="s">
        <v>45</v>
      </c>
      <c r="V2959">
        <v>0</v>
      </c>
      <c r="W2959">
        <v>2023</v>
      </c>
      <c r="X2959" t="s">
        <v>232</v>
      </c>
      <c r="Y2959" t="s">
        <v>47</v>
      </c>
      <c r="Z2959" t="s">
        <v>76</v>
      </c>
      <c r="AA2959" t="s">
        <v>47</v>
      </c>
      <c r="AB2959" t="s">
        <v>255</v>
      </c>
    </row>
    <row r="2960" spans="1:28" x14ac:dyDescent="0.25">
      <c r="A2960" t="s">
        <v>3108</v>
      </c>
      <c r="B2960" t="s">
        <v>33</v>
      </c>
      <c r="C2960" t="s">
        <v>3274</v>
      </c>
      <c r="D2960" s="2">
        <v>102831105</v>
      </c>
      <c r="E2960" t="s">
        <v>35</v>
      </c>
      <c r="F2960" s="3">
        <v>829194</v>
      </c>
      <c r="G2960">
        <v>20230228</v>
      </c>
      <c r="H2960" s="4">
        <v>855</v>
      </c>
      <c r="I2960">
        <v>2014509</v>
      </c>
      <c r="J2960" s="5">
        <v>674</v>
      </c>
      <c r="K2960" t="s">
        <v>37</v>
      </c>
      <c r="L2960" t="s">
        <v>38</v>
      </c>
      <c r="M2960" t="s">
        <v>266</v>
      </c>
      <c r="N2960" s="5">
        <v>3565</v>
      </c>
      <c r="O2960" s="5">
        <v>174884</v>
      </c>
      <c r="P2960" t="s">
        <v>262</v>
      </c>
      <c r="Q2960" t="s">
        <v>68</v>
      </c>
      <c r="R2960" t="s">
        <v>42</v>
      </c>
      <c r="S2960" t="s">
        <v>3820</v>
      </c>
      <c r="T2960" t="s">
        <v>44</v>
      </c>
      <c r="U2960" t="s">
        <v>45</v>
      </c>
      <c r="V2960">
        <v>0</v>
      </c>
      <c r="W2960">
        <v>2023</v>
      </c>
      <c r="X2960" t="s">
        <v>232</v>
      </c>
      <c r="Y2960" t="s">
        <v>47</v>
      </c>
      <c r="Z2960" t="s">
        <v>58</v>
      </c>
      <c r="AA2960" t="s">
        <v>47</v>
      </c>
      <c r="AB2960" t="s">
        <v>255</v>
      </c>
    </row>
    <row r="2961" spans="1:28" x14ac:dyDescent="0.25">
      <c r="A2961" t="s">
        <v>3108</v>
      </c>
      <c r="B2961" t="s">
        <v>33</v>
      </c>
      <c r="C2961" t="s">
        <v>3121</v>
      </c>
      <c r="D2961" s="2">
        <v>102541102</v>
      </c>
      <c r="E2961" t="s">
        <v>51</v>
      </c>
      <c r="F2961" s="3">
        <v>10629</v>
      </c>
      <c r="G2961">
        <v>20230228</v>
      </c>
      <c r="H2961" s="4">
        <v>1136</v>
      </c>
      <c r="I2961">
        <v>2015110</v>
      </c>
      <c r="J2961" s="5">
        <v>563</v>
      </c>
      <c r="K2961" t="s">
        <v>37</v>
      </c>
      <c r="L2961" t="s">
        <v>52</v>
      </c>
      <c r="M2961" t="s">
        <v>53</v>
      </c>
      <c r="N2961" s="5">
        <v>1</v>
      </c>
      <c r="O2961" s="5">
        <v>563</v>
      </c>
      <c r="P2961" t="s">
        <v>268</v>
      </c>
      <c r="Q2961" t="s">
        <v>68</v>
      </c>
      <c r="R2961" t="s">
        <v>42</v>
      </c>
      <c r="S2961" t="s">
        <v>3821</v>
      </c>
      <c r="T2961" t="s">
        <v>44</v>
      </c>
      <c r="U2961" t="s">
        <v>45</v>
      </c>
      <c r="V2961">
        <v>0</v>
      </c>
      <c r="W2961">
        <v>2023</v>
      </c>
      <c r="X2961" t="s">
        <v>232</v>
      </c>
      <c r="Y2961" t="s">
        <v>47</v>
      </c>
      <c r="Z2961" t="s">
        <v>58</v>
      </c>
      <c r="AA2961" t="s">
        <v>47</v>
      </c>
      <c r="AB2961" t="s">
        <v>255</v>
      </c>
    </row>
    <row r="2962" spans="1:28" x14ac:dyDescent="0.25">
      <c r="A2962" t="s">
        <v>3108</v>
      </c>
      <c r="B2962" t="s">
        <v>33</v>
      </c>
      <c r="C2962" t="s">
        <v>3199</v>
      </c>
      <c r="D2962" s="2">
        <v>102911103</v>
      </c>
      <c r="E2962" t="s">
        <v>35</v>
      </c>
      <c r="F2962" s="3">
        <v>640652</v>
      </c>
      <c r="G2962">
        <v>20230314</v>
      </c>
      <c r="H2962" s="4">
        <v>1604</v>
      </c>
      <c r="I2962">
        <v>2043133</v>
      </c>
      <c r="J2962" s="5">
        <v>294</v>
      </c>
      <c r="K2962" t="s">
        <v>37</v>
      </c>
      <c r="L2962" t="s">
        <v>52</v>
      </c>
      <c r="M2962" t="s">
        <v>53</v>
      </c>
      <c r="N2962" s="5">
        <v>442</v>
      </c>
      <c r="O2962" s="5">
        <v>129948</v>
      </c>
      <c r="P2962" t="s">
        <v>283</v>
      </c>
      <c r="Q2962" t="s">
        <v>55</v>
      </c>
      <c r="R2962" t="s">
        <v>42</v>
      </c>
      <c r="S2962" t="s">
        <v>3822</v>
      </c>
      <c r="T2962" t="s">
        <v>44</v>
      </c>
      <c r="U2962" t="s">
        <v>45</v>
      </c>
      <c r="V2962">
        <v>0</v>
      </c>
      <c r="W2962">
        <v>2023</v>
      </c>
      <c r="X2962" t="s">
        <v>282</v>
      </c>
      <c r="Y2962" t="s">
        <v>47</v>
      </c>
      <c r="Z2962" t="s">
        <v>58</v>
      </c>
      <c r="AA2962" t="s">
        <v>47</v>
      </c>
      <c r="AB2962" t="s">
        <v>255</v>
      </c>
    </row>
    <row r="2963" spans="1:28" x14ac:dyDescent="0.25">
      <c r="A2963" t="s">
        <v>3108</v>
      </c>
      <c r="B2963" t="s">
        <v>72</v>
      </c>
      <c r="C2963" t="s">
        <v>3179</v>
      </c>
      <c r="D2963" s="2">
        <v>102911107</v>
      </c>
      <c r="E2963" t="s">
        <v>35</v>
      </c>
      <c r="F2963" s="3">
        <v>38438</v>
      </c>
      <c r="G2963">
        <v>20230314</v>
      </c>
      <c r="H2963" s="4">
        <v>1659</v>
      </c>
      <c r="I2963">
        <v>2043638</v>
      </c>
      <c r="J2963" s="5">
        <v>118</v>
      </c>
      <c r="K2963" t="s">
        <v>37</v>
      </c>
      <c r="L2963" t="s">
        <v>38</v>
      </c>
      <c r="M2963" t="s">
        <v>266</v>
      </c>
      <c r="N2963" s="5">
        <v>243</v>
      </c>
      <c r="O2963" s="5">
        <v>28674</v>
      </c>
      <c r="P2963" t="s">
        <v>312</v>
      </c>
      <c r="Q2963" t="s">
        <v>68</v>
      </c>
      <c r="R2963" t="s">
        <v>42</v>
      </c>
      <c r="S2963" t="s">
        <v>3823</v>
      </c>
      <c r="T2963" t="s">
        <v>44</v>
      </c>
      <c r="U2963" t="s">
        <v>45</v>
      </c>
      <c r="V2963">
        <v>0</v>
      </c>
      <c r="W2963">
        <v>2023</v>
      </c>
      <c r="X2963" t="s">
        <v>282</v>
      </c>
      <c r="Y2963" t="s">
        <v>47</v>
      </c>
      <c r="Z2963" t="s">
        <v>58</v>
      </c>
      <c r="AA2963" t="s">
        <v>47</v>
      </c>
      <c r="AB2963" t="s">
        <v>255</v>
      </c>
    </row>
    <row r="2964" spans="1:28" x14ac:dyDescent="0.25">
      <c r="A2964" t="s">
        <v>3108</v>
      </c>
      <c r="B2964" t="s">
        <v>33</v>
      </c>
      <c r="C2964" t="s">
        <v>3315</v>
      </c>
      <c r="D2964" s="2">
        <v>103751101</v>
      </c>
      <c r="E2964" t="s">
        <v>64</v>
      </c>
      <c r="F2964" s="3">
        <v>7031</v>
      </c>
      <c r="G2964">
        <v>20230321</v>
      </c>
      <c r="H2964" s="4">
        <v>643</v>
      </c>
      <c r="I2964">
        <v>2053576</v>
      </c>
      <c r="J2964" s="5">
        <v>272</v>
      </c>
      <c r="K2964" t="s">
        <v>37</v>
      </c>
      <c r="L2964" t="s">
        <v>52</v>
      </c>
      <c r="M2964" t="s">
        <v>53</v>
      </c>
      <c r="N2964" s="5">
        <v>6</v>
      </c>
      <c r="O2964" s="5">
        <v>1632</v>
      </c>
      <c r="P2964" t="s">
        <v>318</v>
      </c>
      <c r="Q2964" t="s">
        <v>55</v>
      </c>
      <c r="R2964" t="s">
        <v>214</v>
      </c>
      <c r="S2964" t="s">
        <v>3824</v>
      </c>
      <c r="T2964" t="s">
        <v>44</v>
      </c>
      <c r="U2964" t="s">
        <v>45</v>
      </c>
      <c r="V2964">
        <v>0</v>
      </c>
      <c r="W2964">
        <v>2023</v>
      </c>
      <c r="X2964" t="s">
        <v>282</v>
      </c>
      <c r="Y2964" t="s">
        <v>47</v>
      </c>
      <c r="Z2964" t="s">
        <v>85</v>
      </c>
      <c r="AA2964" t="s">
        <v>47</v>
      </c>
      <c r="AB2964" t="s">
        <v>47</v>
      </c>
    </row>
    <row r="2965" spans="1:28" x14ac:dyDescent="0.25">
      <c r="A2965" t="s">
        <v>3825</v>
      </c>
      <c r="B2965" t="s">
        <v>33</v>
      </c>
      <c r="C2965" t="s">
        <v>3826</v>
      </c>
      <c r="D2965" s="2">
        <v>24251101</v>
      </c>
      <c r="E2965" t="s">
        <v>51</v>
      </c>
      <c r="F2965" s="3">
        <v>1097</v>
      </c>
      <c r="G2965">
        <v>20130408</v>
      </c>
      <c r="H2965" s="4">
        <v>530</v>
      </c>
      <c r="I2965">
        <v>768882</v>
      </c>
      <c r="J2965" s="5">
        <v>780</v>
      </c>
      <c r="K2965" t="s">
        <v>37</v>
      </c>
      <c r="L2965" t="s">
        <v>52</v>
      </c>
      <c r="M2965" t="s">
        <v>59</v>
      </c>
      <c r="N2965" s="5">
        <v>66</v>
      </c>
      <c r="O2965" s="5">
        <v>69630</v>
      </c>
      <c r="P2965" t="s">
        <v>40</v>
      </c>
      <c r="Q2965" t="s">
        <v>55</v>
      </c>
      <c r="R2965" t="s">
        <v>42</v>
      </c>
      <c r="S2965" t="s">
        <v>3827</v>
      </c>
      <c r="T2965" t="s">
        <v>44</v>
      </c>
      <c r="U2965" t="s">
        <v>45</v>
      </c>
      <c r="V2965">
        <v>0</v>
      </c>
      <c r="W2965">
        <v>2013</v>
      </c>
      <c r="X2965" t="s">
        <v>46</v>
      </c>
      <c r="Y2965" t="s">
        <v>47</v>
      </c>
      <c r="Z2965" t="s">
        <v>58</v>
      </c>
      <c r="AA2965" t="s">
        <v>47</v>
      </c>
      <c r="AB2965" t="s">
        <v>49</v>
      </c>
    </row>
    <row r="2966" spans="1:28" x14ac:dyDescent="0.25">
      <c r="A2966" t="s">
        <v>3825</v>
      </c>
      <c r="B2966" t="s">
        <v>33</v>
      </c>
      <c r="C2966" t="s">
        <v>3826</v>
      </c>
      <c r="D2966" s="2">
        <v>24251101</v>
      </c>
      <c r="E2966" t="s">
        <v>51</v>
      </c>
      <c r="F2966" s="3">
        <v>8319</v>
      </c>
      <c r="G2966">
        <v>20130408</v>
      </c>
      <c r="H2966" s="4">
        <v>651</v>
      </c>
      <c r="I2966">
        <v>769004</v>
      </c>
      <c r="J2966" s="5">
        <v>1209</v>
      </c>
      <c r="K2966" t="s">
        <v>37</v>
      </c>
      <c r="L2966" t="s">
        <v>52</v>
      </c>
      <c r="M2966" t="s">
        <v>53</v>
      </c>
      <c r="N2966" s="5">
        <v>31</v>
      </c>
      <c r="O2966" s="5">
        <v>37479</v>
      </c>
      <c r="P2966" t="s">
        <v>54</v>
      </c>
      <c r="Q2966" t="s">
        <v>55</v>
      </c>
      <c r="R2966" t="s">
        <v>42</v>
      </c>
      <c r="S2966" t="s">
        <v>3828</v>
      </c>
      <c r="T2966" t="s">
        <v>44</v>
      </c>
      <c r="U2966" t="s">
        <v>45</v>
      </c>
      <c r="V2966">
        <v>0</v>
      </c>
      <c r="W2966">
        <v>2013</v>
      </c>
      <c r="X2966" t="s">
        <v>46</v>
      </c>
      <c r="Y2966" t="s">
        <v>47</v>
      </c>
      <c r="Z2966" t="s">
        <v>154</v>
      </c>
      <c r="AA2966" t="s">
        <v>47</v>
      </c>
      <c r="AB2966" t="s">
        <v>49</v>
      </c>
    </row>
    <row r="2967" spans="1:28" x14ac:dyDescent="0.25">
      <c r="A2967" t="s">
        <v>3825</v>
      </c>
      <c r="B2967" t="s">
        <v>33</v>
      </c>
      <c r="C2967" t="s">
        <v>3826</v>
      </c>
      <c r="D2967" s="2">
        <v>24251101</v>
      </c>
      <c r="E2967" t="s">
        <v>51</v>
      </c>
      <c r="F2967" s="3">
        <v>12917</v>
      </c>
      <c r="G2967">
        <v>20130408</v>
      </c>
      <c r="H2967" s="4">
        <v>416</v>
      </c>
      <c r="I2967">
        <v>768700</v>
      </c>
      <c r="J2967" s="5">
        <v>1336</v>
      </c>
      <c r="K2967" t="s">
        <v>37</v>
      </c>
      <c r="L2967" t="s">
        <v>52</v>
      </c>
      <c r="M2967" t="s">
        <v>53</v>
      </c>
      <c r="N2967" s="5">
        <v>6</v>
      </c>
      <c r="O2967" s="5">
        <v>8016</v>
      </c>
      <c r="P2967" t="s">
        <v>54</v>
      </c>
      <c r="Q2967" t="s">
        <v>55</v>
      </c>
      <c r="R2967" t="s">
        <v>56</v>
      </c>
      <c r="S2967" t="s">
        <v>3829</v>
      </c>
      <c r="T2967" t="s">
        <v>44</v>
      </c>
      <c r="U2967" t="s">
        <v>45</v>
      </c>
      <c r="V2967">
        <v>0</v>
      </c>
      <c r="W2967">
        <v>2013</v>
      </c>
      <c r="X2967" t="s">
        <v>46</v>
      </c>
      <c r="Y2967" t="s">
        <v>47</v>
      </c>
      <c r="Z2967" t="s">
        <v>58</v>
      </c>
      <c r="AA2967" t="s">
        <v>47</v>
      </c>
      <c r="AB2967" t="s">
        <v>49</v>
      </c>
    </row>
    <row r="2968" spans="1:28" x14ac:dyDescent="0.25">
      <c r="A2968" t="s">
        <v>3825</v>
      </c>
      <c r="B2968" t="s">
        <v>72</v>
      </c>
      <c r="C2968" t="s">
        <v>3830</v>
      </c>
      <c r="D2968" s="2">
        <v>24101103</v>
      </c>
      <c r="E2968" t="s">
        <v>64</v>
      </c>
      <c r="F2968" s="3" t="s">
        <v>65</v>
      </c>
      <c r="G2968">
        <v>20131121</v>
      </c>
      <c r="H2968" s="4">
        <v>2105</v>
      </c>
      <c r="I2968">
        <v>909907</v>
      </c>
      <c r="J2968" s="5">
        <v>453</v>
      </c>
      <c r="K2968" t="s">
        <v>37</v>
      </c>
      <c r="L2968" t="s">
        <v>52</v>
      </c>
      <c r="M2968" t="s">
        <v>53</v>
      </c>
      <c r="N2968" s="5">
        <v>25</v>
      </c>
      <c r="O2968" s="5">
        <v>11325</v>
      </c>
      <c r="P2968" t="s">
        <v>54</v>
      </c>
      <c r="Q2968" t="s">
        <v>55</v>
      </c>
      <c r="R2968" t="s">
        <v>42</v>
      </c>
      <c r="S2968" t="s">
        <v>3831</v>
      </c>
      <c r="T2968" t="s">
        <v>44</v>
      </c>
      <c r="U2968" t="s">
        <v>45</v>
      </c>
      <c r="V2968">
        <v>41991611</v>
      </c>
      <c r="W2968">
        <v>2013</v>
      </c>
      <c r="X2968" t="s">
        <v>753</v>
      </c>
      <c r="Y2968" t="s">
        <v>47</v>
      </c>
      <c r="Z2968" t="s">
        <v>85</v>
      </c>
      <c r="AA2968" t="s">
        <v>47</v>
      </c>
      <c r="AB2968" t="s">
        <v>49</v>
      </c>
    </row>
    <row r="2969" spans="1:28" x14ac:dyDescent="0.25">
      <c r="A2969" t="s">
        <v>3825</v>
      </c>
      <c r="B2969" t="s">
        <v>33</v>
      </c>
      <c r="C2969" t="s">
        <v>3826</v>
      </c>
      <c r="D2969" s="2">
        <v>24251101</v>
      </c>
      <c r="E2969" t="s">
        <v>51</v>
      </c>
      <c r="F2969" s="3">
        <v>8981</v>
      </c>
      <c r="G2969">
        <v>20141203</v>
      </c>
      <c r="H2969" s="4">
        <v>1132</v>
      </c>
      <c r="I2969">
        <v>1123022</v>
      </c>
      <c r="J2969" s="5">
        <v>676</v>
      </c>
      <c r="K2969" t="s">
        <v>37</v>
      </c>
      <c r="L2969" t="s">
        <v>52</v>
      </c>
      <c r="M2969" t="s">
        <v>588</v>
      </c>
      <c r="N2969" s="5">
        <v>60</v>
      </c>
      <c r="O2969" s="5">
        <v>39445</v>
      </c>
      <c r="P2969" t="s">
        <v>93</v>
      </c>
      <c r="Q2969" t="s">
        <v>55</v>
      </c>
      <c r="R2969" t="s">
        <v>42</v>
      </c>
      <c r="S2969" t="s">
        <v>3832</v>
      </c>
      <c r="T2969" t="s">
        <v>44</v>
      </c>
      <c r="U2969" t="s">
        <v>45</v>
      </c>
      <c r="V2969">
        <v>31118268</v>
      </c>
      <c r="W2969">
        <v>2014</v>
      </c>
      <c r="X2969" t="s">
        <v>91</v>
      </c>
      <c r="Y2969" t="s">
        <v>47</v>
      </c>
      <c r="Z2969" t="s">
        <v>58</v>
      </c>
      <c r="AA2969" t="s">
        <v>47</v>
      </c>
      <c r="AB2969" t="s">
        <v>49</v>
      </c>
    </row>
    <row r="2970" spans="1:28" x14ac:dyDescent="0.25">
      <c r="A2970" t="s">
        <v>3825</v>
      </c>
      <c r="B2970" t="s">
        <v>33</v>
      </c>
      <c r="C2970" t="s">
        <v>3826</v>
      </c>
      <c r="D2970" s="2">
        <v>24251101</v>
      </c>
      <c r="E2970" t="s">
        <v>51</v>
      </c>
      <c r="F2970" s="3">
        <v>5417</v>
      </c>
      <c r="G2970">
        <v>20141203</v>
      </c>
      <c r="H2970" s="4">
        <v>1100</v>
      </c>
      <c r="I2970">
        <v>1122489</v>
      </c>
      <c r="J2970" s="5">
        <v>1029</v>
      </c>
      <c r="K2970" t="s">
        <v>37</v>
      </c>
      <c r="L2970" t="s">
        <v>52</v>
      </c>
      <c r="M2970" t="s">
        <v>53</v>
      </c>
      <c r="N2970" s="5">
        <v>43</v>
      </c>
      <c r="O2970" s="5">
        <v>44247</v>
      </c>
      <c r="P2970" t="s">
        <v>93</v>
      </c>
      <c r="Q2970" t="s">
        <v>55</v>
      </c>
      <c r="R2970" t="s">
        <v>56</v>
      </c>
      <c r="S2970" t="s">
        <v>3833</v>
      </c>
      <c r="T2970" t="s">
        <v>44</v>
      </c>
      <c r="U2970" t="s">
        <v>45</v>
      </c>
      <c r="V2970">
        <v>42283848</v>
      </c>
      <c r="W2970">
        <v>2014</v>
      </c>
      <c r="X2970" t="s">
        <v>91</v>
      </c>
      <c r="Y2970" t="s">
        <v>47</v>
      </c>
      <c r="Z2970" t="s">
        <v>58</v>
      </c>
      <c r="AA2970" t="s">
        <v>47</v>
      </c>
      <c r="AB2970" t="s">
        <v>49</v>
      </c>
    </row>
    <row r="2971" spans="1:28" x14ac:dyDescent="0.25">
      <c r="A2971" t="s">
        <v>3825</v>
      </c>
      <c r="B2971" t="s">
        <v>33</v>
      </c>
      <c r="C2971" t="s">
        <v>3834</v>
      </c>
      <c r="D2971" s="2">
        <v>24101101</v>
      </c>
      <c r="E2971" t="s">
        <v>51</v>
      </c>
      <c r="F2971" s="3">
        <v>8607</v>
      </c>
      <c r="G2971">
        <v>20141211</v>
      </c>
      <c r="H2971" s="4">
        <v>812</v>
      </c>
      <c r="I2971">
        <v>1131405</v>
      </c>
      <c r="J2971" s="5">
        <v>2198</v>
      </c>
      <c r="K2971" t="s">
        <v>37</v>
      </c>
      <c r="L2971" t="s">
        <v>52</v>
      </c>
      <c r="M2971" t="s">
        <v>53</v>
      </c>
      <c r="N2971" s="5">
        <v>8</v>
      </c>
      <c r="O2971" s="5">
        <v>17584</v>
      </c>
      <c r="P2971" t="s">
        <v>40</v>
      </c>
      <c r="Q2971" t="s">
        <v>55</v>
      </c>
      <c r="R2971" t="s">
        <v>42</v>
      </c>
      <c r="S2971" t="s">
        <v>3835</v>
      </c>
      <c r="T2971" t="s">
        <v>44</v>
      </c>
      <c r="U2971" t="s">
        <v>45</v>
      </c>
      <c r="V2971">
        <v>0</v>
      </c>
      <c r="W2971">
        <v>2014</v>
      </c>
      <c r="X2971" t="s">
        <v>91</v>
      </c>
      <c r="Y2971" t="s">
        <v>47</v>
      </c>
      <c r="Z2971" t="s">
        <v>58</v>
      </c>
      <c r="AA2971" t="s">
        <v>47</v>
      </c>
      <c r="AB2971" t="s">
        <v>49</v>
      </c>
    </row>
    <row r="2972" spans="1:28" x14ac:dyDescent="0.25">
      <c r="A2972" t="s">
        <v>3825</v>
      </c>
      <c r="B2972" t="s">
        <v>72</v>
      </c>
      <c r="C2972" t="s">
        <v>3830</v>
      </c>
      <c r="D2972" s="2">
        <v>24101103</v>
      </c>
      <c r="E2972" t="s">
        <v>51</v>
      </c>
      <c r="F2972" s="3">
        <v>4279</v>
      </c>
      <c r="G2972">
        <v>20141211</v>
      </c>
      <c r="H2972" s="4">
        <v>653</v>
      </c>
      <c r="I2972">
        <v>1131371</v>
      </c>
      <c r="J2972" s="5">
        <v>380</v>
      </c>
      <c r="K2972" t="s">
        <v>37</v>
      </c>
      <c r="L2972" t="s">
        <v>52</v>
      </c>
      <c r="M2972" t="s">
        <v>59</v>
      </c>
      <c r="N2972" s="5">
        <v>93</v>
      </c>
      <c r="O2972" s="5">
        <v>27093</v>
      </c>
      <c r="P2972" t="s">
        <v>106</v>
      </c>
      <c r="Q2972" t="s">
        <v>3188</v>
      </c>
      <c r="R2972" t="s">
        <v>214</v>
      </c>
      <c r="S2972" t="s">
        <v>3836</v>
      </c>
      <c r="T2972" t="s">
        <v>44</v>
      </c>
      <c r="U2972" t="s">
        <v>45</v>
      </c>
      <c r="V2972">
        <v>0</v>
      </c>
      <c r="W2972">
        <v>2014</v>
      </c>
      <c r="X2972" t="s">
        <v>91</v>
      </c>
      <c r="Y2972" t="s">
        <v>47</v>
      </c>
      <c r="Z2972" t="s">
        <v>58</v>
      </c>
      <c r="AA2972" t="s">
        <v>47</v>
      </c>
      <c r="AB2972" t="s">
        <v>49</v>
      </c>
    </row>
    <row r="2973" spans="1:28" x14ac:dyDescent="0.25">
      <c r="A2973" t="s">
        <v>3825</v>
      </c>
      <c r="B2973" t="s">
        <v>72</v>
      </c>
      <c r="C2973" t="s">
        <v>3830</v>
      </c>
      <c r="D2973" s="2">
        <v>24101103</v>
      </c>
      <c r="E2973" t="s">
        <v>51</v>
      </c>
      <c r="F2973" s="3">
        <v>1067</v>
      </c>
      <c r="G2973">
        <v>20141211</v>
      </c>
      <c r="H2973" s="4">
        <v>823</v>
      </c>
      <c r="I2973">
        <v>1131545</v>
      </c>
      <c r="J2973" s="5">
        <v>887</v>
      </c>
      <c r="K2973" t="s">
        <v>37</v>
      </c>
      <c r="L2973" t="s">
        <v>38</v>
      </c>
      <c r="M2973" t="s">
        <v>39</v>
      </c>
      <c r="N2973" s="5">
        <v>13</v>
      </c>
      <c r="O2973" s="5">
        <v>11531</v>
      </c>
      <c r="P2973" t="s">
        <v>106</v>
      </c>
      <c r="Q2973" t="s">
        <v>55</v>
      </c>
      <c r="R2973" t="s">
        <v>56</v>
      </c>
      <c r="S2973" t="s">
        <v>3837</v>
      </c>
      <c r="T2973" t="s">
        <v>44</v>
      </c>
      <c r="U2973" t="s">
        <v>45</v>
      </c>
      <c r="V2973">
        <v>0</v>
      </c>
      <c r="W2973">
        <v>2014</v>
      </c>
      <c r="X2973" t="s">
        <v>91</v>
      </c>
      <c r="Y2973" t="s">
        <v>47</v>
      </c>
      <c r="Z2973" t="s">
        <v>48</v>
      </c>
      <c r="AA2973" t="s">
        <v>47</v>
      </c>
      <c r="AB2973" t="s">
        <v>49</v>
      </c>
    </row>
    <row r="2974" spans="1:28" x14ac:dyDescent="0.25">
      <c r="A2974" t="s">
        <v>3825</v>
      </c>
      <c r="B2974" t="s">
        <v>72</v>
      </c>
      <c r="C2974" t="s">
        <v>3830</v>
      </c>
      <c r="D2974" s="2">
        <v>24101103</v>
      </c>
      <c r="E2974" t="s">
        <v>64</v>
      </c>
      <c r="F2974" s="3" t="s">
        <v>65</v>
      </c>
      <c r="G2974">
        <v>20141211</v>
      </c>
      <c r="H2974" s="4">
        <v>1320</v>
      </c>
      <c r="I2974">
        <v>1133906</v>
      </c>
      <c r="J2974" s="5">
        <v>532</v>
      </c>
      <c r="K2974" t="s">
        <v>37</v>
      </c>
      <c r="L2974" t="s">
        <v>52</v>
      </c>
      <c r="M2974" t="s">
        <v>53</v>
      </c>
      <c r="N2974" s="5">
        <v>24</v>
      </c>
      <c r="O2974" s="5">
        <v>12768</v>
      </c>
      <c r="P2974" t="s">
        <v>40</v>
      </c>
      <c r="Q2974" t="s">
        <v>55</v>
      </c>
      <c r="R2974" t="s">
        <v>42</v>
      </c>
      <c r="S2974" t="s">
        <v>3838</v>
      </c>
      <c r="T2974" t="s">
        <v>44</v>
      </c>
      <c r="U2974" t="s">
        <v>45</v>
      </c>
      <c r="V2974">
        <v>31120659</v>
      </c>
      <c r="W2974">
        <v>2014</v>
      </c>
      <c r="X2974" t="s">
        <v>91</v>
      </c>
      <c r="Y2974" t="s">
        <v>47</v>
      </c>
      <c r="Z2974" t="s">
        <v>58</v>
      </c>
      <c r="AA2974" t="s">
        <v>47</v>
      </c>
      <c r="AB2974" t="s">
        <v>49</v>
      </c>
    </row>
    <row r="2975" spans="1:28" x14ac:dyDescent="0.25">
      <c r="A2975" t="s">
        <v>3825</v>
      </c>
      <c r="B2975" t="s">
        <v>72</v>
      </c>
      <c r="C2975" t="s">
        <v>3830</v>
      </c>
      <c r="D2975" s="2">
        <v>24101103</v>
      </c>
      <c r="E2975" t="s">
        <v>51</v>
      </c>
      <c r="F2975" s="3">
        <v>1127</v>
      </c>
      <c r="G2975">
        <v>20141211</v>
      </c>
      <c r="H2975" s="4">
        <v>752</v>
      </c>
      <c r="I2975">
        <v>1133548</v>
      </c>
      <c r="J2975" s="5">
        <v>758</v>
      </c>
      <c r="K2975" t="s">
        <v>37</v>
      </c>
      <c r="L2975" t="s">
        <v>38</v>
      </c>
      <c r="M2975" t="s">
        <v>39</v>
      </c>
      <c r="N2975" s="5">
        <v>34</v>
      </c>
      <c r="O2975" s="5">
        <v>25772</v>
      </c>
      <c r="P2975" t="s">
        <v>106</v>
      </c>
      <c r="Q2975" t="s">
        <v>55</v>
      </c>
      <c r="R2975" t="s">
        <v>56</v>
      </c>
      <c r="S2975" t="s">
        <v>3839</v>
      </c>
      <c r="T2975" t="s">
        <v>44</v>
      </c>
      <c r="U2975" t="s">
        <v>45</v>
      </c>
      <c r="V2975">
        <v>0</v>
      </c>
      <c r="W2975">
        <v>2014</v>
      </c>
      <c r="X2975" t="s">
        <v>91</v>
      </c>
      <c r="Y2975" t="s">
        <v>47</v>
      </c>
      <c r="Z2975" t="s">
        <v>58</v>
      </c>
      <c r="AA2975" t="s">
        <v>47</v>
      </c>
      <c r="AB2975" t="s">
        <v>49</v>
      </c>
    </row>
    <row r="2976" spans="1:28" x14ac:dyDescent="0.25">
      <c r="A2976" t="s">
        <v>3825</v>
      </c>
      <c r="B2976" t="s">
        <v>72</v>
      </c>
      <c r="C2976" t="s">
        <v>3830</v>
      </c>
      <c r="D2976" s="2">
        <v>24101103</v>
      </c>
      <c r="E2976" t="s">
        <v>64</v>
      </c>
      <c r="F2976" s="3" t="s">
        <v>65</v>
      </c>
      <c r="G2976">
        <v>20141211</v>
      </c>
      <c r="H2976" s="4">
        <v>835</v>
      </c>
      <c r="I2976">
        <v>1134718</v>
      </c>
      <c r="J2976" s="5">
        <v>1210</v>
      </c>
      <c r="K2976" t="s">
        <v>37</v>
      </c>
      <c r="L2976" t="s">
        <v>52</v>
      </c>
      <c r="M2976" t="s">
        <v>59</v>
      </c>
      <c r="N2976" s="5">
        <v>17</v>
      </c>
      <c r="O2976" s="5">
        <v>20570</v>
      </c>
      <c r="P2976" t="s">
        <v>106</v>
      </c>
      <c r="Q2976" t="s">
        <v>55</v>
      </c>
      <c r="R2976" t="s">
        <v>56</v>
      </c>
      <c r="S2976" t="s">
        <v>3840</v>
      </c>
      <c r="T2976" t="s">
        <v>44</v>
      </c>
      <c r="U2976" t="s">
        <v>45</v>
      </c>
      <c r="V2976">
        <v>0</v>
      </c>
      <c r="W2976">
        <v>2014</v>
      </c>
      <c r="X2976" t="s">
        <v>91</v>
      </c>
      <c r="Y2976" t="s">
        <v>47</v>
      </c>
      <c r="Z2976" t="s">
        <v>58</v>
      </c>
      <c r="AA2976" t="s">
        <v>47</v>
      </c>
      <c r="AB2976" t="s">
        <v>49</v>
      </c>
    </row>
    <row r="2977" spans="1:28" x14ac:dyDescent="0.25">
      <c r="A2977" t="s">
        <v>3825</v>
      </c>
      <c r="B2977" t="s">
        <v>72</v>
      </c>
      <c r="C2977" t="s">
        <v>3830</v>
      </c>
      <c r="D2977" s="2">
        <v>24101103</v>
      </c>
      <c r="E2977" t="s">
        <v>51</v>
      </c>
      <c r="F2977" s="3">
        <v>7687</v>
      </c>
      <c r="G2977">
        <v>20141211</v>
      </c>
      <c r="H2977" s="4">
        <v>529</v>
      </c>
      <c r="I2977">
        <v>1138004</v>
      </c>
      <c r="J2977" s="5">
        <v>2596</v>
      </c>
      <c r="K2977" t="s">
        <v>37</v>
      </c>
      <c r="L2977" t="s">
        <v>38</v>
      </c>
      <c r="M2977" t="s">
        <v>39</v>
      </c>
      <c r="N2977" s="5">
        <v>20</v>
      </c>
      <c r="O2977" s="5">
        <v>51920</v>
      </c>
      <c r="P2977" t="s">
        <v>106</v>
      </c>
      <c r="Q2977" t="s">
        <v>55</v>
      </c>
      <c r="R2977" t="s">
        <v>56</v>
      </c>
      <c r="S2977" t="s">
        <v>3841</v>
      </c>
      <c r="T2977" t="s">
        <v>44</v>
      </c>
      <c r="U2977" t="s">
        <v>45</v>
      </c>
      <c r="V2977">
        <v>0</v>
      </c>
      <c r="W2977">
        <v>2014</v>
      </c>
      <c r="X2977" t="s">
        <v>91</v>
      </c>
      <c r="Y2977" t="s">
        <v>47</v>
      </c>
      <c r="Z2977" t="s">
        <v>58</v>
      </c>
      <c r="AA2977" t="s">
        <v>47</v>
      </c>
      <c r="AB2977" t="s">
        <v>49</v>
      </c>
    </row>
    <row r="2978" spans="1:28" x14ac:dyDescent="0.25">
      <c r="A2978" t="s">
        <v>3825</v>
      </c>
      <c r="B2978" t="s">
        <v>72</v>
      </c>
      <c r="C2978" t="s">
        <v>3830</v>
      </c>
      <c r="D2978" s="2">
        <v>24101103</v>
      </c>
      <c r="E2978" t="s">
        <v>51</v>
      </c>
      <c r="F2978" s="3">
        <v>13213</v>
      </c>
      <c r="G2978">
        <v>20141211</v>
      </c>
      <c r="H2978" s="4">
        <v>936</v>
      </c>
      <c r="I2978">
        <v>1132317</v>
      </c>
      <c r="J2978" s="5">
        <v>3529</v>
      </c>
      <c r="K2978" t="s">
        <v>37</v>
      </c>
      <c r="L2978" t="s">
        <v>38</v>
      </c>
      <c r="M2978" t="s">
        <v>39</v>
      </c>
      <c r="N2978" s="5">
        <v>5</v>
      </c>
      <c r="O2978" s="5">
        <v>14960</v>
      </c>
      <c r="P2978" t="s">
        <v>40</v>
      </c>
      <c r="Q2978" t="s">
        <v>55</v>
      </c>
      <c r="R2978" t="s">
        <v>42</v>
      </c>
      <c r="S2978" t="s">
        <v>3842</v>
      </c>
      <c r="T2978" t="s">
        <v>44</v>
      </c>
      <c r="U2978" t="s">
        <v>45</v>
      </c>
      <c r="V2978">
        <v>0</v>
      </c>
      <c r="W2978">
        <v>2014</v>
      </c>
      <c r="X2978" t="s">
        <v>91</v>
      </c>
      <c r="Y2978" t="s">
        <v>47</v>
      </c>
      <c r="Z2978" t="s">
        <v>58</v>
      </c>
      <c r="AA2978" t="s">
        <v>47</v>
      </c>
      <c r="AB2978" t="s">
        <v>49</v>
      </c>
    </row>
    <row r="2979" spans="1:28" x14ac:dyDescent="0.25">
      <c r="A2979" t="s">
        <v>3825</v>
      </c>
      <c r="B2979" t="s">
        <v>72</v>
      </c>
      <c r="C2979" t="s">
        <v>3843</v>
      </c>
      <c r="D2979" s="2">
        <v>24131103</v>
      </c>
      <c r="E2979" t="s">
        <v>35</v>
      </c>
      <c r="F2979" s="3">
        <v>8512</v>
      </c>
      <c r="G2979">
        <v>20141211</v>
      </c>
      <c r="H2979" s="4">
        <v>1323</v>
      </c>
      <c r="I2979">
        <v>1133890</v>
      </c>
      <c r="J2979" s="5">
        <v>197</v>
      </c>
      <c r="K2979" t="s">
        <v>37</v>
      </c>
      <c r="L2979" t="s">
        <v>38</v>
      </c>
      <c r="M2979" t="s">
        <v>39</v>
      </c>
      <c r="N2979" s="5">
        <v>143</v>
      </c>
      <c r="O2979" s="5">
        <v>27170</v>
      </c>
      <c r="P2979" t="s">
        <v>93</v>
      </c>
      <c r="Q2979" t="s">
        <v>55</v>
      </c>
      <c r="R2979" t="s">
        <v>42</v>
      </c>
      <c r="S2979" t="s">
        <v>3844</v>
      </c>
      <c r="T2979" t="s">
        <v>44</v>
      </c>
      <c r="U2979" t="s">
        <v>45</v>
      </c>
      <c r="V2979">
        <v>0</v>
      </c>
      <c r="W2979">
        <v>2014</v>
      </c>
      <c r="X2979" t="s">
        <v>91</v>
      </c>
      <c r="Y2979" t="s">
        <v>47</v>
      </c>
      <c r="Z2979" t="s">
        <v>58</v>
      </c>
      <c r="AA2979" t="s">
        <v>47</v>
      </c>
      <c r="AB2979" t="s">
        <v>49</v>
      </c>
    </row>
    <row r="2980" spans="1:28" x14ac:dyDescent="0.25">
      <c r="A2980" t="s">
        <v>3825</v>
      </c>
      <c r="B2980" t="s">
        <v>72</v>
      </c>
      <c r="C2980" t="s">
        <v>3843</v>
      </c>
      <c r="D2980" s="2">
        <v>24131103</v>
      </c>
      <c r="E2980" t="s">
        <v>51</v>
      </c>
      <c r="F2980" s="3">
        <v>13331</v>
      </c>
      <c r="G2980">
        <v>20141211</v>
      </c>
      <c r="H2980" s="4">
        <v>1922</v>
      </c>
      <c r="I2980">
        <v>1135637</v>
      </c>
      <c r="J2980" s="5">
        <v>1748</v>
      </c>
      <c r="K2980" t="s">
        <v>37</v>
      </c>
      <c r="L2980" t="s">
        <v>52</v>
      </c>
      <c r="M2980" t="s">
        <v>53</v>
      </c>
      <c r="N2980" s="5">
        <v>14</v>
      </c>
      <c r="O2980" s="5">
        <v>24472</v>
      </c>
      <c r="P2980" t="s">
        <v>93</v>
      </c>
      <c r="Q2980" t="s">
        <v>55</v>
      </c>
      <c r="R2980" t="s">
        <v>42</v>
      </c>
      <c r="S2980" t="s">
        <v>3845</v>
      </c>
      <c r="T2980" t="s">
        <v>44</v>
      </c>
      <c r="U2980" t="s">
        <v>45</v>
      </c>
      <c r="V2980">
        <v>0</v>
      </c>
      <c r="W2980">
        <v>2014</v>
      </c>
      <c r="X2980" t="s">
        <v>91</v>
      </c>
      <c r="Y2980" t="s">
        <v>47</v>
      </c>
      <c r="Z2980" t="s">
        <v>58</v>
      </c>
      <c r="AA2980" t="s">
        <v>47</v>
      </c>
      <c r="AB2980" t="s">
        <v>49</v>
      </c>
    </row>
    <row r="2981" spans="1:28" x14ac:dyDescent="0.25">
      <c r="A2981" t="s">
        <v>3825</v>
      </c>
      <c r="B2981" t="s">
        <v>33</v>
      </c>
      <c r="C2981" t="s">
        <v>3826</v>
      </c>
      <c r="D2981" s="2">
        <v>24251101</v>
      </c>
      <c r="E2981" t="s">
        <v>35</v>
      </c>
      <c r="F2981" s="3">
        <v>8972</v>
      </c>
      <c r="G2981">
        <v>20141211</v>
      </c>
      <c r="H2981" s="4">
        <v>848</v>
      </c>
      <c r="I2981">
        <v>1131818</v>
      </c>
      <c r="J2981" s="5">
        <v>95</v>
      </c>
      <c r="K2981" t="s">
        <v>37</v>
      </c>
      <c r="L2981" t="s">
        <v>38</v>
      </c>
      <c r="M2981" t="s">
        <v>39</v>
      </c>
      <c r="N2981" s="5">
        <v>68</v>
      </c>
      <c r="O2981" s="5">
        <v>6460</v>
      </c>
      <c r="P2981" t="s">
        <v>40</v>
      </c>
      <c r="Q2981" t="s">
        <v>55</v>
      </c>
      <c r="R2981" t="s">
        <v>56</v>
      </c>
      <c r="S2981" t="s">
        <v>3846</v>
      </c>
      <c r="T2981" t="s">
        <v>44</v>
      </c>
      <c r="U2981" t="s">
        <v>45</v>
      </c>
      <c r="V2981">
        <v>0</v>
      </c>
      <c r="W2981">
        <v>2014</v>
      </c>
      <c r="X2981" t="s">
        <v>91</v>
      </c>
      <c r="Y2981" t="s">
        <v>47</v>
      </c>
      <c r="Z2981" t="s">
        <v>48</v>
      </c>
      <c r="AA2981" t="s">
        <v>47</v>
      </c>
      <c r="AB2981" t="s">
        <v>49</v>
      </c>
    </row>
    <row r="2982" spans="1:28" x14ac:dyDescent="0.25">
      <c r="A2982" t="s">
        <v>3825</v>
      </c>
      <c r="B2982" t="s">
        <v>33</v>
      </c>
      <c r="C2982" t="s">
        <v>3826</v>
      </c>
      <c r="D2982" s="2">
        <v>24251101</v>
      </c>
      <c r="E2982" t="s">
        <v>51</v>
      </c>
      <c r="F2982" s="3">
        <v>8615</v>
      </c>
      <c r="G2982">
        <v>20141211</v>
      </c>
      <c r="H2982" s="4">
        <v>1138</v>
      </c>
      <c r="I2982">
        <v>1135029</v>
      </c>
      <c r="J2982" s="5">
        <v>1686</v>
      </c>
      <c r="K2982" t="s">
        <v>37</v>
      </c>
      <c r="L2982" t="s">
        <v>52</v>
      </c>
      <c r="M2982" t="s">
        <v>53</v>
      </c>
      <c r="N2982" s="5">
        <v>14</v>
      </c>
      <c r="O2982" s="5">
        <v>23604</v>
      </c>
      <c r="P2982" t="s">
        <v>93</v>
      </c>
      <c r="Q2982" t="s">
        <v>55</v>
      </c>
      <c r="R2982" t="s">
        <v>42</v>
      </c>
      <c r="S2982" t="s">
        <v>3847</v>
      </c>
      <c r="T2982" t="s">
        <v>44</v>
      </c>
      <c r="U2982" t="s">
        <v>45</v>
      </c>
      <c r="V2982">
        <v>0</v>
      </c>
      <c r="W2982">
        <v>2014</v>
      </c>
      <c r="X2982" t="s">
        <v>91</v>
      </c>
      <c r="Y2982" t="s">
        <v>47</v>
      </c>
      <c r="Z2982" t="s">
        <v>58</v>
      </c>
      <c r="AA2982" t="s">
        <v>47</v>
      </c>
      <c r="AB2982" t="s">
        <v>49</v>
      </c>
    </row>
    <row r="2983" spans="1:28" x14ac:dyDescent="0.25">
      <c r="A2983" t="s">
        <v>3825</v>
      </c>
      <c r="B2983" t="s">
        <v>33</v>
      </c>
      <c r="C2983" t="s">
        <v>3826</v>
      </c>
      <c r="D2983" s="2">
        <v>24251101</v>
      </c>
      <c r="E2983" t="s">
        <v>51</v>
      </c>
      <c r="F2983" s="3">
        <v>7487</v>
      </c>
      <c r="G2983">
        <v>20141211</v>
      </c>
      <c r="H2983" s="4">
        <v>1818</v>
      </c>
      <c r="I2983">
        <v>1135345</v>
      </c>
      <c r="J2983" s="5">
        <v>1047</v>
      </c>
      <c r="K2983" t="s">
        <v>37</v>
      </c>
      <c r="L2983" t="s">
        <v>38</v>
      </c>
      <c r="M2983" t="s">
        <v>39</v>
      </c>
      <c r="N2983" s="5">
        <v>6</v>
      </c>
      <c r="O2983" s="5">
        <v>6282</v>
      </c>
      <c r="P2983" t="s">
        <v>93</v>
      </c>
      <c r="Q2983" t="s">
        <v>55</v>
      </c>
      <c r="R2983" t="s">
        <v>42</v>
      </c>
      <c r="S2983" t="s">
        <v>3848</v>
      </c>
      <c r="T2983" t="s">
        <v>44</v>
      </c>
      <c r="U2983" t="s">
        <v>45</v>
      </c>
      <c r="V2983">
        <v>0</v>
      </c>
      <c r="W2983">
        <v>2014</v>
      </c>
      <c r="X2983" t="s">
        <v>91</v>
      </c>
      <c r="Y2983" t="s">
        <v>47</v>
      </c>
      <c r="Z2983" t="s">
        <v>154</v>
      </c>
      <c r="AA2983" t="s">
        <v>47</v>
      </c>
      <c r="AB2983" t="s">
        <v>49</v>
      </c>
    </row>
    <row r="2984" spans="1:28" x14ac:dyDescent="0.25">
      <c r="A2984" t="s">
        <v>3825</v>
      </c>
      <c r="B2984" t="s">
        <v>33</v>
      </c>
      <c r="C2984" t="s">
        <v>3826</v>
      </c>
      <c r="D2984" s="2">
        <v>24251101</v>
      </c>
      <c r="E2984" t="s">
        <v>51</v>
      </c>
      <c r="F2984" s="3">
        <v>7969</v>
      </c>
      <c r="G2984">
        <v>20141211</v>
      </c>
      <c r="H2984" s="4">
        <v>1537</v>
      </c>
      <c r="I2984" t="s">
        <v>3849</v>
      </c>
      <c r="J2984" s="5">
        <v>3078</v>
      </c>
      <c r="K2984" t="s">
        <v>37</v>
      </c>
      <c r="L2984" t="s">
        <v>38</v>
      </c>
      <c r="M2984" t="s">
        <v>39</v>
      </c>
      <c r="N2984" s="5">
        <v>2</v>
      </c>
      <c r="O2984" s="5">
        <v>6156</v>
      </c>
      <c r="P2984" t="s">
        <v>54</v>
      </c>
      <c r="Q2984" t="s">
        <v>55</v>
      </c>
      <c r="R2984" t="s">
        <v>56</v>
      </c>
      <c r="S2984" t="s">
        <v>3850</v>
      </c>
      <c r="T2984" t="s">
        <v>44</v>
      </c>
      <c r="U2984" t="s">
        <v>45</v>
      </c>
      <c r="V2984">
        <v>0</v>
      </c>
      <c r="W2984">
        <v>2014</v>
      </c>
      <c r="X2984" t="s">
        <v>91</v>
      </c>
      <c r="Y2984" t="s">
        <v>47</v>
      </c>
      <c r="Z2984" t="s">
        <v>48</v>
      </c>
      <c r="AA2984" t="s">
        <v>47</v>
      </c>
      <c r="AB2984" t="s">
        <v>49</v>
      </c>
    </row>
    <row r="2985" spans="1:28" x14ac:dyDescent="0.25">
      <c r="A2985" t="s">
        <v>3825</v>
      </c>
      <c r="B2985" t="s">
        <v>33</v>
      </c>
      <c r="C2985" t="s">
        <v>3826</v>
      </c>
      <c r="D2985" s="2">
        <v>24251101</v>
      </c>
      <c r="E2985" t="s">
        <v>51</v>
      </c>
      <c r="F2985" s="3">
        <v>4099</v>
      </c>
      <c r="G2985">
        <v>20141212</v>
      </c>
      <c r="H2985" s="4">
        <v>2215</v>
      </c>
      <c r="I2985">
        <v>1139311</v>
      </c>
      <c r="J2985" s="5">
        <v>807</v>
      </c>
      <c r="K2985" t="s">
        <v>37</v>
      </c>
      <c r="L2985" t="s">
        <v>52</v>
      </c>
      <c r="M2985" t="s">
        <v>53</v>
      </c>
      <c r="N2985" s="5">
        <v>13</v>
      </c>
      <c r="O2985" s="5">
        <v>10491</v>
      </c>
      <c r="P2985" t="s">
        <v>93</v>
      </c>
      <c r="Q2985" t="s">
        <v>55</v>
      </c>
      <c r="R2985" t="s">
        <v>42</v>
      </c>
      <c r="S2985" t="s">
        <v>3851</v>
      </c>
      <c r="T2985" t="s">
        <v>44</v>
      </c>
      <c r="U2985" t="s">
        <v>45</v>
      </c>
      <c r="V2985">
        <v>31120659</v>
      </c>
      <c r="W2985">
        <v>2014</v>
      </c>
      <c r="X2985" t="s">
        <v>91</v>
      </c>
      <c r="Y2985" t="s">
        <v>47</v>
      </c>
      <c r="Z2985" t="s">
        <v>58</v>
      </c>
      <c r="AA2985" t="s">
        <v>47</v>
      </c>
      <c r="AB2985" t="s">
        <v>49</v>
      </c>
    </row>
    <row r="2986" spans="1:28" x14ac:dyDescent="0.25">
      <c r="A2986" t="s">
        <v>3825</v>
      </c>
      <c r="B2986" t="s">
        <v>72</v>
      </c>
      <c r="C2986" t="s">
        <v>3852</v>
      </c>
      <c r="D2986" s="2">
        <v>24040403</v>
      </c>
      <c r="E2986" t="s">
        <v>64</v>
      </c>
      <c r="F2986" s="3" t="s">
        <v>65</v>
      </c>
      <c r="G2986">
        <v>20141230</v>
      </c>
      <c r="H2986" s="4">
        <v>1950</v>
      </c>
      <c r="I2986">
        <v>1155308</v>
      </c>
      <c r="J2986" s="5">
        <v>1412</v>
      </c>
      <c r="K2986" t="s">
        <v>37</v>
      </c>
      <c r="L2986" t="s">
        <v>52</v>
      </c>
      <c r="M2986" t="s">
        <v>53</v>
      </c>
      <c r="N2986" s="5">
        <v>1</v>
      </c>
      <c r="O2986" s="5">
        <v>1412</v>
      </c>
      <c r="P2986" t="s">
        <v>40</v>
      </c>
      <c r="Q2986" t="s">
        <v>55</v>
      </c>
      <c r="R2986" t="s">
        <v>42</v>
      </c>
      <c r="S2986" t="s">
        <v>3853</v>
      </c>
      <c r="T2986" t="s">
        <v>44</v>
      </c>
      <c r="U2986" t="s">
        <v>45</v>
      </c>
      <c r="V2986">
        <v>0</v>
      </c>
      <c r="W2986">
        <v>2014</v>
      </c>
      <c r="X2986" t="s">
        <v>91</v>
      </c>
      <c r="Y2986" t="s">
        <v>47</v>
      </c>
      <c r="Z2986" t="s">
        <v>58</v>
      </c>
      <c r="AA2986" t="s">
        <v>47</v>
      </c>
      <c r="AB2986" t="s">
        <v>49</v>
      </c>
    </row>
    <row r="2987" spans="1:28" x14ac:dyDescent="0.25">
      <c r="A2987" t="s">
        <v>3825</v>
      </c>
      <c r="B2987" t="s">
        <v>72</v>
      </c>
      <c r="C2987" t="s">
        <v>3843</v>
      </c>
      <c r="D2987" s="2">
        <v>24131103</v>
      </c>
      <c r="E2987" t="s">
        <v>64</v>
      </c>
      <c r="F2987" s="3" t="s">
        <v>65</v>
      </c>
      <c r="G2987">
        <v>20141230</v>
      </c>
      <c r="H2987" s="4">
        <v>1557</v>
      </c>
      <c r="I2987">
        <v>1153668</v>
      </c>
      <c r="J2987" s="5">
        <v>1386</v>
      </c>
      <c r="K2987" t="s">
        <v>37</v>
      </c>
      <c r="L2987" t="s">
        <v>52</v>
      </c>
      <c r="M2987" t="s">
        <v>59</v>
      </c>
      <c r="N2987" s="5">
        <v>55</v>
      </c>
      <c r="O2987" s="5">
        <v>75738</v>
      </c>
      <c r="P2987" t="s">
        <v>40</v>
      </c>
      <c r="Q2987" t="s">
        <v>55</v>
      </c>
      <c r="R2987" t="s">
        <v>42</v>
      </c>
      <c r="S2987" t="s">
        <v>3854</v>
      </c>
      <c r="T2987" t="s">
        <v>44</v>
      </c>
      <c r="U2987" t="s">
        <v>45</v>
      </c>
      <c r="V2987">
        <v>0</v>
      </c>
      <c r="W2987">
        <v>2014</v>
      </c>
      <c r="X2987" t="s">
        <v>91</v>
      </c>
      <c r="Y2987" t="s">
        <v>47</v>
      </c>
      <c r="Z2987" t="s">
        <v>85</v>
      </c>
      <c r="AA2987" t="s">
        <v>47</v>
      </c>
      <c r="AB2987" t="s">
        <v>49</v>
      </c>
    </row>
    <row r="2988" spans="1:28" x14ac:dyDescent="0.25">
      <c r="A2988" t="s">
        <v>3825</v>
      </c>
      <c r="B2988" t="s">
        <v>33</v>
      </c>
      <c r="C2988" t="s">
        <v>3826</v>
      </c>
      <c r="D2988" s="2">
        <v>24251101</v>
      </c>
      <c r="E2988" t="s">
        <v>51</v>
      </c>
      <c r="F2988" s="3">
        <v>4429</v>
      </c>
      <c r="G2988">
        <v>20141230</v>
      </c>
      <c r="H2988" s="4">
        <v>1432</v>
      </c>
      <c r="I2988">
        <v>1153418</v>
      </c>
      <c r="J2988" s="5">
        <v>1488</v>
      </c>
      <c r="K2988" t="s">
        <v>37</v>
      </c>
      <c r="L2988" t="s">
        <v>52</v>
      </c>
      <c r="M2988" t="s">
        <v>53</v>
      </c>
      <c r="N2988" s="5">
        <v>27</v>
      </c>
      <c r="O2988" s="5">
        <v>40176</v>
      </c>
      <c r="P2988" t="s">
        <v>40</v>
      </c>
      <c r="Q2988" t="s">
        <v>55</v>
      </c>
      <c r="R2988" t="s">
        <v>42</v>
      </c>
      <c r="S2988" t="s">
        <v>3855</v>
      </c>
      <c r="T2988" t="s">
        <v>44</v>
      </c>
      <c r="U2988" t="s">
        <v>45</v>
      </c>
      <c r="V2988">
        <v>0</v>
      </c>
      <c r="W2988">
        <v>2014</v>
      </c>
      <c r="X2988" t="s">
        <v>91</v>
      </c>
      <c r="Y2988" t="s">
        <v>47</v>
      </c>
      <c r="Z2988" t="s">
        <v>76</v>
      </c>
      <c r="AA2988" t="s">
        <v>47</v>
      </c>
      <c r="AB2988" t="s">
        <v>49</v>
      </c>
    </row>
    <row r="2989" spans="1:28" x14ac:dyDescent="0.25">
      <c r="A2989" t="s">
        <v>3825</v>
      </c>
      <c r="B2989" t="s">
        <v>72</v>
      </c>
      <c r="C2989" t="s">
        <v>3830</v>
      </c>
      <c r="D2989" s="2">
        <v>24101103</v>
      </c>
      <c r="E2989" t="s">
        <v>64</v>
      </c>
      <c r="F2989" s="3" t="s">
        <v>65</v>
      </c>
      <c r="G2989">
        <v>20150206</v>
      </c>
      <c r="H2989" s="4">
        <v>1407</v>
      </c>
      <c r="I2989">
        <v>1177361</v>
      </c>
      <c r="J2989" s="5">
        <v>3068</v>
      </c>
      <c r="K2989" t="s">
        <v>37</v>
      </c>
      <c r="L2989" t="s">
        <v>38</v>
      </c>
      <c r="M2989" t="s">
        <v>39</v>
      </c>
      <c r="N2989" s="5">
        <v>376</v>
      </c>
      <c r="O2989" s="5">
        <v>161503</v>
      </c>
      <c r="P2989" t="s">
        <v>40</v>
      </c>
      <c r="Q2989" t="s">
        <v>55</v>
      </c>
      <c r="R2989" t="s">
        <v>42</v>
      </c>
      <c r="S2989" t="s">
        <v>3856</v>
      </c>
      <c r="T2989" t="s">
        <v>44</v>
      </c>
      <c r="U2989" t="s">
        <v>45</v>
      </c>
      <c r="V2989">
        <v>0</v>
      </c>
      <c r="W2989">
        <v>2015</v>
      </c>
      <c r="X2989" t="s">
        <v>232</v>
      </c>
      <c r="Y2989" t="s">
        <v>47</v>
      </c>
      <c r="Z2989" t="s">
        <v>58</v>
      </c>
      <c r="AA2989" t="s">
        <v>47</v>
      </c>
      <c r="AB2989" t="s">
        <v>49</v>
      </c>
    </row>
    <row r="2990" spans="1:28" x14ac:dyDescent="0.25">
      <c r="A2990" t="s">
        <v>3825</v>
      </c>
      <c r="B2990" t="s">
        <v>72</v>
      </c>
      <c r="C2990" t="s">
        <v>3857</v>
      </c>
      <c r="D2990" s="2">
        <v>22811103</v>
      </c>
      <c r="E2990" t="s">
        <v>35</v>
      </c>
      <c r="F2990" s="3">
        <v>3907</v>
      </c>
      <c r="G2990">
        <v>20150206</v>
      </c>
      <c r="H2990" s="4">
        <v>1229</v>
      </c>
      <c r="I2990">
        <v>1174920</v>
      </c>
      <c r="J2990" s="5">
        <v>917</v>
      </c>
      <c r="K2990" t="s">
        <v>37</v>
      </c>
      <c r="L2990" t="s">
        <v>52</v>
      </c>
      <c r="M2990" t="s">
        <v>53</v>
      </c>
      <c r="N2990" s="5">
        <v>15</v>
      </c>
      <c r="O2990" s="5">
        <v>13755</v>
      </c>
      <c r="P2990" t="s">
        <v>40</v>
      </c>
      <c r="Q2990" t="s">
        <v>55</v>
      </c>
      <c r="R2990" t="s">
        <v>42</v>
      </c>
      <c r="S2990" t="s">
        <v>3858</v>
      </c>
      <c r="T2990" t="s">
        <v>44</v>
      </c>
      <c r="U2990" t="s">
        <v>45</v>
      </c>
      <c r="V2990">
        <v>0</v>
      </c>
      <c r="W2990">
        <v>2015</v>
      </c>
      <c r="X2990" t="s">
        <v>232</v>
      </c>
      <c r="Y2990" t="s">
        <v>47</v>
      </c>
      <c r="Z2990" t="s">
        <v>58</v>
      </c>
      <c r="AA2990" t="s">
        <v>47</v>
      </c>
      <c r="AB2990" t="s">
        <v>49</v>
      </c>
    </row>
    <row r="2991" spans="1:28" x14ac:dyDescent="0.25">
      <c r="A2991" t="s">
        <v>3825</v>
      </c>
      <c r="B2991" t="s">
        <v>33</v>
      </c>
      <c r="C2991" t="s">
        <v>3859</v>
      </c>
      <c r="D2991" s="2">
        <v>24251104</v>
      </c>
      <c r="E2991" t="s">
        <v>51</v>
      </c>
      <c r="F2991" s="3">
        <v>3575</v>
      </c>
      <c r="G2991">
        <v>20150206</v>
      </c>
      <c r="H2991" s="4">
        <v>1858</v>
      </c>
      <c r="I2991">
        <v>1177970</v>
      </c>
      <c r="J2991" s="5">
        <v>972</v>
      </c>
      <c r="K2991" t="s">
        <v>37</v>
      </c>
      <c r="L2991" t="s">
        <v>38</v>
      </c>
      <c r="M2991" t="s">
        <v>39</v>
      </c>
      <c r="N2991" s="5">
        <v>27</v>
      </c>
      <c r="O2991" s="5">
        <v>26244</v>
      </c>
      <c r="P2991" t="s">
        <v>40</v>
      </c>
      <c r="Q2991" t="s">
        <v>55</v>
      </c>
      <c r="R2991" t="s">
        <v>42</v>
      </c>
      <c r="S2991" t="s">
        <v>3860</v>
      </c>
      <c r="T2991" t="s">
        <v>44</v>
      </c>
      <c r="U2991" t="s">
        <v>45</v>
      </c>
      <c r="V2991">
        <v>31132845</v>
      </c>
      <c r="W2991">
        <v>2015</v>
      </c>
      <c r="X2991" t="s">
        <v>232</v>
      </c>
      <c r="Y2991" t="s">
        <v>47</v>
      </c>
      <c r="Z2991" t="s">
        <v>76</v>
      </c>
      <c r="AA2991" t="s">
        <v>47</v>
      </c>
      <c r="AB2991" t="s">
        <v>49</v>
      </c>
    </row>
    <row r="2992" spans="1:28" x14ac:dyDescent="0.25">
      <c r="A2992" t="s">
        <v>3825</v>
      </c>
      <c r="B2992" t="s">
        <v>72</v>
      </c>
      <c r="C2992" t="s">
        <v>3830</v>
      </c>
      <c r="D2992" s="2">
        <v>24101103</v>
      </c>
      <c r="E2992" t="s">
        <v>125</v>
      </c>
      <c r="F2992" s="3">
        <v>2031</v>
      </c>
      <c r="G2992">
        <v>20150207</v>
      </c>
      <c r="H2992" s="4">
        <v>939</v>
      </c>
      <c r="I2992">
        <v>1180953</v>
      </c>
      <c r="J2992" s="5">
        <v>431</v>
      </c>
      <c r="K2992" t="s">
        <v>37</v>
      </c>
      <c r="L2992" t="s">
        <v>38</v>
      </c>
      <c r="M2992" t="s">
        <v>39</v>
      </c>
      <c r="N2992" s="5">
        <v>66</v>
      </c>
      <c r="O2992" s="5">
        <v>28446</v>
      </c>
      <c r="P2992" t="s">
        <v>40</v>
      </c>
      <c r="Q2992" t="s">
        <v>55</v>
      </c>
      <c r="R2992" t="s">
        <v>56</v>
      </c>
      <c r="S2992" t="s">
        <v>3861</v>
      </c>
      <c r="T2992" t="s">
        <v>44</v>
      </c>
      <c r="U2992" t="s">
        <v>45</v>
      </c>
      <c r="V2992">
        <v>0</v>
      </c>
      <c r="W2992">
        <v>2015</v>
      </c>
      <c r="X2992" t="s">
        <v>232</v>
      </c>
      <c r="Y2992" t="s">
        <v>47</v>
      </c>
      <c r="Z2992" t="s">
        <v>58</v>
      </c>
      <c r="AA2992" t="s">
        <v>47</v>
      </c>
      <c r="AB2992" t="s">
        <v>49</v>
      </c>
    </row>
    <row r="2993" spans="1:28" x14ac:dyDescent="0.25">
      <c r="A2993" t="s">
        <v>3825</v>
      </c>
      <c r="B2993" t="s">
        <v>72</v>
      </c>
      <c r="C2993" t="s">
        <v>3830</v>
      </c>
      <c r="D2993" s="2">
        <v>24101103</v>
      </c>
      <c r="E2993" t="s">
        <v>51</v>
      </c>
      <c r="F2993" s="3">
        <v>4279</v>
      </c>
      <c r="G2993">
        <v>20150207</v>
      </c>
      <c r="H2993" s="4">
        <v>941</v>
      </c>
      <c r="I2993">
        <v>1180796</v>
      </c>
      <c r="J2993" s="5">
        <v>139</v>
      </c>
      <c r="K2993" t="s">
        <v>37</v>
      </c>
      <c r="L2993" t="s">
        <v>38</v>
      </c>
      <c r="M2993" t="s">
        <v>39</v>
      </c>
      <c r="N2993" s="5">
        <v>93</v>
      </c>
      <c r="O2993" s="5">
        <v>12927</v>
      </c>
      <c r="P2993" t="s">
        <v>40</v>
      </c>
      <c r="Q2993" t="s">
        <v>55</v>
      </c>
      <c r="R2993" t="s">
        <v>56</v>
      </c>
      <c r="S2993" t="s">
        <v>3862</v>
      </c>
      <c r="T2993" t="s">
        <v>44</v>
      </c>
      <c r="U2993" t="s">
        <v>45</v>
      </c>
      <c r="V2993">
        <v>0</v>
      </c>
      <c r="W2993">
        <v>2015</v>
      </c>
      <c r="X2993" t="s">
        <v>232</v>
      </c>
      <c r="Y2993" t="s">
        <v>47</v>
      </c>
      <c r="Z2993" t="s">
        <v>58</v>
      </c>
      <c r="AA2993" t="s">
        <v>47</v>
      </c>
      <c r="AB2993" t="s">
        <v>49</v>
      </c>
    </row>
    <row r="2994" spans="1:28" x14ac:dyDescent="0.25">
      <c r="A2994" t="s">
        <v>3825</v>
      </c>
      <c r="B2994" t="s">
        <v>72</v>
      </c>
      <c r="C2994" t="s">
        <v>3852</v>
      </c>
      <c r="D2994" s="2">
        <v>24040403</v>
      </c>
      <c r="E2994" t="s">
        <v>64</v>
      </c>
      <c r="F2994" s="3" t="s">
        <v>65</v>
      </c>
      <c r="G2994">
        <v>20150208</v>
      </c>
      <c r="H2994" s="4">
        <v>1814</v>
      </c>
      <c r="I2994">
        <v>1183727</v>
      </c>
      <c r="J2994" s="5">
        <v>716</v>
      </c>
      <c r="K2994" t="s">
        <v>37</v>
      </c>
      <c r="L2994" t="s">
        <v>52</v>
      </c>
      <c r="M2994" t="s">
        <v>53</v>
      </c>
      <c r="N2994" s="5">
        <v>625</v>
      </c>
      <c r="O2994" s="5">
        <v>46772</v>
      </c>
      <c r="P2994" t="s">
        <v>40</v>
      </c>
      <c r="Q2994" t="s">
        <v>55</v>
      </c>
      <c r="R2994" t="s">
        <v>56</v>
      </c>
      <c r="S2994" t="s">
        <v>3863</v>
      </c>
      <c r="T2994" t="s">
        <v>44</v>
      </c>
      <c r="U2994" t="s">
        <v>45</v>
      </c>
      <c r="V2994">
        <v>0</v>
      </c>
      <c r="W2994">
        <v>2015</v>
      </c>
      <c r="X2994" t="s">
        <v>232</v>
      </c>
      <c r="Y2994" t="s">
        <v>47</v>
      </c>
      <c r="Z2994" t="s">
        <v>58</v>
      </c>
      <c r="AA2994" t="s">
        <v>47</v>
      </c>
      <c r="AB2994" t="s">
        <v>49</v>
      </c>
    </row>
    <row r="2995" spans="1:28" x14ac:dyDescent="0.25">
      <c r="A2995" t="s">
        <v>3825</v>
      </c>
      <c r="B2995" t="s">
        <v>72</v>
      </c>
      <c r="C2995" t="s">
        <v>3864</v>
      </c>
      <c r="D2995" s="2">
        <v>24060404</v>
      </c>
      <c r="E2995" t="s">
        <v>51</v>
      </c>
      <c r="F2995" s="3">
        <v>1723</v>
      </c>
      <c r="G2995">
        <v>20150208</v>
      </c>
      <c r="H2995" s="4">
        <v>2200</v>
      </c>
      <c r="I2995">
        <v>1185226</v>
      </c>
      <c r="J2995" s="5">
        <v>869</v>
      </c>
      <c r="K2995" t="s">
        <v>37</v>
      </c>
      <c r="L2995" t="s">
        <v>38</v>
      </c>
      <c r="M2995" t="s">
        <v>39</v>
      </c>
      <c r="N2995" s="5">
        <v>64</v>
      </c>
      <c r="O2995" s="5">
        <v>55616</v>
      </c>
      <c r="P2995" t="s">
        <v>40</v>
      </c>
      <c r="Q2995" t="s">
        <v>55</v>
      </c>
      <c r="R2995" t="s">
        <v>42</v>
      </c>
      <c r="S2995" t="s">
        <v>3865</v>
      </c>
      <c r="T2995" t="s">
        <v>44</v>
      </c>
      <c r="U2995" t="s">
        <v>45</v>
      </c>
      <c r="V2995">
        <v>0</v>
      </c>
      <c r="W2995">
        <v>2015</v>
      </c>
      <c r="X2995" t="s">
        <v>232</v>
      </c>
      <c r="Y2995" t="s">
        <v>47</v>
      </c>
      <c r="Z2995" t="s">
        <v>58</v>
      </c>
      <c r="AA2995" t="s">
        <v>47</v>
      </c>
      <c r="AB2995" t="s">
        <v>49</v>
      </c>
    </row>
    <row r="2996" spans="1:28" x14ac:dyDescent="0.25">
      <c r="A2996" t="s">
        <v>3825</v>
      </c>
      <c r="B2996" t="s">
        <v>72</v>
      </c>
      <c r="C2996" t="s">
        <v>3866</v>
      </c>
      <c r="D2996" s="2">
        <v>24080401</v>
      </c>
      <c r="E2996" t="s">
        <v>557</v>
      </c>
      <c r="F2996" s="3" t="s">
        <v>65</v>
      </c>
      <c r="G2996">
        <v>20150208</v>
      </c>
      <c r="H2996" s="4">
        <v>1744</v>
      </c>
      <c r="I2996">
        <v>1185526</v>
      </c>
      <c r="J2996" s="5">
        <v>1387</v>
      </c>
      <c r="K2996" t="s">
        <v>37</v>
      </c>
      <c r="L2996" t="s">
        <v>38</v>
      </c>
      <c r="M2996" t="s">
        <v>39</v>
      </c>
      <c r="N2996" s="5">
        <v>37</v>
      </c>
      <c r="O2996" s="5">
        <v>33687</v>
      </c>
      <c r="P2996" t="s">
        <v>86</v>
      </c>
      <c r="Q2996" t="s">
        <v>55</v>
      </c>
      <c r="R2996" t="s">
        <v>42</v>
      </c>
      <c r="S2996" t="s">
        <v>3867</v>
      </c>
      <c r="T2996" t="s">
        <v>44</v>
      </c>
      <c r="U2996" t="s">
        <v>45</v>
      </c>
      <c r="V2996">
        <v>0</v>
      </c>
      <c r="W2996">
        <v>2015</v>
      </c>
      <c r="X2996" t="s">
        <v>232</v>
      </c>
      <c r="Y2996" t="s">
        <v>47</v>
      </c>
      <c r="Z2996" t="s">
        <v>58</v>
      </c>
      <c r="AA2996" t="s">
        <v>47</v>
      </c>
      <c r="AB2996" t="s">
        <v>49</v>
      </c>
    </row>
    <row r="2997" spans="1:28" x14ac:dyDescent="0.25">
      <c r="A2997" t="s">
        <v>3825</v>
      </c>
      <c r="B2997" t="s">
        <v>33</v>
      </c>
      <c r="C2997" t="s">
        <v>3826</v>
      </c>
      <c r="D2997" s="2">
        <v>24251101</v>
      </c>
      <c r="E2997" t="s">
        <v>51</v>
      </c>
      <c r="F2997" s="3">
        <v>8981</v>
      </c>
      <c r="G2997">
        <v>20150208</v>
      </c>
      <c r="H2997" s="4">
        <v>1544</v>
      </c>
      <c r="I2997">
        <v>1183225</v>
      </c>
      <c r="J2997" s="5">
        <v>1546</v>
      </c>
      <c r="K2997" t="s">
        <v>37</v>
      </c>
      <c r="L2997" t="s">
        <v>52</v>
      </c>
      <c r="M2997" t="s">
        <v>53</v>
      </c>
      <c r="N2997" s="5">
        <v>60</v>
      </c>
      <c r="O2997" s="5">
        <v>50146</v>
      </c>
      <c r="P2997" t="s">
        <v>40</v>
      </c>
      <c r="Q2997" t="s">
        <v>55</v>
      </c>
      <c r="R2997" t="s">
        <v>56</v>
      </c>
      <c r="S2997" t="s">
        <v>3868</v>
      </c>
      <c r="T2997" t="s">
        <v>44</v>
      </c>
      <c r="U2997" t="s">
        <v>45</v>
      </c>
      <c r="V2997">
        <v>0</v>
      </c>
      <c r="W2997">
        <v>2015</v>
      </c>
      <c r="X2997" t="s">
        <v>232</v>
      </c>
      <c r="Y2997" t="s">
        <v>47</v>
      </c>
      <c r="Z2997" t="s">
        <v>58</v>
      </c>
      <c r="AA2997" t="s">
        <v>47</v>
      </c>
      <c r="AB2997" t="s">
        <v>49</v>
      </c>
    </row>
    <row r="2998" spans="1:28" x14ac:dyDescent="0.25">
      <c r="A2998" t="s">
        <v>3825</v>
      </c>
      <c r="B2998" t="s">
        <v>72</v>
      </c>
      <c r="C2998" t="s">
        <v>3852</v>
      </c>
      <c r="D2998" s="2">
        <v>24040403</v>
      </c>
      <c r="E2998" t="s">
        <v>64</v>
      </c>
      <c r="F2998" s="3" t="s">
        <v>442</v>
      </c>
      <c r="G2998">
        <v>20151213</v>
      </c>
      <c r="H2998" s="4">
        <v>1014</v>
      </c>
      <c r="I2998">
        <v>1361230</v>
      </c>
      <c r="J2998" s="5">
        <v>276</v>
      </c>
      <c r="K2998" t="s">
        <v>37</v>
      </c>
      <c r="L2998" t="s">
        <v>52</v>
      </c>
      <c r="M2998" t="s">
        <v>59</v>
      </c>
      <c r="N2998" s="5">
        <v>15</v>
      </c>
      <c r="O2998" s="5">
        <v>3334</v>
      </c>
      <c r="P2998" t="s">
        <v>312</v>
      </c>
      <c r="Q2998" t="s">
        <v>55</v>
      </c>
      <c r="R2998" t="s">
        <v>42</v>
      </c>
      <c r="S2998" t="s">
        <v>3869</v>
      </c>
      <c r="T2998" t="s">
        <v>44</v>
      </c>
      <c r="U2998" t="s">
        <v>45</v>
      </c>
      <c r="V2998">
        <v>0</v>
      </c>
      <c r="W2998">
        <v>2015</v>
      </c>
      <c r="X2998" t="s">
        <v>91</v>
      </c>
      <c r="Y2998" t="s">
        <v>47</v>
      </c>
      <c r="Z2998" t="s">
        <v>58</v>
      </c>
      <c r="AA2998" t="s">
        <v>47</v>
      </c>
      <c r="AB2998" t="s">
        <v>47</v>
      </c>
    </row>
    <row r="2999" spans="1:28" x14ac:dyDescent="0.25">
      <c r="A2999" t="s">
        <v>3825</v>
      </c>
      <c r="B2999" t="s">
        <v>72</v>
      </c>
      <c r="C2999" t="s">
        <v>3870</v>
      </c>
      <c r="D2999" s="2">
        <v>24131102</v>
      </c>
      <c r="E2999" t="s">
        <v>51</v>
      </c>
      <c r="F2999" s="3">
        <v>4963</v>
      </c>
      <c r="G2999">
        <v>20151213</v>
      </c>
      <c r="H2999" s="4">
        <v>919</v>
      </c>
      <c r="I2999">
        <v>1360775</v>
      </c>
      <c r="J2999" s="5">
        <v>504</v>
      </c>
      <c r="K2999" t="s">
        <v>37</v>
      </c>
      <c r="L2999" t="s">
        <v>52</v>
      </c>
      <c r="M2999" t="s">
        <v>53</v>
      </c>
      <c r="N2999" s="5">
        <v>333</v>
      </c>
      <c r="O2999" s="5">
        <v>167832</v>
      </c>
      <c r="P2999" t="s">
        <v>264</v>
      </c>
      <c r="Q2999" t="s">
        <v>55</v>
      </c>
      <c r="R2999" t="s">
        <v>42</v>
      </c>
      <c r="S2999" t="s">
        <v>3871</v>
      </c>
      <c r="T2999" t="s">
        <v>44</v>
      </c>
      <c r="U2999" t="s">
        <v>45</v>
      </c>
      <c r="V2999">
        <v>0</v>
      </c>
      <c r="W2999">
        <v>2015</v>
      </c>
      <c r="X2999" t="s">
        <v>91</v>
      </c>
      <c r="Y2999" t="s">
        <v>47</v>
      </c>
      <c r="Z2999" t="s">
        <v>58</v>
      </c>
      <c r="AA2999" t="s">
        <v>47</v>
      </c>
      <c r="AB2999" t="s">
        <v>255</v>
      </c>
    </row>
    <row r="3000" spans="1:28" x14ac:dyDescent="0.25">
      <c r="A3000" t="s">
        <v>3825</v>
      </c>
      <c r="B3000" t="s">
        <v>33</v>
      </c>
      <c r="C3000" t="s">
        <v>3826</v>
      </c>
      <c r="D3000" s="2">
        <v>24251101</v>
      </c>
      <c r="E3000" t="s">
        <v>51</v>
      </c>
      <c r="F3000" s="3">
        <v>4133</v>
      </c>
      <c r="G3000">
        <v>20151213</v>
      </c>
      <c r="H3000" s="4">
        <v>1100</v>
      </c>
      <c r="I3000">
        <v>1361605</v>
      </c>
      <c r="J3000" s="5">
        <v>575</v>
      </c>
      <c r="K3000" t="s">
        <v>37</v>
      </c>
      <c r="L3000" t="s">
        <v>52</v>
      </c>
      <c r="M3000" t="s">
        <v>53</v>
      </c>
      <c r="N3000" s="5">
        <v>4</v>
      </c>
      <c r="O3000" s="5">
        <v>2300</v>
      </c>
      <c r="P3000" t="s">
        <v>275</v>
      </c>
      <c r="Q3000" t="s">
        <v>55</v>
      </c>
      <c r="R3000" t="s">
        <v>42</v>
      </c>
      <c r="S3000" t="s">
        <v>3872</v>
      </c>
      <c r="T3000" t="s">
        <v>44</v>
      </c>
      <c r="U3000" t="s">
        <v>45</v>
      </c>
      <c r="V3000">
        <v>0</v>
      </c>
      <c r="W3000">
        <v>2015</v>
      </c>
      <c r="X3000" t="s">
        <v>91</v>
      </c>
      <c r="Y3000" t="s">
        <v>47</v>
      </c>
      <c r="Z3000" t="s">
        <v>58</v>
      </c>
      <c r="AA3000" t="s">
        <v>47</v>
      </c>
      <c r="AB3000" t="s">
        <v>255</v>
      </c>
    </row>
    <row r="3001" spans="1:28" x14ac:dyDescent="0.25">
      <c r="A3001" t="s">
        <v>3825</v>
      </c>
      <c r="B3001" t="s">
        <v>72</v>
      </c>
      <c r="C3001" t="s">
        <v>3873</v>
      </c>
      <c r="D3001" s="2">
        <v>24031103</v>
      </c>
      <c r="E3001" t="s">
        <v>51</v>
      </c>
      <c r="F3001" s="3">
        <v>4913</v>
      </c>
      <c r="G3001">
        <v>20151224</v>
      </c>
      <c r="H3001" s="4">
        <v>1958</v>
      </c>
      <c r="I3001">
        <v>1371392</v>
      </c>
      <c r="J3001" s="5">
        <v>945</v>
      </c>
      <c r="K3001" t="s">
        <v>37</v>
      </c>
      <c r="L3001" t="s">
        <v>52</v>
      </c>
      <c r="M3001" t="s">
        <v>53</v>
      </c>
      <c r="N3001" s="5">
        <v>63</v>
      </c>
      <c r="O3001" s="5">
        <v>45285</v>
      </c>
      <c r="P3001" t="s">
        <v>600</v>
      </c>
      <c r="Q3001" t="s">
        <v>55</v>
      </c>
      <c r="R3001" t="s">
        <v>42</v>
      </c>
      <c r="S3001" t="s">
        <v>3874</v>
      </c>
      <c r="T3001" t="s">
        <v>44</v>
      </c>
      <c r="U3001" t="s">
        <v>45</v>
      </c>
      <c r="V3001">
        <v>0</v>
      </c>
      <c r="W3001">
        <v>2015</v>
      </c>
      <c r="X3001" t="s">
        <v>91</v>
      </c>
      <c r="Y3001" t="s">
        <v>47</v>
      </c>
      <c r="Z3001" t="s">
        <v>58</v>
      </c>
      <c r="AA3001" t="s">
        <v>47</v>
      </c>
      <c r="AB3001" t="s">
        <v>255</v>
      </c>
    </row>
    <row r="3002" spans="1:28" x14ac:dyDescent="0.25">
      <c r="A3002" t="s">
        <v>3825</v>
      </c>
      <c r="B3002" t="s">
        <v>72</v>
      </c>
      <c r="C3002" t="s">
        <v>3830</v>
      </c>
      <c r="D3002" s="2">
        <v>24101103</v>
      </c>
      <c r="E3002" t="s">
        <v>51</v>
      </c>
      <c r="F3002" s="3">
        <v>12185</v>
      </c>
      <c r="G3002">
        <v>20160305</v>
      </c>
      <c r="H3002" s="4">
        <v>1610</v>
      </c>
      <c r="I3002">
        <v>1417315</v>
      </c>
      <c r="J3002" s="5">
        <v>717</v>
      </c>
      <c r="K3002" t="s">
        <v>37</v>
      </c>
      <c r="L3002" t="s">
        <v>52</v>
      </c>
      <c r="M3002" t="s">
        <v>53</v>
      </c>
      <c r="N3002" s="5">
        <v>35</v>
      </c>
      <c r="O3002" s="5">
        <v>25095</v>
      </c>
      <c r="P3002" t="s">
        <v>283</v>
      </c>
      <c r="Q3002" t="s">
        <v>55</v>
      </c>
      <c r="R3002" t="s">
        <v>42</v>
      </c>
      <c r="S3002" t="s">
        <v>3875</v>
      </c>
      <c r="T3002" t="s">
        <v>44</v>
      </c>
      <c r="U3002" t="s">
        <v>45</v>
      </c>
      <c r="V3002">
        <v>0</v>
      </c>
      <c r="W3002">
        <v>2016</v>
      </c>
      <c r="X3002" t="s">
        <v>282</v>
      </c>
      <c r="Y3002" t="s">
        <v>47</v>
      </c>
      <c r="Z3002" t="s">
        <v>58</v>
      </c>
      <c r="AA3002" t="s">
        <v>47</v>
      </c>
      <c r="AB3002" t="s">
        <v>255</v>
      </c>
    </row>
    <row r="3003" spans="1:28" x14ac:dyDescent="0.25">
      <c r="A3003" t="s">
        <v>3825</v>
      </c>
      <c r="B3003" t="s">
        <v>72</v>
      </c>
      <c r="C3003" t="s">
        <v>3830</v>
      </c>
      <c r="D3003" s="2">
        <v>24101103</v>
      </c>
      <c r="E3003" t="s">
        <v>51</v>
      </c>
      <c r="F3003" s="3">
        <v>8739</v>
      </c>
      <c r="G3003">
        <v>20160305</v>
      </c>
      <c r="H3003" s="4">
        <v>1751</v>
      </c>
      <c r="I3003">
        <v>1417798</v>
      </c>
      <c r="J3003" s="5">
        <v>424</v>
      </c>
      <c r="K3003" t="s">
        <v>37</v>
      </c>
      <c r="L3003" t="s">
        <v>38</v>
      </c>
      <c r="M3003" t="s">
        <v>266</v>
      </c>
      <c r="N3003" s="5">
        <v>67</v>
      </c>
      <c r="O3003" s="5">
        <v>12904</v>
      </c>
      <c r="P3003" t="s">
        <v>283</v>
      </c>
      <c r="Q3003" t="s">
        <v>55</v>
      </c>
      <c r="R3003" t="s">
        <v>42</v>
      </c>
      <c r="S3003" t="s">
        <v>3876</v>
      </c>
      <c r="T3003" t="s">
        <v>44</v>
      </c>
      <c r="U3003" t="s">
        <v>45</v>
      </c>
      <c r="V3003">
        <v>0</v>
      </c>
      <c r="W3003">
        <v>2016</v>
      </c>
      <c r="X3003" t="s">
        <v>282</v>
      </c>
      <c r="Y3003" t="s">
        <v>47</v>
      </c>
      <c r="Z3003" t="s">
        <v>76</v>
      </c>
      <c r="AA3003" t="s">
        <v>47</v>
      </c>
      <c r="AB3003" t="s">
        <v>255</v>
      </c>
    </row>
    <row r="3004" spans="1:28" x14ac:dyDescent="0.25">
      <c r="A3004" t="s">
        <v>3825</v>
      </c>
      <c r="B3004" t="s">
        <v>72</v>
      </c>
      <c r="C3004" t="s">
        <v>3830</v>
      </c>
      <c r="D3004" s="2">
        <v>24101103</v>
      </c>
      <c r="E3004" t="s">
        <v>64</v>
      </c>
      <c r="F3004" s="3" t="s">
        <v>3877</v>
      </c>
      <c r="G3004">
        <v>20160305</v>
      </c>
      <c r="H3004" s="4">
        <v>2101</v>
      </c>
      <c r="I3004">
        <v>1419333</v>
      </c>
      <c r="J3004" s="5">
        <v>470</v>
      </c>
      <c r="K3004" t="s">
        <v>37</v>
      </c>
      <c r="L3004" t="s">
        <v>52</v>
      </c>
      <c r="M3004" t="s">
        <v>53</v>
      </c>
      <c r="N3004" s="5">
        <v>24</v>
      </c>
      <c r="O3004" s="5">
        <v>9225</v>
      </c>
      <c r="P3004" t="s">
        <v>258</v>
      </c>
      <c r="Q3004" t="s">
        <v>55</v>
      </c>
      <c r="R3004" t="s">
        <v>42</v>
      </c>
      <c r="S3004" t="s">
        <v>3878</v>
      </c>
      <c r="T3004" t="s">
        <v>44</v>
      </c>
      <c r="U3004" t="s">
        <v>45</v>
      </c>
      <c r="V3004">
        <v>0</v>
      </c>
      <c r="W3004">
        <v>2016</v>
      </c>
      <c r="X3004" t="s">
        <v>282</v>
      </c>
      <c r="Y3004" t="s">
        <v>47</v>
      </c>
      <c r="Z3004" t="s">
        <v>85</v>
      </c>
      <c r="AA3004" t="s">
        <v>47</v>
      </c>
      <c r="AB3004" t="s">
        <v>47</v>
      </c>
    </row>
    <row r="3005" spans="1:28" x14ac:dyDescent="0.25">
      <c r="A3005" t="s">
        <v>3825</v>
      </c>
      <c r="B3005" t="s">
        <v>72</v>
      </c>
      <c r="C3005" t="s">
        <v>3830</v>
      </c>
      <c r="D3005" s="2">
        <v>24101103</v>
      </c>
      <c r="E3005" t="s">
        <v>35</v>
      </c>
      <c r="F3005" s="3">
        <v>98440</v>
      </c>
      <c r="G3005">
        <v>20160305</v>
      </c>
      <c r="H3005" s="4">
        <v>1614</v>
      </c>
      <c r="I3005">
        <v>1417174</v>
      </c>
      <c r="J3005" s="5">
        <v>1256</v>
      </c>
      <c r="K3005" t="s">
        <v>37</v>
      </c>
      <c r="L3005" t="s">
        <v>52</v>
      </c>
      <c r="M3005" t="s">
        <v>59</v>
      </c>
      <c r="N3005" s="5">
        <v>153</v>
      </c>
      <c r="O3005" s="5">
        <v>189248</v>
      </c>
      <c r="P3005" t="s">
        <v>283</v>
      </c>
      <c r="Q3005" t="s">
        <v>55</v>
      </c>
      <c r="R3005" t="s">
        <v>56</v>
      </c>
      <c r="S3005" t="s">
        <v>3879</v>
      </c>
      <c r="T3005" t="s">
        <v>44</v>
      </c>
      <c r="U3005" t="s">
        <v>45</v>
      </c>
      <c r="V3005">
        <v>0</v>
      </c>
      <c r="W3005">
        <v>2016</v>
      </c>
      <c r="X3005" t="s">
        <v>282</v>
      </c>
      <c r="Y3005" t="s">
        <v>47</v>
      </c>
      <c r="Z3005" t="s">
        <v>58</v>
      </c>
      <c r="AA3005" t="s">
        <v>47</v>
      </c>
      <c r="AB3005" t="s">
        <v>255</v>
      </c>
    </row>
    <row r="3006" spans="1:28" x14ac:dyDescent="0.25">
      <c r="A3006" t="s">
        <v>3825</v>
      </c>
      <c r="B3006" t="s">
        <v>33</v>
      </c>
      <c r="C3006" t="s">
        <v>3826</v>
      </c>
      <c r="D3006" s="2">
        <v>24251101</v>
      </c>
      <c r="E3006" t="s">
        <v>51</v>
      </c>
      <c r="F3006" s="3">
        <v>8311</v>
      </c>
      <c r="G3006">
        <v>20160305</v>
      </c>
      <c r="H3006" s="4">
        <v>1627</v>
      </c>
      <c r="I3006">
        <v>1417226</v>
      </c>
      <c r="J3006" s="5">
        <v>1240</v>
      </c>
      <c r="K3006" t="s">
        <v>37</v>
      </c>
      <c r="L3006" t="s">
        <v>52</v>
      </c>
      <c r="M3006" t="s">
        <v>59</v>
      </c>
      <c r="N3006" s="5">
        <v>1</v>
      </c>
      <c r="O3006" s="5">
        <v>1240</v>
      </c>
      <c r="P3006" t="s">
        <v>275</v>
      </c>
      <c r="Q3006" t="s">
        <v>55</v>
      </c>
      <c r="R3006" t="s">
        <v>42</v>
      </c>
      <c r="S3006" t="s">
        <v>3880</v>
      </c>
      <c r="T3006" t="s">
        <v>44</v>
      </c>
      <c r="U3006" t="s">
        <v>45</v>
      </c>
      <c r="V3006">
        <v>0</v>
      </c>
      <c r="W3006">
        <v>2016</v>
      </c>
      <c r="X3006" t="s">
        <v>282</v>
      </c>
      <c r="Y3006" t="s">
        <v>47</v>
      </c>
      <c r="Z3006" t="s">
        <v>58</v>
      </c>
      <c r="AA3006" t="s">
        <v>47</v>
      </c>
      <c r="AB3006" t="s">
        <v>255</v>
      </c>
    </row>
    <row r="3007" spans="1:28" x14ac:dyDescent="0.25">
      <c r="A3007" t="s">
        <v>3825</v>
      </c>
      <c r="B3007" t="s">
        <v>33</v>
      </c>
      <c r="C3007" t="s">
        <v>3859</v>
      </c>
      <c r="D3007" s="2">
        <v>24251104</v>
      </c>
      <c r="E3007" t="s">
        <v>51</v>
      </c>
      <c r="F3007" s="3">
        <v>3585</v>
      </c>
      <c r="G3007">
        <v>20160305</v>
      </c>
      <c r="H3007" s="4">
        <v>1627</v>
      </c>
      <c r="I3007">
        <v>1417227</v>
      </c>
      <c r="J3007" s="5">
        <v>381</v>
      </c>
      <c r="K3007" t="s">
        <v>37</v>
      </c>
      <c r="L3007" t="s">
        <v>38</v>
      </c>
      <c r="M3007" t="s">
        <v>266</v>
      </c>
      <c r="N3007" s="5">
        <v>16</v>
      </c>
      <c r="O3007" s="5">
        <v>6096</v>
      </c>
      <c r="P3007" t="s">
        <v>275</v>
      </c>
      <c r="Q3007" t="s">
        <v>55</v>
      </c>
      <c r="R3007" t="s">
        <v>42</v>
      </c>
      <c r="S3007" t="s">
        <v>3881</v>
      </c>
      <c r="T3007" t="s">
        <v>44</v>
      </c>
      <c r="U3007" t="s">
        <v>45</v>
      </c>
      <c r="V3007">
        <v>0</v>
      </c>
      <c r="W3007">
        <v>2016</v>
      </c>
      <c r="X3007" t="s">
        <v>282</v>
      </c>
      <c r="Y3007" t="s">
        <v>47</v>
      </c>
      <c r="Z3007" t="s">
        <v>58</v>
      </c>
      <c r="AA3007" t="s">
        <v>47</v>
      </c>
      <c r="AB3007" t="s">
        <v>255</v>
      </c>
    </row>
    <row r="3008" spans="1:28" x14ac:dyDescent="0.25">
      <c r="A3008" t="s">
        <v>3825</v>
      </c>
      <c r="B3008" t="s">
        <v>72</v>
      </c>
      <c r="C3008" t="s">
        <v>3843</v>
      </c>
      <c r="D3008" s="2">
        <v>24131103</v>
      </c>
      <c r="E3008" t="s">
        <v>51</v>
      </c>
      <c r="F3008" s="3">
        <v>3217</v>
      </c>
      <c r="G3008">
        <v>20170103</v>
      </c>
      <c r="H3008" s="4">
        <v>2009</v>
      </c>
      <c r="I3008">
        <v>1616723</v>
      </c>
      <c r="J3008" s="5">
        <v>913</v>
      </c>
      <c r="K3008" t="s">
        <v>37</v>
      </c>
      <c r="L3008" t="s">
        <v>52</v>
      </c>
      <c r="M3008" t="s">
        <v>53</v>
      </c>
      <c r="N3008" s="5">
        <v>16</v>
      </c>
      <c r="O3008" s="5">
        <v>14608</v>
      </c>
      <c r="P3008" t="s">
        <v>264</v>
      </c>
      <c r="Q3008" t="s">
        <v>55</v>
      </c>
      <c r="R3008" t="s">
        <v>42</v>
      </c>
      <c r="S3008" t="s">
        <v>3882</v>
      </c>
      <c r="T3008" t="s">
        <v>44</v>
      </c>
      <c r="U3008" t="s">
        <v>45</v>
      </c>
      <c r="V3008">
        <v>0</v>
      </c>
      <c r="W3008">
        <v>2017</v>
      </c>
      <c r="X3008" t="s">
        <v>321</v>
      </c>
      <c r="Y3008" t="s">
        <v>47</v>
      </c>
      <c r="Z3008" t="s">
        <v>58</v>
      </c>
      <c r="AA3008" t="s">
        <v>47</v>
      </c>
      <c r="AB3008" t="s">
        <v>47</v>
      </c>
    </row>
    <row r="3009" spans="1:28" x14ac:dyDescent="0.25">
      <c r="A3009" t="s">
        <v>3825</v>
      </c>
      <c r="B3009" t="s">
        <v>33</v>
      </c>
      <c r="C3009" t="s">
        <v>3826</v>
      </c>
      <c r="D3009" s="2">
        <v>24251101</v>
      </c>
      <c r="E3009" t="s">
        <v>51</v>
      </c>
      <c r="F3009" s="3">
        <v>8605</v>
      </c>
      <c r="G3009">
        <v>20170103</v>
      </c>
      <c r="H3009" s="4">
        <v>2041</v>
      </c>
      <c r="I3009">
        <v>1616773</v>
      </c>
      <c r="J3009" s="5">
        <v>1111</v>
      </c>
      <c r="K3009" t="s">
        <v>37</v>
      </c>
      <c r="L3009" t="s">
        <v>52</v>
      </c>
      <c r="M3009" t="s">
        <v>59</v>
      </c>
      <c r="N3009" s="5">
        <v>16</v>
      </c>
      <c r="O3009" s="5">
        <v>17776</v>
      </c>
      <c r="P3009" t="s">
        <v>283</v>
      </c>
      <c r="Q3009" t="s">
        <v>55</v>
      </c>
      <c r="R3009" t="s">
        <v>42</v>
      </c>
      <c r="S3009" t="s">
        <v>3883</v>
      </c>
      <c r="T3009" t="s">
        <v>44</v>
      </c>
      <c r="U3009" t="s">
        <v>45</v>
      </c>
      <c r="V3009">
        <v>0</v>
      </c>
      <c r="W3009">
        <v>2017</v>
      </c>
      <c r="X3009" t="s">
        <v>321</v>
      </c>
      <c r="Y3009" t="s">
        <v>47</v>
      </c>
      <c r="Z3009" t="s">
        <v>76</v>
      </c>
      <c r="AA3009" t="s">
        <v>47</v>
      </c>
      <c r="AB3009" t="s">
        <v>255</v>
      </c>
    </row>
    <row r="3010" spans="1:28" x14ac:dyDescent="0.25">
      <c r="A3010" t="s">
        <v>3825</v>
      </c>
      <c r="B3010" t="s">
        <v>33</v>
      </c>
      <c r="C3010" t="s">
        <v>3834</v>
      </c>
      <c r="D3010" s="2">
        <v>24101101</v>
      </c>
      <c r="E3010" t="s">
        <v>35</v>
      </c>
      <c r="F3010" s="3">
        <v>8972</v>
      </c>
      <c r="G3010">
        <v>20170108</v>
      </c>
      <c r="H3010" s="4">
        <v>1251</v>
      </c>
      <c r="I3010">
        <v>1626502</v>
      </c>
      <c r="J3010" s="5">
        <v>1650</v>
      </c>
      <c r="K3010" t="s">
        <v>37</v>
      </c>
      <c r="L3010" t="s">
        <v>52</v>
      </c>
      <c r="M3010" t="s">
        <v>59</v>
      </c>
      <c r="N3010" s="5">
        <v>68</v>
      </c>
      <c r="O3010" s="5">
        <v>92895</v>
      </c>
      <c r="P3010" t="s">
        <v>338</v>
      </c>
      <c r="Q3010" t="s">
        <v>55</v>
      </c>
      <c r="R3010" t="s">
        <v>56</v>
      </c>
      <c r="S3010" t="s">
        <v>3884</v>
      </c>
      <c r="T3010" t="s">
        <v>44</v>
      </c>
      <c r="U3010" t="s">
        <v>45</v>
      </c>
      <c r="V3010">
        <v>0</v>
      </c>
      <c r="W3010">
        <v>2017</v>
      </c>
      <c r="X3010" t="s">
        <v>321</v>
      </c>
      <c r="Y3010" t="s">
        <v>47</v>
      </c>
      <c r="Z3010" t="s">
        <v>58</v>
      </c>
      <c r="AA3010" t="s">
        <v>47</v>
      </c>
      <c r="AB3010" t="s">
        <v>255</v>
      </c>
    </row>
    <row r="3011" spans="1:28" x14ac:dyDescent="0.25">
      <c r="A3011" t="s">
        <v>3825</v>
      </c>
      <c r="B3011" t="s">
        <v>72</v>
      </c>
      <c r="C3011" t="s">
        <v>3830</v>
      </c>
      <c r="D3011" s="2">
        <v>24101103</v>
      </c>
      <c r="E3011" t="s">
        <v>64</v>
      </c>
      <c r="F3011" s="3" t="s">
        <v>3885</v>
      </c>
      <c r="G3011">
        <v>20170108</v>
      </c>
      <c r="H3011" s="4">
        <v>1009</v>
      </c>
      <c r="I3011">
        <v>1625271</v>
      </c>
      <c r="J3011" s="5">
        <v>1556</v>
      </c>
      <c r="K3011" t="s">
        <v>37</v>
      </c>
      <c r="L3011" t="s">
        <v>52</v>
      </c>
      <c r="M3011" t="s">
        <v>59</v>
      </c>
      <c r="N3011" s="5">
        <v>29</v>
      </c>
      <c r="O3011" s="5">
        <v>39020</v>
      </c>
      <c r="P3011" t="s">
        <v>312</v>
      </c>
      <c r="Q3011" t="s">
        <v>55</v>
      </c>
      <c r="R3011" t="s">
        <v>42</v>
      </c>
      <c r="S3011" t="s">
        <v>3886</v>
      </c>
      <c r="T3011" t="s">
        <v>44</v>
      </c>
      <c r="U3011" t="s">
        <v>45</v>
      </c>
      <c r="V3011">
        <v>0</v>
      </c>
      <c r="W3011">
        <v>2017</v>
      </c>
      <c r="X3011" t="s">
        <v>321</v>
      </c>
      <c r="Y3011" t="s">
        <v>47</v>
      </c>
      <c r="Z3011" t="s">
        <v>58</v>
      </c>
      <c r="AA3011" t="s">
        <v>47</v>
      </c>
      <c r="AB3011" t="s">
        <v>255</v>
      </c>
    </row>
    <row r="3012" spans="1:28" x14ac:dyDescent="0.25">
      <c r="A3012" t="s">
        <v>3825</v>
      </c>
      <c r="B3012" t="s">
        <v>72</v>
      </c>
      <c r="C3012" t="s">
        <v>3830</v>
      </c>
      <c r="D3012" s="2">
        <v>24101103</v>
      </c>
      <c r="E3012" t="s">
        <v>51</v>
      </c>
      <c r="F3012" s="3">
        <v>4265</v>
      </c>
      <c r="G3012">
        <v>20170108</v>
      </c>
      <c r="H3012" s="4">
        <v>1236</v>
      </c>
      <c r="I3012">
        <v>1626875</v>
      </c>
      <c r="J3012" s="5">
        <v>1409</v>
      </c>
      <c r="K3012" t="s">
        <v>37</v>
      </c>
      <c r="L3012" t="s">
        <v>52</v>
      </c>
      <c r="M3012" t="s">
        <v>59</v>
      </c>
      <c r="N3012" s="5">
        <v>53</v>
      </c>
      <c r="O3012" s="5">
        <v>57153</v>
      </c>
      <c r="P3012" t="s">
        <v>264</v>
      </c>
      <c r="Q3012" t="s">
        <v>55</v>
      </c>
      <c r="R3012" t="s">
        <v>42</v>
      </c>
      <c r="S3012" t="s">
        <v>3887</v>
      </c>
      <c r="T3012" t="s">
        <v>44</v>
      </c>
      <c r="U3012" t="s">
        <v>45</v>
      </c>
      <c r="V3012">
        <v>0</v>
      </c>
      <c r="W3012">
        <v>2017</v>
      </c>
      <c r="X3012" t="s">
        <v>321</v>
      </c>
      <c r="Y3012" t="s">
        <v>47</v>
      </c>
      <c r="Z3012" t="s">
        <v>58</v>
      </c>
      <c r="AA3012" t="s">
        <v>47</v>
      </c>
      <c r="AB3012" t="s">
        <v>255</v>
      </c>
    </row>
    <row r="3013" spans="1:28" x14ac:dyDescent="0.25">
      <c r="A3013" t="s">
        <v>3825</v>
      </c>
      <c r="B3013" t="s">
        <v>72</v>
      </c>
      <c r="C3013" t="s">
        <v>3830</v>
      </c>
      <c r="D3013" s="2">
        <v>24101103</v>
      </c>
      <c r="E3013" t="s">
        <v>35</v>
      </c>
      <c r="F3013" s="3">
        <v>98440</v>
      </c>
      <c r="G3013">
        <v>20170108</v>
      </c>
      <c r="H3013" s="4">
        <v>1126</v>
      </c>
      <c r="I3013">
        <v>1627946</v>
      </c>
      <c r="J3013" s="5">
        <v>1754</v>
      </c>
      <c r="K3013" t="s">
        <v>37</v>
      </c>
      <c r="L3013" t="s">
        <v>38</v>
      </c>
      <c r="M3013" t="s">
        <v>266</v>
      </c>
      <c r="N3013" s="5">
        <v>142</v>
      </c>
      <c r="O3013" s="5">
        <v>63454</v>
      </c>
      <c r="P3013" t="s">
        <v>283</v>
      </c>
      <c r="Q3013" t="s">
        <v>55</v>
      </c>
      <c r="R3013" t="s">
        <v>42</v>
      </c>
      <c r="S3013" t="s">
        <v>3888</v>
      </c>
      <c r="T3013" t="s">
        <v>44</v>
      </c>
      <c r="U3013" t="s">
        <v>45</v>
      </c>
      <c r="V3013">
        <v>0</v>
      </c>
      <c r="W3013">
        <v>2017</v>
      </c>
      <c r="X3013" t="s">
        <v>321</v>
      </c>
      <c r="Y3013" t="s">
        <v>47</v>
      </c>
      <c r="Z3013" t="s">
        <v>154</v>
      </c>
      <c r="AA3013" t="s">
        <v>47</v>
      </c>
      <c r="AB3013" t="s">
        <v>255</v>
      </c>
    </row>
    <row r="3014" spans="1:28" x14ac:dyDescent="0.25">
      <c r="A3014" t="s">
        <v>3825</v>
      </c>
      <c r="B3014" t="s">
        <v>72</v>
      </c>
      <c r="C3014" t="s">
        <v>3830</v>
      </c>
      <c r="D3014" s="2">
        <v>24101103</v>
      </c>
      <c r="E3014" t="s">
        <v>51</v>
      </c>
      <c r="F3014" s="3">
        <v>1127</v>
      </c>
      <c r="G3014">
        <v>20170108</v>
      </c>
      <c r="H3014" s="4">
        <v>1450</v>
      </c>
      <c r="I3014">
        <v>1627471</v>
      </c>
      <c r="J3014" s="5">
        <v>3146</v>
      </c>
      <c r="K3014" t="s">
        <v>37</v>
      </c>
      <c r="L3014" t="s">
        <v>52</v>
      </c>
      <c r="M3014" t="s">
        <v>53</v>
      </c>
      <c r="N3014" s="5">
        <v>34</v>
      </c>
      <c r="O3014" s="5">
        <v>102792</v>
      </c>
      <c r="P3014" t="s">
        <v>312</v>
      </c>
      <c r="Q3014" t="s">
        <v>55</v>
      </c>
      <c r="R3014" t="s">
        <v>42</v>
      </c>
      <c r="S3014" t="s">
        <v>3889</v>
      </c>
      <c r="T3014" t="s">
        <v>44</v>
      </c>
      <c r="U3014" t="s">
        <v>45</v>
      </c>
      <c r="V3014">
        <v>31294580</v>
      </c>
      <c r="W3014">
        <v>2017</v>
      </c>
      <c r="X3014" t="s">
        <v>321</v>
      </c>
      <c r="Y3014" t="s">
        <v>47</v>
      </c>
      <c r="Z3014" t="s">
        <v>58</v>
      </c>
      <c r="AA3014" t="s">
        <v>47</v>
      </c>
      <c r="AB3014" t="s">
        <v>255</v>
      </c>
    </row>
    <row r="3015" spans="1:28" x14ac:dyDescent="0.25">
      <c r="A3015" t="s">
        <v>3825</v>
      </c>
      <c r="B3015" t="s">
        <v>72</v>
      </c>
      <c r="C3015" t="s">
        <v>3830</v>
      </c>
      <c r="D3015" s="2">
        <v>24101103</v>
      </c>
      <c r="E3015" t="s">
        <v>51</v>
      </c>
      <c r="F3015" s="3">
        <v>5523</v>
      </c>
      <c r="G3015">
        <v>20170108</v>
      </c>
      <c r="H3015" s="4">
        <v>859</v>
      </c>
      <c r="I3015">
        <v>1623846</v>
      </c>
      <c r="J3015" s="5">
        <v>3381</v>
      </c>
      <c r="K3015" t="s">
        <v>37</v>
      </c>
      <c r="L3015" t="s">
        <v>52</v>
      </c>
      <c r="M3015" t="s">
        <v>53</v>
      </c>
      <c r="N3015" s="5">
        <v>3</v>
      </c>
      <c r="O3015" s="5">
        <v>10143</v>
      </c>
      <c r="P3015" t="s">
        <v>312</v>
      </c>
      <c r="Q3015" t="s">
        <v>55</v>
      </c>
      <c r="R3015" t="s">
        <v>42</v>
      </c>
      <c r="S3015" t="s">
        <v>3890</v>
      </c>
      <c r="T3015" t="s">
        <v>44</v>
      </c>
      <c r="U3015" t="s">
        <v>45</v>
      </c>
      <c r="V3015">
        <v>0</v>
      </c>
      <c r="W3015">
        <v>2017</v>
      </c>
      <c r="X3015" t="s">
        <v>321</v>
      </c>
      <c r="Y3015" t="s">
        <v>47</v>
      </c>
      <c r="Z3015" t="s">
        <v>58</v>
      </c>
      <c r="AA3015" t="s">
        <v>47</v>
      </c>
      <c r="AB3015" t="s">
        <v>255</v>
      </c>
    </row>
    <row r="3016" spans="1:28" x14ac:dyDescent="0.25">
      <c r="A3016" t="s">
        <v>3825</v>
      </c>
      <c r="B3016" t="s">
        <v>72</v>
      </c>
      <c r="C3016" t="s">
        <v>3830</v>
      </c>
      <c r="D3016" s="2">
        <v>24101103</v>
      </c>
      <c r="E3016" t="s">
        <v>51</v>
      </c>
      <c r="F3016" s="3">
        <v>8465</v>
      </c>
      <c r="G3016">
        <v>20170108</v>
      </c>
      <c r="H3016" s="4">
        <v>1530</v>
      </c>
      <c r="I3016">
        <v>1630921</v>
      </c>
      <c r="J3016" s="5">
        <v>1167</v>
      </c>
      <c r="K3016" t="s">
        <v>37</v>
      </c>
      <c r="L3016" t="s">
        <v>52</v>
      </c>
      <c r="M3016" t="s">
        <v>59</v>
      </c>
      <c r="N3016" s="5">
        <v>6</v>
      </c>
      <c r="O3016" s="5">
        <v>7002</v>
      </c>
      <c r="P3016" t="s">
        <v>570</v>
      </c>
      <c r="Q3016" t="s">
        <v>55</v>
      </c>
      <c r="R3016" t="s">
        <v>214</v>
      </c>
      <c r="S3016" t="s">
        <v>3891</v>
      </c>
      <c r="T3016" t="s">
        <v>44</v>
      </c>
      <c r="U3016" t="s">
        <v>45</v>
      </c>
      <c r="V3016">
        <v>0</v>
      </c>
      <c r="W3016">
        <v>2017</v>
      </c>
      <c r="X3016" t="s">
        <v>321</v>
      </c>
      <c r="Y3016" t="s">
        <v>47</v>
      </c>
      <c r="Z3016" t="s">
        <v>58</v>
      </c>
      <c r="AA3016" t="s">
        <v>47</v>
      </c>
      <c r="AB3016" t="s">
        <v>255</v>
      </c>
    </row>
    <row r="3017" spans="1:28" x14ac:dyDescent="0.25">
      <c r="A3017" t="s">
        <v>3825</v>
      </c>
      <c r="B3017" t="s">
        <v>72</v>
      </c>
      <c r="C3017" t="s">
        <v>3892</v>
      </c>
      <c r="D3017" s="2">
        <v>24130401</v>
      </c>
      <c r="E3017" t="s">
        <v>64</v>
      </c>
      <c r="F3017" s="3" t="s">
        <v>442</v>
      </c>
      <c r="G3017">
        <v>20170108</v>
      </c>
      <c r="H3017" s="4">
        <v>113</v>
      </c>
      <c r="I3017">
        <v>1623835</v>
      </c>
      <c r="J3017" s="5">
        <v>1091</v>
      </c>
      <c r="K3017" t="s">
        <v>37</v>
      </c>
      <c r="L3017" t="s">
        <v>52</v>
      </c>
      <c r="M3017" t="s">
        <v>53</v>
      </c>
      <c r="N3017" s="5">
        <v>55</v>
      </c>
      <c r="O3017" s="5">
        <v>58679</v>
      </c>
      <c r="P3017" t="s">
        <v>2862</v>
      </c>
      <c r="Q3017" t="s">
        <v>55</v>
      </c>
      <c r="R3017" t="s">
        <v>42</v>
      </c>
      <c r="S3017" t="s">
        <v>3893</v>
      </c>
      <c r="T3017" t="s">
        <v>44</v>
      </c>
      <c r="U3017" t="s">
        <v>45</v>
      </c>
      <c r="V3017">
        <v>0</v>
      </c>
      <c r="W3017">
        <v>2017</v>
      </c>
      <c r="X3017" t="s">
        <v>321</v>
      </c>
      <c r="Y3017" t="s">
        <v>47</v>
      </c>
      <c r="Z3017" t="s">
        <v>58</v>
      </c>
      <c r="AA3017" t="s">
        <v>47</v>
      </c>
      <c r="AB3017" t="s">
        <v>255</v>
      </c>
    </row>
    <row r="3018" spans="1:28" x14ac:dyDescent="0.25">
      <c r="A3018" t="s">
        <v>3825</v>
      </c>
      <c r="B3018" t="s">
        <v>33</v>
      </c>
      <c r="C3018" t="s">
        <v>3857</v>
      </c>
      <c r="D3018" s="2">
        <v>22811103</v>
      </c>
      <c r="E3018" t="s">
        <v>250</v>
      </c>
      <c r="F3018" s="3" t="s">
        <v>3894</v>
      </c>
      <c r="G3018">
        <v>20170108</v>
      </c>
      <c r="H3018" s="4">
        <v>1531</v>
      </c>
      <c r="I3018">
        <v>1628055</v>
      </c>
      <c r="J3018" s="5">
        <v>1389</v>
      </c>
      <c r="K3018" t="s">
        <v>37</v>
      </c>
      <c r="L3018" t="s">
        <v>52</v>
      </c>
      <c r="M3018" t="s">
        <v>59</v>
      </c>
      <c r="N3018" s="5">
        <v>15</v>
      </c>
      <c r="O3018" s="5">
        <v>16821</v>
      </c>
      <c r="P3018" t="s">
        <v>1169</v>
      </c>
      <c r="Q3018" t="s">
        <v>55</v>
      </c>
      <c r="R3018" t="s">
        <v>42</v>
      </c>
      <c r="S3018" t="s">
        <v>3895</v>
      </c>
      <c r="T3018" t="s">
        <v>44</v>
      </c>
      <c r="U3018" t="s">
        <v>45</v>
      </c>
      <c r="V3018">
        <v>0</v>
      </c>
      <c r="W3018">
        <v>2017</v>
      </c>
      <c r="X3018" t="s">
        <v>321</v>
      </c>
      <c r="Y3018" t="s">
        <v>47</v>
      </c>
      <c r="Z3018" t="s">
        <v>58</v>
      </c>
      <c r="AA3018" t="s">
        <v>47</v>
      </c>
      <c r="AB3018" t="s">
        <v>255</v>
      </c>
    </row>
    <row r="3019" spans="1:28" x14ac:dyDescent="0.25">
      <c r="A3019" t="s">
        <v>3825</v>
      </c>
      <c r="B3019" t="s">
        <v>33</v>
      </c>
      <c r="C3019" t="s">
        <v>3826</v>
      </c>
      <c r="D3019" s="2">
        <v>24251101</v>
      </c>
      <c r="E3019" t="s">
        <v>51</v>
      </c>
      <c r="F3019" s="3">
        <v>8615</v>
      </c>
      <c r="G3019">
        <v>20170108</v>
      </c>
      <c r="H3019" s="4">
        <v>320</v>
      </c>
      <c r="I3019">
        <v>1622495</v>
      </c>
      <c r="J3019" s="5">
        <v>716</v>
      </c>
      <c r="K3019" t="s">
        <v>37</v>
      </c>
      <c r="L3019" t="s">
        <v>52</v>
      </c>
      <c r="M3019" t="s">
        <v>53</v>
      </c>
      <c r="N3019" s="5">
        <v>14</v>
      </c>
      <c r="O3019" s="5">
        <v>10024</v>
      </c>
      <c r="P3019" t="s">
        <v>258</v>
      </c>
      <c r="Q3019" t="s">
        <v>138</v>
      </c>
      <c r="R3019" t="s">
        <v>42</v>
      </c>
      <c r="S3019" t="s">
        <v>3896</v>
      </c>
      <c r="T3019" t="s">
        <v>44</v>
      </c>
      <c r="U3019" t="s">
        <v>45</v>
      </c>
      <c r="V3019">
        <v>0</v>
      </c>
      <c r="W3019">
        <v>2017</v>
      </c>
      <c r="X3019" t="s">
        <v>321</v>
      </c>
      <c r="Y3019" t="s">
        <v>47</v>
      </c>
      <c r="Z3019" t="s">
        <v>58</v>
      </c>
      <c r="AA3019" t="s">
        <v>47</v>
      </c>
      <c r="AB3019" t="s">
        <v>255</v>
      </c>
    </row>
    <row r="3020" spans="1:28" x14ac:dyDescent="0.25">
      <c r="A3020" t="s">
        <v>3825</v>
      </c>
      <c r="B3020" t="s">
        <v>33</v>
      </c>
      <c r="C3020" t="s">
        <v>3826</v>
      </c>
      <c r="D3020" s="2">
        <v>24251101</v>
      </c>
      <c r="E3020" t="s">
        <v>64</v>
      </c>
      <c r="F3020" s="3" t="s">
        <v>3897</v>
      </c>
      <c r="G3020">
        <v>20170108</v>
      </c>
      <c r="H3020" s="4">
        <v>833</v>
      </c>
      <c r="I3020">
        <v>1623805</v>
      </c>
      <c r="J3020" s="5">
        <v>899</v>
      </c>
      <c r="K3020" t="s">
        <v>37</v>
      </c>
      <c r="L3020" t="s">
        <v>52</v>
      </c>
      <c r="M3020" t="s">
        <v>53</v>
      </c>
      <c r="N3020" s="5">
        <v>110</v>
      </c>
      <c r="O3020" s="5">
        <v>82091</v>
      </c>
      <c r="P3020" t="s">
        <v>283</v>
      </c>
      <c r="Q3020" t="s">
        <v>55</v>
      </c>
      <c r="R3020" t="s">
        <v>42</v>
      </c>
      <c r="S3020" t="s">
        <v>3898</v>
      </c>
      <c r="T3020" t="s">
        <v>44</v>
      </c>
      <c r="U3020" t="s">
        <v>45</v>
      </c>
      <c r="V3020">
        <v>0</v>
      </c>
      <c r="W3020">
        <v>2017</v>
      </c>
      <c r="X3020" t="s">
        <v>321</v>
      </c>
      <c r="Y3020" t="s">
        <v>47</v>
      </c>
      <c r="Z3020" t="s">
        <v>58</v>
      </c>
      <c r="AA3020" t="s">
        <v>47</v>
      </c>
      <c r="AB3020" t="s">
        <v>255</v>
      </c>
    </row>
    <row r="3021" spans="1:28" x14ac:dyDescent="0.25">
      <c r="A3021" t="s">
        <v>3825</v>
      </c>
      <c r="B3021" t="s">
        <v>33</v>
      </c>
      <c r="C3021" t="s">
        <v>3826</v>
      </c>
      <c r="D3021" s="2">
        <v>24251101</v>
      </c>
      <c r="E3021" t="s">
        <v>51</v>
      </c>
      <c r="F3021" s="3">
        <v>7487</v>
      </c>
      <c r="G3021">
        <v>20170108</v>
      </c>
      <c r="H3021" s="4">
        <v>1012</v>
      </c>
      <c r="I3021">
        <v>1624697</v>
      </c>
      <c r="J3021" s="5">
        <v>4798</v>
      </c>
      <c r="K3021" t="s">
        <v>37</v>
      </c>
      <c r="L3021" t="s">
        <v>52</v>
      </c>
      <c r="M3021" t="s">
        <v>53</v>
      </c>
      <c r="N3021" s="5">
        <v>65</v>
      </c>
      <c r="O3021" s="5">
        <v>201521</v>
      </c>
      <c r="P3021" t="s">
        <v>283</v>
      </c>
      <c r="Q3021" t="s">
        <v>55</v>
      </c>
      <c r="R3021" t="s">
        <v>42</v>
      </c>
      <c r="S3021" t="s">
        <v>3899</v>
      </c>
      <c r="T3021" t="s">
        <v>44</v>
      </c>
      <c r="U3021" t="s">
        <v>45</v>
      </c>
      <c r="V3021">
        <v>0</v>
      </c>
      <c r="W3021">
        <v>2017</v>
      </c>
      <c r="X3021" t="s">
        <v>321</v>
      </c>
      <c r="Y3021" t="s">
        <v>47</v>
      </c>
      <c r="Z3021" t="s">
        <v>58</v>
      </c>
      <c r="AA3021" t="s">
        <v>47</v>
      </c>
      <c r="AB3021" t="s">
        <v>255</v>
      </c>
    </row>
    <row r="3022" spans="1:28" x14ac:dyDescent="0.25">
      <c r="A3022" t="s">
        <v>3825</v>
      </c>
      <c r="B3022" t="s">
        <v>33</v>
      </c>
      <c r="C3022" t="s">
        <v>3826</v>
      </c>
      <c r="D3022" s="2">
        <v>24251101</v>
      </c>
      <c r="E3022" t="s">
        <v>51</v>
      </c>
      <c r="F3022" s="3">
        <v>13255</v>
      </c>
      <c r="G3022">
        <v>20170108</v>
      </c>
      <c r="H3022" s="4">
        <v>944</v>
      </c>
      <c r="I3022">
        <v>1624335</v>
      </c>
      <c r="J3022" s="5">
        <v>1522</v>
      </c>
      <c r="K3022" t="s">
        <v>37</v>
      </c>
      <c r="L3022" t="s">
        <v>52</v>
      </c>
      <c r="M3022" t="s">
        <v>59</v>
      </c>
      <c r="N3022" s="5">
        <v>12</v>
      </c>
      <c r="O3022" s="5">
        <v>18264</v>
      </c>
      <c r="P3022" t="s">
        <v>338</v>
      </c>
      <c r="Q3022" t="s">
        <v>55</v>
      </c>
      <c r="R3022" t="s">
        <v>56</v>
      </c>
      <c r="S3022" t="s">
        <v>3900</v>
      </c>
      <c r="T3022" t="s">
        <v>44</v>
      </c>
      <c r="U3022" t="s">
        <v>45</v>
      </c>
      <c r="V3022">
        <v>0</v>
      </c>
      <c r="W3022">
        <v>2017</v>
      </c>
      <c r="X3022" t="s">
        <v>321</v>
      </c>
      <c r="Y3022" t="s">
        <v>47</v>
      </c>
      <c r="Z3022" t="s">
        <v>58</v>
      </c>
      <c r="AA3022" t="s">
        <v>47</v>
      </c>
      <c r="AB3022" t="s">
        <v>255</v>
      </c>
    </row>
    <row r="3023" spans="1:28" x14ac:dyDescent="0.25">
      <c r="A3023" t="s">
        <v>3825</v>
      </c>
      <c r="B3023" t="s">
        <v>33</v>
      </c>
      <c r="C3023" t="s">
        <v>3826</v>
      </c>
      <c r="D3023" s="2">
        <v>24251101</v>
      </c>
      <c r="E3023" t="s">
        <v>64</v>
      </c>
      <c r="F3023" s="3" t="s">
        <v>3901</v>
      </c>
      <c r="G3023">
        <v>20170108</v>
      </c>
      <c r="H3023" s="4">
        <v>1817</v>
      </c>
      <c r="I3023">
        <v>1628988</v>
      </c>
      <c r="J3023" s="5">
        <v>1351</v>
      </c>
      <c r="K3023" t="s">
        <v>37</v>
      </c>
      <c r="L3023" t="s">
        <v>52</v>
      </c>
      <c r="M3023" t="s">
        <v>53</v>
      </c>
      <c r="N3023" s="5">
        <v>193</v>
      </c>
      <c r="O3023" s="5">
        <v>26371</v>
      </c>
      <c r="P3023" t="s">
        <v>278</v>
      </c>
      <c r="Q3023" t="s">
        <v>55</v>
      </c>
      <c r="R3023" t="s">
        <v>42</v>
      </c>
      <c r="S3023" t="s">
        <v>3902</v>
      </c>
      <c r="T3023" t="s">
        <v>44</v>
      </c>
      <c r="U3023" t="s">
        <v>45</v>
      </c>
      <c r="V3023">
        <v>31294580</v>
      </c>
      <c r="W3023">
        <v>2017</v>
      </c>
      <c r="X3023" t="s">
        <v>321</v>
      </c>
      <c r="Y3023" t="s">
        <v>47</v>
      </c>
      <c r="Z3023" t="s">
        <v>58</v>
      </c>
      <c r="AA3023" t="s">
        <v>47</v>
      </c>
      <c r="AB3023" t="s">
        <v>47</v>
      </c>
    </row>
    <row r="3024" spans="1:28" x14ac:dyDescent="0.25">
      <c r="A3024" t="s">
        <v>3825</v>
      </c>
      <c r="B3024" t="s">
        <v>33</v>
      </c>
      <c r="C3024" t="s">
        <v>3826</v>
      </c>
      <c r="D3024" s="2">
        <v>24251101</v>
      </c>
      <c r="E3024" t="s">
        <v>51</v>
      </c>
      <c r="F3024" s="3">
        <v>4433</v>
      </c>
      <c r="G3024">
        <v>20170108</v>
      </c>
      <c r="H3024" s="4">
        <v>2217</v>
      </c>
      <c r="I3024">
        <v>1629643</v>
      </c>
      <c r="J3024" s="5">
        <v>3020</v>
      </c>
      <c r="K3024" t="s">
        <v>37</v>
      </c>
      <c r="L3024" t="s">
        <v>38</v>
      </c>
      <c r="M3024" t="s">
        <v>266</v>
      </c>
      <c r="N3024" s="5">
        <v>11</v>
      </c>
      <c r="O3024" s="5">
        <v>33220</v>
      </c>
      <c r="P3024" t="s">
        <v>343</v>
      </c>
      <c r="Q3024" t="s">
        <v>55</v>
      </c>
      <c r="R3024" t="s">
        <v>42</v>
      </c>
      <c r="S3024" t="s">
        <v>3903</v>
      </c>
      <c r="T3024" t="s">
        <v>44</v>
      </c>
      <c r="U3024" t="s">
        <v>45</v>
      </c>
      <c r="V3024">
        <v>0</v>
      </c>
      <c r="W3024">
        <v>2017</v>
      </c>
      <c r="X3024" t="s">
        <v>321</v>
      </c>
      <c r="Y3024" t="s">
        <v>47</v>
      </c>
      <c r="Z3024" t="s">
        <v>58</v>
      </c>
      <c r="AA3024" t="s">
        <v>47</v>
      </c>
      <c r="AB3024" t="s">
        <v>255</v>
      </c>
    </row>
    <row r="3025" spans="1:28" x14ac:dyDescent="0.25">
      <c r="A3025" t="s">
        <v>3825</v>
      </c>
      <c r="B3025" t="s">
        <v>72</v>
      </c>
      <c r="C3025" t="s">
        <v>3830</v>
      </c>
      <c r="D3025" s="2">
        <v>24101103</v>
      </c>
      <c r="E3025" t="s">
        <v>51</v>
      </c>
      <c r="F3025" s="3">
        <v>4241</v>
      </c>
      <c r="G3025">
        <v>20170109</v>
      </c>
      <c r="H3025" s="4">
        <v>1145</v>
      </c>
      <c r="I3025">
        <v>1631090</v>
      </c>
      <c r="J3025" s="5">
        <v>20</v>
      </c>
      <c r="K3025" t="s">
        <v>37</v>
      </c>
      <c r="L3025" t="s">
        <v>52</v>
      </c>
      <c r="M3025" t="s">
        <v>53</v>
      </c>
      <c r="N3025" s="5">
        <v>3</v>
      </c>
      <c r="O3025" s="5">
        <v>60</v>
      </c>
      <c r="P3025" t="s">
        <v>256</v>
      </c>
      <c r="Q3025" t="s">
        <v>55</v>
      </c>
      <c r="R3025" t="s">
        <v>214</v>
      </c>
      <c r="S3025" t="s">
        <v>3904</v>
      </c>
      <c r="T3025" t="s">
        <v>44</v>
      </c>
      <c r="U3025" t="s">
        <v>45</v>
      </c>
      <c r="V3025">
        <v>0</v>
      </c>
      <c r="W3025">
        <v>2017</v>
      </c>
      <c r="X3025" t="s">
        <v>321</v>
      </c>
      <c r="Y3025" t="s">
        <v>47</v>
      </c>
      <c r="Z3025" t="s">
        <v>58</v>
      </c>
      <c r="AA3025" t="s">
        <v>47</v>
      </c>
      <c r="AB3025" t="s">
        <v>255</v>
      </c>
    </row>
    <row r="3026" spans="1:28" x14ac:dyDescent="0.25">
      <c r="A3026" t="s">
        <v>3825</v>
      </c>
      <c r="B3026" t="s">
        <v>72</v>
      </c>
      <c r="C3026" t="s">
        <v>3892</v>
      </c>
      <c r="D3026" s="2">
        <v>24130401</v>
      </c>
      <c r="E3026" t="s">
        <v>125</v>
      </c>
      <c r="F3026" s="3">
        <v>6743</v>
      </c>
      <c r="G3026">
        <v>20170109</v>
      </c>
      <c r="H3026" s="4">
        <v>952</v>
      </c>
      <c r="I3026">
        <v>1630373</v>
      </c>
      <c r="J3026" s="5">
        <v>748</v>
      </c>
      <c r="K3026" t="s">
        <v>37</v>
      </c>
      <c r="L3026" t="s">
        <v>52</v>
      </c>
      <c r="M3026" t="s">
        <v>53</v>
      </c>
      <c r="N3026" s="5">
        <v>3</v>
      </c>
      <c r="O3026" s="5">
        <v>2244</v>
      </c>
      <c r="P3026" t="s">
        <v>318</v>
      </c>
      <c r="Q3026" t="s">
        <v>55</v>
      </c>
      <c r="R3026" t="s">
        <v>214</v>
      </c>
      <c r="S3026" t="s">
        <v>3905</v>
      </c>
      <c r="T3026" t="s">
        <v>44</v>
      </c>
      <c r="U3026" t="s">
        <v>45</v>
      </c>
      <c r="V3026">
        <v>0</v>
      </c>
      <c r="W3026">
        <v>2017</v>
      </c>
      <c r="X3026" t="s">
        <v>321</v>
      </c>
      <c r="Y3026" t="s">
        <v>47</v>
      </c>
      <c r="Z3026" t="s">
        <v>58</v>
      </c>
      <c r="AA3026" t="s">
        <v>47</v>
      </c>
      <c r="AB3026" t="s">
        <v>255</v>
      </c>
    </row>
    <row r="3027" spans="1:28" x14ac:dyDescent="0.25">
      <c r="A3027" t="s">
        <v>3825</v>
      </c>
      <c r="B3027" t="s">
        <v>33</v>
      </c>
      <c r="C3027" t="s">
        <v>3826</v>
      </c>
      <c r="D3027" s="2">
        <v>24251101</v>
      </c>
      <c r="E3027" t="s">
        <v>51</v>
      </c>
      <c r="F3027" s="3">
        <v>4431</v>
      </c>
      <c r="G3027">
        <v>20170109</v>
      </c>
      <c r="H3027" s="4">
        <v>1930</v>
      </c>
      <c r="I3027">
        <v>1632155</v>
      </c>
      <c r="J3027" s="5">
        <v>1758</v>
      </c>
      <c r="K3027" t="s">
        <v>37</v>
      </c>
      <c r="L3027" t="s">
        <v>52</v>
      </c>
      <c r="M3027" t="s">
        <v>53</v>
      </c>
      <c r="N3027" s="5">
        <v>32</v>
      </c>
      <c r="O3027" s="5">
        <v>25516</v>
      </c>
      <c r="P3027" t="s">
        <v>318</v>
      </c>
      <c r="Q3027" t="s">
        <v>55</v>
      </c>
      <c r="R3027" t="s">
        <v>42</v>
      </c>
      <c r="S3027" t="s">
        <v>3906</v>
      </c>
      <c r="T3027" t="s">
        <v>44</v>
      </c>
      <c r="U3027" t="s">
        <v>45</v>
      </c>
      <c r="V3027">
        <v>0</v>
      </c>
      <c r="W3027">
        <v>2017</v>
      </c>
      <c r="X3027" t="s">
        <v>321</v>
      </c>
      <c r="Y3027" t="s">
        <v>47</v>
      </c>
      <c r="Z3027" t="s">
        <v>58</v>
      </c>
      <c r="AA3027" t="s">
        <v>47</v>
      </c>
      <c r="AB3027" t="s">
        <v>255</v>
      </c>
    </row>
    <row r="3028" spans="1:28" x14ac:dyDescent="0.25">
      <c r="A3028" t="s">
        <v>3825</v>
      </c>
      <c r="B3028" t="s">
        <v>33</v>
      </c>
      <c r="C3028" t="s">
        <v>3866</v>
      </c>
      <c r="D3028" s="2">
        <v>24080401</v>
      </c>
      <c r="E3028" t="s">
        <v>51</v>
      </c>
      <c r="F3028" s="3">
        <v>267759</v>
      </c>
      <c r="G3028">
        <v>20170110</v>
      </c>
      <c r="H3028" s="4">
        <v>1745</v>
      </c>
      <c r="I3028">
        <v>1637906</v>
      </c>
      <c r="J3028" s="5">
        <v>1681</v>
      </c>
      <c r="K3028" t="s">
        <v>37</v>
      </c>
      <c r="L3028" t="s">
        <v>52</v>
      </c>
      <c r="M3028" t="s">
        <v>53</v>
      </c>
      <c r="N3028" s="5">
        <v>1</v>
      </c>
      <c r="O3028" s="5">
        <v>1681</v>
      </c>
      <c r="P3028" t="s">
        <v>283</v>
      </c>
      <c r="Q3028" t="s">
        <v>55</v>
      </c>
      <c r="R3028" t="s">
        <v>42</v>
      </c>
      <c r="S3028" t="s">
        <v>3907</v>
      </c>
      <c r="T3028" t="s">
        <v>44</v>
      </c>
      <c r="U3028" t="s">
        <v>45</v>
      </c>
      <c r="V3028">
        <v>0</v>
      </c>
      <c r="W3028">
        <v>2017</v>
      </c>
      <c r="X3028" t="s">
        <v>321</v>
      </c>
      <c r="Y3028" t="s">
        <v>47</v>
      </c>
      <c r="Z3028" t="s">
        <v>58</v>
      </c>
      <c r="AA3028" t="s">
        <v>47</v>
      </c>
      <c r="AB3028" t="s">
        <v>255</v>
      </c>
    </row>
    <row r="3029" spans="1:28" x14ac:dyDescent="0.25">
      <c r="A3029" t="s">
        <v>3825</v>
      </c>
      <c r="B3029" t="s">
        <v>72</v>
      </c>
      <c r="C3029" t="s">
        <v>3830</v>
      </c>
      <c r="D3029" s="2">
        <v>24101103</v>
      </c>
      <c r="E3029" t="s">
        <v>51</v>
      </c>
      <c r="F3029" s="3">
        <v>7985</v>
      </c>
      <c r="G3029">
        <v>20170110</v>
      </c>
      <c r="H3029" s="4">
        <v>1724</v>
      </c>
      <c r="I3029">
        <v>1634683</v>
      </c>
      <c r="J3029" s="5">
        <v>2670</v>
      </c>
      <c r="K3029" t="s">
        <v>37</v>
      </c>
      <c r="L3029" t="s">
        <v>52</v>
      </c>
      <c r="M3029" t="s">
        <v>53</v>
      </c>
      <c r="N3029" s="5">
        <v>2</v>
      </c>
      <c r="O3029" s="5">
        <v>5340</v>
      </c>
      <c r="P3029" t="s">
        <v>268</v>
      </c>
      <c r="Q3029" t="s">
        <v>55</v>
      </c>
      <c r="R3029" t="s">
        <v>42</v>
      </c>
      <c r="S3029" t="s">
        <v>3908</v>
      </c>
      <c r="T3029" t="s">
        <v>44</v>
      </c>
      <c r="U3029" t="s">
        <v>45</v>
      </c>
      <c r="V3029">
        <v>0</v>
      </c>
      <c r="W3029">
        <v>2017</v>
      </c>
      <c r="X3029" t="s">
        <v>321</v>
      </c>
      <c r="Y3029" t="s">
        <v>47</v>
      </c>
      <c r="Z3029" t="s">
        <v>58</v>
      </c>
      <c r="AA3029" t="s">
        <v>47</v>
      </c>
      <c r="AB3029" t="s">
        <v>255</v>
      </c>
    </row>
    <row r="3030" spans="1:28" x14ac:dyDescent="0.25">
      <c r="A3030" t="s">
        <v>3825</v>
      </c>
      <c r="B3030" t="s">
        <v>33</v>
      </c>
      <c r="C3030" t="s">
        <v>3826</v>
      </c>
      <c r="D3030" s="2">
        <v>24251101</v>
      </c>
      <c r="E3030" t="s">
        <v>250</v>
      </c>
      <c r="F3030" s="3" t="s">
        <v>3909</v>
      </c>
      <c r="G3030">
        <v>20170110</v>
      </c>
      <c r="H3030" s="4">
        <v>1937</v>
      </c>
      <c r="I3030">
        <v>1636276</v>
      </c>
      <c r="J3030" s="5">
        <v>2999</v>
      </c>
      <c r="K3030" t="s">
        <v>37</v>
      </c>
      <c r="L3030" t="s">
        <v>52</v>
      </c>
      <c r="M3030" t="s">
        <v>53</v>
      </c>
      <c r="N3030" s="5">
        <v>246</v>
      </c>
      <c r="O3030" s="5">
        <v>25597</v>
      </c>
      <c r="P3030" t="s">
        <v>258</v>
      </c>
      <c r="Q3030" t="s">
        <v>55</v>
      </c>
      <c r="R3030" t="s">
        <v>42</v>
      </c>
      <c r="S3030" t="s">
        <v>3910</v>
      </c>
      <c r="T3030" t="s">
        <v>44</v>
      </c>
      <c r="U3030" t="s">
        <v>45</v>
      </c>
      <c r="V3030">
        <v>0</v>
      </c>
      <c r="W3030">
        <v>2017</v>
      </c>
      <c r="X3030" t="s">
        <v>321</v>
      </c>
      <c r="Y3030" t="s">
        <v>47</v>
      </c>
      <c r="Z3030" t="s">
        <v>295</v>
      </c>
      <c r="AA3030" t="s">
        <v>47</v>
      </c>
      <c r="AB3030" t="s">
        <v>255</v>
      </c>
    </row>
    <row r="3031" spans="1:28" x14ac:dyDescent="0.25">
      <c r="A3031" t="s">
        <v>3825</v>
      </c>
      <c r="B3031" t="s">
        <v>33</v>
      </c>
      <c r="C3031" t="s">
        <v>3826</v>
      </c>
      <c r="D3031" s="2">
        <v>24251101</v>
      </c>
      <c r="E3031" t="s">
        <v>250</v>
      </c>
      <c r="F3031" s="3" t="s">
        <v>3911</v>
      </c>
      <c r="G3031">
        <v>20170110</v>
      </c>
      <c r="H3031" s="4">
        <v>1742</v>
      </c>
      <c r="I3031">
        <v>1637400</v>
      </c>
      <c r="J3031" s="5">
        <v>1688</v>
      </c>
      <c r="K3031" t="s">
        <v>37</v>
      </c>
      <c r="L3031" t="s">
        <v>52</v>
      </c>
      <c r="M3031" t="s">
        <v>53</v>
      </c>
      <c r="N3031" s="5">
        <v>1692</v>
      </c>
      <c r="O3031" s="5">
        <v>805011</v>
      </c>
      <c r="P3031" t="s">
        <v>258</v>
      </c>
      <c r="Q3031" t="s">
        <v>55</v>
      </c>
      <c r="R3031" t="s">
        <v>42</v>
      </c>
      <c r="S3031" t="s">
        <v>3912</v>
      </c>
      <c r="T3031" t="s">
        <v>44</v>
      </c>
      <c r="U3031" t="s">
        <v>45</v>
      </c>
      <c r="V3031">
        <v>31294580</v>
      </c>
      <c r="W3031">
        <v>2017</v>
      </c>
      <c r="X3031" t="s">
        <v>321</v>
      </c>
      <c r="Y3031" t="s">
        <v>47</v>
      </c>
      <c r="Z3031" t="s">
        <v>295</v>
      </c>
      <c r="AA3031" t="s">
        <v>47</v>
      </c>
      <c r="AB3031" t="s">
        <v>47</v>
      </c>
    </row>
    <row r="3032" spans="1:28" x14ac:dyDescent="0.25">
      <c r="A3032" t="s">
        <v>3825</v>
      </c>
      <c r="B3032" t="s">
        <v>33</v>
      </c>
      <c r="C3032" t="s">
        <v>3859</v>
      </c>
      <c r="D3032" s="2">
        <v>24251104</v>
      </c>
      <c r="E3032" t="s">
        <v>51</v>
      </c>
      <c r="F3032" s="3">
        <v>9169</v>
      </c>
      <c r="G3032">
        <v>20170110</v>
      </c>
      <c r="H3032" s="4">
        <v>1414</v>
      </c>
      <c r="I3032">
        <v>1633654</v>
      </c>
      <c r="J3032" s="5">
        <v>868</v>
      </c>
      <c r="K3032" t="s">
        <v>37</v>
      </c>
      <c r="L3032" t="s">
        <v>52</v>
      </c>
      <c r="M3032" t="s">
        <v>59</v>
      </c>
      <c r="N3032" s="5">
        <v>74</v>
      </c>
      <c r="O3032" s="5">
        <v>64232</v>
      </c>
      <c r="P3032" t="s">
        <v>275</v>
      </c>
      <c r="Q3032" t="s">
        <v>138</v>
      </c>
      <c r="R3032" t="s">
        <v>214</v>
      </c>
      <c r="S3032" t="s">
        <v>3913</v>
      </c>
      <c r="T3032" t="s">
        <v>44</v>
      </c>
      <c r="U3032" t="s">
        <v>45</v>
      </c>
      <c r="V3032">
        <v>0</v>
      </c>
      <c r="W3032">
        <v>2017</v>
      </c>
      <c r="X3032" t="s">
        <v>321</v>
      </c>
      <c r="Y3032" t="s">
        <v>47</v>
      </c>
      <c r="Z3032" t="s">
        <v>58</v>
      </c>
      <c r="AA3032" t="s">
        <v>47</v>
      </c>
      <c r="AB3032" t="s">
        <v>255</v>
      </c>
    </row>
    <row r="3033" spans="1:28" x14ac:dyDescent="0.25">
      <c r="A3033" t="s">
        <v>3825</v>
      </c>
      <c r="B3033" t="s">
        <v>33</v>
      </c>
      <c r="C3033" t="s">
        <v>3834</v>
      </c>
      <c r="D3033" s="2">
        <v>24101101</v>
      </c>
      <c r="E3033" t="s">
        <v>51</v>
      </c>
      <c r="F3033" s="3">
        <v>8607</v>
      </c>
      <c r="G3033">
        <v>20170111</v>
      </c>
      <c r="H3033" s="4">
        <v>1649</v>
      </c>
      <c r="I3033">
        <v>1640373</v>
      </c>
      <c r="J3033" s="5">
        <v>1423</v>
      </c>
      <c r="K3033" t="s">
        <v>37</v>
      </c>
      <c r="L3033" t="s">
        <v>52</v>
      </c>
      <c r="M3033" t="s">
        <v>59</v>
      </c>
      <c r="N3033" s="5">
        <v>8</v>
      </c>
      <c r="O3033" s="5">
        <v>11384</v>
      </c>
      <c r="P3033" t="s">
        <v>318</v>
      </c>
      <c r="Q3033" t="s">
        <v>55</v>
      </c>
      <c r="R3033" t="s">
        <v>42</v>
      </c>
      <c r="S3033" t="s">
        <v>3914</v>
      </c>
      <c r="T3033" t="s">
        <v>44</v>
      </c>
      <c r="U3033" t="s">
        <v>45</v>
      </c>
      <c r="V3033">
        <v>0</v>
      </c>
      <c r="W3033">
        <v>2017</v>
      </c>
      <c r="X3033" t="s">
        <v>321</v>
      </c>
      <c r="Y3033" t="s">
        <v>47</v>
      </c>
      <c r="Z3033" t="s">
        <v>58</v>
      </c>
      <c r="AA3033" t="s">
        <v>47</v>
      </c>
      <c r="AB3033" t="s">
        <v>255</v>
      </c>
    </row>
    <row r="3034" spans="1:28" x14ac:dyDescent="0.25">
      <c r="A3034" t="s">
        <v>3825</v>
      </c>
      <c r="B3034" t="s">
        <v>72</v>
      </c>
      <c r="C3034" t="s">
        <v>3830</v>
      </c>
      <c r="D3034" s="2">
        <v>24101103</v>
      </c>
      <c r="E3034" t="s">
        <v>125</v>
      </c>
      <c r="F3034" s="3">
        <v>1015</v>
      </c>
      <c r="G3034">
        <v>20170111</v>
      </c>
      <c r="H3034" s="4">
        <v>1107</v>
      </c>
      <c r="I3034">
        <v>1639568</v>
      </c>
      <c r="J3034" s="5">
        <v>8</v>
      </c>
      <c r="K3034" t="s">
        <v>37</v>
      </c>
      <c r="L3034" t="s">
        <v>52</v>
      </c>
      <c r="M3034" t="s">
        <v>53</v>
      </c>
      <c r="N3034" s="5">
        <v>59</v>
      </c>
      <c r="O3034" s="5">
        <v>472</v>
      </c>
      <c r="P3034" t="s">
        <v>318</v>
      </c>
      <c r="Q3034" t="s">
        <v>55</v>
      </c>
      <c r="R3034" t="s">
        <v>214</v>
      </c>
      <c r="S3034" t="s">
        <v>3915</v>
      </c>
      <c r="T3034" t="s">
        <v>44</v>
      </c>
      <c r="U3034" t="s">
        <v>45</v>
      </c>
      <c r="V3034">
        <v>0</v>
      </c>
      <c r="W3034">
        <v>2017</v>
      </c>
      <c r="X3034" t="s">
        <v>321</v>
      </c>
      <c r="Y3034" t="s">
        <v>47</v>
      </c>
      <c r="Z3034" t="s">
        <v>58</v>
      </c>
      <c r="AA3034" t="s">
        <v>47</v>
      </c>
      <c r="AB3034" t="s">
        <v>255</v>
      </c>
    </row>
    <row r="3035" spans="1:28" x14ac:dyDescent="0.25">
      <c r="A3035" t="s">
        <v>3825</v>
      </c>
      <c r="B3035" t="s">
        <v>72</v>
      </c>
      <c r="C3035" t="s">
        <v>3830</v>
      </c>
      <c r="D3035" s="2">
        <v>24101103</v>
      </c>
      <c r="E3035" t="s">
        <v>125</v>
      </c>
      <c r="F3035" s="3">
        <v>517</v>
      </c>
      <c r="G3035">
        <v>20170111</v>
      </c>
      <c r="H3035" s="4">
        <v>1130</v>
      </c>
      <c r="I3035">
        <v>1639630</v>
      </c>
      <c r="J3035" s="5">
        <v>674</v>
      </c>
      <c r="K3035" t="s">
        <v>37</v>
      </c>
      <c r="L3035" t="s">
        <v>52</v>
      </c>
      <c r="M3035" t="s">
        <v>53</v>
      </c>
      <c r="N3035" s="5">
        <v>81</v>
      </c>
      <c r="O3035" s="5">
        <v>54594</v>
      </c>
      <c r="P3035" t="s">
        <v>262</v>
      </c>
      <c r="Q3035" t="s">
        <v>55</v>
      </c>
      <c r="R3035" t="s">
        <v>214</v>
      </c>
      <c r="S3035" t="s">
        <v>3915</v>
      </c>
      <c r="T3035" t="s">
        <v>44</v>
      </c>
      <c r="U3035" t="s">
        <v>45</v>
      </c>
      <c r="V3035">
        <v>42913270</v>
      </c>
      <c r="W3035">
        <v>2017</v>
      </c>
      <c r="X3035" t="s">
        <v>321</v>
      </c>
      <c r="Y3035" t="s">
        <v>47</v>
      </c>
      <c r="Z3035" t="s">
        <v>58</v>
      </c>
      <c r="AA3035" t="s">
        <v>47</v>
      </c>
      <c r="AB3035" t="s">
        <v>255</v>
      </c>
    </row>
    <row r="3036" spans="1:28" x14ac:dyDescent="0.25">
      <c r="A3036" t="s">
        <v>3825</v>
      </c>
      <c r="B3036" t="s">
        <v>33</v>
      </c>
      <c r="C3036" t="s">
        <v>3826</v>
      </c>
      <c r="D3036" s="2">
        <v>24251101</v>
      </c>
      <c r="E3036" t="s">
        <v>51</v>
      </c>
      <c r="F3036" s="3">
        <v>1097</v>
      </c>
      <c r="G3036">
        <v>20170111</v>
      </c>
      <c r="H3036" s="4">
        <v>1148</v>
      </c>
      <c r="I3036">
        <v>1639760</v>
      </c>
      <c r="J3036" s="5">
        <v>381</v>
      </c>
      <c r="K3036" t="s">
        <v>37</v>
      </c>
      <c r="L3036" t="s">
        <v>52</v>
      </c>
      <c r="M3036" t="s">
        <v>59</v>
      </c>
      <c r="N3036" s="5">
        <v>41</v>
      </c>
      <c r="O3036" s="5">
        <v>15621</v>
      </c>
      <c r="P3036" t="s">
        <v>262</v>
      </c>
      <c r="Q3036" t="s">
        <v>55</v>
      </c>
      <c r="R3036" t="s">
        <v>42</v>
      </c>
      <c r="S3036" t="s">
        <v>3916</v>
      </c>
      <c r="T3036" t="s">
        <v>44</v>
      </c>
      <c r="U3036" t="s">
        <v>45</v>
      </c>
      <c r="V3036">
        <v>0</v>
      </c>
      <c r="W3036">
        <v>2017</v>
      </c>
      <c r="X3036" t="s">
        <v>321</v>
      </c>
      <c r="Y3036" t="s">
        <v>47</v>
      </c>
      <c r="Z3036" t="s">
        <v>58</v>
      </c>
      <c r="AA3036" t="s">
        <v>47</v>
      </c>
      <c r="AB3036" t="s">
        <v>255</v>
      </c>
    </row>
    <row r="3037" spans="1:28" x14ac:dyDescent="0.25">
      <c r="A3037" t="s">
        <v>3825</v>
      </c>
      <c r="B3037" t="s">
        <v>33</v>
      </c>
      <c r="C3037" t="s">
        <v>3826</v>
      </c>
      <c r="D3037" s="2">
        <v>24251101</v>
      </c>
      <c r="E3037" t="s">
        <v>51</v>
      </c>
      <c r="F3037" s="3">
        <v>4429</v>
      </c>
      <c r="G3037">
        <v>20170111</v>
      </c>
      <c r="H3037" s="4">
        <v>2041</v>
      </c>
      <c r="I3037">
        <v>1641184</v>
      </c>
      <c r="J3037" s="5">
        <v>2104</v>
      </c>
      <c r="K3037" t="s">
        <v>37</v>
      </c>
      <c r="L3037" t="s">
        <v>52</v>
      </c>
      <c r="M3037" t="s">
        <v>59</v>
      </c>
      <c r="N3037" s="5">
        <v>5</v>
      </c>
      <c r="O3037" s="5">
        <v>10520</v>
      </c>
      <c r="P3037" t="s">
        <v>343</v>
      </c>
      <c r="Q3037" t="s">
        <v>55</v>
      </c>
      <c r="R3037" t="s">
        <v>42</v>
      </c>
      <c r="S3037" t="s">
        <v>3917</v>
      </c>
      <c r="T3037" t="s">
        <v>44</v>
      </c>
      <c r="U3037" t="s">
        <v>45</v>
      </c>
      <c r="V3037">
        <v>0</v>
      </c>
      <c r="W3037">
        <v>2017</v>
      </c>
      <c r="X3037" t="s">
        <v>321</v>
      </c>
      <c r="Y3037" t="s">
        <v>47</v>
      </c>
      <c r="Z3037" t="s">
        <v>58</v>
      </c>
      <c r="AA3037" t="s">
        <v>47</v>
      </c>
      <c r="AB3037" t="s">
        <v>255</v>
      </c>
    </row>
    <row r="3038" spans="1:28" x14ac:dyDescent="0.25">
      <c r="A3038" t="s">
        <v>3825</v>
      </c>
      <c r="B3038" t="s">
        <v>72</v>
      </c>
      <c r="C3038" t="s">
        <v>3870</v>
      </c>
      <c r="D3038" s="2">
        <v>24131102</v>
      </c>
      <c r="E3038" t="s">
        <v>51</v>
      </c>
      <c r="F3038" s="3">
        <v>4945</v>
      </c>
      <c r="G3038">
        <v>20170118</v>
      </c>
      <c r="H3038" s="4">
        <v>1533</v>
      </c>
      <c r="I3038">
        <v>1646768</v>
      </c>
      <c r="J3038" s="5">
        <v>1490</v>
      </c>
      <c r="K3038" t="s">
        <v>37</v>
      </c>
      <c r="L3038" t="s">
        <v>38</v>
      </c>
      <c r="M3038" t="s">
        <v>266</v>
      </c>
      <c r="N3038" s="5">
        <v>39</v>
      </c>
      <c r="O3038" s="5">
        <v>58110</v>
      </c>
      <c r="P3038" t="s">
        <v>343</v>
      </c>
      <c r="Q3038" t="s">
        <v>55</v>
      </c>
      <c r="R3038" t="s">
        <v>56</v>
      </c>
      <c r="S3038" t="s">
        <v>3918</v>
      </c>
      <c r="T3038" t="s">
        <v>44</v>
      </c>
      <c r="U3038" t="s">
        <v>45</v>
      </c>
      <c r="V3038">
        <v>0</v>
      </c>
      <c r="W3038">
        <v>2017</v>
      </c>
      <c r="X3038" t="s">
        <v>321</v>
      </c>
      <c r="Y3038" t="s">
        <v>47</v>
      </c>
      <c r="Z3038" t="s">
        <v>76</v>
      </c>
      <c r="AA3038" t="s">
        <v>47</v>
      </c>
      <c r="AB3038" t="s">
        <v>255</v>
      </c>
    </row>
    <row r="3039" spans="1:28" x14ac:dyDescent="0.25">
      <c r="A3039" t="s">
        <v>3825</v>
      </c>
      <c r="B3039" t="s">
        <v>33</v>
      </c>
      <c r="C3039" t="s">
        <v>3826</v>
      </c>
      <c r="D3039" s="2">
        <v>24251101</v>
      </c>
      <c r="E3039" t="s">
        <v>35</v>
      </c>
      <c r="F3039" s="3">
        <v>47872</v>
      </c>
      <c r="G3039">
        <v>20170118</v>
      </c>
      <c r="H3039" s="4">
        <v>1923</v>
      </c>
      <c r="I3039">
        <v>1648539</v>
      </c>
      <c r="J3039" s="5">
        <v>618</v>
      </c>
      <c r="K3039" t="s">
        <v>37</v>
      </c>
      <c r="L3039" t="s">
        <v>52</v>
      </c>
      <c r="M3039" t="s">
        <v>59</v>
      </c>
      <c r="N3039" s="5">
        <v>226</v>
      </c>
      <c r="O3039" s="5">
        <v>148279</v>
      </c>
      <c r="P3039" t="s">
        <v>338</v>
      </c>
      <c r="Q3039" t="s">
        <v>55</v>
      </c>
      <c r="R3039" t="s">
        <v>42</v>
      </c>
      <c r="S3039" t="s">
        <v>3919</v>
      </c>
      <c r="T3039" t="s">
        <v>44</v>
      </c>
      <c r="U3039" t="s">
        <v>45</v>
      </c>
      <c r="V3039">
        <v>0</v>
      </c>
      <c r="W3039">
        <v>2017</v>
      </c>
      <c r="X3039" t="s">
        <v>321</v>
      </c>
      <c r="Y3039" t="s">
        <v>47</v>
      </c>
      <c r="Z3039" t="s">
        <v>58</v>
      </c>
      <c r="AA3039" t="s">
        <v>47</v>
      </c>
      <c r="AB3039" t="s">
        <v>255</v>
      </c>
    </row>
    <row r="3040" spans="1:28" x14ac:dyDescent="0.25">
      <c r="A3040" t="s">
        <v>3825</v>
      </c>
      <c r="B3040" t="s">
        <v>72</v>
      </c>
      <c r="C3040" t="s">
        <v>3830</v>
      </c>
      <c r="D3040" s="2">
        <v>24101103</v>
      </c>
      <c r="E3040" t="s">
        <v>51</v>
      </c>
      <c r="F3040" s="3">
        <v>11229</v>
      </c>
      <c r="G3040">
        <v>20170120</v>
      </c>
      <c r="H3040" s="4">
        <v>736</v>
      </c>
      <c r="I3040">
        <v>1653033</v>
      </c>
      <c r="J3040" s="5">
        <v>508</v>
      </c>
      <c r="K3040" t="s">
        <v>37</v>
      </c>
      <c r="L3040" t="s">
        <v>52</v>
      </c>
      <c r="M3040" t="s">
        <v>59</v>
      </c>
      <c r="N3040" s="5">
        <v>67</v>
      </c>
      <c r="O3040" s="5">
        <v>34036</v>
      </c>
      <c r="P3040" t="s">
        <v>264</v>
      </c>
      <c r="Q3040" t="s">
        <v>55</v>
      </c>
      <c r="R3040" t="s">
        <v>42</v>
      </c>
      <c r="S3040" t="s">
        <v>3920</v>
      </c>
      <c r="T3040" t="s">
        <v>44</v>
      </c>
      <c r="U3040" t="s">
        <v>45</v>
      </c>
      <c r="V3040">
        <v>0</v>
      </c>
      <c r="W3040">
        <v>2017</v>
      </c>
      <c r="X3040" t="s">
        <v>321</v>
      </c>
      <c r="Y3040" t="s">
        <v>47</v>
      </c>
      <c r="Z3040" t="s">
        <v>58</v>
      </c>
      <c r="AA3040" t="s">
        <v>47</v>
      </c>
      <c r="AB3040" t="s">
        <v>255</v>
      </c>
    </row>
    <row r="3041" spans="1:28" x14ac:dyDescent="0.25">
      <c r="A3041" t="s">
        <v>3825</v>
      </c>
      <c r="B3041" t="s">
        <v>72</v>
      </c>
      <c r="C3041" t="s">
        <v>3843</v>
      </c>
      <c r="D3041" s="2">
        <v>24131103</v>
      </c>
      <c r="E3041" t="s">
        <v>51</v>
      </c>
      <c r="F3041" s="3">
        <v>4311</v>
      </c>
      <c r="G3041">
        <v>20170120</v>
      </c>
      <c r="H3041" s="4">
        <v>1359</v>
      </c>
      <c r="I3041">
        <v>1654381</v>
      </c>
      <c r="J3041" s="5">
        <v>1056</v>
      </c>
      <c r="K3041" t="s">
        <v>37</v>
      </c>
      <c r="L3041" t="s">
        <v>52</v>
      </c>
      <c r="M3041" t="s">
        <v>53</v>
      </c>
      <c r="N3041" s="5">
        <v>15</v>
      </c>
      <c r="O3041" s="5">
        <v>15840</v>
      </c>
      <c r="P3041" t="s">
        <v>264</v>
      </c>
      <c r="Q3041" t="s">
        <v>55</v>
      </c>
      <c r="R3041" t="s">
        <v>42</v>
      </c>
      <c r="S3041" t="s">
        <v>3921</v>
      </c>
      <c r="T3041" t="s">
        <v>44</v>
      </c>
      <c r="U3041" t="s">
        <v>45</v>
      </c>
      <c r="V3041">
        <v>0</v>
      </c>
      <c r="W3041">
        <v>2017</v>
      </c>
      <c r="X3041" t="s">
        <v>321</v>
      </c>
      <c r="Y3041" t="s">
        <v>47</v>
      </c>
      <c r="Z3041" t="s">
        <v>105</v>
      </c>
      <c r="AA3041" t="s">
        <v>47</v>
      </c>
      <c r="AB3041" t="s">
        <v>255</v>
      </c>
    </row>
    <row r="3042" spans="1:28" x14ac:dyDescent="0.25">
      <c r="A3042" t="s">
        <v>3825</v>
      </c>
      <c r="B3042" t="s">
        <v>72</v>
      </c>
      <c r="C3042" t="s">
        <v>3830</v>
      </c>
      <c r="D3042" s="2">
        <v>24101103</v>
      </c>
      <c r="E3042" t="s">
        <v>51</v>
      </c>
      <c r="F3042" s="3">
        <v>5703</v>
      </c>
      <c r="G3042">
        <v>20170122</v>
      </c>
      <c r="H3042" s="4">
        <v>315</v>
      </c>
      <c r="I3042">
        <v>1658576</v>
      </c>
      <c r="J3042" s="5">
        <v>772</v>
      </c>
      <c r="K3042" t="s">
        <v>37</v>
      </c>
      <c r="L3042" t="s">
        <v>52</v>
      </c>
      <c r="M3042" t="s">
        <v>53</v>
      </c>
      <c r="N3042" s="5">
        <v>3</v>
      </c>
      <c r="O3042" s="5">
        <v>2316</v>
      </c>
      <c r="P3042" t="s">
        <v>278</v>
      </c>
      <c r="Q3042" t="s">
        <v>68</v>
      </c>
      <c r="R3042" t="s">
        <v>42</v>
      </c>
      <c r="S3042" t="s">
        <v>3922</v>
      </c>
      <c r="T3042" t="s">
        <v>44</v>
      </c>
      <c r="U3042" t="s">
        <v>45</v>
      </c>
      <c r="V3042">
        <v>0</v>
      </c>
      <c r="W3042">
        <v>2017</v>
      </c>
      <c r="X3042" t="s">
        <v>321</v>
      </c>
      <c r="Y3042" t="s">
        <v>47</v>
      </c>
      <c r="Z3042" t="s">
        <v>76</v>
      </c>
      <c r="AA3042" t="s">
        <v>47</v>
      </c>
      <c r="AB3042" t="s">
        <v>255</v>
      </c>
    </row>
    <row r="3043" spans="1:28" x14ac:dyDescent="0.25">
      <c r="A3043" t="s">
        <v>3825</v>
      </c>
      <c r="B3043" t="s">
        <v>72</v>
      </c>
      <c r="C3043" t="s">
        <v>3830</v>
      </c>
      <c r="D3043" s="2">
        <v>24101103</v>
      </c>
      <c r="E3043" t="s">
        <v>64</v>
      </c>
      <c r="F3043" s="3" t="s">
        <v>442</v>
      </c>
      <c r="G3043">
        <v>20170122</v>
      </c>
      <c r="H3043" s="4">
        <v>426</v>
      </c>
      <c r="I3043">
        <v>1658740</v>
      </c>
      <c r="J3043" s="5">
        <v>507</v>
      </c>
      <c r="K3043" t="s">
        <v>37</v>
      </c>
      <c r="L3043" t="s">
        <v>52</v>
      </c>
      <c r="M3043" t="s">
        <v>59</v>
      </c>
      <c r="N3043" s="5">
        <v>579</v>
      </c>
      <c r="O3043" s="5">
        <v>9755</v>
      </c>
      <c r="P3043" t="s">
        <v>1169</v>
      </c>
      <c r="Q3043" t="s">
        <v>55</v>
      </c>
      <c r="R3043" t="s">
        <v>42</v>
      </c>
      <c r="S3043" t="s">
        <v>3923</v>
      </c>
      <c r="T3043" t="s">
        <v>44</v>
      </c>
      <c r="U3043" t="s">
        <v>45</v>
      </c>
      <c r="V3043">
        <v>0</v>
      </c>
      <c r="W3043">
        <v>2017</v>
      </c>
      <c r="X3043" t="s">
        <v>321</v>
      </c>
      <c r="Y3043" t="s">
        <v>47</v>
      </c>
      <c r="Z3043" t="s">
        <v>58</v>
      </c>
      <c r="AA3043" t="s">
        <v>47</v>
      </c>
      <c r="AB3043" t="s">
        <v>47</v>
      </c>
    </row>
    <row r="3044" spans="1:28" x14ac:dyDescent="0.25">
      <c r="A3044" t="s">
        <v>3825</v>
      </c>
      <c r="B3044" t="s">
        <v>72</v>
      </c>
      <c r="C3044" t="s">
        <v>3830</v>
      </c>
      <c r="D3044" s="2">
        <v>24101103</v>
      </c>
      <c r="E3044" t="s">
        <v>250</v>
      </c>
      <c r="F3044" s="3">
        <v>1117</v>
      </c>
      <c r="G3044">
        <v>20170122</v>
      </c>
      <c r="H3044" s="4">
        <v>1200</v>
      </c>
      <c r="I3044">
        <v>1660898</v>
      </c>
      <c r="J3044" s="5">
        <v>705</v>
      </c>
      <c r="K3044" t="s">
        <v>37</v>
      </c>
      <c r="L3044" t="s">
        <v>38</v>
      </c>
      <c r="M3044" t="s">
        <v>266</v>
      </c>
      <c r="N3044" s="5">
        <v>4</v>
      </c>
      <c r="O3044" s="5">
        <v>2820</v>
      </c>
      <c r="P3044" t="s">
        <v>318</v>
      </c>
      <c r="Q3044" t="s">
        <v>55</v>
      </c>
      <c r="R3044" t="s">
        <v>42</v>
      </c>
      <c r="S3044" t="s">
        <v>3924</v>
      </c>
      <c r="T3044" t="s">
        <v>44</v>
      </c>
      <c r="U3044" t="s">
        <v>45</v>
      </c>
      <c r="V3044">
        <v>0</v>
      </c>
      <c r="W3044">
        <v>2017</v>
      </c>
      <c r="X3044" t="s">
        <v>321</v>
      </c>
      <c r="Y3044" t="s">
        <v>47</v>
      </c>
      <c r="Z3044" t="s">
        <v>58</v>
      </c>
      <c r="AA3044" t="s">
        <v>47</v>
      </c>
      <c r="AB3044" t="s">
        <v>255</v>
      </c>
    </row>
    <row r="3045" spans="1:28" x14ac:dyDescent="0.25">
      <c r="A3045" t="s">
        <v>3825</v>
      </c>
      <c r="B3045" t="s">
        <v>72</v>
      </c>
      <c r="C3045" t="s">
        <v>3830</v>
      </c>
      <c r="D3045" s="2">
        <v>24101103</v>
      </c>
      <c r="E3045" t="s">
        <v>51</v>
      </c>
      <c r="F3045" s="3">
        <v>1067</v>
      </c>
      <c r="G3045">
        <v>20170122</v>
      </c>
      <c r="H3045" s="4">
        <v>914</v>
      </c>
      <c r="I3045">
        <v>1660216</v>
      </c>
      <c r="J3045" s="5">
        <v>811</v>
      </c>
      <c r="K3045" t="s">
        <v>37</v>
      </c>
      <c r="L3045" t="s">
        <v>38</v>
      </c>
      <c r="M3045" t="s">
        <v>266</v>
      </c>
      <c r="N3045" s="5">
        <v>13</v>
      </c>
      <c r="O3045" s="5">
        <v>10543</v>
      </c>
      <c r="P3045" t="s">
        <v>268</v>
      </c>
      <c r="Q3045" t="s">
        <v>55</v>
      </c>
      <c r="R3045" t="s">
        <v>42</v>
      </c>
      <c r="S3045" t="s">
        <v>3925</v>
      </c>
      <c r="T3045" t="s">
        <v>44</v>
      </c>
      <c r="U3045" t="s">
        <v>45</v>
      </c>
      <c r="V3045">
        <v>0</v>
      </c>
      <c r="W3045">
        <v>2017</v>
      </c>
      <c r="X3045" t="s">
        <v>321</v>
      </c>
      <c r="Y3045" t="s">
        <v>47</v>
      </c>
      <c r="Z3045" t="s">
        <v>58</v>
      </c>
      <c r="AA3045" t="s">
        <v>47</v>
      </c>
      <c r="AB3045" t="s">
        <v>255</v>
      </c>
    </row>
    <row r="3046" spans="1:28" x14ac:dyDescent="0.25">
      <c r="A3046" t="s">
        <v>3825</v>
      </c>
      <c r="B3046" t="s">
        <v>72</v>
      </c>
      <c r="C3046" t="s">
        <v>3830</v>
      </c>
      <c r="D3046" s="2">
        <v>24101103</v>
      </c>
      <c r="E3046" t="s">
        <v>51</v>
      </c>
      <c r="F3046" s="3">
        <v>4995</v>
      </c>
      <c r="G3046">
        <v>20170122</v>
      </c>
      <c r="H3046" s="4">
        <v>1603</v>
      </c>
      <c r="I3046">
        <v>1661628</v>
      </c>
      <c r="J3046" s="5">
        <v>4484</v>
      </c>
      <c r="K3046" t="s">
        <v>37</v>
      </c>
      <c r="L3046" t="s">
        <v>52</v>
      </c>
      <c r="M3046" t="s">
        <v>53</v>
      </c>
      <c r="N3046" s="5">
        <v>22</v>
      </c>
      <c r="O3046" s="5">
        <v>98648</v>
      </c>
      <c r="P3046" t="s">
        <v>264</v>
      </c>
      <c r="Q3046" t="s">
        <v>55</v>
      </c>
      <c r="R3046" t="s">
        <v>42</v>
      </c>
      <c r="S3046" t="s">
        <v>3926</v>
      </c>
      <c r="T3046" t="s">
        <v>44</v>
      </c>
      <c r="U3046" t="s">
        <v>45</v>
      </c>
      <c r="V3046">
        <v>42928223</v>
      </c>
      <c r="W3046">
        <v>2017</v>
      </c>
      <c r="X3046" t="s">
        <v>321</v>
      </c>
      <c r="Y3046" t="s">
        <v>47</v>
      </c>
      <c r="Z3046" t="s">
        <v>76</v>
      </c>
      <c r="AA3046" t="s">
        <v>47</v>
      </c>
      <c r="AB3046" t="s">
        <v>255</v>
      </c>
    </row>
    <row r="3047" spans="1:28" x14ac:dyDescent="0.25">
      <c r="A3047" t="s">
        <v>3825</v>
      </c>
      <c r="B3047" t="s">
        <v>72</v>
      </c>
      <c r="C3047" t="s">
        <v>3843</v>
      </c>
      <c r="D3047" s="2">
        <v>24131103</v>
      </c>
      <c r="E3047" t="s">
        <v>51</v>
      </c>
      <c r="F3047" s="3">
        <v>1721</v>
      </c>
      <c r="G3047">
        <v>20170122</v>
      </c>
      <c r="H3047" s="4">
        <v>447</v>
      </c>
      <c r="I3047">
        <v>1658815</v>
      </c>
      <c r="J3047" s="5">
        <v>528</v>
      </c>
      <c r="K3047" t="s">
        <v>37</v>
      </c>
      <c r="L3047" t="s">
        <v>38</v>
      </c>
      <c r="M3047" t="s">
        <v>266</v>
      </c>
      <c r="N3047" s="5">
        <v>50</v>
      </c>
      <c r="O3047" s="5">
        <v>26400</v>
      </c>
      <c r="P3047" t="s">
        <v>275</v>
      </c>
      <c r="Q3047" t="s">
        <v>55</v>
      </c>
      <c r="R3047" t="s">
        <v>42</v>
      </c>
      <c r="S3047" t="s">
        <v>3927</v>
      </c>
      <c r="T3047" t="s">
        <v>44</v>
      </c>
      <c r="U3047" t="s">
        <v>45</v>
      </c>
      <c r="V3047">
        <v>0</v>
      </c>
      <c r="W3047">
        <v>2017</v>
      </c>
      <c r="X3047" t="s">
        <v>321</v>
      </c>
      <c r="Y3047" t="s">
        <v>47</v>
      </c>
      <c r="Z3047" t="s">
        <v>58</v>
      </c>
      <c r="AA3047" t="s">
        <v>47</v>
      </c>
      <c r="AB3047" t="s">
        <v>255</v>
      </c>
    </row>
    <row r="3048" spans="1:28" x14ac:dyDescent="0.25">
      <c r="A3048" t="s">
        <v>3825</v>
      </c>
      <c r="B3048" t="s">
        <v>33</v>
      </c>
      <c r="C3048" t="s">
        <v>3826</v>
      </c>
      <c r="D3048" s="2">
        <v>24251101</v>
      </c>
      <c r="E3048" t="s">
        <v>64</v>
      </c>
      <c r="F3048" s="3" t="s">
        <v>3928</v>
      </c>
      <c r="G3048">
        <v>20170122</v>
      </c>
      <c r="H3048" s="4">
        <v>949</v>
      </c>
      <c r="I3048">
        <v>1660198</v>
      </c>
      <c r="J3048" s="5">
        <v>790</v>
      </c>
      <c r="K3048" t="s">
        <v>37</v>
      </c>
      <c r="L3048" t="s">
        <v>52</v>
      </c>
      <c r="M3048" t="s">
        <v>53</v>
      </c>
      <c r="N3048" s="5">
        <v>68</v>
      </c>
      <c r="O3048" s="5">
        <v>19915</v>
      </c>
      <c r="P3048" t="s">
        <v>262</v>
      </c>
      <c r="Q3048" t="s">
        <v>55</v>
      </c>
      <c r="R3048" t="s">
        <v>42</v>
      </c>
      <c r="S3048" t="s">
        <v>3929</v>
      </c>
      <c r="T3048" t="s">
        <v>44</v>
      </c>
      <c r="U3048" t="s">
        <v>45</v>
      </c>
      <c r="V3048">
        <v>0</v>
      </c>
      <c r="W3048">
        <v>2017</v>
      </c>
      <c r="X3048" t="s">
        <v>321</v>
      </c>
      <c r="Y3048" t="s">
        <v>47</v>
      </c>
      <c r="Z3048" t="s">
        <v>85</v>
      </c>
      <c r="AA3048" t="s">
        <v>47</v>
      </c>
      <c r="AB3048" t="s">
        <v>47</v>
      </c>
    </row>
    <row r="3049" spans="1:28" x14ac:dyDescent="0.25">
      <c r="A3049" t="s">
        <v>3825</v>
      </c>
      <c r="B3049" t="s">
        <v>72</v>
      </c>
      <c r="C3049" t="s">
        <v>3830</v>
      </c>
      <c r="D3049" s="2">
        <v>24101103</v>
      </c>
      <c r="E3049" t="s">
        <v>51</v>
      </c>
      <c r="F3049" s="3">
        <v>1127</v>
      </c>
      <c r="G3049">
        <v>20170207</v>
      </c>
      <c r="H3049" s="4">
        <v>601</v>
      </c>
      <c r="I3049">
        <v>1678185</v>
      </c>
      <c r="J3049" s="5">
        <v>1010</v>
      </c>
      <c r="K3049" t="s">
        <v>37</v>
      </c>
      <c r="L3049" t="s">
        <v>52</v>
      </c>
      <c r="M3049" t="s">
        <v>53</v>
      </c>
      <c r="N3049" s="5">
        <v>34</v>
      </c>
      <c r="O3049" s="5">
        <v>34340</v>
      </c>
      <c r="P3049" t="s">
        <v>258</v>
      </c>
      <c r="Q3049" t="s">
        <v>55</v>
      </c>
      <c r="R3049" t="s">
        <v>42</v>
      </c>
      <c r="S3049" t="s">
        <v>3930</v>
      </c>
      <c r="T3049" t="s">
        <v>44</v>
      </c>
      <c r="U3049" t="s">
        <v>45</v>
      </c>
      <c r="V3049">
        <v>0</v>
      </c>
      <c r="W3049">
        <v>2017</v>
      </c>
      <c r="X3049" t="s">
        <v>232</v>
      </c>
      <c r="Y3049" t="s">
        <v>47</v>
      </c>
      <c r="Z3049" t="s">
        <v>76</v>
      </c>
      <c r="AA3049" t="s">
        <v>47</v>
      </c>
      <c r="AB3049" t="s">
        <v>255</v>
      </c>
    </row>
    <row r="3050" spans="1:28" x14ac:dyDescent="0.25">
      <c r="A3050" t="s">
        <v>3825</v>
      </c>
      <c r="B3050" t="s">
        <v>72</v>
      </c>
      <c r="C3050" t="s">
        <v>3830</v>
      </c>
      <c r="D3050" s="2">
        <v>24101103</v>
      </c>
      <c r="E3050" t="s">
        <v>51</v>
      </c>
      <c r="F3050" s="3">
        <v>8125</v>
      </c>
      <c r="G3050">
        <v>20170207</v>
      </c>
      <c r="H3050" s="4">
        <v>906</v>
      </c>
      <c r="I3050">
        <v>-1680268</v>
      </c>
      <c r="J3050" s="5">
        <v>1048</v>
      </c>
      <c r="K3050" t="s">
        <v>37</v>
      </c>
      <c r="L3050" t="s">
        <v>52</v>
      </c>
      <c r="M3050" t="s">
        <v>53</v>
      </c>
      <c r="N3050" s="5">
        <v>38</v>
      </c>
      <c r="O3050" s="5">
        <v>39824</v>
      </c>
      <c r="P3050" t="s">
        <v>580</v>
      </c>
      <c r="Q3050" t="s">
        <v>55</v>
      </c>
      <c r="R3050" t="s">
        <v>42</v>
      </c>
      <c r="S3050" t="s">
        <v>3931</v>
      </c>
      <c r="T3050" t="s">
        <v>44</v>
      </c>
      <c r="U3050" t="s">
        <v>45</v>
      </c>
      <c r="V3050">
        <v>0</v>
      </c>
      <c r="W3050">
        <v>2017</v>
      </c>
      <c r="X3050" t="s">
        <v>232</v>
      </c>
      <c r="Y3050" t="s">
        <v>47</v>
      </c>
      <c r="Z3050" t="s">
        <v>76</v>
      </c>
      <c r="AA3050" t="s">
        <v>47</v>
      </c>
      <c r="AB3050" t="s">
        <v>255</v>
      </c>
    </row>
    <row r="3051" spans="1:28" x14ac:dyDescent="0.25">
      <c r="A3051" t="s">
        <v>3825</v>
      </c>
      <c r="B3051" t="s">
        <v>33</v>
      </c>
      <c r="C3051" t="s">
        <v>3826</v>
      </c>
      <c r="D3051" s="2">
        <v>24251101</v>
      </c>
      <c r="E3051" t="s">
        <v>51</v>
      </c>
      <c r="F3051" s="3">
        <v>1097</v>
      </c>
      <c r="G3051">
        <v>20170207</v>
      </c>
      <c r="H3051" s="4">
        <v>639</v>
      </c>
      <c r="I3051">
        <v>1678242</v>
      </c>
      <c r="J3051" s="5">
        <v>837</v>
      </c>
      <c r="K3051" t="s">
        <v>37</v>
      </c>
      <c r="L3051" t="s">
        <v>38</v>
      </c>
      <c r="M3051" t="s">
        <v>266</v>
      </c>
      <c r="N3051" s="5">
        <v>314</v>
      </c>
      <c r="O3051" s="5">
        <v>69594</v>
      </c>
      <c r="P3051" t="s">
        <v>258</v>
      </c>
      <c r="Q3051" t="s">
        <v>68</v>
      </c>
      <c r="R3051" t="s">
        <v>42</v>
      </c>
      <c r="S3051" t="s">
        <v>3932</v>
      </c>
      <c r="T3051" t="s">
        <v>44</v>
      </c>
      <c r="U3051" t="s">
        <v>45</v>
      </c>
      <c r="V3051">
        <v>0</v>
      </c>
      <c r="W3051">
        <v>2017</v>
      </c>
      <c r="X3051" t="s">
        <v>232</v>
      </c>
      <c r="Y3051" t="s">
        <v>47</v>
      </c>
      <c r="Z3051" t="s">
        <v>58</v>
      </c>
      <c r="AA3051" t="s">
        <v>47</v>
      </c>
      <c r="AB3051" t="s">
        <v>47</v>
      </c>
    </row>
    <row r="3052" spans="1:28" x14ac:dyDescent="0.25">
      <c r="A3052" t="s">
        <v>3825</v>
      </c>
      <c r="B3052" t="s">
        <v>33</v>
      </c>
      <c r="C3052" t="s">
        <v>3826</v>
      </c>
      <c r="D3052" s="2">
        <v>24251101</v>
      </c>
      <c r="E3052" t="s">
        <v>51</v>
      </c>
      <c r="F3052" s="3">
        <v>4737</v>
      </c>
      <c r="G3052">
        <v>20170207</v>
      </c>
      <c r="H3052" s="4">
        <v>942</v>
      </c>
      <c r="I3052">
        <v>1679537</v>
      </c>
      <c r="J3052" s="5">
        <v>708</v>
      </c>
      <c r="K3052" t="s">
        <v>37</v>
      </c>
      <c r="L3052" t="s">
        <v>52</v>
      </c>
      <c r="M3052" t="s">
        <v>53</v>
      </c>
      <c r="N3052" s="5">
        <v>20</v>
      </c>
      <c r="O3052" s="5">
        <v>14160</v>
      </c>
      <c r="P3052" t="s">
        <v>338</v>
      </c>
      <c r="Q3052" t="s">
        <v>55</v>
      </c>
      <c r="R3052" t="s">
        <v>56</v>
      </c>
      <c r="S3052" t="s">
        <v>3933</v>
      </c>
      <c r="T3052" t="s">
        <v>44</v>
      </c>
      <c r="U3052" t="s">
        <v>45</v>
      </c>
      <c r="V3052">
        <v>31304022</v>
      </c>
      <c r="W3052">
        <v>2017</v>
      </c>
      <c r="X3052" t="s">
        <v>232</v>
      </c>
      <c r="Y3052" t="s">
        <v>47</v>
      </c>
      <c r="Z3052" t="s">
        <v>58</v>
      </c>
      <c r="AA3052" t="s">
        <v>47</v>
      </c>
      <c r="AB3052" t="s">
        <v>255</v>
      </c>
    </row>
    <row r="3053" spans="1:28" x14ac:dyDescent="0.25">
      <c r="A3053" t="s">
        <v>3825</v>
      </c>
      <c r="B3053" t="s">
        <v>33</v>
      </c>
      <c r="C3053" t="s">
        <v>3826</v>
      </c>
      <c r="D3053" s="2">
        <v>24251101</v>
      </c>
      <c r="E3053" t="s">
        <v>125</v>
      </c>
      <c r="F3053" s="3">
        <v>11417</v>
      </c>
      <c r="G3053">
        <v>20170207</v>
      </c>
      <c r="H3053" s="4">
        <v>941</v>
      </c>
      <c r="I3053">
        <v>1680647</v>
      </c>
      <c r="J3053" s="5">
        <v>1818</v>
      </c>
      <c r="K3053" t="s">
        <v>37</v>
      </c>
      <c r="L3053" t="s">
        <v>38</v>
      </c>
      <c r="M3053" t="s">
        <v>266</v>
      </c>
      <c r="N3053" s="5">
        <v>30</v>
      </c>
      <c r="O3053" s="5">
        <v>54540</v>
      </c>
      <c r="P3053" t="s">
        <v>262</v>
      </c>
      <c r="Q3053" t="s">
        <v>55</v>
      </c>
      <c r="R3053" t="s">
        <v>42</v>
      </c>
      <c r="S3053" t="s">
        <v>3934</v>
      </c>
      <c r="T3053" t="s">
        <v>44</v>
      </c>
      <c r="U3053" t="s">
        <v>45</v>
      </c>
      <c r="V3053">
        <v>0</v>
      </c>
      <c r="W3053">
        <v>2017</v>
      </c>
      <c r="X3053" t="s">
        <v>232</v>
      </c>
      <c r="Y3053" t="s">
        <v>47</v>
      </c>
      <c r="Z3053" t="s">
        <v>58</v>
      </c>
      <c r="AA3053" t="s">
        <v>47</v>
      </c>
      <c r="AB3053" t="s">
        <v>255</v>
      </c>
    </row>
    <row r="3054" spans="1:28" x14ac:dyDescent="0.25">
      <c r="A3054" t="s">
        <v>3825</v>
      </c>
      <c r="B3054" t="s">
        <v>72</v>
      </c>
      <c r="C3054" t="s">
        <v>3830</v>
      </c>
      <c r="D3054" s="2">
        <v>24101103</v>
      </c>
      <c r="E3054" t="s">
        <v>51</v>
      </c>
      <c r="F3054" s="3">
        <v>8125</v>
      </c>
      <c r="G3054">
        <v>20170209</v>
      </c>
      <c r="H3054" s="4">
        <v>1900</v>
      </c>
      <c r="I3054">
        <v>1684093</v>
      </c>
      <c r="J3054" s="5">
        <v>1252</v>
      </c>
      <c r="K3054" t="s">
        <v>37</v>
      </c>
      <c r="L3054" t="s">
        <v>52</v>
      </c>
      <c r="M3054" t="s">
        <v>53</v>
      </c>
      <c r="N3054" s="5">
        <v>38</v>
      </c>
      <c r="O3054" s="5">
        <v>47576</v>
      </c>
      <c r="P3054" t="s">
        <v>258</v>
      </c>
      <c r="Q3054" t="s">
        <v>55</v>
      </c>
      <c r="R3054" t="s">
        <v>42</v>
      </c>
      <c r="S3054" t="s">
        <v>3935</v>
      </c>
      <c r="T3054" t="s">
        <v>44</v>
      </c>
      <c r="U3054" t="s">
        <v>45</v>
      </c>
      <c r="V3054">
        <v>31304022</v>
      </c>
      <c r="W3054">
        <v>2017</v>
      </c>
      <c r="X3054" t="s">
        <v>232</v>
      </c>
      <c r="Y3054" t="s">
        <v>47</v>
      </c>
      <c r="Z3054" t="s">
        <v>58</v>
      </c>
      <c r="AA3054" t="s">
        <v>47</v>
      </c>
      <c r="AB3054" t="s">
        <v>255</v>
      </c>
    </row>
    <row r="3055" spans="1:28" x14ac:dyDescent="0.25">
      <c r="A3055" t="s">
        <v>3825</v>
      </c>
      <c r="B3055" t="s">
        <v>72</v>
      </c>
      <c r="C3055" t="s">
        <v>3830</v>
      </c>
      <c r="D3055" s="2">
        <v>24101103</v>
      </c>
      <c r="E3055" t="s">
        <v>51</v>
      </c>
      <c r="F3055" s="3">
        <v>1127</v>
      </c>
      <c r="G3055">
        <v>20170209</v>
      </c>
      <c r="H3055" s="4">
        <v>2302</v>
      </c>
      <c r="I3055">
        <v>1684331</v>
      </c>
      <c r="J3055" s="5">
        <v>1058</v>
      </c>
      <c r="K3055" t="s">
        <v>37</v>
      </c>
      <c r="L3055" t="s">
        <v>52</v>
      </c>
      <c r="M3055" t="s">
        <v>53</v>
      </c>
      <c r="N3055" s="5">
        <v>34</v>
      </c>
      <c r="O3055" s="5">
        <v>15215</v>
      </c>
      <c r="P3055" t="s">
        <v>268</v>
      </c>
      <c r="Q3055" t="s">
        <v>55</v>
      </c>
      <c r="R3055" t="s">
        <v>42</v>
      </c>
      <c r="S3055" t="s">
        <v>3936</v>
      </c>
      <c r="T3055" t="s">
        <v>44</v>
      </c>
      <c r="U3055" t="s">
        <v>45</v>
      </c>
      <c r="V3055">
        <v>42939220</v>
      </c>
      <c r="W3055">
        <v>2017</v>
      </c>
      <c r="X3055" t="s">
        <v>232</v>
      </c>
      <c r="Y3055" t="s">
        <v>47</v>
      </c>
      <c r="Z3055" t="s">
        <v>58</v>
      </c>
      <c r="AA3055" t="s">
        <v>47</v>
      </c>
      <c r="AB3055" t="s">
        <v>255</v>
      </c>
    </row>
    <row r="3056" spans="1:28" x14ac:dyDescent="0.25">
      <c r="A3056" t="s">
        <v>3825</v>
      </c>
      <c r="B3056" t="s">
        <v>33</v>
      </c>
      <c r="C3056" t="s">
        <v>3826</v>
      </c>
      <c r="D3056" s="2">
        <v>24251101</v>
      </c>
      <c r="E3056" t="s">
        <v>35</v>
      </c>
      <c r="F3056" s="3">
        <v>8884</v>
      </c>
      <c r="G3056">
        <v>20170209</v>
      </c>
      <c r="H3056" s="4">
        <v>1345</v>
      </c>
      <c r="I3056">
        <v>1683562</v>
      </c>
      <c r="J3056" s="5">
        <v>524</v>
      </c>
      <c r="K3056" t="s">
        <v>37</v>
      </c>
      <c r="L3056" t="s">
        <v>346</v>
      </c>
      <c r="M3056" t="s">
        <v>347</v>
      </c>
      <c r="N3056" s="5">
        <v>341</v>
      </c>
      <c r="O3056" s="5">
        <v>29789</v>
      </c>
      <c r="P3056" t="s">
        <v>275</v>
      </c>
      <c r="Q3056" t="s">
        <v>55</v>
      </c>
      <c r="R3056" t="s">
        <v>42</v>
      </c>
      <c r="S3056" t="s">
        <v>3937</v>
      </c>
      <c r="T3056" t="s">
        <v>44</v>
      </c>
      <c r="U3056" t="s">
        <v>45</v>
      </c>
      <c r="V3056">
        <v>42939220</v>
      </c>
      <c r="W3056">
        <v>2017</v>
      </c>
      <c r="X3056" t="s">
        <v>232</v>
      </c>
      <c r="Y3056" t="s">
        <v>47</v>
      </c>
      <c r="Z3056" t="s">
        <v>295</v>
      </c>
      <c r="AA3056" t="s">
        <v>47</v>
      </c>
      <c r="AB3056" t="s">
        <v>255</v>
      </c>
    </row>
    <row r="3057" spans="1:28" x14ac:dyDescent="0.25">
      <c r="A3057" t="s">
        <v>3825</v>
      </c>
      <c r="B3057" t="s">
        <v>72</v>
      </c>
      <c r="C3057" t="s">
        <v>3843</v>
      </c>
      <c r="D3057" s="2">
        <v>24131103</v>
      </c>
      <c r="E3057" t="s">
        <v>35</v>
      </c>
      <c r="F3057" s="3">
        <v>8512</v>
      </c>
      <c r="G3057">
        <v>20170217</v>
      </c>
      <c r="H3057" s="4">
        <v>951</v>
      </c>
      <c r="I3057">
        <v>1693622</v>
      </c>
      <c r="J3057" s="5">
        <v>204</v>
      </c>
      <c r="K3057" t="s">
        <v>37</v>
      </c>
      <c r="L3057" t="s">
        <v>52</v>
      </c>
      <c r="M3057" t="s">
        <v>53</v>
      </c>
      <c r="N3057" s="5">
        <v>142</v>
      </c>
      <c r="O3057" s="5">
        <v>24271</v>
      </c>
      <c r="P3057" t="s">
        <v>262</v>
      </c>
      <c r="Q3057" t="s">
        <v>55</v>
      </c>
      <c r="R3057" t="s">
        <v>42</v>
      </c>
      <c r="S3057" t="s">
        <v>3938</v>
      </c>
      <c r="T3057" t="s">
        <v>44</v>
      </c>
      <c r="U3057" t="s">
        <v>45</v>
      </c>
      <c r="V3057">
        <v>42950847</v>
      </c>
      <c r="W3057">
        <v>2017</v>
      </c>
      <c r="X3057" t="s">
        <v>232</v>
      </c>
      <c r="Y3057" t="s">
        <v>47</v>
      </c>
      <c r="Z3057" t="s">
        <v>58</v>
      </c>
      <c r="AA3057" t="s">
        <v>47</v>
      </c>
      <c r="AB3057" t="s">
        <v>255</v>
      </c>
    </row>
    <row r="3058" spans="1:28" x14ac:dyDescent="0.25">
      <c r="A3058" t="s">
        <v>3825</v>
      </c>
      <c r="B3058" t="s">
        <v>72</v>
      </c>
      <c r="C3058" t="s">
        <v>3843</v>
      </c>
      <c r="D3058" s="2">
        <v>24131103</v>
      </c>
      <c r="E3058" t="s">
        <v>51</v>
      </c>
      <c r="F3058" s="3">
        <v>4961</v>
      </c>
      <c r="G3058">
        <v>20170217</v>
      </c>
      <c r="H3058" s="4">
        <v>938</v>
      </c>
      <c r="I3058">
        <v>1693429</v>
      </c>
      <c r="J3058" s="5">
        <v>844</v>
      </c>
      <c r="K3058" t="s">
        <v>37</v>
      </c>
      <c r="L3058" t="s">
        <v>52</v>
      </c>
      <c r="M3058" t="s">
        <v>53</v>
      </c>
      <c r="N3058" s="5">
        <v>9</v>
      </c>
      <c r="O3058" s="5">
        <v>3354</v>
      </c>
      <c r="P3058" t="s">
        <v>264</v>
      </c>
      <c r="Q3058" t="s">
        <v>55</v>
      </c>
      <c r="R3058" t="s">
        <v>42</v>
      </c>
      <c r="S3058" t="s">
        <v>3939</v>
      </c>
      <c r="T3058" t="s">
        <v>44</v>
      </c>
      <c r="U3058" t="s">
        <v>45</v>
      </c>
      <c r="V3058">
        <v>31306686</v>
      </c>
      <c r="W3058">
        <v>2017</v>
      </c>
      <c r="X3058" t="s">
        <v>232</v>
      </c>
      <c r="Y3058" t="s">
        <v>47</v>
      </c>
      <c r="Z3058" t="s">
        <v>58</v>
      </c>
      <c r="AA3058" t="s">
        <v>47</v>
      </c>
      <c r="AB3058" t="s">
        <v>47</v>
      </c>
    </row>
    <row r="3059" spans="1:28" x14ac:dyDescent="0.25">
      <c r="A3059" t="s">
        <v>3825</v>
      </c>
      <c r="B3059" t="s">
        <v>72</v>
      </c>
      <c r="C3059" t="s">
        <v>3830</v>
      </c>
      <c r="D3059" s="2">
        <v>24101103</v>
      </c>
      <c r="E3059" t="s">
        <v>250</v>
      </c>
      <c r="F3059" s="3">
        <v>4279</v>
      </c>
      <c r="G3059">
        <v>20170218</v>
      </c>
      <c r="H3059" s="4">
        <v>614</v>
      </c>
      <c r="I3059">
        <v>1699086</v>
      </c>
      <c r="J3059" s="5">
        <v>468</v>
      </c>
      <c r="K3059" t="s">
        <v>37</v>
      </c>
      <c r="L3059" t="s">
        <v>52</v>
      </c>
      <c r="M3059" t="s">
        <v>53</v>
      </c>
      <c r="N3059" s="5">
        <v>160</v>
      </c>
      <c r="O3059" s="5">
        <v>36457</v>
      </c>
      <c r="P3059" t="s">
        <v>262</v>
      </c>
      <c r="Q3059" t="s">
        <v>55</v>
      </c>
      <c r="R3059" t="s">
        <v>42</v>
      </c>
      <c r="S3059" t="s">
        <v>3940</v>
      </c>
      <c r="T3059" t="s">
        <v>44</v>
      </c>
      <c r="U3059" t="s">
        <v>45</v>
      </c>
      <c r="V3059">
        <v>0</v>
      </c>
      <c r="W3059">
        <v>2017</v>
      </c>
      <c r="X3059" t="s">
        <v>232</v>
      </c>
      <c r="Y3059" t="s">
        <v>47</v>
      </c>
      <c r="Z3059" t="s">
        <v>76</v>
      </c>
      <c r="AA3059" t="s">
        <v>47</v>
      </c>
      <c r="AB3059" t="s">
        <v>255</v>
      </c>
    </row>
    <row r="3060" spans="1:28" x14ac:dyDescent="0.25">
      <c r="A3060" t="s">
        <v>3825</v>
      </c>
      <c r="B3060" t="s">
        <v>72</v>
      </c>
      <c r="C3060" t="s">
        <v>3852</v>
      </c>
      <c r="D3060" s="2">
        <v>24040403</v>
      </c>
      <c r="E3060" t="s">
        <v>250</v>
      </c>
      <c r="F3060" s="3" t="s">
        <v>3941</v>
      </c>
      <c r="G3060">
        <v>20170220</v>
      </c>
      <c r="H3060" s="4">
        <v>2026</v>
      </c>
      <c r="I3060">
        <v>1705900</v>
      </c>
      <c r="J3060" s="5">
        <v>394</v>
      </c>
      <c r="K3060" t="s">
        <v>37</v>
      </c>
      <c r="L3060" t="s">
        <v>52</v>
      </c>
      <c r="M3060" t="s">
        <v>53</v>
      </c>
      <c r="N3060" s="5">
        <v>11</v>
      </c>
      <c r="O3060" s="5">
        <v>4291</v>
      </c>
      <c r="P3060" t="s">
        <v>312</v>
      </c>
      <c r="Q3060" t="s">
        <v>55</v>
      </c>
      <c r="R3060" t="s">
        <v>42</v>
      </c>
      <c r="S3060" t="s">
        <v>3942</v>
      </c>
      <c r="T3060" t="s">
        <v>44</v>
      </c>
      <c r="U3060" t="s">
        <v>45</v>
      </c>
      <c r="V3060">
        <v>0</v>
      </c>
      <c r="W3060">
        <v>2017</v>
      </c>
      <c r="X3060" t="s">
        <v>232</v>
      </c>
      <c r="Y3060" t="s">
        <v>47</v>
      </c>
      <c r="Z3060" t="s">
        <v>58</v>
      </c>
      <c r="AA3060" t="s">
        <v>47</v>
      </c>
      <c r="AB3060" t="s">
        <v>255</v>
      </c>
    </row>
    <row r="3061" spans="1:28" x14ac:dyDescent="0.25">
      <c r="A3061" t="s">
        <v>3825</v>
      </c>
      <c r="B3061" t="s">
        <v>72</v>
      </c>
      <c r="C3061" t="s">
        <v>3830</v>
      </c>
      <c r="D3061" s="2">
        <v>24101103</v>
      </c>
      <c r="E3061" t="s">
        <v>250</v>
      </c>
      <c r="F3061" s="3" t="s">
        <v>3943</v>
      </c>
      <c r="G3061">
        <v>20170220</v>
      </c>
      <c r="H3061" s="4">
        <v>1040</v>
      </c>
      <c r="I3061">
        <v>1702873</v>
      </c>
      <c r="J3061" s="5">
        <v>903</v>
      </c>
      <c r="K3061" t="s">
        <v>37</v>
      </c>
      <c r="L3061" t="s">
        <v>52</v>
      </c>
      <c r="M3061" t="s">
        <v>53</v>
      </c>
      <c r="N3061" s="5">
        <v>38</v>
      </c>
      <c r="O3061" s="5">
        <v>34314</v>
      </c>
      <c r="P3061" t="s">
        <v>268</v>
      </c>
      <c r="Q3061" t="s">
        <v>55</v>
      </c>
      <c r="R3061" t="s">
        <v>56</v>
      </c>
      <c r="S3061" t="s">
        <v>3944</v>
      </c>
      <c r="T3061" t="s">
        <v>44</v>
      </c>
      <c r="U3061" t="s">
        <v>45</v>
      </c>
      <c r="V3061">
        <v>0</v>
      </c>
      <c r="W3061">
        <v>2017</v>
      </c>
      <c r="X3061" t="s">
        <v>232</v>
      </c>
      <c r="Y3061" t="s">
        <v>47</v>
      </c>
      <c r="Z3061" t="s">
        <v>58</v>
      </c>
      <c r="AA3061" t="s">
        <v>47</v>
      </c>
      <c r="AB3061" t="s">
        <v>255</v>
      </c>
    </row>
    <row r="3062" spans="1:28" x14ac:dyDescent="0.25">
      <c r="A3062" t="s">
        <v>3825</v>
      </c>
      <c r="B3062" t="s">
        <v>72</v>
      </c>
      <c r="C3062" t="s">
        <v>3830</v>
      </c>
      <c r="D3062" s="2">
        <v>24101103</v>
      </c>
      <c r="E3062" t="s">
        <v>51</v>
      </c>
      <c r="F3062" s="3">
        <v>4319</v>
      </c>
      <c r="G3062">
        <v>20170220</v>
      </c>
      <c r="H3062" s="4">
        <v>1804</v>
      </c>
      <c r="I3062">
        <v>1705161</v>
      </c>
      <c r="J3062" s="5">
        <v>2743</v>
      </c>
      <c r="K3062" t="s">
        <v>37</v>
      </c>
      <c r="L3062" t="s">
        <v>38</v>
      </c>
      <c r="M3062" t="s">
        <v>266</v>
      </c>
      <c r="N3062" s="5">
        <v>8</v>
      </c>
      <c r="O3062" s="5">
        <v>21944</v>
      </c>
      <c r="P3062" t="s">
        <v>283</v>
      </c>
      <c r="Q3062" t="s">
        <v>138</v>
      </c>
      <c r="R3062" t="s">
        <v>42</v>
      </c>
      <c r="S3062" t="s">
        <v>3945</v>
      </c>
      <c r="T3062" t="s">
        <v>44</v>
      </c>
      <c r="U3062" t="s">
        <v>45</v>
      </c>
      <c r="V3062">
        <v>0</v>
      </c>
      <c r="W3062">
        <v>2017</v>
      </c>
      <c r="X3062" t="s">
        <v>232</v>
      </c>
      <c r="Y3062" t="s">
        <v>47</v>
      </c>
      <c r="Z3062" t="s">
        <v>58</v>
      </c>
      <c r="AA3062" t="s">
        <v>47</v>
      </c>
      <c r="AB3062" t="s">
        <v>255</v>
      </c>
    </row>
    <row r="3063" spans="1:28" x14ac:dyDescent="0.25">
      <c r="A3063" t="s">
        <v>3825</v>
      </c>
      <c r="B3063" t="s">
        <v>72</v>
      </c>
      <c r="C3063" t="s">
        <v>3830</v>
      </c>
      <c r="D3063" s="2">
        <v>24101103</v>
      </c>
      <c r="E3063" t="s">
        <v>401</v>
      </c>
      <c r="F3063" s="3">
        <v>8089</v>
      </c>
      <c r="G3063">
        <v>20170220</v>
      </c>
      <c r="H3063" s="4">
        <v>1635</v>
      </c>
      <c r="I3063">
        <v>1704608</v>
      </c>
      <c r="J3063" s="5">
        <v>1443</v>
      </c>
      <c r="K3063" t="s">
        <v>37</v>
      </c>
      <c r="L3063" t="s">
        <v>38</v>
      </c>
      <c r="M3063" t="s">
        <v>266</v>
      </c>
      <c r="N3063" s="5">
        <v>106</v>
      </c>
      <c r="O3063" s="5">
        <v>152958</v>
      </c>
      <c r="P3063" t="s">
        <v>268</v>
      </c>
      <c r="Q3063" t="s">
        <v>68</v>
      </c>
      <c r="R3063" t="s">
        <v>42</v>
      </c>
      <c r="S3063" t="s">
        <v>3946</v>
      </c>
      <c r="T3063" t="s">
        <v>44</v>
      </c>
      <c r="U3063" t="s">
        <v>45</v>
      </c>
      <c r="V3063">
        <v>0</v>
      </c>
      <c r="W3063">
        <v>2017</v>
      </c>
      <c r="X3063" t="s">
        <v>232</v>
      </c>
      <c r="Y3063" t="s">
        <v>47</v>
      </c>
      <c r="Z3063" t="s">
        <v>58</v>
      </c>
      <c r="AA3063" t="s">
        <v>47</v>
      </c>
      <c r="AB3063" t="s">
        <v>255</v>
      </c>
    </row>
    <row r="3064" spans="1:28" x14ac:dyDescent="0.25">
      <c r="A3064" t="s">
        <v>3825</v>
      </c>
      <c r="B3064" t="s">
        <v>72</v>
      </c>
      <c r="C3064" t="s">
        <v>3843</v>
      </c>
      <c r="D3064" s="2">
        <v>24131103</v>
      </c>
      <c r="E3064" t="s">
        <v>51</v>
      </c>
      <c r="F3064" s="3">
        <v>1721</v>
      </c>
      <c r="G3064">
        <v>20170220</v>
      </c>
      <c r="H3064" s="4">
        <v>2044</v>
      </c>
      <c r="I3064">
        <v>1706007</v>
      </c>
      <c r="J3064" s="5">
        <v>2447</v>
      </c>
      <c r="K3064" t="s">
        <v>37</v>
      </c>
      <c r="L3064" t="s">
        <v>52</v>
      </c>
      <c r="M3064" t="s">
        <v>59</v>
      </c>
      <c r="N3064" s="5">
        <v>50</v>
      </c>
      <c r="O3064" s="5">
        <v>122350</v>
      </c>
      <c r="P3064" t="s">
        <v>262</v>
      </c>
      <c r="Q3064" t="s">
        <v>55</v>
      </c>
      <c r="R3064" t="s">
        <v>42</v>
      </c>
      <c r="S3064" t="s">
        <v>3947</v>
      </c>
      <c r="T3064" t="s">
        <v>44</v>
      </c>
      <c r="U3064" t="s">
        <v>45</v>
      </c>
      <c r="V3064">
        <v>0</v>
      </c>
      <c r="W3064">
        <v>2017</v>
      </c>
      <c r="X3064" t="s">
        <v>232</v>
      </c>
      <c r="Y3064" t="s">
        <v>47</v>
      </c>
      <c r="Z3064" t="s">
        <v>58</v>
      </c>
      <c r="AA3064" t="s">
        <v>47</v>
      </c>
      <c r="AB3064" t="s">
        <v>255</v>
      </c>
    </row>
    <row r="3065" spans="1:28" x14ac:dyDescent="0.25">
      <c r="A3065" t="s">
        <v>3825</v>
      </c>
      <c r="B3065" t="s">
        <v>33</v>
      </c>
      <c r="C3065" t="s">
        <v>3826</v>
      </c>
      <c r="D3065" s="2">
        <v>24251101</v>
      </c>
      <c r="E3065" t="s">
        <v>35</v>
      </c>
      <c r="F3065" s="3">
        <v>8974</v>
      </c>
      <c r="G3065">
        <v>20170220</v>
      </c>
      <c r="H3065" s="4">
        <v>639</v>
      </c>
      <c r="I3065">
        <v>1702537</v>
      </c>
      <c r="J3065" s="5">
        <v>527</v>
      </c>
      <c r="K3065" t="s">
        <v>37</v>
      </c>
      <c r="L3065" t="s">
        <v>52</v>
      </c>
      <c r="M3065" t="s">
        <v>53</v>
      </c>
      <c r="N3065" s="5">
        <v>314</v>
      </c>
      <c r="O3065" s="5">
        <v>44742</v>
      </c>
      <c r="P3065" t="s">
        <v>258</v>
      </c>
      <c r="Q3065" t="s">
        <v>55</v>
      </c>
      <c r="R3065" t="s">
        <v>42</v>
      </c>
      <c r="S3065" t="s">
        <v>3948</v>
      </c>
      <c r="T3065" t="s">
        <v>44</v>
      </c>
      <c r="U3065" t="s">
        <v>45</v>
      </c>
      <c r="V3065">
        <v>0</v>
      </c>
      <c r="W3065">
        <v>2017</v>
      </c>
      <c r="X3065" t="s">
        <v>232</v>
      </c>
      <c r="Y3065" t="s">
        <v>47</v>
      </c>
      <c r="Z3065" t="s">
        <v>58</v>
      </c>
      <c r="AA3065" t="s">
        <v>47</v>
      </c>
      <c r="AB3065" t="s">
        <v>255</v>
      </c>
    </row>
    <row r="3066" spans="1:28" x14ac:dyDescent="0.25">
      <c r="A3066" t="s">
        <v>3825</v>
      </c>
      <c r="B3066" t="s">
        <v>33</v>
      </c>
      <c r="C3066" t="s">
        <v>3826</v>
      </c>
      <c r="D3066" s="2">
        <v>24251101</v>
      </c>
      <c r="E3066" t="s">
        <v>64</v>
      </c>
      <c r="F3066" s="3" t="s">
        <v>3949</v>
      </c>
      <c r="G3066">
        <v>20170220</v>
      </c>
      <c r="H3066" s="4">
        <v>1647</v>
      </c>
      <c r="I3066">
        <v>1704369</v>
      </c>
      <c r="J3066" s="5">
        <v>782</v>
      </c>
      <c r="K3066" t="s">
        <v>37</v>
      </c>
      <c r="L3066" t="s">
        <v>52</v>
      </c>
      <c r="M3066" t="s">
        <v>53</v>
      </c>
      <c r="N3066" s="5">
        <v>341</v>
      </c>
      <c r="O3066" s="5">
        <v>58195</v>
      </c>
      <c r="P3066" t="s">
        <v>283</v>
      </c>
      <c r="Q3066" t="s">
        <v>55</v>
      </c>
      <c r="R3066" t="s">
        <v>42</v>
      </c>
      <c r="S3066" t="s">
        <v>3950</v>
      </c>
      <c r="T3066" t="s">
        <v>44</v>
      </c>
      <c r="U3066" t="s">
        <v>45</v>
      </c>
      <c r="V3066">
        <v>0</v>
      </c>
      <c r="W3066">
        <v>2017</v>
      </c>
      <c r="X3066" t="s">
        <v>232</v>
      </c>
      <c r="Y3066" t="s">
        <v>47</v>
      </c>
      <c r="Z3066" t="s">
        <v>154</v>
      </c>
      <c r="AA3066" t="s">
        <v>47</v>
      </c>
      <c r="AB3066" t="s">
        <v>47</v>
      </c>
    </row>
    <row r="3067" spans="1:28" x14ac:dyDescent="0.25">
      <c r="A3067" t="s">
        <v>3825</v>
      </c>
      <c r="B3067" t="s">
        <v>33</v>
      </c>
      <c r="C3067" t="s">
        <v>3826</v>
      </c>
      <c r="D3067" s="2">
        <v>24251101</v>
      </c>
      <c r="E3067" t="s">
        <v>51</v>
      </c>
      <c r="F3067" s="3">
        <v>4737</v>
      </c>
      <c r="G3067">
        <v>20170220</v>
      </c>
      <c r="H3067" s="4">
        <v>2029</v>
      </c>
      <c r="I3067">
        <v>1705908</v>
      </c>
      <c r="J3067" s="5">
        <v>1421</v>
      </c>
      <c r="K3067" t="s">
        <v>37</v>
      </c>
      <c r="L3067" t="s">
        <v>52</v>
      </c>
      <c r="M3067" t="s">
        <v>53</v>
      </c>
      <c r="N3067" s="5">
        <v>20</v>
      </c>
      <c r="O3067" s="5">
        <v>28420</v>
      </c>
      <c r="P3067" t="s">
        <v>264</v>
      </c>
      <c r="Q3067" t="s">
        <v>55</v>
      </c>
      <c r="R3067" t="s">
        <v>42</v>
      </c>
      <c r="S3067" t="s">
        <v>3951</v>
      </c>
      <c r="T3067" t="s">
        <v>44</v>
      </c>
      <c r="U3067" t="s">
        <v>45</v>
      </c>
      <c r="V3067">
        <v>0</v>
      </c>
      <c r="W3067">
        <v>2017</v>
      </c>
      <c r="X3067" t="s">
        <v>232</v>
      </c>
      <c r="Y3067" t="s">
        <v>47</v>
      </c>
      <c r="Z3067" t="s">
        <v>76</v>
      </c>
      <c r="AA3067" t="s">
        <v>47</v>
      </c>
      <c r="AB3067" t="s">
        <v>255</v>
      </c>
    </row>
    <row r="3068" spans="1:28" x14ac:dyDescent="0.25">
      <c r="A3068" t="s">
        <v>3825</v>
      </c>
      <c r="B3068" t="s">
        <v>72</v>
      </c>
      <c r="C3068" t="s">
        <v>3834</v>
      </c>
      <c r="D3068" s="2">
        <v>24101101</v>
      </c>
      <c r="E3068" t="s">
        <v>51</v>
      </c>
      <c r="F3068" s="3">
        <v>10695</v>
      </c>
      <c r="G3068">
        <v>20170221</v>
      </c>
      <c r="H3068" s="4">
        <v>1341</v>
      </c>
      <c r="I3068">
        <v>1708768</v>
      </c>
      <c r="J3068" s="5">
        <v>349</v>
      </c>
      <c r="K3068" t="s">
        <v>37</v>
      </c>
      <c r="L3068" t="s">
        <v>52</v>
      </c>
      <c r="M3068" t="s">
        <v>53</v>
      </c>
      <c r="N3068" s="5">
        <v>17</v>
      </c>
      <c r="O3068" s="5">
        <v>5933</v>
      </c>
      <c r="P3068" t="s">
        <v>318</v>
      </c>
      <c r="Q3068" t="s">
        <v>55</v>
      </c>
      <c r="R3068" t="s">
        <v>42</v>
      </c>
      <c r="S3068" t="s">
        <v>3952</v>
      </c>
      <c r="T3068" t="s">
        <v>44</v>
      </c>
      <c r="U3068" t="s">
        <v>45</v>
      </c>
      <c r="V3068">
        <v>0</v>
      </c>
      <c r="W3068">
        <v>2017</v>
      </c>
      <c r="X3068" t="s">
        <v>232</v>
      </c>
      <c r="Y3068" t="s">
        <v>47</v>
      </c>
      <c r="Z3068" t="s">
        <v>105</v>
      </c>
      <c r="AA3068" t="s">
        <v>47</v>
      </c>
      <c r="AB3068" t="s">
        <v>255</v>
      </c>
    </row>
    <row r="3069" spans="1:28" x14ac:dyDescent="0.25">
      <c r="A3069" t="s">
        <v>3825</v>
      </c>
      <c r="B3069" t="s">
        <v>72</v>
      </c>
      <c r="C3069" t="s">
        <v>3830</v>
      </c>
      <c r="D3069" s="2">
        <v>24101103</v>
      </c>
      <c r="E3069" t="s">
        <v>35</v>
      </c>
      <c r="F3069" s="3">
        <v>6018</v>
      </c>
      <c r="G3069">
        <v>20170221</v>
      </c>
      <c r="H3069" s="4">
        <v>829</v>
      </c>
      <c r="I3069">
        <v>1707906</v>
      </c>
      <c r="J3069" s="5">
        <v>432</v>
      </c>
      <c r="K3069" t="s">
        <v>37</v>
      </c>
      <c r="L3069" t="s">
        <v>52</v>
      </c>
      <c r="M3069" t="s">
        <v>53</v>
      </c>
      <c r="N3069" s="5">
        <v>927</v>
      </c>
      <c r="O3069" s="5">
        <v>156962</v>
      </c>
      <c r="P3069" t="s">
        <v>262</v>
      </c>
      <c r="Q3069" t="s">
        <v>55</v>
      </c>
      <c r="R3069" t="s">
        <v>42</v>
      </c>
      <c r="S3069" t="s">
        <v>3953</v>
      </c>
      <c r="T3069" t="s">
        <v>44</v>
      </c>
      <c r="U3069" t="s">
        <v>45</v>
      </c>
      <c r="V3069">
        <v>0</v>
      </c>
      <c r="W3069">
        <v>2017</v>
      </c>
      <c r="X3069" t="s">
        <v>232</v>
      </c>
      <c r="Y3069" t="s">
        <v>47</v>
      </c>
      <c r="Z3069" t="s">
        <v>76</v>
      </c>
      <c r="AA3069" t="s">
        <v>47</v>
      </c>
      <c r="AB3069" t="s">
        <v>255</v>
      </c>
    </row>
    <row r="3070" spans="1:28" x14ac:dyDescent="0.25">
      <c r="A3070" t="s">
        <v>3825</v>
      </c>
      <c r="B3070" t="s">
        <v>72</v>
      </c>
      <c r="C3070" t="s">
        <v>3843</v>
      </c>
      <c r="D3070" s="2">
        <v>24131103</v>
      </c>
      <c r="E3070" t="s">
        <v>35</v>
      </c>
      <c r="F3070" s="3">
        <v>8982</v>
      </c>
      <c r="G3070">
        <v>20170406</v>
      </c>
      <c r="H3070" s="4">
        <v>1939</v>
      </c>
      <c r="I3070">
        <v>1748111</v>
      </c>
      <c r="J3070" s="5">
        <v>1358</v>
      </c>
      <c r="K3070" t="s">
        <v>37</v>
      </c>
      <c r="L3070" t="s">
        <v>38</v>
      </c>
      <c r="M3070" t="s">
        <v>266</v>
      </c>
      <c r="N3070" s="5">
        <v>55</v>
      </c>
      <c r="O3070" s="5">
        <v>74690</v>
      </c>
      <c r="P3070" t="s">
        <v>312</v>
      </c>
      <c r="Q3070" t="s">
        <v>55</v>
      </c>
      <c r="R3070" t="s">
        <v>42</v>
      </c>
      <c r="S3070" t="s">
        <v>3954</v>
      </c>
      <c r="T3070" t="s">
        <v>44</v>
      </c>
      <c r="U3070" t="s">
        <v>45</v>
      </c>
      <c r="V3070">
        <v>0</v>
      </c>
      <c r="W3070">
        <v>2017</v>
      </c>
      <c r="X3070" t="s">
        <v>46</v>
      </c>
      <c r="Y3070" t="s">
        <v>47</v>
      </c>
      <c r="Z3070" t="s">
        <v>295</v>
      </c>
      <c r="AA3070" t="s">
        <v>47</v>
      </c>
      <c r="AB3070" t="s">
        <v>255</v>
      </c>
    </row>
    <row r="3071" spans="1:28" x14ac:dyDescent="0.25">
      <c r="A3071" t="s">
        <v>3825</v>
      </c>
      <c r="B3071" t="s">
        <v>33</v>
      </c>
      <c r="C3071" t="s">
        <v>3826</v>
      </c>
      <c r="D3071" s="2">
        <v>24251101</v>
      </c>
      <c r="E3071" t="s">
        <v>35</v>
      </c>
      <c r="F3071" s="3">
        <v>8972</v>
      </c>
      <c r="G3071">
        <v>20170406</v>
      </c>
      <c r="H3071" s="4">
        <v>2028</v>
      </c>
      <c r="I3071">
        <v>1746810</v>
      </c>
      <c r="J3071" s="5">
        <v>1412</v>
      </c>
      <c r="K3071" t="s">
        <v>37</v>
      </c>
      <c r="L3071" t="s">
        <v>52</v>
      </c>
      <c r="M3071" t="s">
        <v>53</v>
      </c>
      <c r="N3071" s="5">
        <v>68</v>
      </c>
      <c r="O3071" s="5">
        <v>96016</v>
      </c>
      <c r="P3071" t="s">
        <v>283</v>
      </c>
      <c r="Q3071" t="s">
        <v>68</v>
      </c>
      <c r="R3071" t="s">
        <v>42</v>
      </c>
      <c r="S3071" t="s">
        <v>3955</v>
      </c>
      <c r="T3071" t="s">
        <v>44</v>
      </c>
      <c r="U3071" t="s">
        <v>45</v>
      </c>
      <c r="V3071">
        <v>0</v>
      </c>
      <c r="W3071">
        <v>2017</v>
      </c>
      <c r="X3071" t="s">
        <v>46</v>
      </c>
      <c r="Y3071" t="s">
        <v>47</v>
      </c>
      <c r="Z3071" t="s">
        <v>58</v>
      </c>
      <c r="AA3071" t="s">
        <v>47</v>
      </c>
      <c r="AB3071" t="s">
        <v>255</v>
      </c>
    </row>
    <row r="3072" spans="1:28" x14ac:dyDescent="0.25">
      <c r="A3072" t="s">
        <v>3825</v>
      </c>
      <c r="B3072" t="s">
        <v>33</v>
      </c>
      <c r="C3072" t="s">
        <v>3826</v>
      </c>
      <c r="D3072" s="2">
        <v>24251101</v>
      </c>
      <c r="E3072" t="s">
        <v>401</v>
      </c>
      <c r="F3072" s="3">
        <v>8601</v>
      </c>
      <c r="G3072">
        <v>20170406</v>
      </c>
      <c r="H3072" s="4">
        <v>2039</v>
      </c>
      <c r="I3072">
        <v>1746939</v>
      </c>
      <c r="J3072" s="5">
        <v>1366</v>
      </c>
      <c r="K3072" t="s">
        <v>37</v>
      </c>
      <c r="L3072" t="s">
        <v>52</v>
      </c>
      <c r="M3072" t="s">
        <v>53</v>
      </c>
      <c r="N3072" s="5">
        <v>42</v>
      </c>
      <c r="O3072" s="5">
        <v>57372</v>
      </c>
      <c r="P3072" t="s">
        <v>312</v>
      </c>
      <c r="Q3072" t="s">
        <v>68</v>
      </c>
      <c r="R3072" t="s">
        <v>42</v>
      </c>
      <c r="S3072" t="s">
        <v>3956</v>
      </c>
      <c r="T3072" t="s">
        <v>44</v>
      </c>
      <c r="U3072" t="s">
        <v>45</v>
      </c>
      <c r="V3072">
        <v>31316082</v>
      </c>
      <c r="W3072">
        <v>2017</v>
      </c>
      <c r="X3072" t="s">
        <v>46</v>
      </c>
      <c r="Y3072" t="s">
        <v>47</v>
      </c>
      <c r="Z3072" t="s">
        <v>58</v>
      </c>
      <c r="AA3072" t="s">
        <v>47</v>
      </c>
      <c r="AB3072" t="s">
        <v>255</v>
      </c>
    </row>
    <row r="3073" spans="1:28" x14ac:dyDescent="0.25">
      <c r="A3073" t="s">
        <v>3825</v>
      </c>
      <c r="B3073" t="s">
        <v>72</v>
      </c>
      <c r="C3073" t="s">
        <v>3870</v>
      </c>
      <c r="D3073" s="2">
        <v>24131102</v>
      </c>
      <c r="E3073" t="s">
        <v>250</v>
      </c>
      <c r="F3073" s="3" t="s">
        <v>3957</v>
      </c>
      <c r="G3073">
        <v>20170903</v>
      </c>
      <c r="H3073" s="4">
        <v>828</v>
      </c>
      <c r="I3073">
        <v>1867889</v>
      </c>
      <c r="J3073" s="5">
        <v>1231</v>
      </c>
      <c r="K3073" t="s">
        <v>37</v>
      </c>
      <c r="L3073" t="s">
        <v>52</v>
      </c>
      <c r="M3073" t="s">
        <v>53</v>
      </c>
      <c r="N3073" s="5">
        <v>8</v>
      </c>
      <c r="O3073" s="5">
        <v>2750</v>
      </c>
      <c r="P3073" t="s">
        <v>2167</v>
      </c>
      <c r="Q3073" t="s">
        <v>55</v>
      </c>
      <c r="R3073" t="s">
        <v>42</v>
      </c>
      <c r="S3073" t="s">
        <v>3958</v>
      </c>
      <c r="T3073" t="s">
        <v>44</v>
      </c>
      <c r="U3073" t="s">
        <v>45</v>
      </c>
      <c r="V3073">
        <v>0</v>
      </c>
      <c r="W3073">
        <v>2017</v>
      </c>
      <c r="X3073" t="s">
        <v>723</v>
      </c>
      <c r="Y3073" t="s">
        <v>47</v>
      </c>
      <c r="Z3073" t="s">
        <v>58</v>
      </c>
      <c r="AA3073" t="s">
        <v>47</v>
      </c>
      <c r="AB3073" t="s">
        <v>255</v>
      </c>
    </row>
    <row r="3074" spans="1:28" x14ac:dyDescent="0.25">
      <c r="A3074" t="s">
        <v>3825</v>
      </c>
      <c r="B3074" t="s">
        <v>72</v>
      </c>
      <c r="C3074" t="s">
        <v>3870</v>
      </c>
      <c r="D3074" s="2">
        <v>24131102</v>
      </c>
      <c r="E3074" t="s">
        <v>250</v>
      </c>
      <c r="F3074" s="3" t="s">
        <v>3959</v>
      </c>
      <c r="G3074">
        <v>20170903</v>
      </c>
      <c r="H3074" s="4">
        <v>1626</v>
      </c>
      <c r="I3074">
        <v>1869183</v>
      </c>
      <c r="J3074" s="5">
        <v>1341</v>
      </c>
      <c r="K3074" t="s">
        <v>37</v>
      </c>
      <c r="L3074" t="s">
        <v>52</v>
      </c>
      <c r="M3074" t="s">
        <v>53</v>
      </c>
      <c r="N3074" s="5">
        <v>3</v>
      </c>
      <c r="O3074" s="5">
        <v>4023</v>
      </c>
      <c r="P3074" t="s">
        <v>3960</v>
      </c>
      <c r="Q3074" t="s">
        <v>55</v>
      </c>
      <c r="R3074" t="s">
        <v>42</v>
      </c>
      <c r="S3074" t="s">
        <v>3961</v>
      </c>
      <c r="T3074" t="s">
        <v>44</v>
      </c>
      <c r="U3074" t="s">
        <v>45</v>
      </c>
      <c r="V3074">
        <v>0</v>
      </c>
      <c r="W3074">
        <v>2017</v>
      </c>
      <c r="X3074" t="s">
        <v>723</v>
      </c>
      <c r="Y3074" t="s">
        <v>47</v>
      </c>
      <c r="Z3074" t="s">
        <v>58</v>
      </c>
      <c r="AA3074" t="s">
        <v>47</v>
      </c>
      <c r="AB3074" t="s">
        <v>47</v>
      </c>
    </row>
    <row r="3075" spans="1:28" x14ac:dyDescent="0.25">
      <c r="A3075" t="s">
        <v>3825</v>
      </c>
      <c r="B3075" t="s">
        <v>72</v>
      </c>
      <c r="C3075" t="s">
        <v>3962</v>
      </c>
      <c r="D3075" s="2">
        <v>22721106</v>
      </c>
      <c r="E3075" t="s">
        <v>64</v>
      </c>
      <c r="F3075" s="3" t="s">
        <v>3963</v>
      </c>
      <c r="G3075">
        <v>20170911</v>
      </c>
      <c r="H3075" s="4">
        <v>1904</v>
      </c>
      <c r="I3075">
        <v>1876236</v>
      </c>
      <c r="J3075" s="5">
        <v>488</v>
      </c>
      <c r="K3075" t="s">
        <v>37</v>
      </c>
      <c r="L3075" t="s">
        <v>346</v>
      </c>
      <c r="M3075" t="s">
        <v>727</v>
      </c>
      <c r="N3075" s="5">
        <v>4032</v>
      </c>
      <c r="O3075" s="5">
        <v>116781</v>
      </c>
      <c r="P3075" t="s">
        <v>3964</v>
      </c>
      <c r="Q3075" t="s">
        <v>55</v>
      </c>
      <c r="R3075" t="s">
        <v>42</v>
      </c>
      <c r="S3075" t="s">
        <v>3965</v>
      </c>
      <c r="T3075" t="s">
        <v>44</v>
      </c>
      <c r="U3075" t="s">
        <v>45</v>
      </c>
      <c r="V3075">
        <v>0</v>
      </c>
      <c r="W3075">
        <v>2017</v>
      </c>
      <c r="X3075" t="s">
        <v>723</v>
      </c>
      <c r="Y3075" t="s">
        <v>47</v>
      </c>
      <c r="Z3075" t="s">
        <v>58</v>
      </c>
      <c r="AA3075" t="s">
        <v>47</v>
      </c>
      <c r="AB3075" t="s">
        <v>47</v>
      </c>
    </row>
    <row r="3076" spans="1:28" x14ac:dyDescent="0.25">
      <c r="A3076" t="s">
        <v>3825</v>
      </c>
      <c r="B3076" t="s">
        <v>72</v>
      </c>
      <c r="C3076" t="s">
        <v>3834</v>
      </c>
      <c r="D3076" s="2">
        <v>24101101</v>
      </c>
      <c r="E3076" t="s">
        <v>51</v>
      </c>
      <c r="F3076" s="3">
        <v>10695</v>
      </c>
      <c r="G3076">
        <v>20171204</v>
      </c>
      <c r="H3076" s="4">
        <v>1650</v>
      </c>
      <c r="I3076">
        <v>1935846</v>
      </c>
      <c r="J3076" s="5">
        <v>604</v>
      </c>
      <c r="K3076" t="s">
        <v>37</v>
      </c>
      <c r="L3076" t="s">
        <v>52</v>
      </c>
      <c r="M3076" t="s">
        <v>59</v>
      </c>
      <c r="N3076" s="5">
        <v>34</v>
      </c>
      <c r="O3076" s="5">
        <v>13838</v>
      </c>
      <c r="P3076" t="s">
        <v>268</v>
      </c>
      <c r="Q3076" t="s">
        <v>55</v>
      </c>
      <c r="R3076" t="s">
        <v>42</v>
      </c>
      <c r="S3076" t="s">
        <v>3966</v>
      </c>
      <c r="T3076" t="s">
        <v>44</v>
      </c>
      <c r="U3076" t="s">
        <v>45</v>
      </c>
      <c r="V3076">
        <v>43227146</v>
      </c>
      <c r="W3076">
        <v>2017</v>
      </c>
      <c r="X3076" t="s">
        <v>91</v>
      </c>
      <c r="Y3076" t="s">
        <v>47</v>
      </c>
      <c r="Z3076" t="s">
        <v>85</v>
      </c>
      <c r="AA3076" t="s">
        <v>47</v>
      </c>
      <c r="AB3076" t="s">
        <v>47</v>
      </c>
    </row>
    <row r="3077" spans="1:28" x14ac:dyDescent="0.25">
      <c r="A3077" t="s">
        <v>3825</v>
      </c>
      <c r="B3077" t="s">
        <v>33</v>
      </c>
      <c r="C3077" t="s">
        <v>3826</v>
      </c>
      <c r="D3077" s="2">
        <v>24251101</v>
      </c>
      <c r="E3077" t="s">
        <v>125</v>
      </c>
      <c r="F3077" s="3">
        <v>7483</v>
      </c>
      <c r="G3077">
        <v>20171216</v>
      </c>
      <c r="H3077" s="4">
        <v>1527</v>
      </c>
      <c r="I3077">
        <v>1945909</v>
      </c>
      <c r="J3077" s="5">
        <v>525</v>
      </c>
      <c r="K3077" t="s">
        <v>37</v>
      </c>
      <c r="L3077" t="s">
        <v>38</v>
      </c>
      <c r="M3077" t="s">
        <v>266</v>
      </c>
      <c r="N3077" s="5">
        <v>27</v>
      </c>
      <c r="O3077" s="5">
        <v>8218</v>
      </c>
      <c r="P3077" t="s">
        <v>268</v>
      </c>
      <c r="Q3077" t="s">
        <v>55</v>
      </c>
      <c r="R3077" t="s">
        <v>42</v>
      </c>
      <c r="S3077" t="s">
        <v>3967</v>
      </c>
      <c r="T3077" t="s">
        <v>44</v>
      </c>
      <c r="U3077" t="s">
        <v>45</v>
      </c>
      <c r="V3077">
        <v>0</v>
      </c>
      <c r="W3077">
        <v>2017</v>
      </c>
      <c r="X3077" t="s">
        <v>91</v>
      </c>
      <c r="Y3077" t="s">
        <v>47</v>
      </c>
      <c r="Z3077" t="s">
        <v>58</v>
      </c>
      <c r="AA3077" t="s">
        <v>47</v>
      </c>
      <c r="AB3077" t="s">
        <v>255</v>
      </c>
    </row>
    <row r="3078" spans="1:28" x14ac:dyDescent="0.25">
      <c r="A3078" t="s">
        <v>3825</v>
      </c>
      <c r="B3078" t="s">
        <v>33</v>
      </c>
      <c r="C3078" t="s">
        <v>3834</v>
      </c>
      <c r="D3078" s="2">
        <v>24101101</v>
      </c>
      <c r="E3078" t="s">
        <v>51</v>
      </c>
      <c r="F3078" s="3">
        <v>8607</v>
      </c>
      <c r="G3078">
        <v>20181108</v>
      </c>
      <c r="H3078" s="4">
        <v>1644</v>
      </c>
      <c r="I3078">
        <v>211874</v>
      </c>
      <c r="J3078" s="5">
        <v>148</v>
      </c>
      <c r="K3078" t="s">
        <v>37</v>
      </c>
      <c r="L3078" t="s">
        <v>52</v>
      </c>
      <c r="M3078" t="s">
        <v>59</v>
      </c>
      <c r="N3078" s="5">
        <v>8</v>
      </c>
      <c r="O3078" s="5">
        <v>1184</v>
      </c>
      <c r="P3078" t="s">
        <v>268</v>
      </c>
      <c r="Q3078" t="s">
        <v>55</v>
      </c>
      <c r="R3078" t="s">
        <v>42</v>
      </c>
      <c r="S3078" t="s">
        <v>3968</v>
      </c>
      <c r="T3078" t="s">
        <v>44</v>
      </c>
      <c r="U3078" t="s">
        <v>45</v>
      </c>
      <c r="V3078">
        <v>0</v>
      </c>
      <c r="W3078">
        <v>2018</v>
      </c>
      <c r="X3078" t="s">
        <v>753</v>
      </c>
      <c r="Y3078" t="s">
        <v>47</v>
      </c>
      <c r="Z3078" t="s">
        <v>58</v>
      </c>
      <c r="AA3078" t="s">
        <v>47</v>
      </c>
      <c r="AB3078" t="s">
        <v>255</v>
      </c>
    </row>
    <row r="3079" spans="1:28" x14ac:dyDescent="0.25">
      <c r="A3079" t="s">
        <v>3825</v>
      </c>
      <c r="B3079" t="s">
        <v>33</v>
      </c>
      <c r="C3079" t="s">
        <v>3826</v>
      </c>
      <c r="D3079" s="2">
        <v>24251101</v>
      </c>
      <c r="E3079" t="s">
        <v>51</v>
      </c>
      <c r="F3079" s="3">
        <v>13253</v>
      </c>
      <c r="G3079">
        <v>20181129</v>
      </c>
      <c r="H3079" s="4">
        <v>737</v>
      </c>
      <c r="I3079">
        <v>227952</v>
      </c>
      <c r="J3079" s="5">
        <v>633</v>
      </c>
      <c r="K3079" t="s">
        <v>37</v>
      </c>
      <c r="L3079" t="s">
        <v>52</v>
      </c>
      <c r="M3079" t="s">
        <v>53</v>
      </c>
      <c r="N3079" s="5">
        <v>51</v>
      </c>
      <c r="O3079" s="5">
        <v>32283</v>
      </c>
      <c r="P3079" t="s">
        <v>3003</v>
      </c>
      <c r="Q3079" t="s">
        <v>55</v>
      </c>
      <c r="R3079" t="s">
        <v>42</v>
      </c>
      <c r="S3079" t="s">
        <v>3969</v>
      </c>
      <c r="T3079" t="s">
        <v>44</v>
      </c>
      <c r="U3079" t="s">
        <v>45</v>
      </c>
      <c r="V3079">
        <v>43587430</v>
      </c>
      <c r="W3079">
        <v>2018</v>
      </c>
      <c r="X3079" t="s">
        <v>753</v>
      </c>
      <c r="Y3079" t="s">
        <v>47</v>
      </c>
      <c r="Z3079" t="s">
        <v>58</v>
      </c>
      <c r="AA3079" t="s">
        <v>47</v>
      </c>
      <c r="AB3079" t="s">
        <v>255</v>
      </c>
    </row>
    <row r="3080" spans="1:28" x14ac:dyDescent="0.25">
      <c r="A3080" t="s">
        <v>3825</v>
      </c>
      <c r="B3080" t="s">
        <v>72</v>
      </c>
      <c r="C3080" t="s">
        <v>3830</v>
      </c>
      <c r="D3080" s="2">
        <v>24101103</v>
      </c>
      <c r="E3080" t="s">
        <v>35</v>
      </c>
      <c r="F3080" s="3">
        <v>98440</v>
      </c>
      <c r="G3080">
        <v>20190106</v>
      </c>
      <c r="H3080" s="4">
        <v>1732</v>
      </c>
      <c r="I3080">
        <v>255924</v>
      </c>
      <c r="J3080" s="5">
        <v>1088</v>
      </c>
      <c r="K3080" t="s">
        <v>37</v>
      </c>
      <c r="L3080" t="s">
        <v>52</v>
      </c>
      <c r="M3080" t="s">
        <v>59</v>
      </c>
      <c r="N3080" s="5">
        <v>154</v>
      </c>
      <c r="O3080" s="5">
        <v>19102</v>
      </c>
      <c r="P3080" t="s">
        <v>283</v>
      </c>
      <c r="Q3080" t="s">
        <v>55</v>
      </c>
      <c r="R3080" t="s">
        <v>42</v>
      </c>
      <c r="S3080" t="s">
        <v>3970</v>
      </c>
      <c r="T3080" t="s">
        <v>44</v>
      </c>
      <c r="U3080" t="s">
        <v>45</v>
      </c>
      <c r="V3080">
        <v>0</v>
      </c>
      <c r="W3080">
        <v>2019</v>
      </c>
      <c r="X3080" t="s">
        <v>321</v>
      </c>
      <c r="Y3080" t="s">
        <v>47</v>
      </c>
      <c r="Z3080" t="s">
        <v>58</v>
      </c>
      <c r="AA3080" t="s">
        <v>47</v>
      </c>
      <c r="AB3080" t="s">
        <v>255</v>
      </c>
    </row>
    <row r="3081" spans="1:28" x14ac:dyDescent="0.25">
      <c r="A3081" t="s">
        <v>3825</v>
      </c>
      <c r="B3081" t="s">
        <v>72</v>
      </c>
      <c r="C3081" t="s">
        <v>3843</v>
      </c>
      <c r="D3081" s="2">
        <v>24131103</v>
      </c>
      <c r="E3081" t="s">
        <v>64</v>
      </c>
      <c r="F3081" s="3" t="s">
        <v>3971</v>
      </c>
      <c r="G3081">
        <v>20190106</v>
      </c>
      <c r="H3081" s="4">
        <v>1310</v>
      </c>
      <c r="I3081">
        <v>255461</v>
      </c>
      <c r="J3081" s="5">
        <v>608</v>
      </c>
      <c r="K3081" t="s">
        <v>37</v>
      </c>
      <c r="L3081" t="s">
        <v>52</v>
      </c>
      <c r="M3081" t="s">
        <v>59</v>
      </c>
      <c r="N3081" s="5">
        <v>55</v>
      </c>
      <c r="O3081" s="5">
        <v>31685</v>
      </c>
      <c r="P3081" t="s">
        <v>264</v>
      </c>
      <c r="Q3081" t="s">
        <v>55</v>
      </c>
      <c r="R3081" t="s">
        <v>42</v>
      </c>
      <c r="S3081" t="s">
        <v>3972</v>
      </c>
      <c r="T3081" t="s">
        <v>44</v>
      </c>
      <c r="U3081" t="s">
        <v>45</v>
      </c>
      <c r="V3081">
        <v>0</v>
      </c>
      <c r="W3081">
        <v>2019</v>
      </c>
      <c r="X3081" t="s">
        <v>321</v>
      </c>
      <c r="Y3081" t="s">
        <v>47</v>
      </c>
      <c r="Z3081" t="s">
        <v>58</v>
      </c>
      <c r="AA3081" t="s">
        <v>47</v>
      </c>
      <c r="AB3081" t="s">
        <v>47</v>
      </c>
    </row>
    <row r="3082" spans="1:28" x14ac:dyDescent="0.25">
      <c r="A3082" t="s">
        <v>3825</v>
      </c>
      <c r="B3082" t="s">
        <v>33</v>
      </c>
      <c r="C3082" t="s">
        <v>3826</v>
      </c>
      <c r="D3082" s="2">
        <v>24251101</v>
      </c>
      <c r="E3082" t="s">
        <v>51</v>
      </c>
      <c r="F3082" s="3">
        <v>13253</v>
      </c>
      <c r="G3082">
        <v>20190106</v>
      </c>
      <c r="H3082" s="4">
        <v>1727</v>
      </c>
      <c r="I3082">
        <v>255922</v>
      </c>
      <c r="J3082" s="5">
        <v>1574</v>
      </c>
      <c r="K3082" t="s">
        <v>37</v>
      </c>
      <c r="L3082" t="s">
        <v>52</v>
      </c>
      <c r="M3082" t="s">
        <v>53</v>
      </c>
      <c r="N3082" s="5">
        <v>51</v>
      </c>
      <c r="O3082" s="5">
        <v>80274</v>
      </c>
      <c r="P3082" t="s">
        <v>283</v>
      </c>
      <c r="Q3082" t="s">
        <v>55</v>
      </c>
      <c r="R3082" t="s">
        <v>42</v>
      </c>
      <c r="S3082" t="s">
        <v>3973</v>
      </c>
      <c r="T3082" t="s">
        <v>44</v>
      </c>
      <c r="U3082" t="s">
        <v>45</v>
      </c>
      <c r="V3082">
        <v>0</v>
      </c>
      <c r="W3082">
        <v>2019</v>
      </c>
      <c r="X3082" t="s">
        <v>321</v>
      </c>
      <c r="Y3082" t="s">
        <v>47</v>
      </c>
      <c r="Z3082" t="s">
        <v>58</v>
      </c>
      <c r="AA3082" t="s">
        <v>47</v>
      </c>
      <c r="AB3082" t="s">
        <v>47</v>
      </c>
    </row>
    <row r="3083" spans="1:28" x14ac:dyDescent="0.25">
      <c r="A3083" t="s">
        <v>3825</v>
      </c>
      <c r="B3083" t="s">
        <v>33</v>
      </c>
      <c r="C3083" t="s">
        <v>3826</v>
      </c>
      <c r="D3083" s="2">
        <v>24251101</v>
      </c>
      <c r="E3083" t="s">
        <v>51</v>
      </c>
      <c r="F3083" s="3">
        <v>1099</v>
      </c>
      <c r="G3083">
        <v>20190106</v>
      </c>
      <c r="H3083" s="4">
        <v>1934</v>
      </c>
      <c r="I3083">
        <v>257428</v>
      </c>
      <c r="J3083" s="5">
        <v>1219</v>
      </c>
      <c r="K3083" t="s">
        <v>37</v>
      </c>
      <c r="L3083" t="s">
        <v>52</v>
      </c>
      <c r="M3083" t="s">
        <v>53</v>
      </c>
      <c r="N3083" s="5">
        <v>60</v>
      </c>
      <c r="O3083" s="5">
        <v>70600</v>
      </c>
      <c r="P3083" t="s">
        <v>338</v>
      </c>
      <c r="Q3083" t="s">
        <v>55</v>
      </c>
      <c r="R3083" t="s">
        <v>42</v>
      </c>
      <c r="S3083" t="s">
        <v>3974</v>
      </c>
      <c r="T3083" t="s">
        <v>44</v>
      </c>
      <c r="U3083" t="s">
        <v>45</v>
      </c>
      <c r="V3083">
        <v>0</v>
      </c>
      <c r="W3083">
        <v>2019</v>
      </c>
      <c r="X3083" t="s">
        <v>321</v>
      </c>
      <c r="Y3083" t="s">
        <v>47</v>
      </c>
      <c r="Z3083" t="s">
        <v>58</v>
      </c>
      <c r="AA3083" t="s">
        <v>47</v>
      </c>
      <c r="AB3083" t="s">
        <v>255</v>
      </c>
    </row>
    <row r="3084" spans="1:28" x14ac:dyDescent="0.25">
      <c r="A3084" t="s">
        <v>3825</v>
      </c>
      <c r="B3084" t="s">
        <v>72</v>
      </c>
      <c r="C3084" t="s">
        <v>3870</v>
      </c>
      <c r="D3084" s="2">
        <v>24131102</v>
      </c>
      <c r="E3084" t="s">
        <v>401</v>
      </c>
      <c r="F3084" s="3">
        <v>12249</v>
      </c>
      <c r="G3084">
        <v>20190116</v>
      </c>
      <c r="H3084" s="4">
        <v>1728</v>
      </c>
      <c r="I3084">
        <v>268656</v>
      </c>
      <c r="J3084" s="5">
        <v>1402</v>
      </c>
      <c r="K3084" t="s">
        <v>37</v>
      </c>
      <c r="L3084" t="s">
        <v>52</v>
      </c>
      <c r="M3084" t="s">
        <v>59</v>
      </c>
      <c r="N3084" s="5">
        <v>27</v>
      </c>
      <c r="O3084" s="5">
        <v>37854</v>
      </c>
      <c r="P3084" t="s">
        <v>283</v>
      </c>
      <c r="Q3084" t="s">
        <v>55</v>
      </c>
      <c r="R3084" t="s">
        <v>42</v>
      </c>
      <c r="S3084" t="s">
        <v>3975</v>
      </c>
      <c r="T3084" t="s">
        <v>44</v>
      </c>
      <c r="U3084" t="s">
        <v>45</v>
      </c>
      <c r="V3084">
        <v>0</v>
      </c>
      <c r="W3084">
        <v>2019</v>
      </c>
      <c r="X3084" t="s">
        <v>321</v>
      </c>
      <c r="Y3084" t="s">
        <v>47</v>
      </c>
      <c r="Z3084" t="s">
        <v>58</v>
      </c>
      <c r="AA3084" t="s">
        <v>47</v>
      </c>
      <c r="AB3084" t="s">
        <v>255</v>
      </c>
    </row>
    <row r="3085" spans="1:28" x14ac:dyDescent="0.25">
      <c r="A3085" t="s">
        <v>3825</v>
      </c>
      <c r="B3085" t="s">
        <v>72</v>
      </c>
      <c r="C3085" t="s">
        <v>3870</v>
      </c>
      <c r="D3085" s="2">
        <v>24131102</v>
      </c>
      <c r="E3085" t="s">
        <v>64</v>
      </c>
      <c r="F3085" s="3" t="s">
        <v>3976</v>
      </c>
      <c r="G3085">
        <v>20190116</v>
      </c>
      <c r="H3085" s="4">
        <v>1838</v>
      </c>
      <c r="I3085">
        <v>272060</v>
      </c>
      <c r="J3085" s="5">
        <v>1807</v>
      </c>
      <c r="K3085" t="s">
        <v>37</v>
      </c>
      <c r="L3085" t="s">
        <v>52</v>
      </c>
      <c r="M3085" t="s">
        <v>53</v>
      </c>
      <c r="N3085" s="5">
        <v>1157</v>
      </c>
      <c r="O3085" s="5">
        <v>603505</v>
      </c>
      <c r="P3085" t="s">
        <v>283</v>
      </c>
      <c r="Q3085" t="s">
        <v>68</v>
      </c>
      <c r="R3085" t="s">
        <v>42</v>
      </c>
      <c r="S3085" t="s">
        <v>3977</v>
      </c>
      <c r="T3085" t="s">
        <v>44</v>
      </c>
      <c r="U3085" t="s">
        <v>45</v>
      </c>
      <c r="V3085">
        <v>0</v>
      </c>
      <c r="W3085">
        <v>2019</v>
      </c>
      <c r="X3085" t="s">
        <v>321</v>
      </c>
      <c r="Y3085" t="s">
        <v>47</v>
      </c>
      <c r="Z3085" t="s">
        <v>105</v>
      </c>
      <c r="AA3085" t="s">
        <v>47</v>
      </c>
      <c r="AB3085" t="s">
        <v>255</v>
      </c>
    </row>
    <row r="3086" spans="1:28" x14ac:dyDescent="0.25">
      <c r="A3086" t="s">
        <v>3825</v>
      </c>
      <c r="B3086" t="s">
        <v>33</v>
      </c>
      <c r="C3086" t="s">
        <v>3826</v>
      </c>
      <c r="D3086" s="2">
        <v>24251101</v>
      </c>
      <c r="E3086" t="s">
        <v>51</v>
      </c>
      <c r="F3086" s="3">
        <v>4737</v>
      </c>
      <c r="G3086">
        <v>20190116</v>
      </c>
      <c r="H3086" s="4">
        <v>1542</v>
      </c>
      <c r="I3086">
        <v>268252</v>
      </c>
      <c r="J3086" s="5">
        <v>1458</v>
      </c>
      <c r="K3086" t="s">
        <v>37</v>
      </c>
      <c r="L3086" t="s">
        <v>52</v>
      </c>
      <c r="M3086" t="s">
        <v>53</v>
      </c>
      <c r="N3086" s="5">
        <v>20</v>
      </c>
      <c r="O3086" s="5">
        <v>29160</v>
      </c>
      <c r="P3086" t="s">
        <v>312</v>
      </c>
      <c r="Q3086" t="s">
        <v>55</v>
      </c>
      <c r="R3086" t="s">
        <v>42</v>
      </c>
      <c r="S3086" t="s">
        <v>3978</v>
      </c>
      <c r="T3086" t="s">
        <v>44</v>
      </c>
      <c r="U3086" t="s">
        <v>45</v>
      </c>
      <c r="V3086">
        <v>0</v>
      </c>
      <c r="W3086">
        <v>2019</v>
      </c>
      <c r="X3086" t="s">
        <v>321</v>
      </c>
      <c r="Y3086" t="s">
        <v>47</v>
      </c>
      <c r="Z3086" t="s">
        <v>58</v>
      </c>
      <c r="AA3086" t="s">
        <v>47</v>
      </c>
      <c r="AB3086" t="s">
        <v>255</v>
      </c>
    </row>
    <row r="3087" spans="1:28" x14ac:dyDescent="0.25">
      <c r="A3087" t="s">
        <v>3825</v>
      </c>
      <c r="B3087" t="s">
        <v>33</v>
      </c>
      <c r="C3087" t="s">
        <v>3826</v>
      </c>
      <c r="D3087" s="2">
        <v>24251101</v>
      </c>
      <c r="E3087" t="s">
        <v>401</v>
      </c>
      <c r="F3087" s="3">
        <v>8601</v>
      </c>
      <c r="G3087">
        <v>20190116</v>
      </c>
      <c r="H3087" s="4">
        <v>2105</v>
      </c>
      <c r="I3087">
        <v>270948</v>
      </c>
      <c r="J3087" s="5">
        <v>1172</v>
      </c>
      <c r="K3087" t="s">
        <v>37</v>
      </c>
      <c r="L3087" t="s">
        <v>52</v>
      </c>
      <c r="M3087" t="s">
        <v>53</v>
      </c>
      <c r="N3087" s="5">
        <v>42</v>
      </c>
      <c r="O3087" s="5">
        <v>49224</v>
      </c>
      <c r="P3087" t="s">
        <v>338</v>
      </c>
      <c r="Q3087" t="s">
        <v>55</v>
      </c>
      <c r="R3087" t="s">
        <v>42</v>
      </c>
      <c r="S3087" t="s">
        <v>3979</v>
      </c>
      <c r="T3087" t="s">
        <v>44</v>
      </c>
      <c r="U3087" t="s">
        <v>45</v>
      </c>
      <c r="V3087">
        <v>0</v>
      </c>
      <c r="W3087">
        <v>2019</v>
      </c>
      <c r="X3087" t="s">
        <v>321</v>
      </c>
      <c r="Y3087" t="s">
        <v>47</v>
      </c>
      <c r="Z3087" t="s">
        <v>58</v>
      </c>
      <c r="AA3087" t="s">
        <v>47</v>
      </c>
      <c r="AB3087" t="s">
        <v>255</v>
      </c>
    </row>
    <row r="3088" spans="1:28" x14ac:dyDescent="0.25">
      <c r="A3088" t="s">
        <v>3825</v>
      </c>
      <c r="B3088" t="s">
        <v>33</v>
      </c>
      <c r="C3088" t="s">
        <v>3826</v>
      </c>
      <c r="D3088" s="2">
        <v>24251101</v>
      </c>
      <c r="E3088" t="s">
        <v>64</v>
      </c>
      <c r="F3088" s="3" t="s">
        <v>3980</v>
      </c>
      <c r="G3088">
        <v>20190116</v>
      </c>
      <c r="H3088" s="4">
        <v>2302</v>
      </c>
      <c r="I3088">
        <v>271784</v>
      </c>
      <c r="J3088" s="5">
        <v>938</v>
      </c>
      <c r="K3088" t="s">
        <v>37</v>
      </c>
      <c r="L3088" t="s">
        <v>52</v>
      </c>
      <c r="M3088" t="s">
        <v>53</v>
      </c>
      <c r="N3088" s="5">
        <v>310</v>
      </c>
      <c r="O3088" s="5">
        <v>96394</v>
      </c>
      <c r="P3088" t="s">
        <v>262</v>
      </c>
      <c r="Q3088" t="s">
        <v>68</v>
      </c>
      <c r="R3088" t="s">
        <v>42</v>
      </c>
      <c r="S3088" t="s">
        <v>3981</v>
      </c>
      <c r="T3088" t="s">
        <v>44</v>
      </c>
      <c r="U3088" t="s">
        <v>45</v>
      </c>
      <c r="V3088">
        <v>31422194</v>
      </c>
      <c r="W3088">
        <v>2019</v>
      </c>
      <c r="X3088" t="s">
        <v>321</v>
      </c>
      <c r="Y3088" t="s">
        <v>47</v>
      </c>
      <c r="Z3088" t="s">
        <v>58</v>
      </c>
      <c r="AA3088" t="s">
        <v>47</v>
      </c>
      <c r="AB3088" t="s">
        <v>255</v>
      </c>
    </row>
    <row r="3089" spans="1:28" x14ac:dyDescent="0.25">
      <c r="A3089" t="s">
        <v>3825</v>
      </c>
      <c r="B3089" t="s">
        <v>33</v>
      </c>
      <c r="C3089" t="s">
        <v>3826</v>
      </c>
      <c r="D3089" s="2">
        <v>24251101</v>
      </c>
      <c r="E3089" t="s">
        <v>51</v>
      </c>
      <c r="F3089" s="3">
        <v>8615</v>
      </c>
      <c r="G3089">
        <v>20190116</v>
      </c>
      <c r="H3089" s="4">
        <v>2343</v>
      </c>
      <c r="I3089">
        <v>272010</v>
      </c>
      <c r="J3089" s="5">
        <v>1503</v>
      </c>
      <c r="K3089" t="s">
        <v>37</v>
      </c>
      <c r="L3089" t="s">
        <v>38</v>
      </c>
      <c r="M3089" t="s">
        <v>266</v>
      </c>
      <c r="N3089" s="5">
        <v>14</v>
      </c>
      <c r="O3089" s="5">
        <v>21042</v>
      </c>
      <c r="P3089" t="s">
        <v>362</v>
      </c>
      <c r="Q3089" t="s">
        <v>55</v>
      </c>
      <c r="R3089" t="s">
        <v>42</v>
      </c>
      <c r="S3089" t="s">
        <v>3982</v>
      </c>
      <c r="T3089" t="s">
        <v>44</v>
      </c>
      <c r="U3089" t="s">
        <v>45</v>
      </c>
      <c r="V3089">
        <v>31422194</v>
      </c>
      <c r="W3089">
        <v>2019</v>
      </c>
      <c r="X3089" t="s">
        <v>321</v>
      </c>
      <c r="Y3089" t="s">
        <v>47</v>
      </c>
      <c r="Z3089" t="s">
        <v>58</v>
      </c>
      <c r="AA3089" t="s">
        <v>47</v>
      </c>
      <c r="AB3089" t="s">
        <v>255</v>
      </c>
    </row>
    <row r="3090" spans="1:28" x14ac:dyDescent="0.25">
      <c r="A3090" t="s">
        <v>3825</v>
      </c>
      <c r="B3090" t="s">
        <v>72</v>
      </c>
      <c r="C3090" t="s">
        <v>3830</v>
      </c>
      <c r="D3090" s="2">
        <v>24101103</v>
      </c>
      <c r="E3090" t="s">
        <v>51</v>
      </c>
      <c r="F3090" s="3">
        <v>7683</v>
      </c>
      <c r="G3090">
        <v>20190117</v>
      </c>
      <c r="H3090" s="4">
        <v>833</v>
      </c>
      <c r="I3090">
        <v>275982</v>
      </c>
      <c r="J3090" s="5">
        <v>1922</v>
      </c>
      <c r="K3090" t="s">
        <v>37</v>
      </c>
      <c r="L3090" t="s">
        <v>38</v>
      </c>
      <c r="M3090" t="s">
        <v>266</v>
      </c>
      <c r="N3090" s="5">
        <v>3</v>
      </c>
      <c r="O3090" s="5">
        <v>5766</v>
      </c>
      <c r="P3090" t="s">
        <v>278</v>
      </c>
      <c r="Q3090" t="s">
        <v>55</v>
      </c>
      <c r="R3090" t="s">
        <v>42</v>
      </c>
      <c r="S3090" t="s">
        <v>3983</v>
      </c>
      <c r="T3090" t="s">
        <v>44</v>
      </c>
      <c r="U3090" t="s">
        <v>45</v>
      </c>
      <c r="V3090">
        <v>0</v>
      </c>
      <c r="W3090">
        <v>2019</v>
      </c>
      <c r="X3090" t="s">
        <v>321</v>
      </c>
      <c r="Y3090" t="s">
        <v>47</v>
      </c>
      <c r="Z3090" t="s">
        <v>58</v>
      </c>
      <c r="AA3090" t="s">
        <v>47</v>
      </c>
      <c r="AB3090" t="s">
        <v>255</v>
      </c>
    </row>
    <row r="3091" spans="1:28" x14ac:dyDescent="0.25">
      <c r="A3091" t="s">
        <v>3825</v>
      </c>
      <c r="B3091" t="s">
        <v>72</v>
      </c>
      <c r="C3091" t="s">
        <v>3830</v>
      </c>
      <c r="D3091" s="2">
        <v>24101103</v>
      </c>
      <c r="E3091" t="s">
        <v>250</v>
      </c>
      <c r="F3091" s="3" t="s">
        <v>3984</v>
      </c>
      <c r="G3091">
        <v>20190117</v>
      </c>
      <c r="H3091" s="4">
        <v>812</v>
      </c>
      <c r="I3091">
        <v>276596</v>
      </c>
      <c r="J3091" s="5">
        <v>6241</v>
      </c>
      <c r="K3091" t="s">
        <v>37</v>
      </c>
      <c r="L3091" t="s">
        <v>52</v>
      </c>
      <c r="M3091" t="s">
        <v>53</v>
      </c>
      <c r="N3091" s="5">
        <v>3</v>
      </c>
      <c r="O3091" s="5">
        <v>18723</v>
      </c>
      <c r="P3091" t="s">
        <v>264</v>
      </c>
      <c r="Q3091" t="s">
        <v>68</v>
      </c>
      <c r="R3091" t="s">
        <v>42</v>
      </c>
      <c r="S3091" t="s">
        <v>3985</v>
      </c>
      <c r="T3091" t="s">
        <v>44</v>
      </c>
      <c r="U3091" t="s">
        <v>45</v>
      </c>
      <c r="V3091">
        <v>0</v>
      </c>
      <c r="W3091">
        <v>2019</v>
      </c>
      <c r="X3091" t="s">
        <v>321</v>
      </c>
      <c r="Y3091" t="s">
        <v>47</v>
      </c>
      <c r="Z3091" t="s">
        <v>76</v>
      </c>
      <c r="AA3091" t="s">
        <v>47</v>
      </c>
      <c r="AB3091" t="s">
        <v>255</v>
      </c>
    </row>
    <row r="3092" spans="1:28" x14ac:dyDescent="0.25">
      <c r="A3092" t="s">
        <v>3825</v>
      </c>
      <c r="B3092" t="s">
        <v>33</v>
      </c>
      <c r="C3092" t="s">
        <v>3986</v>
      </c>
      <c r="D3092" s="2">
        <v>24181103</v>
      </c>
      <c r="E3092" t="s">
        <v>51</v>
      </c>
      <c r="F3092" s="3">
        <v>6693</v>
      </c>
      <c r="G3092">
        <v>20190117</v>
      </c>
      <c r="H3092" s="4">
        <v>1744</v>
      </c>
      <c r="I3092">
        <v>274742</v>
      </c>
      <c r="J3092" s="5">
        <v>1373</v>
      </c>
      <c r="K3092" t="s">
        <v>37</v>
      </c>
      <c r="L3092" t="s">
        <v>52</v>
      </c>
      <c r="M3092" t="s">
        <v>53</v>
      </c>
      <c r="N3092" s="5">
        <v>5</v>
      </c>
      <c r="O3092" s="5">
        <v>6865</v>
      </c>
      <c r="P3092" t="s">
        <v>318</v>
      </c>
      <c r="Q3092" t="s">
        <v>55</v>
      </c>
      <c r="R3092" t="s">
        <v>42</v>
      </c>
      <c r="S3092" t="s">
        <v>3987</v>
      </c>
      <c r="T3092" t="s">
        <v>44</v>
      </c>
      <c r="U3092" t="s">
        <v>45</v>
      </c>
      <c r="V3092">
        <v>0</v>
      </c>
      <c r="W3092">
        <v>2019</v>
      </c>
      <c r="X3092" t="s">
        <v>321</v>
      </c>
      <c r="Y3092" t="s">
        <v>47</v>
      </c>
      <c r="Z3092" t="s">
        <v>58</v>
      </c>
      <c r="AA3092" t="s">
        <v>47</v>
      </c>
      <c r="AB3092" t="s">
        <v>255</v>
      </c>
    </row>
    <row r="3093" spans="1:28" x14ac:dyDescent="0.25">
      <c r="A3093" t="s">
        <v>3825</v>
      </c>
      <c r="B3093" t="s">
        <v>33</v>
      </c>
      <c r="C3093" t="s">
        <v>3826</v>
      </c>
      <c r="D3093" s="2">
        <v>24251101</v>
      </c>
      <c r="E3093" t="s">
        <v>250</v>
      </c>
      <c r="F3093" s="3" t="s">
        <v>3988</v>
      </c>
      <c r="G3093">
        <v>20190117</v>
      </c>
      <c r="H3093" s="4">
        <v>40</v>
      </c>
      <c r="I3093">
        <v>272190</v>
      </c>
      <c r="J3093" s="5">
        <v>890</v>
      </c>
      <c r="K3093" t="s">
        <v>37</v>
      </c>
      <c r="L3093" t="s">
        <v>38</v>
      </c>
      <c r="M3093" t="s">
        <v>266</v>
      </c>
      <c r="N3093" s="5">
        <v>26</v>
      </c>
      <c r="O3093" s="5">
        <v>22998</v>
      </c>
      <c r="P3093" t="s">
        <v>383</v>
      </c>
      <c r="Q3093" t="s">
        <v>55</v>
      </c>
      <c r="R3093" t="s">
        <v>56</v>
      </c>
      <c r="S3093" t="s">
        <v>3989</v>
      </c>
      <c r="T3093" t="s">
        <v>44</v>
      </c>
      <c r="U3093" t="s">
        <v>45</v>
      </c>
      <c r="V3093">
        <v>0</v>
      </c>
      <c r="W3093">
        <v>2019</v>
      </c>
      <c r="X3093" t="s">
        <v>321</v>
      </c>
      <c r="Y3093" t="s">
        <v>47</v>
      </c>
      <c r="Z3093" t="s">
        <v>58</v>
      </c>
      <c r="AA3093" t="s">
        <v>47</v>
      </c>
      <c r="AB3093" t="s">
        <v>255</v>
      </c>
    </row>
    <row r="3094" spans="1:28" x14ac:dyDescent="0.25">
      <c r="A3094" t="s">
        <v>3825</v>
      </c>
      <c r="B3094" t="s">
        <v>72</v>
      </c>
      <c r="C3094" t="s">
        <v>3830</v>
      </c>
      <c r="D3094" s="2">
        <v>24101103</v>
      </c>
      <c r="E3094" t="s">
        <v>250</v>
      </c>
      <c r="F3094" s="3" t="s">
        <v>3990</v>
      </c>
      <c r="G3094">
        <v>20190202</v>
      </c>
      <c r="H3094" s="4">
        <v>1832</v>
      </c>
      <c r="I3094">
        <v>288022</v>
      </c>
      <c r="J3094" s="5">
        <v>537</v>
      </c>
      <c r="K3094" t="s">
        <v>37</v>
      </c>
      <c r="L3094" t="s">
        <v>52</v>
      </c>
      <c r="M3094" t="s">
        <v>53</v>
      </c>
      <c r="N3094" s="5">
        <v>29</v>
      </c>
      <c r="O3094" s="5">
        <v>15573</v>
      </c>
      <c r="P3094" t="s">
        <v>264</v>
      </c>
      <c r="Q3094" t="s">
        <v>55</v>
      </c>
      <c r="R3094" t="s">
        <v>214</v>
      </c>
      <c r="S3094" t="s">
        <v>3991</v>
      </c>
      <c r="T3094" t="s">
        <v>44</v>
      </c>
      <c r="U3094" t="s">
        <v>45</v>
      </c>
      <c r="V3094">
        <v>0</v>
      </c>
      <c r="W3094">
        <v>2019</v>
      </c>
      <c r="X3094" t="s">
        <v>232</v>
      </c>
      <c r="Y3094" t="s">
        <v>47</v>
      </c>
      <c r="Z3094" t="s">
        <v>85</v>
      </c>
      <c r="AA3094" t="s">
        <v>47</v>
      </c>
      <c r="AB3094" t="s">
        <v>255</v>
      </c>
    </row>
    <row r="3095" spans="1:28" x14ac:dyDescent="0.25">
      <c r="A3095" t="s">
        <v>3825</v>
      </c>
      <c r="B3095" t="s">
        <v>33</v>
      </c>
      <c r="C3095" t="s">
        <v>3826</v>
      </c>
      <c r="D3095" s="2">
        <v>24251101</v>
      </c>
      <c r="E3095" t="s">
        <v>250</v>
      </c>
      <c r="F3095" s="3" t="s">
        <v>3992</v>
      </c>
      <c r="G3095">
        <v>20190202</v>
      </c>
      <c r="H3095" s="4">
        <v>405</v>
      </c>
      <c r="I3095">
        <v>286993</v>
      </c>
      <c r="J3095" s="5">
        <v>474</v>
      </c>
      <c r="K3095" t="s">
        <v>37</v>
      </c>
      <c r="L3095" t="s">
        <v>52</v>
      </c>
      <c r="M3095" t="s">
        <v>59</v>
      </c>
      <c r="N3095" s="5">
        <v>68</v>
      </c>
      <c r="O3095" s="5">
        <v>12927</v>
      </c>
      <c r="P3095" t="s">
        <v>338</v>
      </c>
      <c r="Q3095" t="s">
        <v>55</v>
      </c>
      <c r="R3095" t="s">
        <v>42</v>
      </c>
      <c r="S3095" t="s">
        <v>3993</v>
      </c>
      <c r="T3095" t="s">
        <v>44</v>
      </c>
      <c r="U3095" t="s">
        <v>45</v>
      </c>
      <c r="V3095">
        <v>0</v>
      </c>
      <c r="W3095">
        <v>2019</v>
      </c>
      <c r="X3095" t="s">
        <v>232</v>
      </c>
      <c r="Y3095" t="s">
        <v>47</v>
      </c>
      <c r="Z3095" t="s">
        <v>58</v>
      </c>
      <c r="AA3095" t="s">
        <v>47</v>
      </c>
      <c r="AB3095" t="s">
        <v>47</v>
      </c>
    </row>
    <row r="3096" spans="1:28" x14ac:dyDescent="0.25">
      <c r="A3096" t="s">
        <v>3825</v>
      </c>
      <c r="B3096" t="s">
        <v>72</v>
      </c>
      <c r="C3096" t="s">
        <v>3830</v>
      </c>
      <c r="D3096" s="2">
        <v>24101103</v>
      </c>
      <c r="E3096" t="s">
        <v>51</v>
      </c>
      <c r="F3096" s="3">
        <v>1123</v>
      </c>
      <c r="G3096">
        <v>20190205</v>
      </c>
      <c r="H3096" s="4">
        <v>559</v>
      </c>
      <c r="I3096">
        <v>291671</v>
      </c>
      <c r="J3096" s="5">
        <v>661</v>
      </c>
      <c r="K3096" t="s">
        <v>37</v>
      </c>
      <c r="L3096" t="s">
        <v>52</v>
      </c>
      <c r="M3096" t="s">
        <v>59</v>
      </c>
      <c r="N3096" s="5">
        <v>6</v>
      </c>
      <c r="O3096" s="5">
        <v>3966</v>
      </c>
      <c r="P3096" t="s">
        <v>262</v>
      </c>
      <c r="Q3096" t="s">
        <v>55</v>
      </c>
      <c r="R3096" t="s">
        <v>42</v>
      </c>
      <c r="S3096" t="s">
        <v>3994</v>
      </c>
      <c r="T3096" t="s">
        <v>44</v>
      </c>
      <c r="U3096" t="s">
        <v>45</v>
      </c>
      <c r="V3096">
        <v>0</v>
      </c>
      <c r="W3096">
        <v>2019</v>
      </c>
      <c r="X3096" t="s">
        <v>232</v>
      </c>
      <c r="Y3096" t="s">
        <v>47</v>
      </c>
      <c r="Z3096" t="s">
        <v>101</v>
      </c>
      <c r="AA3096" t="s">
        <v>47</v>
      </c>
      <c r="AB3096" t="s">
        <v>47</v>
      </c>
    </row>
    <row r="3097" spans="1:28" x14ac:dyDescent="0.25">
      <c r="A3097" t="s">
        <v>3825</v>
      </c>
      <c r="B3097" t="s">
        <v>72</v>
      </c>
      <c r="C3097" t="s">
        <v>3830</v>
      </c>
      <c r="D3097" s="2">
        <v>24101103</v>
      </c>
      <c r="E3097" t="s">
        <v>64</v>
      </c>
      <c r="F3097" s="3" t="s">
        <v>3995</v>
      </c>
      <c r="G3097">
        <v>20190205</v>
      </c>
      <c r="H3097" s="4">
        <v>1956</v>
      </c>
      <c r="I3097">
        <v>293676</v>
      </c>
      <c r="J3097" s="5">
        <v>464</v>
      </c>
      <c r="K3097" t="s">
        <v>37</v>
      </c>
      <c r="L3097" t="s">
        <v>52</v>
      </c>
      <c r="M3097" t="s">
        <v>53</v>
      </c>
      <c r="N3097" s="5">
        <v>29</v>
      </c>
      <c r="O3097" s="5">
        <v>11634</v>
      </c>
      <c r="P3097" t="s">
        <v>268</v>
      </c>
      <c r="Q3097" t="s">
        <v>138</v>
      </c>
      <c r="R3097" t="s">
        <v>42</v>
      </c>
      <c r="S3097" t="s">
        <v>3996</v>
      </c>
      <c r="T3097" t="s">
        <v>44</v>
      </c>
      <c r="U3097" t="s">
        <v>45</v>
      </c>
      <c r="V3097">
        <v>31424639</v>
      </c>
      <c r="W3097">
        <v>2019</v>
      </c>
      <c r="X3097" t="s">
        <v>232</v>
      </c>
      <c r="Y3097" t="s">
        <v>47</v>
      </c>
      <c r="Z3097" t="s">
        <v>85</v>
      </c>
      <c r="AA3097" t="s">
        <v>47</v>
      </c>
      <c r="AB3097" t="s">
        <v>255</v>
      </c>
    </row>
    <row r="3098" spans="1:28" x14ac:dyDescent="0.25">
      <c r="A3098" t="s">
        <v>3825</v>
      </c>
      <c r="B3098" t="s">
        <v>33</v>
      </c>
      <c r="C3098" t="s">
        <v>3826</v>
      </c>
      <c r="D3098" s="2">
        <v>24251101</v>
      </c>
      <c r="E3098" t="s">
        <v>64</v>
      </c>
      <c r="F3098" s="3" t="s">
        <v>3997</v>
      </c>
      <c r="G3098">
        <v>20190210</v>
      </c>
      <c r="H3098" s="4">
        <v>2028</v>
      </c>
      <c r="I3098">
        <v>299395</v>
      </c>
      <c r="J3098" s="5">
        <v>2993</v>
      </c>
      <c r="K3098" t="s">
        <v>37</v>
      </c>
      <c r="L3098" t="s">
        <v>52</v>
      </c>
      <c r="M3098" t="s">
        <v>53</v>
      </c>
      <c r="N3098" s="5">
        <v>343</v>
      </c>
      <c r="O3098" s="5">
        <v>153185</v>
      </c>
      <c r="P3098" t="s">
        <v>600</v>
      </c>
      <c r="Q3098" t="s">
        <v>68</v>
      </c>
      <c r="R3098" t="s">
        <v>42</v>
      </c>
      <c r="S3098" t="s">
        <v>3998</v>
      </c>
      <c r="T3098" t="s">
        <v>44</v>
      </c>
      <c r="U3098" t="s">
        <v>45</v>
      </c>
      <c r="V3098">
        <v>31425315</v>
      </c>
      <c r="W3098">
        <v>2019</v>
      </c>
      <c r="X3098" t="s">
        <v>232</v>
      </c>
      <c r="Y3098" t="s">
        <v>47</v>
      </c>
      <c r="Z3098" t="s">
        <v>58</v>
      </c>
      <c r="AA3098" t="s">
        <v>47</v>
      </c>
      <c r="AB3098" t="s">
        <v>47</v>
      </c>
    </row>
    <row r="3099" spans="1:28" x14ac:dyDescent="0.25">
      <c r="A3099" t="s">
        <v>3825</v>
      </c>
      <c r="B3099" t="s">
        <v>72</v>
      </c>
      <c r="C3099" t="s">
        <v>3830</v>
      </c>
      <c r="D3099" s="2">
        <v>24101103</v>
      </c>
      <c r="E3099" t="s">
        <v>51</v>
      </c>
      <c r="F3099" s="3">
        <v>1123</v>
      </c>
      <c r="G3099">
        <v>20190212</v>
      </c>
      <c r="H3099" s="4">
        <v>2315</v>
      </c>
      <c r="I3099">
        <v>301628</v>
      </c>
      <c r="J3099" s="5">
        <v>917</v>
      </c>
      <c r="K3099" t="s">
        <v>37</v>
      </c>
      <c r="L3099" t="s">
        <v>52</v>
      </c>
      <c r="M3099" t="s">
        <v>53</v>
      </c>
      <c r="N3099" s="5">
        <v>6</v>
      </c>
      <c r="O3099" s="5">
        <v>5502</v>
      </c>
      <c r="P3099" t="s">
        <v>264</v>
      </c>
      <c r="Q3099" t="s">
        <v>138</v>
      </c>
      <c r="R3099" t="s">
        <v>42</v>
      </c>
      <c r="S3099" t="s">
        <v>3999</v>
      </c>
      <c r="T3099" t="s">
        <v>44</v>
      </c>
      <c r="U3099" t="s">
        <v>45</v>
      </c>
      <c r="V3099">
        <v>31425520</v>
      </c>
      <c r="W3099">
        <v>2019</v>
      </c>
      <c r="X3099" t="s">
        <v>232</v>
      </c>
      <c r="Y3099" t="s">
        <v>47</v>
      </c>
      <c r="Z3099" t="s">
        <v>105</v>
      </c>
      <c r="AA3099" t="s">
        <v>47</v>
      </c>
      <c r="AB3099" t="s">
        <v>255</v>
      </c>
    </row>
    <row r="3100" spans="1:28" x14ac:dyDescent="0.25">
      <c r="A3100" t="s">
        <v>3825</v>
      </c>
      <c r="B3100" t="s">
        <v>72</v>
      </c>
      <c r="C3100" t="s">
        <v>3834</v>
      </c>
      <c r="D3100" s="2">
        <v>24101101</v>
      </c>
      <c r="E3100" t="s">
        <v>51</v>
      </c>
      <c r="F3100" s="3">
        <v>4149</v>
      </c>
      <c r="G3100">
        <v>20190213</v>
      </c>
      <c r="H3100" s="4">
        <v>746</v>
      </c>
      <c r="I3100">
        <v>303068</v>
      </c>
      <c r="J3100" s="5">
        <v>674</v>
      </c>
      <c r="K3100" t="s">
        <v>37</v>
      </c>
      <c r="L3100" t="s">
        <v>52</v>
      </c>
      <c r="M3100" t="s">
        <v>59</v>
      </c>
      <c r="N3100" s="5">
        <v>2</v>
      </c>
      <c r="O3100" s="5">
        <v>1348</v>
      </c>
      <c r="P3100" t="s">
        <v>283</v>
      </c>
      <c r="Q3100" t="s">
        <v>55</v>
      </c>
      <c r="R3100" t="s">
        <v>42</v>
      </c>
      <c r="S3100" t="s">
        <v>4000</v>
      </c>
      <c r="T3100" t="s">
        <v>44</v>
      </c>
      <c r="U3100" t="s">
        <v>45</v>
      </c>
      <c r="V3100">
        <v>43677704</v>
      </c>
      <c r="W3100">
        <v>2019</v>
      </c>
      <c r="X3100" t="s">
        <v>232</v>
      </c>
      <c r="Y3100" t="s">
        <v>47</v>
      </c>
      <c r="Z3100" t="s">
        <v>76</v>
      </c>
      <c r="AA3100" t="s">
        <v>47</v>
      </c>
      <c r="AB3100" t="s">
        <v>255</v>
      </c>
    </row>
    <row r="3101" spans="1:28" x14ac:dyDescent="0.25">
      <c r="A3101" t="s">
        <v>3825</v>
      </c>
      <c r="B3101" t="s">
        <v>72</v>
      </c>
      <c r="C3101" t="s">
        <v>3830</v>
      </c>
      <c r="D3101" s="2">
        <v>24101103</v>
      </c>
      <c r="E3101" t="s">
        <v>51</v>
      </c>
      <c r="F3101" s="3">
        <v>4263</v>
      </c>
      <c r="G3101">
        <v>20190213</v>
      </c>
      <c r="H3101" s="4">
        <v>1315</v>
      </c>
      <c r="I3101">
        <v>304592</v>
      </c>
      <c r="J3101" s="5">
        <v>605</v>
      </c>
      <c r="K3101" t="s">
        <v>37</v>
      </c>
      <c r="L3101" t="s">
        <v>52</v>
      </c>
      <c r="M3101" t="s">
        <v>53</v>
      </c>
      <c r="N3101" s="5">
        <v>23</v>
      </c>
      <c r="O3101" s="5">
        <v>5315</v>
      </c>
      <c r="P3101" t="s">
        <v>312</v>
      </c>
      <c r="Q3101" t="s">
        <v>55</v>
      </c>
      <c r="R3101" t="s">
        <v>42</v>
      </c>
      <c r="S3101" t="s">
        <v>4001</v>
      </c>
      <c r="T3101" t="s">
        <v>44</v>
      </c>
      <c r="U3101" t="s">
        <v>45</v>
      </c>
      <c r="V3101">
        <v>31425418</v>
      </c>
      <c r="W3101">
        <v>2019</v>
      </c>
      <c r="X3101" t="s">
        <v>232</v>
      </c>
      <c r="Y3101" t="s">
        <v>47</v>
      </c>
      <c r="Z3101" t="s">
        <v>58</v>
      </c>
      <c r="AA3101" t="s">
        <v>47</v>
      </c>
      <c r="AB3101" t="s">
        <v>255</v>
      </c>
    </row>
    <row r="3102" spans="1:28" x14ac:dyDescent="0.25">
      <c r="A3102" t="s">
        <v>3825</v>
      </c>
      <c r="B3102" t="s">
        <v>72</v>
      </c>
      <c r="C3102" t="s">
        <v>3830</v>
      </c>
      <c r="D3102" s="2">
        <v>24101103</v>
      </c>
      <c r="E3102" t="s">
        <v>51</v>
      </c>
      <c r="F3102" s="3">
        <v>1621</v>
      </c>
      <c r="G3102">
        <v>20190213</v>
      </c>
      <c r="H3102" s="4">
        <v>1550</v>
      </c>
      <c r="I3102">
        <v>305146</v>
      </c>
      <c r="J3102" s="5">
        <v>4240</v>
      </c>
      <c r="K3102" t="s">
        <v>37</v>
      </c>
      <c r="L3102" t="s">
        <v>38</v>
      </c>
      <c r="M3102" t="s">
        <v>266</v>
      </c>
      <c r="N3102" s="5">
        <v>3</v>
      </c>
      <c r="O3102" s="5">
        <v>12720</v>
      </c>
      <c r="P3102" t="s">
        <v>262</v>
      </c>
      <c r="Q3102" t="s">
        <v>55</v>
      </c>
      <c r="R3102" t="s">
        <v>56</v>
      </c>
      <c r="S3102" t="s">
        <v>4002</v>
      </c>
      <c r="T3102" t="s">
        <v>44</v>
      </c>
      <c r="U3102" t="s">
        <v>45</v>
      </c>
      <c r="V3102">
        <v>31425418</v>
      </c>
      <c r="W3102">
        <v>2019</v>
      </c>
      <c r="X3102" t="s">
        <v>232</v>
      </c>
      <c r="Y3102" t="s">
        <v>47</v>
      </c>
      <c r="Z3102" t="s">
        <v>58</v>
      </c>
      <c r="AA3102" t="s">
        <v>47</v>
      </c>
      <c r="AB3102" t="s">
        <v>255</v>
      </c>
    </row>
    <row r="3103" spans="1:28" x14ac:dyDescent="0.25">
      <c r="A3103" t="s">
        <v>3825</v>
      </c>
      <c r="B3103" t="s">
        <v>72</v>
      </c>
      <c r="C3103" t="s">
        <v>3830</v>
      </c>
      <c r="D3103" s="2">
        <v>24101103</v>
      </c>
      <c r="E3103" t="s">
        <v>51</v>
      </c>
      <c r="F3103" s="3">
        <v>14653</v>
      </c>
      <c r="G3103">
        <v>20190213</v>
      </c>
      <c r="H3103" s="4">
        <v>1029</v>
      </c>
      <c r="I3103">
        <v>304425</v>
      </c>
      <c r="J3103" s="5">
        <v>3643</v>
      </c>
      <c r="K3103" t="s">
        <v>37</v>
      </c>
      <c r="L3103" t="s">
        <v>52</v>
      </c>
      <c r="M3103" t="s">
        <v>53</v>
      </c>
      <c r="N3103" s="5">
        <v>9</v>
      </c>
      <c r="O3103" s="5">
        <v>32787</v>
      </c>
      <c r="P3103" t="s">
        <v>264</v>
      </c>
      <c r="Q3103" t="s">
        <v>55</v>
      </c>
      <c r="R3103" t="s">
        <v>42</v>
      </c>
      <c r="S3103" t="s">
        <v>4003</v>
      </c>
      <c r="T3103" t="s">
        <v>44</v>
      </c>
      <c r="U3103" t="s">
        <v>45</v>
      </c>
      <c r="V3103">
        <v>43677704</v>
      </c>
      <c r="W3103">
        <v>2019</v>
      </c>
      <c r="X3103" t="s">
        <v>232</v>
      </c>
      <c r="Y3103" t="s">
        <v>47</v>
      </c>
      <c r="Z3103" t="s">
        <v>58</v>
      </c>
      <c r="AA3103" t="s">
        <v>47</v>
      </c>
      <c r="AB3103" t="s">
        <v>255</v>
      </c>
    </row>
    <row r="3104" spans="1:28" x14ac:dyDescent="0.25">
      <c r="A3104" t="s">
        <v>3825</v>
      </c>
      <c r="B3104" t="s">
        <v>72</v>
      </c>
      <c r="C3104" t="s">
        <v>3843</v>
      </c>
      <c r="D3104" s="2">
        <v>24131103</v>
      </c>
      <c r="E3104" t="s">
        <v>51</v>
      </c>
      <c r="F3104" s="3">
        <v>4309</v>
      </c>
      <c r="G3104">
        <v>20190213</v>
      </c>
      <c r="H3104" s="4">
        <v>616</v>
      </c>
      <c r="I3104">
        <v>302878</v>
      </c>
      <c r="J3104" s="5">
        <v>601</v>
      </c>
      <c r="K3104" t="s">
        <v>37</v>
      </c>
      <c r="L3104" t="s">
        <v>52</v>
      </c>
      <c r="M3104" t="s">
        <v>59</v>
      </c>
      <c r="N3104" s="5">
        <v>12</v>
      </c>
      <c r="O3104" s="5">
        <v>7212</v>
      </c>
      <c r="P3104" t="s">
        <v>275</v>
      </c>
      <c r="Q3104" t="s">
        <v>55</v>
      </c>
      <c r="R3104" t="s">
        <v>42</v>
      </c>
      <c r="S3104" t="s">
        <v>4004</v>
      </c>
      <c r="T3104" t="s">
        <v>44</v>
      </c>
      <c r="U3104" t="s">
        <v>45</v>
      </c>
      <c r="V3104">
        <v>31425418</v>
      </c>
      <c r="W3104">
        <v>2019</v>
      </c>
      <c r="X3104" t="s">
        <v>232</v>
      </c>
      <c r="Y3104" t="s">
        <v>47</v>
      </c>
      <c r="Z3104" t="s">
        <v>58</v>
      </c>
      <c r="AA3104" t="s">
        <v>47</v>
      </c>
      <c r="AB3104" t="s">
        <v>47</v>
      </c>
    </row>
    <row r="3105" spans="1:28" x14ac:dyDescent="0.25">
      <c r="A3105" t="s">
        <v>3825</v>
      </c>
      <c r="B3105" t="s">
        <v>72</v>
      </c>
      <c r="C3105" t="s">
        <v>3843</v>
      </c>
      <c r="D3105" s="2">
        <v>24131103</v>
      </c>
      <c r="E3105" t="s">
        <v>51</v>
      </c>
      <c r="F3105" s="3">
        <v>8549</v>
      </c>
      <c r="G3105">
        <v>20190213</v>
      </c>
      <c r="H3105" s="4">
        <v>2319</v>
      </c>
      <c r="I3105">
        <v>308290</v>
      </c>
      <c r="J3105" s="5">
        <v>2340</v>
      </c>
      <c r="K3105" t="s">
        <v>37</v>
      </c>
      <c r="L3105" t="s">
        <v>52</v>
      </c>
      <c r="M3105" t="s">
        <v>53</v>
      </c>
      <c r="N3105" s="5">
        <v>35</v>
      </c>
      <c r="O3105" s="5">
        <v>71108</v>
      </c>
      <c r="P3105" t="s">
        <v>264</v>
      </c>
      <c r="Q3105" t="s">
        <v>55</v>
      </c>
      <c r="R3105" t="s">
        <v>42</v>
      </c>
      <c r="S3105" t="s">
        <v>4005</v>
      </c>
      <c r="T3105" t="s">
        <v>44</v>
      </c>
      <c r="U3105" t="s">
        <v>45</v>
      </c>
      <c r="V3105">
        <v>43677704</v>
      </c>
      <c r="W3105">
        <v>2019</v>
      </c>
      <c r="X3105" t="s">
        <v>232</v>
      </c>
      <c r="Y3105" t="s">
        <v>47</v>
      </c>
      <c r="Z3105" t="s">
        <v>58</v>
      </c>
      <c r="AA3105" t="s">
        <v>47</v>
      </c>
      <c r="AB3105" t="s">
        <v>255</v>
      </c>
    </row>
    <row r="3106" spans="1:28" x14ac:dyDescent="0.25">
      <c r="A3106" t="s">
        <v>3825</v>
      </c>
      <c r="B3106" t="s">
        <v>72</v>
      </c>
      <c r="C3106" t="s">
        <v>3830</v>
      </c>
      <c r="D3106" s="2">
        <v>24101103</v>
      </c>
      <c r="E3106" t="s">
        <v>51</v>
      </c>
      <c r="F3106" s="3">
        <v>1043</v>
      </c>
      <c r="G3106">
        <v>20190214</v>
      </c>
      <c r="H3106" s="4">
        <v>145</v>
      </c>
      <c r="I3106">
        <v>307798</v>
      </c>
      <c r="J3106" s="5">
        <v>3506</v>
      </c>
      <c r="K3106" t="s">
        <v>37</v>
      </c>
      <c r="L3106" t="s">
        <v>38</v>
      </c>
      <c r="M3106" t="s">
        <v>266</v>
      </c>
      <c r="N3106" s="5">
        <v>1</v>
      </c>
      <c r="O3106" s="5">
        <v>3506</v>
      </c>
      <c r="P3106" t="s">
        <v>312</v>
      </c>
      <c r="Q3106" t="s">
        <v>55</v>
      </c>
      <c r="R3106" t="s">
        <v>56</v>
      </c>
      <c r="S3106" t="s">
        <v>4006</v>
      </c>
      <c r="T3106" t="s">
        <v>44</v>
      </c>
      <c r="U3106" t="s">
        <v>45</v>
      </c>
      <c r="V3106">
        <v>0</v>
      </c>
      <c r="W3106">
        <v>2019</v>
      </c>
      <c r="X3106" t="s">
        <v>232</v>
      </c>
      <c r="Y3106" t="s">
        <v>47</v>
      </c>
      <c r="Z3106" t="s">
        <v>58</v>
      </c>
      <c r="AA3106" t="s">
        <v>47</v>
      </c>
      <c r="AB3106" t="s">
        <v>255</v>
      </c>
    </row>
    <row r="3107" spans="1:28" x14ac:dyDescent="0.25">
      <c r="A3107" t="s">
        <v>3825</v>
      </c>
      <c r="B3107" t="s">
        <v>33</v>
      </c>
      <c r="C3107" t="s">
        <v>3830</v>
      </c>
      <c r="D3107" s="2">
        <v>24101103</v>
      </c>
      <c r="E3107" t="s">
        <v>51</v>
      </c>
      <c r="F3107" s="3">
        <v>6093</v>
      </c>
      <c r="G3107">
        <v>20190214</v>
      </c>
      <c r="H3107" s="4">
        <v>718</v>
      </c>
      <c r="I3107">
        <v>310489</v>
      </c>
      <c r="J3107" s="5">
        <v>2017</v>
      </c>
      <c r="K3107" t="s">
        <v>37</v>
      </c>
      <c r="L3107" t="s">
        <v>38</v>
      </c>
      <c r="M3107" t="s">
        <v>266</v>
      </c>
      <c r="N3107" s="5">
        <v>19</v>
      </c>
      <c r="O3107" s="5">
        <v>34333</v>
      </c>
      <c r="P3107" t="s">
        <v>268</v>
      </c>
      <c r="Q3107" t="s">
        <v>55</v>
      </c>
      <c r="R3107" t="s">
        <v>42</v>
      </c>
      <c r="S3107" t="s">
        <v>4007</v>
      </c>
      <c r="T3107" t="s">
        <v>44</v>
      </c>
      <c r="U3107" t="s">
        <v>45</v>
      </c>
      <c r="V3107">
        <v>0</v>
      </c>
      <c r="W3107">
        <v>2019</v>
      </c>
      <c r="X3107" t="s">
        <v>232</v>
      </c>
      <c r="Y3107" t="s">
        <v>47</v>
      </c>
      <c r="Z3107" t="s">
        <v>58</v>
      </c>
      <c r="AA3107" t="s">
        <v>47</v>
      </c>
      <c r="AB3107" t="s">
        <v>255</v>
      </c>
    </row>
    <row r="3108" spans="1:28" x14ac:dyDescent="0.25">
      <c r="A3108" t="s">
        <v>3825</v>
      </c>
      <c r="B3108" t="s">
        <v>72</v>
      </c>
      <c r="C3108" t="s">
        <v>3830</v>
      </c>
      <c r="D3108" s="2">
        <v>24101103</v>
      </c>
      <c r="E3108" t="s">
        <v>35</v>
      </c>
      <c r="F3108" s="3">
        <v>6018</v>
      </c>
      <c r="G3108">
        <v>20190214</v>
      </c>
      <c r="H3108" s="4">
        <v>1221</v>
      </c>
      <c r="I3108">
        <v>310866</v>
      </c>
      <c r="J3108" s="5">
        <v>4637</v>
      </c>
      <c r="K3108" t="s">
        <v>37</v>
      </c>
      <c r="L3108" t="s">
        <v>52</v>
      </c>
      <c r="M3108" t="s">
        <v>53</v>
      </c>
      <c r="N3108" s="5">
        <v>953</v>
      </c>
      <c r="O3108" s="5">
        <v>691981</v>
      </c>
      <c r="P3108" t="s">
        <v>268</v>
      </c>
      <c r="Q3108" t="s">
        <v>55</v>
      </c>
      <c r="R3108" t="s">
        <v>42</v>
      </c>
      <c r="S3108" t="s">
        <v>4008</v>
      </c>
      <c r="T3108" t="s">
        <v>44</v>
      </c>
      <c r="U3108" t="s">
        <v>45</v>
      </c>
      <c r="V3108">
        <v>0</v>
      </c>
      <c r="W3108">
        <v>2019</v>
      </c>
      <c r="X3108" t="s">
        <v>232</v>
      </c>
      <c r="Y3108" t="s">
        <v>47</v>
      </c>
      <c r="Z3108" t="s">
        <v>58</v>
      </c>
      <c r="AA3108" t="s">
        <v>47</v>
      </c>
      <c r="AB3108" t="s">
        <v>255</v>
      </c>
    </row>
    <row r="3109" spans="1:28" x14ac:dyDescent="0.25">
      <c r="A3109" t="s">
        <v>3825</v>
      </c>
      <c r="B3109" t="s">
        <v>33</v>
      </c>
      <c r="C3109" t="s">
        <v>4009</v>
      </c>
      <c r="D3109" s="2">
        <v>24141101</v>
      </c>
      <c r="E3109" t="s">
        <v>51</v>
      </c>
      <c r="F3109" s="3">
        <v>8603</v>
      </c>
      <c r="G3109">
        <v>20190214</v>
      </c>
      <c r="H3109" s="4">
        <v>12</v>
      </c>
      <c r="I3109">
        <v>306027</v>
      </c>
      <c r="J3109" s="5">
        <v>3991</v>
      </c>
      <c r="K3109" t="s">
        <v>37</v>
      </c>
      <c r="L3109" t="s">
        <v>52</v>
      </c>
      <c r="M3109" t="s">
        <v>53</v>
      </c>
      <c r="N3109" s="5">
        <v>16</v>
      </c>
      <c r="O3109" s="5">
        <v>63856</v>
      </c>
      <c r="P3109" t="s">
        <v>343</v>
      </c>
      <c r="Q3109" t="s">
        <v>55</v>
      </c>
      <c r="R3109" t="s">
        <v>42</v>
      </c>
      <c r="S3109" t="s">
        <v>4010</v>
      </c>
      <c r="T3109" t="s">
        <v>44</v>
      </c>
      <c r="U3109" t="s">
        <v>45</v>
      </c>
      <c r="V3109">
        <v>31425418</v>
      </c>
      <c r="W3109">
        <v>2019</v>
      </c>
      <c r="X3109" t="s">
        <v>232</v>
      </c>
      <c r="Y3109" t="s">
        <v>47</v>
      </c>
      <c r="Z3109" t="s">
        <v>58</v>
      </c>
      <c r="AA3109" t="s">
        <v>47</v>
      </c>
      <c r="AB3109" t="s">
        <v>255</v>
      </c>
    </row>
    <row r="3110" spans="1:28" x14ac:dyDescent="0.25">
      <c r="A3110" t="s">
        <v>3825</v>
      </c>
      <c r="B3110" t="s">
        <v>33</v>
      </c>
      <c r="C3110" t="s">
        <v>3826</v>
      </c>
      <c r="D3110" s="2">
        <v>24251101</v>
      </c>
      <c r="E3110" t="s">
        <v>35</v>
      </c>
      <c r="F3110" s="3">
        <v>8972</v>
      </c>
      <c r="G3110">
        <v>20190214</v>
      </c>
      <c r="H3110" s="4">
        <v>30</v>
      </c>
      <c r="I3110">
        <v>306070</v>
      </c>
      <c r="J3110" s="5">
        <v>1162</v>
      </c>
      <c r="K3110" t="s">
        <v>37</v>
      </c>
      <c r="L3110" t="s">
        <v>52</v>
      </c>
      <c r="M3110" t="s">
        <v>59</v>
      </c>
      <c r="N3110" s="5">
        <v>69</v>
      </c>
      <c r="O3110" s="5">
        <v>80178</v>
      </c>
      <c r="P3110" t="s">
        <v>343</v>
      </c>
      <c r="Q3110" t="s">
        <v>55</v>
      </c>
      <c r="R3110" t="s">
        <v>42</v>
      </c>
      <c r="S3110" t="s">
        <v>4011</v>
      </c>
      <c r="T3110" t="s">
        <v>44</v>
      </c>
      <c r="U3110" t="s">
        <v>45</v>
      </c>
      <c r="V3110">
        <v>43677704</v>
      </c>
      <c r="W3110">
        <v>2019</v>
      </c>
      <c r="X3110" t="s">
        <v>232</v>
      </c>
      <c r="Y3110" t="s">
        <v>47</v>
      </c>
      <c r="Z3110" t="s">
        <v>58</v>
      </c>
      <c r="AA3110" t="s">
        <v>47</v>
      </c>
      <c r="AB3110" t="s">
        <v>255</v>
      </c>
    </row>
    <row r="3111" spans="1:28" x14ac:dyDescent="0.25">
      <c r="A3111" t="s">
        <v>3825</v>
      </c>
      <c r="B3111" t="s">
        <v>33</v>
      </c>
      <c r="C3111" t="s">
        <v>3826</v>
      </c>
      <c r="D3111" s="2">
        <v>24251101</v>
      </c>
      <c r="E3111" t="s">
        <v>250</v>
      </c>
      <c r="F3111" s="3" t="s">
        <v>4012</v>
      </c>
      <c r="G3111">
        <v>20190214</v>
      </c>
      <c r="H3111" s="4">
        <v>37</v>
      </c>
      <c r="I3111">
        <v>306275</v>
      </c>
      <c r="J3111" s="5">
        <v>844</v>
      </c>
      <c r="K3111" t="s">
        <v>37</v>
      </c>
      <c r="L3111" t="s">
        <v>52</v>
      </c>
      <c r="M3111" t="s">
        <v>53</v>
      </c>
      <c r="N3111" s="5">
        <v>4</v>
      </c>
      <c r="O3111" s="5">
        <v>3230</v>
      </c>
      <c r="P3111" t="s">
        <v>343</v>
      </c>
      <c r="Q3111" t="s">
        <v>55</v>
      </c>
      <c r="R3111" t="s">
        <v>42</v>
      </c>
      <c r="S3111" t="s">
        <v>4013</v>
      </c>
      <c r="T3111" t="s">
        <v>44</v>
      </c>
      <c r="U3111" t="s">
        <v>45</v>
      </c>
      <c r="V3111">
        <v>0</v>
      </c>
      <c r="W3111">
        <v>2019</v>
      </c>
      <c r="X3111" t="s">
        <v>232</v>
      </c>
      <c r="Y3111" t="s">
        <v>47</v>
      </c>
      <c r="Z3111" t="s">
        <v>295</v>
      </c>
      <c r="AA3111" t="s">
        <v>47</v>
      </c>
      <c r="AB3111" t="s">
        <v>47</v>
      </c>
    </row>
    <row r="3112" spans="1:28" x14ac:dyDescent="0.25">
      <c r="A3112" t="s">
        <v>3825</v>
      </c>
      <c r="B3112" t="s">
        <v>72</v>
      </c>
      <c r="C3112" t="s">
        <v>3830</v>
      </c>
      <c r="D3112" s="2">
        <v>24101103</v>
      </c>
      <c r="E3112" t="s">
        <v>51</v>
      </c>
      <c r="F3112" s="3">
        <v>6973</v>
      </c>
      <c r="G3112">
        <v>20190217</v>
      </c>
      <c r="H3112" s="4">
        <v>1014</v>
      </c>
      <c r="I3112">
        <v>315558</v>
      </c>
      <c r="J3112" s="5">
        <v>1790</v>
      </c>
      <c r="K3112" t="s">
        <v>37</v>
      </c>
      <c r="L3112" t="s">
        <v>52</v>
      </c>
      <c r="M3112" t="s">
        <v>53</v>
      </c>
      <c r="N3112" s="5">
        <v>4</v>
      </c>
      <c r="O3112" s="5">
        <v>5540</v>
      </c>
      <c r="P3112" t="s">
        <v>268</v>
      </c>
      <c r="Q3112" t="s">
        <v>55</v>
      </c>
      <c r="R3112" t="s">
        <v>42</v>
      </c>
      <c r="S3112" t="s">
        <v>4014</v>
      </c>
      <c r="T3112" t="s">
        <v>44</v>
      </c>
      <c r="U3112" t="s">
        <v>45</v>
      </c>
      <c r="V3112">
        <v>31425418</v>
      </c>
      <c r="W3112">
        <v>2019</v>
      </c>
      <c r="X3112" t="s">
        <v>232</v>
      </c>
      <c r="Y3112" t="s">
        <v>47</v>
      </c>
      <c r="Z3112" t="s">
        <v>58</v>
      </c>
      <c r="AA3112" t="s">
        <v>47</v>
      </c>
      <c r="AB3112" t="s">
        <v>255</v>
      </c>
    </row>
    <row r="3113" spans="1:28" x14ac:dyDescent="0.25">
      <c r="A3113" t="s">
        <v>3825</v>
      </c>
      <c r="B3113" t="s">
        <v>72</v>
      </c>
      <c r="C3113" t="s">
        <v>3830</v>
      </c>
      <c r="D3113" s="2">
        <v>24101103</v>
      </c>
      <c r="E3113" t="s">
        <v>51</v>
      </c>
      <c r="F3113" s="3">
        <v>7985</v>
      </c>
      <c r="G3113">
        <v>20190217</v>
      </c>
      <c r="H3113" s="4">
        <v>1151</v>
      </c>
      <c r="I3113">
        <v>318142</v>
      </c>
      <c r="J3113" s="5">
        <v>3079</v>
      </c>
      <c r="K3113" t="s">
        <v>37</v>
      </c>
      <c r="L3113" t="s">
        <v>52</v>
      </c>
      <c r="M3113" t="s">
        <v>53</v>
      </c>
      <c r="N3113" s="5">
        <v>2</v>
      </c>
      <c r="O3113" s="5">
        <v>6158</v>
      </c>
      <c r="P3113" t="s">
        <v>268</v>
      </c>
      <c r="Q3113" t="s">
        <v>55</v>
      </c>
      <c r="R3113" t="s">
        <v>214</v>
      </c>
      <c r="S3113" t="s">
        <v>4015</v>
      </c>
      <c r="T3113" t="s">
        <v>44</v>
      </c>
      <c r="U3113" t="s">
        <v>45</v>
      </c>
      <c r="V3113">
        <v>0</v>
      </c>
      <c r="W3113">
        <v>2019</v>
      </c>
      <c r="X3113" t="s">
        <v>232</v>
      </c>
      <c r="Y3113" t="s">
        <v>47</v>
      </c>
      <c r="Z3113" t="s">
        <v>58</v>
      </c>
      <c r="AA3113" t="s">
        <v>47</v>
      </c>
      <c r="AB3113" t="s">
        <v>255</v>
      </c>
    </row>
    <row r="3114" spans="1:28" x14ac:dyDescent="0.25">
      <c r="A3114" t="s">
        <v>3825</v>
      </c>
      <c r="B3114" t="s">
        <v>72</v>
      </c>
      <c r="C3114" t="s">
        <v>3859</v>
      </c>
      <c r="D3114" s="2">
        <v>24251104</v>
      </c>
      <c r="E3114" t="s">
        <v>401</v>
      </c>
      <c r="F3114" s="3">
        <v>3583</v>
      </c>
      <c r="G3114">
        <v>20190227</v>
      </c>
      <c r="H3114" s="4">
        <v>41</v>
      </c>
      <c r="I3114">
        <v>325954</v>
      </c>
      <c r="J3114" s="5">
        <v>710</v>
      </c>
      <c r="K3114" t="s">
        <v>37</v>
      </c>
      <c r="L3114" t="s">
        <v>52</v>
      </c>
      <c r="M3114" t="s">
        <v>53</v>
      </c>
      <c r="N3114" s="5">
        <v>100</v>
      </c>
      <c r="O3114" s="5">
        <v>54746</v>
      </c>
      <c r="P3114" t="s">
        <v>338</v>
      </c>
      <c r="Q3114" t="s">
        <v>55</v>
      </c>
      <c r="R3114" t="s">
        <v>42</v>
      </c>
      <c r="S3114" t="s">
        <v>4016</v>
      </c>
      <c r="T3114" t="s">
        <v>44</v>
      </c>
      <c r="U3114" t="s">
        <v>45</v>
      </c>
      <c r="V3114">
        <v>43684677</v>
      </c>
      <c r="W3114">
        <v>2019</v>
      </c>
      <c r="X3114" t="s">
        <v>232</v>
      </c>
      <c r="Y3114" t="s">
        <v>47</v>
      </c>
      <c r="Z3114" t="s">
        <v>58</v>
      </c>
      <c r="AA3114" t="s">
        <v>47</v>
      </c>
      <c r="AB3114" t="s">
        <v>255</v>
      </c>
    </row>
    <row r="3115" spans="1:28" x14ac:dyDescent="0.25">
      <c r="A3115" t="s">
        <v>3825</v>
      </c>
      <c r="B3115" t="s">
        <v>33</v>
      </c>
      <c r="C3115" t="s">
        <v>3826</v>
      </c>
      <c r="D3115" s="2">
        <v>24251101</v>
      </c>
      <c r="E3115" t="s">
        <v>35</v>
      </c>
      <c r="F3115" s="3">
        <v>8972</v>
      </c>
      <c r="G3115">
        <v>20200116</v>
      </c>
      <c r="H3115" s="4">
        <v>839</v>
      </c>
      <c r="I3115">
        <v>762280</v>
      </c>
      <c r="J3115" s="5">
        <v>535</v>
      </c>
      <c r="K3115" t="s">
        <v>37</v>
      </c>
      <c r="L3115" t="s">
        <v>52</v>
      </c>
      <c r="M3115" t="s">
        <v>59</v>
      </c>
      <c r="N3115" s="5">
        <v>69</v>
      </c>
      <c r="O3115" s="5">
        <v>36915</v>
      </c>
      <c r="P3115" t="s">
        <v>278</v>
      </c>
      <c r="Q3115" t="s">
        <v>55</v>
      </c>
      <c r="R3115" t="s">
        <v>42</v>
      </c>
      <c r="S3115" t="s">
        <v>4017</v>
      </c>
      <c r="T3115" t="s">
        <v>44</v>
      </c>
      <c r="U3115" t="s">
        <v>45</v>
      </c>
      <c r="V3115">
        <v>0</v>
      </c>
      <c r="W3115">
        <v>2020</v>
      </c>
      <c r="X3115" t="s">
        <v>321</v>
      </c>
      <c r="Y3115" t="s">
        <v>47</v>
      </c>
      <c r="Z3115" t="s">
        <v>58</v>
      </c>
      <c r="AA3115" t="s">
        <v>47</v>
      </c>
      <c r="AB3115" t="s">
        <v>255</v>
      </c>
    </row>
    <row r="3116" spans="1:28" x14ac:dyDescent="0.25">
      <c r="A3116" t="s">
        <v>3825</v>
      </c>
      <c r="B3116" t="s">
        <v>72</v>
      </c>
      <c r="C3116" t="s">
        <v>3830</v>
      </c>
      <c r="D3116" s="2">
        <v>24101103</v>
      </c>
      <c r="E3116" t="s">
        <v>51</v>
      </c>
      <c r="F3116" s="3">
        <v>8125</v>
      </c>
      <c r="G3116">
        <v>20200816</v>
      </c>
      <c r="H3116" s="4">
        <v>903</v>
      </c>
      <c r="I3116">
        <v>1011595</v>
      </c>
      <c r="J3116" s="5">
        <v>507</v>
      </c>
      <c r="K3116" t="s">
        <v>37</v>
      </c>
      <c r="L3116" t="s">
        <v>52</v>
      </c>
      <c r="M3116" t="s">
        <v>59</v>
      </c>
      <c r="N3116" s="5">
        <v>38</v>
      </c>
      <c r="O3116" s="5">
        <v>16445</v>
      </c>
      <c r="P3116" t="s">
        <v>4018</v>
      </c>
      <c r="Q3116" t="s">
        <v>55</v>
      </c>
      <c r="R3116" t="s">
        <v>42</v>
      </c>
      <c r="S3116" t="s">
        <v>4019</v>
      </c>
      <c r="T3116" t="s">
        <v>44</v>
      </c>
      <c r="U3116" t="s">
        <v>45</v>
      </c>
      <c r="V3116">
        <v>0</v>
      </c>
      <c r="W3116">
        <v>2020</v>
      </c>
      <c r="X3116" t="s">
        <v>989</v>
      </c>
      <c r="Y3116" t="s">
        <v>47</v>
      </c>
      <c r="Z3116" t="s">
        <v>58</v>
      </c>
      <c r="AA3116" t="s">
        <v>47</v>
      </c>
      <c r="AB3116" t="s">
        <v>47</v>
      </c>
    </row>
    <row r="3117" spans="1:28" x14ac:dyDescent="0.25">
      <c r="A3117" t="s">
        <v>3825</v>
      </c>
      <c r="B3117" t="s">
        <v>72</v>
      </c>
      <c r="C3117" t="s">
        <v>3830</v>
      </c>
      <c r="D3117" s="2">
        <v>24101103</v>
      </c>
      <c r="E3117" t="s">
        <v>51</v>
      </c>
      <c r="F3117" s="3">
        <v>12457</v>
      </c>
      <c r="G3117">
        <v>20200816</v>
      </c>
      <c r="H3117" s="4">
        <v>2134</v>
      </c>
      <c r="I3117">
        <v>1014238</v>
      </c>
      <c r="J3117" s="5">
        <v>1119</v>
      </c>
      <c r="K3117" t="s">
        <v>37</v>
      </c>
      <c r="L3117" t="s">
        <v>52</v>
      </c>
      <c r="M3117" t="s">
        <v>53</v>
      </c>
      <c r="N3117" s="5">
        <v>1</v>
      </c>
      <c r="O3117" s="5">
        <v>1119</v>
      </c>
      <c r="P3117" t="s">
        <v>318</v>
      </c>
      <c r="Q3117" t="s">
        <v>55</v>
      </c>
      <c r="R3117" t="s">
        <v>42</v>
      </c>
      <c r="S3117" t="s">
        <v>4020</v>
      </c>
      <c r="T3117" t="s">
        <v>44</v>
      </c>
      <c r="U3117" t="s">
        <v>45</v>
      </c>
      <c r="V3117">
        <v>0</v>
      </c>
      <c r="W3117">
        <v>2020</v>
      </c>
      <c r="X3117" t="s">
        <v>989</v>
      </c>
      <c r="Y3117" t="s">
        <v>47</v>
      </c>
      <c r="Z3117" t="s">
        <v>295</v>
      </c>
      <c r="AA3117" t="s">
        <v>47</v>
      </c>
      <c r="AB3117" t="s">
        <v>255</v>
      </c>
    </row>
    <row r="3118" spans="1:28" x14ac:dyDescent="0.25">
      <c r="A3118" t="s">
        <v>3825</v>
      </c>
      <c r="B3118" t="s">
        <v>72</v>
      </c>
      <c r="C3118" t="s">
        <v>3843</v>
      </c>
      <c r="D3118" s="2">
        <v>24131103</v>
      </c>
      <c r="E3118" t="s">
        <v>64</v>
      </c>
      <c r="F3118" s="3" t="s">
        <v>4021</v>
      </c>
      <c r="G3118">
        <v>20210118</v>
      </c>
      <c r="H3118" s="4">
        <v>1007</v>
      </c>
      <c r="I3118">
        <v>1212401</v>
      </c>
      <c r="J3118" s="5">
        <v>532</v>
      </c>
      <c r="K3118" t="s">
        <v>37</v>
      </c>
      <c r="L3118" t="s">
        <v>52</v>
      </c>
      <c r="M3118" t="s">
        <v>59</v>
      </c>
      <c r="N3118" s="5">
        <v>55</v>
      </c>
      <c r="O3118" s="5">
        <v>29140</v>
      </c>
      <c r="P3118" t="s">
        <v>252</v>
      </c>
      <c r="Q3118" t="s">
        <v>55</v>
      </c>
      <c r="R3118" t="s">
        <v>42</v>
      </c>
      <c r="S3118" t="s">
        <v>4022</v>
      </c>
      <c r="T3118" t="s">
        <v>44</v>
      </c>
      <c r="U3118" t="s">
        <v>45</v>
      </c>
      <c r="V3118">
        <v>44628037</v>
      </c>
      <c r="W3118">
        <v>2021</v>
      </c>
      <c r="X3118" t="s">
        <v>321</v>
      </c>
      <c r="Y3118" t="s">
        <v>47</v>
      </c>
      <c r="Z3118" t="s">
        <v>85</v>
      </c>
      <c r="AA3118" t="s">
        <v>47</v>
      </c>
      <c r="AB3118" t="s">
        <v>255</v>
      </c>
    </row>
    <row r="3119" spans="1:28" x14ac:dyDescent="0.25">
      <c r="A3119" t="s">
        <v>3825</v>
      </c>
      <c r="B3119" t="s">
        <v>72</v>
      </c>
      <c r="C3119" t="s">
        <v>3962</v>
      </c>
      <c r="D3119" s="2">
        <v>22721106</v>
      </c>
      <c r="E3119" t="s">
        <v>51</v>
      </c>
      <c r="F3119" s="3">
        <v>3185</v>
      </c>
      <c r="G3119">
        <v>20210119</v>
      </c>
      <c r="H3119" s="4">
        <v>454</v>
      </c>
      <c r="I3119">
        <v>1214799</v>
      </c>
      <c r="J3119" s="5">
        <v>567</v>
      </c>
      <c r="K3119" t="s">
        <v>37</v>
      </c>
      <c r="L3119" t="s">
        <v>38</v>
      </c>
      <c r="M3119" t="s">
        <v>266</v>
      </c>
      <c r="N3119" s="5">
        <v>120</v>
      </c>
      <c r="O3119" s="5">
        <v>68040</v>
      </c>
      <c r="P3119" t="s">
        <v>268</v>
      </c>
      <c r="Q3119" t="s">
        <v>55</v>
      </c>
      <c r="R3119" t="s">
        <v>42</v>
      </c>
      <c r="S3119" t="s">
        <v>4023</v>
      </c>
      <c r="T3119" t="s">
        <v>44</v>
      </c>
      <c r="U3119" t="s">
        <v>45</v>
      </c>
      <c r="V3119">
        <v>0</v>
      </c>
      <c r="W3119">
        <v>2021</v>
      </c>
      <c r="X3119" t="s">
        <v>321</v>
      </c>
      <c r="Y3119" t="s">
        <v>47</v>
      </c>
      <c r="Z3119" t="s">
        <v>58</v>
      </c>
      <c r="AA3119" t="s">
        <v>47</v>
      </c>
      <c r="AB3119" t="s">
        <v>47</v>
      </c>
    </row>
    <row r="3120" spans="1:28" x14ac:dyDescent="0.25">
      <c r="A3120" t="s">
        <v>3825</v>
      </c>
      <c r="B3120" t="s">
        <v>33</v>
      </c>
      <c r="C3120" t="s">
        <v>3826</v>
      </c>
      <c r="D3120" s="2">
        <v>24251101</v>
      </c>
      <c r="E3120" t="s">
        <v>51</v>
      </c>
      <c r="F3120" s="3">
        <v>5417</v>
      </c>
      <c r="G3120">
        <v>20210119</v>
      </c>
      <c r="H3120" s="4">
        <v>32</v>
      </c>
      <c r="I3120">
        <v>1214103</v>
      </c>
      <c r="J3120" s="5">
        <v>569</v>
      </c>
      <c r="K3120" t="s">
        <v>37</v>
      </c>
      <c r="L3120" t="s">
        <v>52</v>
      </c>
      <c r="M3120" t="s">
        <v>53</v>
      </c>
      <c r="N3120" s="5">
        <v>41</v>
      </c>
      <c r="O3120" s="5">
        <v>22100</v>
      </c>
      <c r="P3120" t="s">
        <v>1014</v>
      </c>
      <c r="Q3120" t="s">
        <v>138</v>
      </c>
      <c r="R3120" t="s">
        <v>42</v>
      </c>
      <c r="S3120" t="s">
        <v>4024</v>
      </c>
      <c r="T3120" t="s">
        <v>44</v>
      </c>
      <c r="U3120" t="s">
        <v>45</v>
      </c>
      <c r="V3120">
        <v>0</v>
      </c>
      <c r="W3120">
        <v>2021</v>
      </c>
      <c r="X3120" t="s">
        <v>321</v>
      </c>
      <c r="Y3120" t="s">
        <v>47</v>
      </c>
      <c r="Z3120" t="s">
        <v>58</v>
      </c>
      <c r="AA3120" t="s">
        <v>47</v>
      </c>
      <c r="AB3120" t="s">
        <v>255</v>
      </c>
    </row>
    <row r="3121" spans="1:28" x14ac:dyDescent="0.25">
      <c r="A3121" t="s">
        <v>3825</v>
      </c>
      <c r="B3121" t="s">
        <v>33</v>
      </c>
      <c r="C3121" t="s">
        <v>3826</v>
      </c>
      <c r="D3121" s="2">
        <v>24251101</v>
      </c>
      <c r="E3121" t="s">
        <v>51</v>
      </c>
      <c r="F3121" s="3">
        <v>8327</v>
      </c>
      <c r="G3121">
        <v>20210119</v>
      </c>
      <c r="H3121" s="4">
        <v>30</v>
      </c>
      <c r="I3121">
        <v>1213674</v>
      </c>
      <c r="J3121" s="5">
        <v>379</v>
      </c>
      <c r="K3121" t="s">
        <v>37</v>
      </c>
      <c r="L3121" t="s">
        <v>52</v>
      </c>
      <c r="M3121" t="s">
        <v>53</v>
      </c>
      <c r="N3121" s="5">
        <v>5</v>
      </c>
      <c r="O3121" s="5">
        <v>1895</v>
      </c>
      <c r="P3121" t="s">
        <v>268</v>
      </c>
      <c r="Q3121" t="s">
        <v>55</v>
      </c>
      <c r="R3121" t="s">
        <v>42</v>
      </c>
      <c r="S3121" t="s">
        <v>4025</v>
      </c>
      <c r="T3121" t="s">
        <v>44</v>
      </c>
      <c r="U3121" t="s">
        <v>45</v>
      </c>
      <c r="V3121">
        <v>0</v>
      </c>
      <c r="W3121">
        <v>2021</v>
      </c>
      <c r="X3121" t="s">
        <v>321</v>
      </c>
      <c r="Y3121" t="s">
        <v>47</v>
      </c>
      <c r="Z3121" t="s">
        <v>58</v>
      </c>
      <c r="AA3121" t="s">
        <v>47</v>
      </c>
      <c r="AB3121" t="s">
        <v>255</v>
      </c>
    </row>
    <row r="3122" spans="1:28" x14ac:dyDescent="0.25">
      <c r="A3122" t="s">
        <v>3825</v>
      </c>
      <c r="B3122" t="s">
        <v>33</v>
      </c>
      <c r="C3122" t="s">
        <v>3826</v>
      </c>
      <c r="D3122" s="2">
        <v>24251101</v>
      </c>
      <c r="E3122" t="s">
        <v>51</v>
      </c>
      <c r="F3122" s="3">
        <v>12917</v>
      </c>
      <c r="G3122">
        <v>20210127</v>
      </c>
      <c r="H3122" s="4">
        <v>712</v>
      </c>
      <c r="I3122">
        <v>1233425</v>
      </c>
      <c r="J3122" s="5">
        <v>339</v>
      </c>
      <c r="K3122" t="s">
        <v>37</v>
      </c>
      <c r="L3122" t="s">
        <v>38</v>
      </c>
      <c r="M3122" t="s">
        <v>266</v>
      </c>
      <c r="N3122" s="5">
        <v>7</v>
      </c>
      <c r="O3122" s="5">
        <v>2373</v>
      </c>
      <c r="P3122" t="s">
        <v>4026</v>
      </c>
      <c r="Q3122" t="s">
        <v>55</v>
      </c>
      <c r="R3122" t="s">
        <v>42</v>
      </c>
      <c r="S3122" t="s">
        <v>4027</v>
      </c>
      <c r="T3122" t="s">
        <v>44</v>
      </c>
      <c r="U3122" t="s">
        <v>45</v>
      </c>
      <c r="V3122">
        <v>0</v>
      </c>
      <c r="W3122">
        <v>2021</v>
      </c>
      <c r="X3122" t="s">
        <v>321</v>
      </c>
      <c r="Y3122" t="s">
        <v>47</v>
      </c>
      <c r="Z3122" t="s">
        <v>295</v>
      </c>
      <c r="AA3122" t="s">
        <v>47</v>
      </c>
      <c r="AB3122" t="s">
        <v>255</v>
      </c>
    </row>
    <row r="3123" spans="1:28" x14ac:dyDescent="0.25">
      <c r="A3123" t="s">
        <v>3825</v>
      </c>
      <c r="B3123" t="s">
        <v>72</v>
      </c>
      <c r="C3123" t="s">
        <v>3830</v>
      </c>
      <c r="D3123" s="2">
        <v>24101103</v>
      </c>
      <c r="E3123" t="s">
        <v>51</v>
      </c>
      <c r="F3123" s="3">
        <v>4279</v>
      </c>
      <c r="G3123">
        <v>20211213</v>
      </c>
      <c r="H3123" s="4">
        <v>952</v>
      </c>
      <c r="I3123">
        <v>1567887</v>
      </c>
      <c r="J3123" s="5">
        <v>671</v>
      </c>
      <c r="K3123" t="s">
        <v>37</v>
      </c>
      <c r="L3123" t="s">
        <v>52</v>
      </c>
      <c r="M3123" t="s">
        <v>53</v>
      </c>
      <c r="N3123" s="5">
        <v>92</v>
      </c>
      <c r="O3123" s="5">
        <v>53246</v>
      </c>
      <c r="P3123" t="s">
        <v>268</v>
      </c>
      <c r="Q3123" t="s">
        <v>55</v>
      </c>
      <c r="R3123" t="s">
        <v>42</v>
      </c>
      <c r="S3123" t="s">
        <v>4028</v>
      </c>
      <c r="T3123" t="s">
        <v>44</v>
      </c>
      <c r="U3123" t="s">
        <v>45</v>
      </c>
      <c r="V3123">
        <v>0</v>
      </c>
      <c r="W3123">
        <v>2021</v>
      </c>
      <c r="X3123" t="s">
        <v>91</v>
      </c>
      <c r="Y3123" t="s">
        <v>47</v>
      </c>
      <c r="Z3123" t="s">
        <v>101</v>
      </c>
      <c r="AA3123" t="s">
        <v>47</v>
      </c>
      <c r="AB3123" t="s">
        <v>255</v>
      </c>
    </row>
    <row r="3124" spans="1:28" x14ac:dyDescent="0.25">
      <c r="A3124" t="s">
        <v>3825</v>
      </c>
      <c r="B3124" t="s">
        <v>33</v>
      </c>
      <c r="C3124" t="s">
        <v>3826</v>
      </c>
      <c r="D3124" s="2">
        <v>24251101</v>
      </c>
      <c r="E3124" t="s">
        <v>51</v>
      </c>
      <c r="F3124" s="3">
        <v>8615</v>
      </c>
      <c r="G3124">
        <v>20221210</v>
      </c>
      <c r="H3124" s="4">
        <v>1116</v>
      </c>
      <c r="I3124">
        <v>1881728</v>
      </c>
      <c r="J3124" s="5">
        <v>467</v>
      </c>
      <c r="K3124" t="s">
        <v>37</v>
      </c>
      <c r="L3124" t="s">
        <v>38</v>
      </c>
      <c r="M3124" t="s">
        <v>266</v>
      </c>
      <c r="N3124" s="5">
        <v>14</v>
      </c>
      <c r="O3124" s="5">
        <v>6538</v>
      </c>
      <c r="P3124" t="s">
        <v>4029</v>
      </c>
      <c r="Q3124" t="s">
        <v>55</v>
      </c>
      <c r="R3124" t="s">
        <v>42</v>
      </c>
      <c r="S3124" t="s">
        <v>4030</v>
      </c>
      <c r="T3124" t="s">
        <v>44</v>
      </c>
      <c r="U3124" t="s">
        <v>45</v>
      </c>
      <c r="V3124">
        <v>0</v>
      </c>
      <c r="W3124">
        <v>2022</v>
      </c>
      <c r="X3124" t="s">
        <v>91</v>
      </c>
      <c r="Y3124" t="s">
        <v>47</v>
      </c>
      <c r="Z3124" t="s">
        <v>58</v>
      </c>
      <c r="AA3124" t="s">
        <v>47</v>
      </c>
      <c r="AB3124" t="s">
        <v>255</v>
      </c>
    </row>
    <row r="3125" spans="1:28" x14ac:dyDescent="0.25">
      <c r="A3125" t="s">
        <v>3825</v>
      </c>
      <c r="B3125" t="s">
        <v>33</v>
      </c>
      <c r="C3125" t="s">
        <v>3859</v>
      </c>
      <c r="D3125" s="2">
        <v>24251104</v>
      </c>
      <c r="E3125" t="s">
        <v>51</v>
      </c>
      <c r="F3125" s="3">
        <v>3575</v>
      </c>
      <c r="G3125">
        <v>20230105</v>
      </c>
      <c r="H3125" s="4">
        <v>118</v>
      </c>
      <c r="I3125">
        <v>1920693</v>
      </c>
      <c r="J3125" s="5">
        <v>1444</v>
      </c>
      <c r="K3125" t="s">
        <v>37</v>
      </c>
      <c r="L3125" t="s">
        <v>52</v>
      </c>
      <c r="M3125" t="s">
        <v>53</v>
      </c>
      <c r="N3125" s="5">
        <v>27</v>
      </c>
      <c r="O3125" s="5">
        <v>38988</v>
      </c>
      <c r="P3125" t="s">
        <v>256</v>
      </c>
      <c r="Q3125" t="s">
        <v>55</v>
      </c>
      <c r="R3125" t="s">
        <v>42</v>
      </c>
      <c r="S3125" t="s">
        <v>4031</v>
      </c>
      <c r="T3125" t="s">
        <v>44</v>
      </c>
      <c r="U3125" t="s">
        <v>45</v>
      </c>
      <c r="V3125">
        <v>0</v>
      </c>
      <c r="W3125">
        <v>2023</v>
      </c>
      <c r="X3125" t="s">
        <v>321</v>
      </c>
      <c r="Y3125" t="s">
        <v>47</v>
      </c>
      <c r="Z3125" t="s">
        <v>76</v>
      </c>
      <c r="AA3125" t="s">
        <v>47</v>
      </c>
      <c r="AB3125" t="s">
        <v>255</v>
      </c>
    </row>
    <row r="3126" spans="1:28" x14ac:dyDescent="0.25">
      <c r="A3126" t="s">
        <v>3825</v>
      </c>
      <c r="B3126" t="s">
        <v>72</v>
      </c>
      <c r="C3126" t="s">
        <v>3834</v>
      </c>
      <c r="D3126" s="2">
        <v>24101101</v>
      </c>
      <c r="E3126" t="s">
        <v>51</v>
      </c>
      <c r="F3126" s="3">
        <v>10695</v>
      </c>
      <c r="G3126">
        <v>20230110</v>
      </c>
      <c r="H3126" s="4">
        <v>406</v>
      </c>
      <c r="I3126">
        <v>1943256</v>
      </c>
      <c r="J3126" s="5">
        <v>869</v>
      </c>
      <c r="K3126" t="s">
        <v>37</v>
      </c>
      <c r="L3126" t="s">
        <v>52</v>
      </c>
      <c r="M3126" t="s">
        <v>53</v>
      </c>
      <c r="N3126" s="5">
        <v>13</v>
      </c>
      <c r="O3126" s="5">
        <v>11297</v>
      </c>
      <c r="P3126" t="s">
        <v>4026</v>
      </c>
      <c r="Q3126" t="s">
        <v>55</v>
      </c>
      <c r="R3126" t="s">
        <v>42</v>
      </c>
      <c r="S3126" t="s">
        <v>4032</v>
      </c>
      <c r="T3126" t="s">
        <v>44</v>
      </c>
      <c r="U3126" t="s">
        <v>45</v>
      </c>
      <c r="V3126">
        <v>0</v>
      </c>
      <c r="W3126">
        <v>2023</v>
      </c>
      <c r="X3126" t="s">
        <v>321</v>
      </c>
      <c r="Y3126" t="s">
        <v>47</v>
      </c>
      <c r="Z3126" t="s">
        <v>295</v>
      </c>
      <c r="AA3126" t="s">
        <v>47</v>
      </c>
      <c r="AB3126" t="s">
        <v>255</v>
      </c>
    </row>
    <row r="3127" spans="1:28" x14ac:dyDescent="0.25">
      <c r="A3127" t="s">
        <v>3825</v>
      </c>
      <c r="B3127" t="s">
        <v>72</v>
      </c>
      <c r="C3127" t="s">
        <v>3830</v>
      </c>
      <c r="D3127" s="2">
        <v>24101103</v>
      </c>
      <c r="E3127" t="s">
        <v>51</v>
      </c>
      <c r="F3127" s="3">
        <v>4245</v>
      </c>
      <c r="G3127">
        <v>20230114</v>
      </c>
      <c r="H3127" s="4">
        <v>749</v>
      </c>
      <c r="I3127">
        <v>1954337</v>
      </c>
      <c r="J3127" s="5">
        <v>600</v>
      </c>
      <c r="K3127" t="s">
        <v>37</v>
      </c>
      <c r="L3127" t="s">
        <v>52</v>
      </c>
      <c r="M3127" t="s">
        <v>53</v>
      </c>
      <c r="N3127" s="5">
        <v>3</v>
      </c>
      <c r="O3127" s="5">
        <v>1800</v>
      </c>
      <c r="P3127" t="s">
        <v>252</v>
      </c>
      <c r="Q3127" t="s">
        <v>55</v>
      </c>
      <c r="R3127" t="s">
        <v>42</v>
      </c>
      <c r="S3127" t="s">
        <v>4033</v>
      </c>
      <c r="T3127" t="s">
        <v>44</v>
      </c>
      <c r="U3127" t="s">
        <v>45</v>
      </c>
      <c r="V3127">
        <v>0</v>
      </c>
      <c r="W3127">
        <v>2023</v>
      </c>
      <c r="X3127" t="s">
        <v>321</v>
      </c>
      <c r="Y3127" t="s">
        <v>47</v>
      </c>
      <c r="Z3127" t="s">
        <v>58</v>
      </c>
      <c r="AA3127" t="s">
        <v>47</v>
      </c>
      <c r="AB3127" t="s">
        <v>255</v>
      </c>
    </row>
    <row r="3128" spans="1:28" x14ac:dyDescent="0.25">
      <c r="A3128" t="s">
        <v>3825</v>
      </c>
      <c r="B3128" t="s">
        <v>72</v>
      </c>
      <c r="C3128" t="s">
        <v>3830</v>
      </c>
      <c r="D3128" s="2">
        <v>24101103</v>
      </c>
      <c r="E3128" t="s">
        <v>35</v>
      </c>
      <c r="F3128" s="3" t="s">
        <v>4034</v>
      </c>
      <c r="G3128">
        <v>20230114</v>
      </c>
      <c r="H3128" s="4">
        <v>2342</v>
      </c>
      <c r="I3128">
        <v>1955338</v>
      </c>
      <c r="J3128" s="5">
        <v>1033</v>
      </c>
      <c r="K3128" t="s">
        <v>37</v>
      </c>
      <c r="L3128" t="s">
        <v>52</v>
      </c>
      <c r="M3128" t="s">
        <v>53</v>
      </c>
      <c r="N3128" s="5">
        <v>647</v>
      </c>
      <c r="O3128" s="5">
        <v>178905</v>
      </c>
      <c r="P3128" t="s">
        <v>252</v>
      </c>
      <c r="Q3128" t="s">
        <v>68</v>
      </c>
      <c r="R3128" t="s">
        <v>42</v>
      </c>
      <c r="S3128" t="s">
        <v>4035</v>
      </c>
      <c r="T3128" t="s">
        <v>44</v>
      </c>
      <c r="U3128" t="s">
        <v>45</v>
      </c>
      <c r="V3128">
        <v>0</v>
      </c>
      <c r="W3128">
        <v>2023</v>
      </c>
      <c r="X3128" t="s">
        <v>321</v>
      </c>
      <c r="Y3128" t="s">
        <v>47</v>
      </c>
      <c r="Z3128" t="s">
        <v>58</v>
      </c>
      <c r="AA3128" t="s">
        <v>47</v>
      </c>
      <c r="AB3128" t="s">
        <v>255</v>
      </c>
    </row>
    <row r="3129" spans="1:28" x14ac:dyDescent="0.25">
      <c r="A3129" t="s">
        <v>3825</v>
      </c>
      <c r="B3129" t="s">
        <v>33</v>
      </c>
      <c r="C3129" t="s">
        <v>3826</v>
      </c>
      <c r="D3129" s="2">
        <v>24251101</v>
      </c>
      <c r="E3129" t="s">
        <v>35</v>
      </c>
      <c r="F3129" s="3">
        <v>8884</v>
      </c>
      <c r="G3129">
        <v>20230114</v>
      </c>
      <c r="H3129" s="4">
        <v>824</v>
      </c>
      <c r="I3129">
        <v>1953267</v>
      </c>
      <c r="J3129" s="5">
        <v>468</v>
      </c>
      <c r="K3129" t="s">
        <v>37</v>
      </c>
      <c r="L3129" t="s">
        <v>52</v>
      </c>
      <c r="M3129" t="s">
        <v>53</v>
      </c>
      <c r="N3129" s="5">
        <v>343</v>
      </c>
      <c r="O3129" s="5">
        <v>85298</v>
      </c>
      <c r="P3129" t="s">
        <v>252</v>
      </c>
      <c r="Q3129" t="s">
        <v>55</v>
      </c>
      <c r="R3129" t="s">
        <v>42</v>
      </c>
      <c r="S3129" t="s">
        <v>4036</v>
      </c>
      <c r="T3129" t="s">
        <v>44</v>
      </c>
      <c r="U3129" t="s">
        <v>45</v>
      </c>
      <c r="V3129">
        <v>0</v>
      </c>
      <c r="W3129">
        <v>2023</v>
      </c>
      <c r="X3129" t="s">
        <v>321</v>
      </c>
      <c r="Y3129" t="s">
        <v>47</v>
      </c>
      <c r="Z3129" t="s">
        <v>76</v>
      </c>
      <c r="AA3129" t="s">
        <v>47</v>
      </c>
      <c r="AB3129" t="s">
        <v>255</v>
      </c>
    </row>
    <row r="3130" spans="1:28" x14ac:dyDescent="0.25">
      <c r="A3130" t="s">
        <v>3825</v>
      </c>
      <c r="B3130" t="s">
        <v>33</v>
      </c>
      <c r="C3130" t="s">
        <v>3826</v>
      </c>
      <c r="D3130" s="2">
        <v>24251101</v>
      </c>
      <c r="E3130" t="s">
        <v>35</v>
      </c>
      <c r="F3130" s="3">
        <v>8974</v>
      </c>
      <c r="G3130">
        <v>20230116</v>
      </c>
      <c r="H3130" s="4">
        <v>624</v>
      </c>
      <c r="I3130">
        <v>1956755</v>
      </c>
      <c r="J3130" s="5">
        <v>406</v>
      </c>
      <c r="K3130" t="s">
        <v>37</v>
      </c>
      <c r="L3130" t="s">
        <v>52</v>
      </c>
      <c r="M3130" t="s">
        <v>53</v>
      </c>
      <c r="N3130" s="5">
        <v>314</v>
      </c>
      <c r="O3130" s="5">
        <v>7438</v>
      </c>
      <c r="P3130" t="s">
        <v>252</v>
      </c>
      <c r="Q3130" t="s">
        <v>55</v>
      </c>
      <c r="R3130" t="s">
        <v>42</v>
      </c>
      <c r="S3130" t="s">
        <v>4037</v>
      </c>
      <c r="T3130" t="s">
        <v>44</v>
      </c>
      <c r="U3130" t="s">
        <v>45</v>
      </c>
      <c r="V3130">
        <v>0</v>
      </c>
      <c r="W3130">
        <v>2023</v>
      </c>
      <c r="X3130" t="s">
        <v>321</v>
      </c>
      <c r="Y3130" t="s">
        <v>47</v>
      </c>
      <c r="Z3130" t="s">
        <v>295</v>
      </c>
      <c r="AA3130" t="s">
        <v>47</v>
      </c>
      <c r="AB3130" t="s">
        <v>47</v>
      </c>
    </row>
    <row r="3131" spans="1:28" x14ac:dyDescent="0.25">
      <c r="A3131" t="s">
        <v>3825</v>
      </c>
      <c r="B3131" t="s">
        <v>72</v>
      </c>
      <c r="C3131" t="s">
        <v>3859</v>
      </c>
      <c r="D3131" s="2">
        <v>24251104</v>
      </c>
      <c r="E3131" t="s">
        <v>401</v>
      </c>
      <c r="F3131" s="3">
        <v>3583</v>
      </c>
      <c r="G3131">
        <v>20230116</v>
      </c>
      <c r="H3131" s="4">
        <v>734</v>
      </c>
      <c r="I3131">
        <v>1957216</v>
      </c>
      <c r="J3131" s="5">
        <v>709</v>
      </c>
      <c r="K3131" t="s">
        <v>37</v>
      </c>
      <c r="L3131" t="s">
        <v>52</v>
      </c>
      <c r="M3131" t="s">
        <v>53</v>
      </c>
      <c r="N3131" s="5">
        <v>103</v>
      </c>
      <c r="O3131" s="5">
        <v>47976</v>
      </c>
      <c r="P3131" t="s">
        <v>4038</v>
      </c>
      <c r="Q3131" t="s">
        <v>68</v>
      </c>
      <c r="R3131" t="s">
        <v>42</v>
      </c>
      <c r="S3131" t="s">
        <v>4039</v>
      </c>
      <c r="T3131" t="s">
        <v>44</v>
      </c>
      <c r="U3131" t="s">
        <v>45</v>
      </c>
      <c r="V3131">
        <v>0</v>
      </c>
      <c r="W3131">
        <v>2023</v>
      </c>
      <c r="X3131" t="s">
        <v>321</v>
      </c>
      <c r="Y3131" t="s">
        <v>47</v>
      </c>
      <c r="Z3131" t="s">
        <v>101</v>
      </c>
      <c r="AA3131" t="s">
        <v>47</v>
      </c>
      <c r="AB3131" t="s">
        <v>255</v>
      </c>
    </row>
    <row r="3132" spans="1:28" x14ac:dyDescent="0.25">
      <c r="A3132" t="s">
        <v>4040</v>
      </c>
      <c r="B3132" t="s">
        <v>72</v>
      </c>
      <c r="C3132" t="s">
        <v>4041</v>
      </c>
      <c r="D3132" s="2">
        <v>63591105</v>
      </c>
      <c r="E3132" t="s">
        <v>51</v>
      </c>
      <c r="F3132" s="3">
        <v>40983</v>
      </c>
      <c r="G3132">
        <v>20131122</v>
      </c>
      <c r="H3132" s="4">
        <v>1225</v>
      </c>
      <c r="I3132">
        <v>912077</v>
      </c>
      <c r="J3132" s="5">
        <v>545</v>
      </c>
      <c r="K3132" t="s">
        <v>37</v>
      </c>
      <c r="L3132" t="s">
        <v>38</v>
      </c>
      <c r="M3132" t="s">
        <v>39</v>
      </c>
      <c r="N3132" s="5">
        <v>95</v>
      </c>
      <c r="O3132" s="5">
        <v>18781</v>
      </c>
      <c r="P3132" t="s">
        <v>40</v>
      </c>
      <c r="Q3132" t="s">
        <v>55</v>
      </c>
      <c r="R3132" t="s">
        <v>214</v>
      </c>
      <c r="S3132" t="s">
        <v>4042</v>
      </c>
      <c r="T3132" t="s">
        <v>44</v>
      </c>
      <c r="U3132" t="s">
        <v>45</v>
      </c>
      <c r="V3132">
        <v>0</v>
      </c>
      <c r="W3132">
        <v>2013</v>
      </c>
      <c r="X3132" t="s">
        <v>753</v>
      </c>
      <c r="Y3132" t="s">
        <v>47</v>
      </c>
      <c r="Z3132" t="s">
        <v>58</v>
      </c>
      <c r="AA3132" t="s">
        <v>47</v>
      </c>
      <c r="AB3132" t="s">
        <v>49</v>
      </c>
    </row>
    <row r="3133" spans="1:28" x14ac:dyDescent="0.25">
      <c r="A3133" t="s">
        <v>4040</v>
      </c>
      <c r="B3133" t="s">
        <v>72</v>
      </c>
      <c r="C3133" t="s">
        <v>3125</v>
      </c>
      <c r="D3133" s="2">
        <v>103191101</v>
      </c>
      <c r="E3133" t="s">
        <v>35</v>
      </c>
      <c r="F3133" s="3">
        <v>7446</v>
      </c>
      <c r="G3133">
        <v>20141230</v>
      </c>
      <c r="H3133" s="4">
        <v>840</v>
      </c>
      <c r="I3133">
        <v>1150530</v>
      </c>
      <c r="J3133" s="5">
        <v>449</v>
      </c>
      <c r="K3133" t="s">
        <v>37</v>
      </c>
      <c r="L3133" t="s">
        <v>52</v>
      </c>
      <c r="M3133" t="s">
        <v>53</v>
      </c>
      <c r="N3133" s="5">
        <v>520</v>
      </c>
      <c r="O3133" s="5">
        <v>79320</v>
      </c>
      <c r="P3133" t="s">
        <v>40</v>
      </c>
      <c r="Q3133" t="s">
        <v>55</v>
      </c>
      <c r="R3133" t="s">
        <v>42</v>
      </c>
      <c r="S3133" t="s">
        <v>4043</v>
      </c>
      <c r="T3133" t="s">
        <v>44</v>
      </c>
      <c r="U3133" t="s">
        <v>45</v>
      </c>
      <c r="V3133">
        <v>0</v>
      </c>
      <c r="W3133">
        <v>2014</v>
      </c>
      <c r="X3133" t="s">
        <v>91</v>
      </c>
      <c r="Y3133" t="s">
        <v>47</v>
      </c>
      <c r="Z3133" t="s">
        <v>58</v>
      </c>
      <c r="AA3133" t="s">
        <v>47</v>
      </c>
      <c r="AB3133" t="s">
        <v>49</v>
      </c>
    </row>
    <row r="3134" spans="1:28" x14ac:dyDescent="0.25">
      <c r="A3134" t="s">
        <v>4040</v>
      </c>
      <c r="B3134" t="s">
        <v>72</v>
      </c>
      <c r="C3134" t="s">
        <v>4044</v>
      </c>
      <c r="D3134" s="2">
        <v>152921101</v>
      </c>
      <c r="E3134" t="s">
        <v>51</v>
      </c>
      <c r="F3134" s="3">
        <v>6811</v>
      </c>
      <c r="G3134">
        <v>20141230</v>
      </c>
      <c r="H3134" s="4">
        <v>1630</v>
      </c>
      <c r="I3134">
        <v>1153984</v>
      </c>
      <c r="J3134" s="5">
        <v>300</v>
      </c>
      <c r="K3134" t="s">
        <v>37</v>
      </c>
      <c r="L3134" t="s">
        <v>52</v>
      </c>
      <c r="M3134" t="s">
        <v>53</v>
      </c>
      <c r="N3134" s="5">
        <v>8</v>
      </c>
      <c r="O3134" s="5">
        <v>2400</v>
      </c>
      <c r="P3134" t="s">
        <v>40</v>
      </c>
      <c r="Q3134" t="s">
        <v>55</v>
      </c>
      <c r="R3134" t="s">
        <v>56</v>
      </c>
      <c r="S3134" t="s">
        <v>4045</v>
      </c>
      <c r="T3134" t="s">
        <v>44</v>
      </c>
      <c r="U3134" t="s">
        <v>45</v>
      </c>
      <c r="V3134">
        <v>0</v>
      </c>
      <c r="W3134">
        <v>2014</v>
      </c>
      <c r="X3134" t="s">
        <v>91</v>
      </c>
      <c r="Y3134" t="s">
        <v>47</v>
      </c>
      <c r="Z3134" t="s">
        <v>58</v>
      </c>
      <c r="AA3134" t="s">
        <v>47</v>
      </c>
      <c r="AB3134" t="s">
        <v>49</v>
      </c>
    </row>
    <row r="3135" spans="1:28" x14ac:dyDescent="0.25">
      <c r="A3135" t="s">
        <v>4040</v>
      </c>
      <c r="B3135" t="s">
        <v>72</v>
      </c>
      <c r="C3135" t="s">
        <v>3125</v>
      </c>
      <c r="D3135" s="2">
        <v>103191101</v>
      </c>
      <c r="E3135" t="s">
        <v>51</v>
      </c>
      <c r="F3135" s="3">
        <v>1895</v>
      </c>
      <c r="G3135">
        <v>20170108</v>
      </c>
      <c r="H3135" s="4">
        <v>1227</v>
      </c>
      <c r="I3135">
        <v>1626017</v>
      </c>
      <c r="J3135" s="5">
        <v>257</v>
      </c>
      <c r="K3135" t="s">
        <v>37</v>
      </c>
      <c r="L3135" t="s">
        <v>52</v>
      </c>
      <c r="M3135" t="s">
        <v>53</v>
      </c>
      <c r="N3135" s="5">
        <v>30</v>
      </c>
      <c r="O3135" s="5">
        <v>7710</v>
      </c>
      <c r="P3135" t="s">
        <v>283</v>
      </c>
      <c r="Q3135" t="s">
        <v>55</v>
      </c>
      <c r="R3135" t="s">
        <v>42</v>
      </c>
      <c r="S3135" t="s">
        <v>4046</v>
      </c>
      <c r="T3135" t="s">
        <v>44</v>
      </c>
      <c r="U3135" t="s">
        <v>45</v>
      </c>
      <c r="V3135">
        <v>0</v>
      </c>
      <c r="W3135">
        <v>2017</v>
      </c>
      <c r="X3135" t="s">
        <v>321</v>
      </c>
      <c r="Y3135" t="s">
        <v>47</v>
      </c>
      <c r="Z3135" t="s">
        <v>58</v>
      </c>
      <c r="AA3135" t="s">
        <v>47</v>
      </c>
      <c r="AB3135" t="s">
        <v>255</v>
      </c>
    </row>
    <row r="3136" spans="1:28" x14ac:dyDescent="0.25">
      <c r="A3136" t="s">
        <v>4040</v>
      </c>
      <c r="B3136" t="s">
        <v>72</v>
      </c>
      <c r="C3136" t="s">
        <v>4047</v>
      </c>
      <c r="D3136" s="2">
        <v>153132101</v>
      </c>
      <c r="E3136" t="s">
        <v>51</v>
      </c>
      <c r="F3136" s="3">
        <v>36129</v>
      </c>
      <c r="G3136">
        <v>20170108</v>
      </c>
      <c r="H3136" s="4">
        <v>1239</v>
      </c>
      <c r="I3136">
        <v>1626357</v>
      </c>
      <c r="J3136" s="5">
        <v>453</v>
      </c>
      <c r="K3136" t="s">
        <v>37</v>
      </c>
      <c r="L3136" t="s">
        <v>52</v>
      </c>
      <c r="M3136" t="s">
        <v>53</v>
      </c>
      <c r="N3136" s="5">
        <v>44</v>
      </c>
      <c r="O3136" s="5">
        <v>12606</v>
      </c>
      <c r="P3136" t="s">
        <v>4048</v>
      </c>
      <c r="Q3136" t="s">
        <v>55</v>
      </c>
      <c r="R3136" t="s">
        <v>42</v>
      </c>
      <c r="S3136" t="s">
        <v>4049</v>
      </c>
      <c r="T3136" t="s">
        <v>44</v>
      </c>
      <c r="U3136" t="s">
        <v>45</v>
      </c>
      <c r="V3136">
        <v>0</v>
      </c>
      <c r="W3136">
        <v>2017</v>
      </c>
      <c r="X3136" t="s">
        <v>321</v>
      </c>
      <c r="Y3136" t="s">
        <v>47</v>
      </c>
      <c r="Z3136" t="s">
        <v>58</v>
      </c>
      <c r="AA3136" t="s">
        <v>47</v>
      </c>
      <c r="AB3136" t="s">
        <v>255</v>
      </c>
    </row>
    <row r="3137" spans="1:28" x14ac:dyDescent="0.25">
      <c r="A3137" t="s">
        <v>4040</v>
      </c>
      <c r="B3137" t="s">
        <v>72</v>
      </c>
      <c r="C3137" t="s">
        <v>4050</v>
      </c>
      <c r="D3137" s="2">
        <v>63601108</v>
      </c>
      <c r="E3137" t="s">
        <v>51</v>
      </c>
      <c r="F3137" s="3">
        <v>1475</v>
      </c>
      <c r="G3137">
        <v>20170110</v>
      </c>
      <c r="H3137" s="4">
        <v>1917</v>
      </c>
      <c r="I3137">
        <v>1636080</v>
      </c>
      <c r="J3137" s="5">
        <v>930</v>
      </c>
      <c r="K3137" t="s">
        <v>37</v>
      </c>
      <c r="L3137" t="s">
        <v>52</v>
      </c>
      <c r="M3137" t="s">
        <v>53</v>
      </c>
      <c r="N3137" s="5">
        <v>6</v>
      </c>
      <c r="O3137" s="5">
        <v>5580</v>
      </c>
      <c r="P3137" t="s">
        <v>278</v>
      </c>
      <c r="Q3137" t="s">
        <v>55</v>
      </c>
      <c r="R3137" t="s">
        <v>56</v>
      </c>
      <c r="S3137" t="s">
        <v>4051</v>
      </c>
      <c r="T3137" t="s">
        <v>44</v>
      </c>
      <c r="U3137" t="s">
        <v>45</v>
      </c>
      <c r="V3137">
        <v>0</v>
      </c>
      <c r="W3137">
        <v>2017</v>
      </c>
      <c r="X3137" t="s">
        <v>321</v>
      </c>
      <c r="Y3137" t="s">
        <v>47</v>
      </c>
      <c r="Z3137" t="s">
        <v>58</v>
      </c>
      <c r="AA3137" t="s">
        <v>47</v>
      </c>
      <c r="AB3137" t="s">
        <v>255</v>
      </c>
    </row>
    <row r="3138" spans="1:28" x14ac:dyDescent="0.25">
      <c r="A3138" t="s">
        <v>4040</v>
      </c>
      <c r="B3138" t="s">
        <v>72</v>
      </c>
      <c r="C3138" t="s">
        <v>3125</v>
      </c>
      <c r="D3138" s="2">
        <v>103191101</v>
      </c>
      <c r="E3138" t="s">
        <v>250</v>
      </c>
      <c r="F3138" s="3" t="s">
        <v>4052</v>
      </c>
      <c r="G3138">
        <v>20170118</v>
      </c>
      <c r="H3138" s="4">
        <v>1527</v>
      </c>
      <c r="I3138">
        <v>1646735</v>
      </c>
      <c r="J3138" s="5">
        <v>229</v>
      </c>
      <c r="K3138" t="s">
        <v>37</v>
      </c>
      <c r="L3138" t="s">
        <v>38</v>
      </c>
      <c r="M3138" t="s">
        <v>266</v>
      </c>
      <c r="N3138" s="5">
        <v>2</v>
      </c>
      <c r="O3138" s="5">
        <v>458</v>
      </c>
      <c r="P3138" t="s">
        <v>312</v>
      </c>
      <c r="Q3138" t="s">
        <v>68</v>
      </c>
      <c r="R3138" t="s">
        <v>42</v>
      </c>
      <c r="S3138" t="s">
        <v>4053</v>
      </c>
      <c r="T3138" t="s">
        <v>44</v>
      </c>
      <c r="U3138" t="s">
        <v>45</v>
      </c>
      <c r="V3138">
        <v>0</v>
      </c>
      <c r="W3138">
        <v>2017</v>
      </c>
      <c r="X3138" t="s">
        <v>321</v>
      </c>
      <c r="Y3138" t="s">
        <v>47</v>
      </c>
      <c r="Z3138" t="s">
        <v>58</v>
      </c>
      <c r="AA3138" t="s">
        <v>47</v>
      </c>
      <c r="AB3138" t="s">
        <v>47</v>
      </c>
    </row>
    <row r="3139" spans="1:28" x14ac:dyDescent="0.25">
      <c r="A3139" t="s">
        <v>4040</v>
      </c>
      <c r="B3139" t="s">
        <v>72</v>
      </c>
      <c r="C3139" t="s">
        <v>4054</v>
      </c>
      <c r="D3139" s="2">
        <v>63681102</v>
      </c>
      <c r="E3139" t="s">
        <v>35</v>
      </c>
      <c r="F3139" s="3">
        <v>67858</v>
      </c>
      <c r="G3139">
        <v>20170222</v>
      </c>
      <c r="H3139" s="4">
        <v>2134</v>
      </c>
      <c r="I3139">
        <v>1711452</v>
      </c>
      <c r="J3139" s="5">
        <v>956</v>
      </c>
      <c r="K3139" t="s">
        <v>37</v>
      </c>
      <c r="L3139" t="s">
        <v>52</v>
      </c>
      <c r="M3139" t="s">
        <v>53</v>
      </c>
      <c r="N3139" s="5">
        <v>101</v>
      </c>
      <c r="O3139" s="5">
        <v>30897</v>
      </c>
      <c r="P3139" t="s">
        <v>268</v>
      </c>
      <c r="Q3139" t="s">
        <v>55</v>
      </c>
      <c r="R3139" t="s">
        <v>42</v>
      </c>
      <c r="S3139" t="s">
        <v>4055</v>
      </c>
      <c r="T3139" t="s">
        <v>44</v>
      </c>
      <c r="U3139" t="s">
        <v>45</v>
      </c>
      <c r="V3139">
        <v>0</v>
      </c>
      <c r="W3139">
        <v>2017</v>
      </c>
      <c r="X3139" t="s">
        <v>232</v>
      </c>
      <c r="Y3139" t="s">
        <v>47</v>
      </c>
      <c r="Z3139" t="s">
        <v>58</v>
      </c>
      <c r="AA3139" t="s">
        <v>47</v>
      </c>
      <c r="AB3139" t="s">
        <v>255</v>
      </c>
    </row>
    <row r="3140" spans="1:28" x14ac:dyDescent="0.25">
      <c r="A3140" t="s">
        <v>4040</v>
      </c>
      <c r="B3140" t="s">
        <v>72</v>
      </c>
      <c r="C3140" t="s">
        <v>4044</v>
      </c>
      <c r="D3140" s="2">
        <v>152921101</v>
      </c>
      <c r="E3140" t="s">
        <v>250</v>
      </c>
      <c r="F3140" s="3" t="s">
        <v>442</v>
      </c>
      <c r="G3140">
        <v>20170903</v>
      </c>
      <c r="H3140" s="4">
        <v>1855</v>
      </c>
      <c r="I3140">
        <v>1869070</v>
      </c>
      <c r="J3140" s="5">
        <v>115</v>
      </c>
      <c r="K3140" t="s">
        <v>37</v>
      </c>
      <c r="L3140" t="s">
        <v>38</v>
      </c>
      <c r="M3140" t="s">
        <v>266</v>
      </c>
      <c r="N3140" s="5">
        <v>582</v>
      </c>
      <c r="O3140" s="5">
        <v>55325</v>
      </c>
      <c r="P3140" t="s">
        <v>1496</v>
      </c>
      <c r="Q3140" t="s">
        <v>55</v>
      </c>
      <c r="R3140" t="s">
        <v>42</v>
      </c>
      <c r="S3140" t="s">
        <v>4056</v>
      </c>
      <c r="T3140" t="s">
        <v>44</v>
      </c>
      <c r="U3140" t="s">
        <v>45</v>
      </c>
      <c r="V3140">
        <v>0</v>
      </c>
      <c r="W3140">
        <v>2017</v>
      </c>
      <c r="X3140" t="s">
        <v>723</v>
      </c>
      <c r="Y3140" t="s">
        <v>47</v>
      </c>
      <c r="Z3140" t="s">
        <v>58</v>
      </c>
      <c r="AA3140" t="s">
        <v>47</v>
      </c>
      <c r="AB3140" t="s">
        <v>47</v>
      </c>
    </row>
    <row r="3141" spans="1:28" x14ac:dyDescent="0.25">
      <c r="A3141" t="s">
        <v>4040</v>
      </c>
      <c r="B3141" t="s">
        <v>72</v>
      </c>
      <c r="C3141" t="s">
        <v>3125</v>
      </c>
      <c r="D3141" s="2">
        <v>103191101</v>
      </c>
      <c r="E3141" t="s">
        <v>51</v>
      </c>
      <c r="F3141" s="3">
        <v>5807</v>
      </c>
      <c r="G3141">
        <v>20171008</v>
      </c>
      <c r="H3141" s="4">
        <v>2322</v>
      </c>
      <c r="I3141">
        <v>1896866</v>
      </c>
      <c r="J3141" s="5">
        <v>6701</v>
      </c>
      <c r="K3141" t="s">
        <v>37</v>
      </c>
      <c r="L3141" t="s">
        <v>38</v>
      </c>
      <c r="M3141" t="s">
        <v>2973</v>
      </c>
      <c r="N3141" s="5">
        <v>69</v>
      </c>
      <c r="O3141" s="5">
        <v>462369</v>
      </c>
      <c r="P3141" t="s">
        <v>268</v>
      </c>
      <c r="Q3141" t="s">
        <v>68</v>
      </c>
      <c r="R3141" t="s">
        <v>42</v>
      </c>
      <c r="S3141" t="s">
        <v>4057</v>
      </c>
      <c r="T3141" t="s">
        <v>44</v>
      </c>
      <c r="U3141" t="s">
        <v>45</v>
      </c>
      <c r="V3141">
        <v>0</v>
      </c>
      <c r="W3141">
        <v>2017</v>
      </c>
      <c r="X3141" t="s">
        <v>254</v>
      </c>
      <c r="Y3141" t="s">
        <v>47</v>
      </c>
      <c r="Z3141" t="s">
        <v>295</v>
      </c>
      <c r="AA3141" t="s">
        <v>47</v>
      </c>
      <c r="AB3141" t="s">
        <v>255</v>
      </c>
    </row>
    <row r="3142" spans="1:28" x14ac:dyDescent="0.25">
      <c r="A3142" t="s">
        <v>4040</v>
      </c>
      <c r="B3142" t="s">
        <v>72</v>
      </c>
      <c r="C3142" t="s">
        <v>3125</v>
      </c>
      <c r="D3142" s="2">
        <v>103191101</v>
      </c>
      <c r="E3142" t="s">
        <v>51</v>
      </c>
      <c r="F3142" s="3">
        <v>18539</v>
      </c>
      <c r="G3142">
        <v>20171008</v>
      </c>
      <c r="H3142" s="4">
        <v>2322</v>
      </c>
      <c r="I3142">
        <v>1899357</v>
      </c>
      <c r="J3142" s="5">
        <v>8197</v>
      </c>
      <c r="K3142" t="s">
        <v>37</v>
      </c>
      <c r="L3142" t="s">
        <v>346</v>
      </c>
      <c r="M3142" t="s">
        <v>2171</v>
      </c>
      <c r="N3142" s="5">
        <v>4</v>
      </c>
      <c r="O3142" s="5">
        <v>32788</v>
      </c>
      <c r="P3142" t="s">
        <v>268</v>
      </c>
      <c r="Q3142" t="s">
        <v>68</v>
      </c>
      <c r="R3142" t="s">
        <v>42</v>
      </c>
      <c r="S3142" t="s">
        <v>4058</v>
      </c>
      <c r="T3142" t="s">
        <v>44</v>
      </c>
      <c r="U3142" t="s">
        <v>45</v>
      </c>
      <c r="V3142">
        <v>0</v>
      </c>
      <c r="W3142">
        <v>2017</v>
      </c>
      <c r="X3142" t="s">
        <v>254</v>
      </c>
      <c r="Y3142" t="s">
        <v>47</v>
      </c>
      <c r="Z3142" t="s">
        <v>58</v>
      </c>
      <c r="AA3142" t="s">
        <v>47</v>
      </c>
      <c r="AB3142" t="s">
        <v>255</v>
      </c>
    </row>
    <row r="3143" spans="1:28" x14ac:dyDescent="0.25">
      <c r="A3143" t="s">
        <v>4040</v>
      </c>
      <c r="B3143" t="s">
        <v>72</v>
      </c>
      <c r="C3143" t="s">
        <v>3125</v>
      </c>
      <c r="D3143" s="2">
        <v>103191101</v>
      </c>
      <c r="E3143" t="s">
        <v>51</v>
      </c>
      <c r="F3143" s="3">
        <v>173629</v>
      </c>
      <c r="G3143">
        <v>20171008</v>
      </c>
      <c r="H3143" s="4">
        <v>2322</v>
      </c>
      <c r="I3143">
        <v>1899487</v>
      </c>
      <c r="J3143" s="5">
        <v>6858</v>
      </c>
      <c r="K3143" t="s">
        <v>37</v>
      </c>
      <c r="L3143" t="s">
        <v>346</v>
      </c>
      <c r="M3143" t="s">
        <v>2171</v>
      </c>
      <c r="N3143" s="5">
        <v>3</v>
      </c>
      <c r="O3143" s="5">
        <v>20574</v>
      </c>
      <c r="P3143" t="s">
        <v>268</v>
      </c>
      <c r="Q3143" t="s">
        <v>68</v>
      </c>
      <c r="R3143" t="s">
        <v>42</v>
      </c>
      <c r="S3143" t="s">
        <v>4059</v>
      </c>
      <c r="T3143" t="s">
        <v>44</v>
      </c>
      <c r="U3143" t="s">
        <v>45</v>
      </c>
      <c r="V3143">
        <v>0</v>
      </c>
      <c r="W3143">
        <v>2017</v>
      </c>
      <c r="X3143" t="s">
        <v>254</v>
      </c>
      <c r="Y3143" t="s">
        <v>47</v>
      </c>
      <c r="Z3143" t="s">
        <v>58</v>
      </c>
      <c r="AA3143" t="s">
        <v>47</v>
      </c>
      <c r="AB3143" t="s">
        <v>255</v>
      </c>
    </row>
    <row r="3144" spans="1:28" x14ac:dyDescent="0.25">
      <c r="A3144" t="s">
        <v>4040</v>
      </c>
      <c r="B3144" t="s">
        <v>72</v>
      </c>
      <c r="C3144" t="s">
        <v>3125</v>
      </c>
      <c r="D3144" s="2">
        <v>103191101</v>
      </c>
      <c r="E3144" t="s">
        <v>51</v>
      </c>
      <c r="F3144" s="3">
        <v>459277</v>
      </c>
      <c r="G3144">
        <v>20171008</v>
      </c>
      <c r="H3144" s="4">
        <v>2322</v>
      </c>
      <c r="I3144">
        <v>1899490</v>
      </c>
      <c r="J3144" s="5">
        <v>6991</v>
      </c>
      <c r="K3144" t="s">
        <v>37</v>
      </c>
      <c r="L3144" t="s">
        <v>346</v>
      </c>
      <c r="M3144" t="s">
        <v>2171</v>
      </c>
      <c r="N3144" s="5">
        <v>2</v>
      </c>
      <c r="O3144" s="5">
        <v>13982</v>
      </c>
      <c r="P3144" t="s">
        <v>268</v>
      </c>
      <c r="Q3144" t="s">
        <v>68</v>
      </c>
      <c r="R3144" t="s">
        <v>42</v>
      </c>
      <c r="S3144" t="s">
        <v>4060</v>
      </c>
      <c r="T3144" t="s">
        <v>44</v>
      </c>
      <c r="U3144" t="s">
        <v>45</v>
      </c>
      <c r="V3144">
        <v>0</v>
      </c>
      <c r="W3144">
        <v>2017</v>
      </c>
      <c r="X3144" t="s">
        <v>254</v>
      </c>
      <c r="Y3144" t="s">
        <v>47</v>
      </c>
      <c r="Z3144" t="s">
        <v>58</v>
      </c>
      <c r="AA3144" t="s">
        <v>47</v>
      </c>
      <c r="AB3144" t="s">
        <v>255</v>
      </c>
    </row>
    <row r="3145" spans="1:28" x14ac:dyDescent="0.25">
      <c r="A3145" t="s">
        <v>4040</v>
      </c>
      <c r="B3145" t="s">
        <v>72</v>
      </c>
      <c r="C3145" t="s">
        <v>3125</v>
      </c>
      <c r="D3145" s="2">
        <v>103191101</v>
      </c>
      <c r="E3145" t="s">
        <v>51</v>
      </c>
      <c r="F3145" s="3">
        <v>188009</v>
      </c>
      <c r="G3145">
        <v>20171008</v>
      </c>
      <c r="H3145" s="4">
        <v>2322</v>
      </c>
      <c r="I3145">
        <v>1899491</v>
      </c>
      <c r="J3145" s="5">
        <v>7601</v>
      </c>
      <c r="K3145" t="s">
        <v>37</v>
      </c>
      <c r="L3145" t="s">
        <v>346</v>
      </c>
      <c r="M3145" t="s">
        <v>2171</v>
      </c>
      <c r="N3145" s="5">
        <v>1</v>
      </c>
      <c r="O3145" s="5">
        <v>7601</v>
      </c>
      <c r="P3145" t="s">
        <v>268</v>
      </c>
      <c r="Q3145" t="s">
        <v>68</v>
      </c>
      <c r="R3145" t="s">
        <v>42</v>
      </c>
      <c r="S3145" t="s">
        <v>4061</v>
      </c>
      <c r="T3145" t="s">
        <v>44</v>
      </c>
      <c r="U3145" t="s">
        <v>45</v>
      </c>
      <c r="V3145">
        <v>0</v>
      </c>
      <c r="W3145">
        <v>2017</v>
      </c>
      <c r="X3145" t="s">
        <v>254</v>
      </c>
      <c r="Y3145" t="s">
        <v>47</v>
      </c>
      <c r="Z3145" t="s">
        <v>58</v>
      </c>
      <c r="AA3145" t="s">
        <v>47</v>
      </c>
      <c r="AB3145" t="s">
        <v>255</v>
      </c>
    </row>
    <row r="3146" spans="1:28" x14ac:dyDescent="0.25">
      <c r="A3146" t="s">
        <v>4040</v>
      </c>
      <c r="B3146" t="s">
        <v>72</v>
      </c>
      <c r="C3146" t="s">
        <v>3125</v>
      </c>
      <c r="D3146" s="2">
        <v>103191101</v>
      </c>
      <c r="E3146" t="s">
        <v>51</v>
      </c>
      <c r="F3146" s="3">
        <v>307759</v>
      </c>
      <c r="G3146">
        <v>20171008</v>
      </c>
      <c r="H3146" s="4">
        <v>2322</v>
      </c>
      <c r="I3146">
        <v>1899493</v>
      </c>
      <c r="J3146" s="5">
        <v>8123</v>
      </c>
      <c r="K3146" t="s">
        <v>37</v>
      </c>
      <c r="L3146" t="s">
        <v>346</v>
      </c>
      <c r="M3146" t="s">
        <v>2171</v>
      </c>
      <c r="N3146" s="5">
        <v>1</v>
      </c>
      <c r="O3146" s="5">
        <v>8123</v>
      </c>
      <c r="P3146" t="s">
        <v>268</v>
      </c>
      <c r="Q3146" t="s">
        <v>68</v>
      </c>
      <c r="R3146" t="s">
        <v>42</v>
      </c>
      <c r="S3146" t="s">
        <v>4062</v>
      </c>
      <c r="T3146" t="s">
        <v>44</v>
      </c>
      <c r="U3146" t="s">
        <v>45</v>
      </c>
      <c r="V3146">
        <v>0</v>
      </c>
      <c r="W3146">
        <v>2017</v>
      </c>
      <c r="X3146" t="s">
        <v>254</v>
      </c>
      <c r="Y3146" t="s">
        <v>47</v>
      </c>
      <c r="Z3146" t="s">
        <v>58</v>
      </c>
      <c r="AA3146" t="s">
        <v>47</v>
      </c>
      <c r="AB3146" t="s">
        <v>255</v>
      </c>
    </row>
    <row r="3147" spans="1:28" x14ac:dyDescent="0.25">
      <c r="A3147" t="s">
        <v>4040</v>
      </c>
      <c r="B3147" t="s">
        <v>72</v>
      </c>
      <c r="C3147" t="s">
        <v>3125</v>
      </c>
      <c r="D3147" s="2">
        <v>103191101</v>
      </c>
      <c r="E3147" t="s">
        <v>51</v>
      </c>
      <c r="F3147" s="3">
        <v>693385</v>
      </c>
      <c r="G3147">
        <v>20171008</v>
      </c>
      <c r="H3147" s="4">
        <v>2322</v>
      </c>
      <c r="I3147">
        <v>1899495</v>
      </c>
      <c r="J3147" s="5">
        <v>7863</v>
      </c>
      <c r="K3147" t="s">
        <v>37</v>
      </c>
      <c r="L3147" t="s">
        <v>346</v>
      </c>
      <c r="M3147" t="s">
        <v>2171</v>
      </c>
      <c r="N3147" s="5">
        <v>29</v>
      </c>
      <c r="O3147" s="5">
        <v>228027</v>
      </c>
      <c r="P3147" t="s">
        <v>268</v>
      </c>
      <c r="Q3147" t="s">
        <v>68</v>
      </c>
      <c r="R3147" t="s">
        <v>42</v>
      </c>
      <c r="S3147" t="s">
        <v>4063</v>
      </c>
      <c r="T3147" t="s">
        <v>44</v>
      </c>
      <c r="U3147" t="s">
        <v>45</v>
      </c>
      <c r="V3147">
        <v>0</v>
      </c>
      <c r="W3147">
        <v>2017</v>
      </c>
      <c r="X3147" t="s">
        <v>254</v>
      </c>
      <c r="Y3147" t="s">
        <v>47</v>
      </c>
      <c r="Z3147" t="s">
        <v>58</v>
      </c>
      <c r="AA3147" t="s">
        <v>47</v>
      </c>
      <c r="AB3147" t="s">
        <v>255</v>
      </c>
    </row>
    <row r="3148" spans="1:28" x14ac:dyDescent="0.25">
      <c r="A3148" t="s">
        <v>4040</v>
      </c>
      <c r="B3148" t="s">
        <v>72</v>
      </c>
      <c r="C3148" t="s">
        <v>3125</v>
      </c>
      <c r="D3148" s="2">
        <v>103191101</v>
      </c>
      <c r="E3148" t="s">
        <v>51</v>
      </c>
      <c r="F3148" s="3">
        <v>527809</v>
      </c>
      <c r="G3148">
        <v>20171008</v>
      </c>
      <c r="H3148" s="4">
        <v>2322</v>
      </c>
      <c r="I3148">
        <v>1899496</v>
      </c>
      <c r="J3148" s="5">
        <v>6703</v>
      </c>
      <c r="K3148" t="s">
        <v>37</v>
      </c>
      <c r="L3148" t="s">
        <v>346</v>
      </c>
      <c r="M3148" t="s">
        <v>2171</v>
      </c>
      <c r="N3148" s="5">
        <v>2</v>
      </c>
      <c r="O3148" s="5">
        <v>13406</v>
      </c>
      <c r="P3148" t="s">
        <v>268</v>
      </c>
      <c r="Q3148" t="s">
        <v>68</v>
      </c>
      <c r="R3148" t="s">
        <v>42</v>
      </c>
      <c r="S3148" t="s">
        <v>4064</v>
      </c>
      <c r="T3148" t="s">
        <v>44</v>
      </c>
      <c r="U3148" t="s">
        <v>45</v>
      </c>
      <c r="V3148">
        <v>0</v>
      </c>
      <c r="W3148">
        <v>2017</v>
      </c>
      <c r="X3148" t="s">
        <v>254</v>
      </c>
      <c r="Y3148" t="s">
        <v>47</v>
      </c>
      <c r="Z3148" t="s">
        <v>58</v>
      </c>
      <c r="AA3148" t="s">
        <v>47</v>
      </c>
      <c r="AB3148" t="s">
        <v>255</v>
      </c>
    </row>
    <row r="3149" spans="1:28" x14ac:dyDescent="0.25">
      <c r="A3149" t="s">
        <v>4040</v>
      </c>
      <c r="B3149" t="s">
        <v>72</v>
      </c>
      <c r="C3149" t="s">
        <v>3125</v>
      </c>
      <c r="D3149" s="2">
        <v>103191101</v>
      </c>
      <c r="E3149" t="s">
        <v>51</v>
      </c>
      <c r="F3149" s="3">
        <v>1803</v>
      </c>
      <c r="G3149">
        <v>20171008</v>
      </c>
      <c r="H3149" s="4">
        <v>2322</v>
      </c>
      <c r="I3149">
        <v>1899498</v>
      </c>
      <c r="J3149" s="5">
        <v>6839</v>
      </c>
      <c r="K3149" t="s">
        <v>37</v>
      </c>
      <c r="L3149" t="s">
        <v>346</v>
      </c>
      <c r="M3149" t="s">
        <v>2171</v>
      </c>
      <c r="N3149" s="5">
        <v>151</v>
      </c>
      <c r="O3149" s="5">
        <v>897785</v>
      </c>
      <c r="P3149" t="s">
        <v>268</v>
      </c>
      <c r="Q3149" t="s">
        <v>68</v>
      </c>
      <c r="R3149" t="s">
        <v>42</v>
      </c>
      <c r="S3149" t="s">
        <v>4065</v>
      </c>
      <c r="T3149" t="s">
        <v>44</v>
      </c>
      <c r="U3149" t="s">
        <v>45</v>
      </c>
      <c r="V3149">
        <v>0</v>
      </c>
      <c r="W3149">
        <v>2017</v>
      </c>
      <c r="X3149" t="s">
        <v>254</v>
      </c>
      <c r="Y3149" t="s">
        <v>47</v>
      </c>
      <c r="Z3149" t="s">
        <v>58</v>
      </c>
      <c r="AA3149" t="s">
        <v>47</v>
      </c>
      <c r="AB3149" t="s">
        <v>255</v>
      </c>
    </row>
    <row r="3150" spans="1:28" x14ac:dyDescent="0.25">
      <c r="A3150" t="s">
        <v>4040</v>
      </c>
      <c r="B3150" t="s">
        <v>72</v>
      </c>
      <c r="C3150" t="s">
        <v>3125</v>
      </c>
      <c r="D3150" s="2">
        <v>103191101</v>
      </c>
      <c r="E3150" t="s">
        <v>250</v>
      </c>
      <c r="F3150" s="3" t="s">
        <v>4066</v>
      </c>
      <c r="G3150">
        <v>20171008</v>
      </c>
      <c r="H3150" s="4">
        <v>2308</v>
      </c>
      <c r="I3150">
        <v>1899500</v>
      </c>
      <c r="J3150" s="5">
        <v>6882</v>
      </c>
      <c r="K3150" t="s">
        <v>37</v>
      </c>
      <c r="L3150" t="s">
        <v>346</v>
      </c>
      <c r="M3150" t="s">
        <v>2171</v>
      </c>
      <c r="N3150" s="5">
        <v>1</v>
      </c>
      <c r="O3150" s="5">
        <v>6882</v>
      </c>
      <c r="P3150" t="s">
        <v>268</v>
      </c>
      <c r="Q3150" t="s">
        <v>68</v>
      </c>
      <c r="R3150" t="s">
        <v>42</v>
      </c>
      <c r="S3150" t="s">
        <v>4067</v>
      </c>
      <c r="T3150" t="s">
        <v>44</v>
      </c>
      <c r="U3150" t="s">
        <v>45</v>
      </c>
      <c r="V3150">
        <v>0</v>
      </c>
      <c r="W3150">
        <v>2017</v>
      </c>
      <c r="X3150" t="s">
        <v>254</v>
      </c>
      <c r="Y3150" t="s">
        <v>47</v>
      </c>
      <c r="Z3150" t="s">
        <v>58</v>
      </c>
      <c r="AA3150" t="s">
        <v>47</v>
      </c>
      <c r="AB3150" t="s">
        <v>255</v>
      </c>
    </row>
    <row r="3151" spans="1:28" x14ac:dyDescent="0.25">
      <c r="A3151" t="s">
        <v>4040</v>
      </c>
      <c r="B3151" t="s">
        <v>72</v>
      </c>
      <c r="C3151" t="s">
        <v>3125</v>
      </c>
      <c r="D3151" s="2">
        <v>103191101</v>
      </c>
      <c r="E3151" t="s">
        <v>51</v>
      </c>
      <c r="F3151" s="3">
        <v>15803</v>
      </c>
      <c r="G3151">
        <v>20171008</v>
      </c>
      <c r="H3151" s="4">
        <v>2308</v>
      </c>
      <c r="I3151">
        <v>1899501</v>
      </c>
      <c r="J3151" s="5">
        <v>6502</v>
      </c>
      <c r="K3151" t="s">
        <v>37</v>
      </c>
      <c r="L3151" t="s">
        <v>346</v>
      </c>
      <c r="M3151" t="s">
        <v>2171</v>
      </c>
      <c r="N3151" s="5">
        <v>4</v>
      </c>
      <c r="O3151" s="5">
        <v>26008</v>
      </c>
      <c r="P3151" t="s">
        <v>268</v>
      </c>
      <c r="Q3151" t="s">
        <v>68</v>
      </c>
      <c r="R3151" t="s">
        <v>42</v>
      </c>
      <c r="S3151" t="s">
        <v>4068</v>
      </c>
      <c r="T3151" t="s">
        <v>44</v>
      </c>
      <c r="U3151" t="s">
        <v>45</v>
      </c>
      <c r="V3151">
        <v>0</v>
      </c>
      <c r="W3151">
        <v>2017</v>
      </c>
      <c r="X3151" t="s">
        <v>254</v>
      </c>
      <c r="Y3151" t="s">
        <v>47</v>
      </c>
      <c r="Z3151" t="s">
        <v>58</v>
      </c>
      <c r="AA3151" t="s">
        <v>47</v>
      </c>
      <c r="AB3151" t="s">
        <v>255</v>
      </c>
    </row>
    <row r="3152" spans="1:28" x14ac:dyDescent="0.25">
      <c r="A3152" t="s">
        <v>4040</v>
      </c>
      <c r="B3152" t="s">
        <v>72</v>
      </c>
      <c r="C3152" t="s">
        <v>3125</v>
      </c>
      <c r="D3152" s="2">
        <v>103191101</v>
      </c>
      <c r="E3152" t="s">
        <v>51</v>
      </c>
      <c r="F3152" s="3">
        <v>15805</v>
      </c>
      <c r="G3152">
        <v>20171008</v>
      </c>
      <c r="H3152" s="4">
        <v>2316</v>
      </c>
      <c r="I3152">
        <v>1899504</v>
      </c>
      <c r="J3152" s="5">
        <v>6894</v>
      </c>
      <c r="K3152" t="s">
        <v>37</v>
      </c>
      <c r="L3152" t="s">
        <v>346</v>
      </c>
      <c r="M3152" t="s">
        <v>2171</v>
      </c>
      <c r="N3152" s="5">
        <v>1</v>
      </c>
      <c r="O3152" s="5">
        <v>6894</v>
      </c>
      <c r="P3152" t="s">
        <v>268</v>
      </c>
      <c r="Q3152" t="s">
        <v>68</v>
      </c>
      <c r="R3152" t="s">
        <v>42</v>
      </c>
      <c r="S3152" t="s">
        <v>4069</v>
      </c>
      <c r="T3152" t="s">
        <v>44</v>
      </c>
      <c r="U3152" t="s">
        <v>45</v>
      </c>
      <c r="V3152">
        <v>0</v>
      </c>
      <c r="W3152">
        <v>2017</v>
      </c>
      <c r="X3152" t="s">
        <v>254</v>
      </c>
      <c r="Y3152" t="s">
        <v>47</v>
      </c>
      <c r="Z3152" t="s">
        <v>58</v>
      </c>
      <c r="AA3152" t="s">
        <v>47</v>
      </c>
      <c r="AB3152" t="s">
        <v>255</v>
      </c>
    </row>
    <row r="3153" spans="1:28" x14ac:dyDescent="0.25">
      <c r="A3153" t="s">
        <v>4040</v>
      </c>
      <c r="B3153" t="s">
        <v>72</v>
      </c>
      <c r="C3153" t="s">
        <v>3125</v>
      </c>
      <c r="D3153" s="2">
        <v>103191101</v>
      </c>
      <c r="E3153" t="s">
        <v>51</v>
      </c>
      <c r="F3153" s="3">
        <v>15807</v>
      </c>
      <c r="G3153">
        <v>20171008</v>
      </c>
      <c r="H3153" s="4">
        <v>2316</v>
      </c>
      <c r="I3153">
        <v>1899506</v>
      </c>
      <c r="J3153" s="5">
        <v>6874</v>
      </c>
      <c r="K3153" t="s">
        <v>37</v>
      </c>
      <c r="L3153" t="s">
        <v>346</v>
      </c>
      <c r="M3153" t="s">
        <v>2171</v>
      </c>
      <c r="N3153" s="5">
        <v>1</v>
      </c>
      <c r="O3153" s="5">
        <v>6874</v>
      </c>
      <c r="P3153" t="s">
        <v>268</v>
      </c>
      <c r="Q3153" t="s">
        <v>68</v>
      </c>
      <c r="R3153" t="s">
        <v>42</v>
      </c>
      <c r="S3153" t="s">
        <v>4070</v>
      </c>
      <c r="T3153" t="s">
        <v>44</v>
      </c>
      <c r="U3153" t="s">
        <v>45</v>
      </c>
      <c r="V3153">
        <v>0</v>
      </c>
      <c r="W3153">
        <v>2017</v>
      </c>
      <c r="X3153" t="s">
        <v>254</v>
      </c>
      <c r="Y3153" t="s">
        <v>47</v>
      </c>
      <c r="Z3153" t="s">
        <v>58</v>
      </c>
      <c r="AA3153" t="s">
        <v>47</v>
      </c>
      <c r="AB3153" t="s">
        <v>255</v>
      </c>
    </row>
    <row r="3154" spans="1:28" x14ac:dyDescent="0.25">
      <c r="A3154" t="s">
        <v>4040</v>
      </c>
      <c r="B3154" t="s">
        <v>72</v>
      </c>
      <c r="C3154" t="s">
        <v>3125</v>
      </c>
      <c r="D3154" s="2">
        <v>103191101</v>
      </c>
      <c r="E3154" t="s">
        <v>51</v>
      </c>
      <c r="F3154" s="3">
        <v>15809</v>
      </c>
      <c r="G3154">
        <v>20171008</v>
      </c>
      <c r="H3154" s="4">
        <v>2316</v>
      </c>
      <c r="I3154">
        <v>1899516</v>
      </c>
      <c r="J3154" s="5">
        <v>6884</v>
      </c>
      <c r="K3154" t="s">
        <v>37</v>
      </c>
      <c r="L3154" t="s">
        <v>346</v>
      </c>
      <c r="M3154" t="s">
        <v>2171</v>
      </c>
      <c r="N3154" s="5">
        <v>1</v>
      </c>
      <c r="O3154" s="5">
        <v>6884</v>
      </c>
      <c r="P3154" t="s">
        <v>268</v>
      </c>
      <c r="Q3154" t="s">
        <v>68</v>
      </c>
      <c r="R3154" t="s">
        <v>42</v>
      </c>
      <c r="S3154" t="s">
        <v>4071</v>
      </c>
      <c r="T3154" t="s">
        <v>44</v>
      </c>
      <c r="U3154" t="s">
        <v>45</v>
      </c>
      <c r="V3154">
        <v>0</v>
      </c>
      <c r="W3154">
        <v>2017</v>
      </c>
      <c r="X3154" t="s">
        <v>254</v>
      </c>
      <c r="Y3154" t="s">
        <v>47</v>
      </c>
      <c r="Z3154" t="s">
        <v>58</v>
      </c>
      <c r="AA3154" t="s">
        <v>47</v>
      </c>
      <c r="AB3154" t="s">
        <v>255</v>
      </c>
    </row>
    <row r="3155" spans="1:28" x14ac:dyDescent="0.25">
      <c r="A3155" t="s">
        <v>4040</v>
      </c>
      <c r="B3155" t="s">
        <v>72</v>
      </c>
      <c r="C3155" t="s">
        <v>3125</v>
      </c>
      <c r="D3155" s="2">
        <v>103191101</v>
      </c>
      <c r="E3155" t="s">
        <v>250</v>
      </c>
      <c r="F3155" s="3" t="s">
        <v>4072</v>
      </c>
      <c r="G3155">
        <v>20171008</v>
      </c>
      <c r="H3155" s="4">
        <v>2308</v>
      </c>
      <c r="I3155">
        <v>1899517</v>
      </c>
      <c r="J3155" s="5">
        <v>6939</v>
      </c>
      <c r="K3155" t="s">
        <v>37</v>
      </c>
      <c r="L3155" t="s">
        <v>346</v>
      </c>
      <c r="M3155" t="s">
        <v>2171</v>
      </c>
      <c r="N3155" s="5">
        <v>1</v>
      </c>
      <c r="O3155" s="5">
        <v>6939</v>
      </c>
      <c r="P3155" t="s">
        <v>268</v>
      </c>
      <c r="Q3155" t="s">
        <v>68</v>
      </c>
      <c r="R3155" t="s">
        <v>42</v>
      </c>
      <c r="S3155" t="s">
        <v>4073</v>
      </c>
      <c r="T3155" t="s">
        <v>44</v>
      </c>
      <c r="U3155" t="s">
        <v>45</v>
      </c>
      <c r="V3155">
        <v>0</v>
      </c>
      <c r="W3155">
        <v>2017</v>
      </c>
      <c r="X3155" t="s">
        <v>254</v>
      </c>
      <c r="Y3155" t="s">
        <v>47</v>
      </c>
      <c r="Z3155" t="s">
        <v>58</v>
      </c>
      <c r="AA3155" t="s">
        <v>47</v>
      </c>
      <c r="AB3155" t="s">
        <v>255</v>
      </c>
    </row>
    <row r="3156" spans="1:28" x14ac:dyDescent="0.25">
      <c r="A3156" t="s">
        <v>4040</v>
      </c>
      <c r="B3156" t="s">
        <v>72</v>
      </c>
      <c r="C3156" t="s">
        <v>3125</v>
      </c>
      <c r="D3156" s="2">
        <v>103191101</v>
      </c>
      <c r="E3156" t="s">
        <v>51</v>
      </c>
      <c r="F3156" s="3">
        <v>15811</v>
      </c>
      <c r="G3156">
        <v>20171008</v>
      </c>
      <c r="H3156" s="4">
        <v>2322</v>
      </c>
      <c r="I3156">
        <v>1899520</v>
      </c>
      <c r="J3156" s="5">
        <v>6886</v>
      </c>
      <c r="K3156" t="s">
        <v>37</v>
      </c>
      <c r="L3156" t="s">
        <v>346</v>
      </c>
      <c r="M3156" t="s">
        <v>2171</v>
      </c>
      <c r="N3156" s="5">
        <v>1</v>
      </c>
      <c r="O3156" s="5">
        <v>6886</v>
      </c>
      <c r="P3156" t="s">
        <v>268</v>
      </c>
      <c r="Q3156" t="s">
        <v>68</v>
      </c>
      <c r="R3156" t="s">
        <v>42</v>
      </c>
      <c r="S3156" t="s">
        <v>4074</v>
      </c>
      <c r="T3156" t="s">
        <v>44</v>
      </c>
      <c r="U3156" t="s">
        <v>45</v>
      </c>
      <c r="V3156">
        <v>0</v>
      </c>
      <c r="W3156">
        <v>2017</v>
      </c>
      <c r="X3156" t="s">
        <v>254</v>
      </c>
      <c r="Y3156" t="s">
        <v>47</v>
      </c>
      <c r="Z3156" t="s">
        <v>58</v>
      </c>
      <c r="AA3156" t="s">
        <v>47</v>
      </c>
      <c r="AB3156" t="s">
        <v>255</v>
      </c>
    </row>
    <row r="3157" spans="1:28" x14ac:dyDescent="0.25">
      <c r="A3157" t="s">
        <v>4040</v>
      </c>
      <c r="B3157" t="s">
        <v>72</v>
      </c>
      <c r="C3157" t="s">
        <v>3125</v>
      </c>
      <c r="D3157" s="2">
        <v>103191101</v>
      </c>
      <c r="E3157" t="s">
        <v>51</v>
      </c>
      <c r="F3157" s="3">
        <v>15813</v>
      </c>
      <c r="G3157">
        <v>20171008</v>
      </c>
      <c r="H3157" s="4">
        <v>2322</v>
      </c>
      <c r="I3157">
        <v>1899523</v>
      </c>
      <c r="J3157" s="5">
        <v>6890</v>
      </c>
      <c r="K3157" t="s">
        <v>37</v>
      </c>
      <c r="L3157" t="s">
        <v>346</v>
      </c>
      <c r="M3157" t="s">
        <v>2171</v>
      </c>
      <c r="N3157" s="5">
        <v>11</v>
      </c>
      <c r="O3157" s="5">
        <v>75790</v>
      </c>
      <c r="P3157" t="s">
        <v>268</v>
      </c>
      <c r="Q3157" t="s">
        <v>68</v>
      </c>
      <c r="R3157" t="s">
        <v>42</v>
      </c>
      <c r="S3157" t="s">
        <v>4075</v>
      </c>
      <c r="T3157" t="s">
        <v>44</v>
      </c>
      <c r="U3157" t="s">
        <v>45</v>
      </c>
      <c r="V3157">
        <v>0</v>
      </c>
      <c r="W3157">
        <v>2017</v>
      </c>
      <c r="X3157" t="s">
        <v>254</v>
      </c>
      <c r="Y3157" t="s">
        <v>47</v>
      </c>
      <c r="Z3157" t="s">
        <v>58</v>
      </c>
      <c r="AA3157" t="s">
        <v>47</v>
      </c>
      <c r="AB3157" t="s">
        <v>255</v>
      </c>
    </row>
    <row r="3158" spans="1:28" x14ac:dyDescent="0.25">
      <c r="A3158" t="s">
        <v>4040</v>
      </c>
      <c r="B3158" t="s">
        <v>72</v>
      </c>
      <c r="C3158" t="s">
        <v>3125</v>
      </c>
      <c r="D3158" s="2">
        <v>103191101</v>
      </c>
      <c r="E3158" t="s">
        <v>51</v>
      </c>
      <c r="F3158" s="3">
        <v>1895</v>
      </c>
      <c r="G3158">
        <v>20171008</v>
      </c>
      <c r="H3158" s="4">
        <v>2322</v>
      </c>
      <c r="I3158">
        <v>1894286</v>
      </c>
      <c r="J3158" s="5">
        <v>8085</v>
      </c>
      <c r="K3158" t="s">
        <v>37</v>
      </c>
      <c r="L3158" t="s">
        <v>346</v>
      </c>
      <c r="M3158" t="s">
        <v>2171</v>
      </c>
      <c r="N3158" s="5">
        <v>30</v>
      </c>
      <c r="O3158" s="5">
        <v>242550</v>
      </c>
      <c r="P3158" t="s">
        <v>268</v>
      </c>
      <c r="Q3158" t="s">
        <v>68</v>
      </c>
      <c r="R3158" t="s">
        <v>42</v>
      </c>
      <c r="S3158" t="s">
        <v>4076</v>
      </c>
      <c r="T3158" t="s">
        <v>44</v>
      </c>
      <c r="U3158" t="s">
        <v>45</v>
      </c>
      <c r="V3158">
        <v>0</v>
      </c>
      <c r="W3158">
        <v>2017</v>
      </c>
      <c r="X3158" t="s">
        <v>254</v>
      </c>
      <c r="Y3158" t="s">
        <v>47</v>
      </c>
      <c r="Z3158" t="s">
        <v>58</v>
      </c>
      <c r="AA3158" t="s">
        <v>47</v>
      </c>
      <c r="AB3158" t="s">
        <v>255</v>
      </c>
    </row>
    <row r="3159" spans="1:28" x14ac:dyDescent="0.25">
      <c r="A3159" t="s">
        <v>4040</v>
      </c>
      <c r="B3159" t="s">
        <v>72</v>
      </c>
      <c r="C3159" t="s">
        <v>3125</v>
      </c>
      <c r="D3159" s="2">
        <v>103191101</v>
      </c>
      <c r="E3159" t="s">
        <v>51</v>
      </c>
      <c r="F3159" s="3">
        <v>15815</v>
      </c>
      <c r="G3159">
        <v>20171008</v>
      </c>
      <c r="H3159" s="4">
        <v>2322</v>
      </c>
      <c r="I3159">
        <v>1899525</v>
      </c>
      <c r="J3159" s="5">
        <v>6669</v>
      </c>
      <c r="K3159" t="s">
        <v>37</v>
      </c>
      <c r="L3159" t="s">
        <v>346</v>
      </c>
      <c r="M3159" t="s">
        <v>2171</v>
      </c>
      <c r="N3159" s="5">
        <v>3</v>
      </c>
      <c r="O3159" s="5">
        <v>20007</v>
      </c>
      <c r="P3159" t="s">
        <v>268</v>
      </c>
      <c r="Q3159" t="s">
        <v>68</v>
      </c>
      <c r="R3159" t="s">
        <v>42</v>
      </c>
      <c r="S3159" t="s">
        <v>4077</v>
      </c>
      <c r="T3159" t="s">
        <v>44</v>
      </c>
      <c r="U3159" t="s">
        <v>45</v>
      </c>
      <c r="V3159">
        <v>0</v>
      </c>
      <c r="W3159">
        <v>2017</v>
      </c>
      <c r="X3159" t="s">
        <v>254</v>
      </c>
      <c r="Y3159" t="s">
        <v>47</v>
      </c>
      <c r="Z3159" t="s">
        <v>58</v>
      </c>
      <c r="AA3159" t="s">
        <v>47</v>
      </c>
      <c r="AB3159" t="s">
        <v>255</v>
      </c>
    </row>
    <row r="3160" spans="1:28" x14ac:dyDescent="0.25">
      <c r="A3160" t="s">
        <v>4040</v>
      </c>
      <c r="B3160" t="s">
        <v>72</v>
      </c>
      <c r="C3160" t="s">
        <v>3125</v>
      </c>
      <c r="D3160" s="2">
        <v>103191101</v>
      </c>
      <c r="E3160" t="s">
        <v>51</v>
      </c>
      <c r="F3160" s="3">
        <v>15819</v>
      </c>
      <c r="G3160">
        <v>20171008</v>
      </c>
      <c r="H3160" s="4">
        <v>2322</v>
      </c>
      <c r="I3160">
        <v>1899526</v>
      </c>
      <c r="J3160" s="5">
        <v>6662</v>
      </c>
      <c r="K3160" t="s">
        <v>37</v>
      </c>
      <c r="L3160" t="s">
        <v>346</v>
      </c>
      <c r="M3160" t="s">
        <v>2171</v>
      </c>
      <c r="N3160" s="5">
        <v>3</v>
      </c>
      <c r="O3160" s="5">
        <v>19986</v>
      </c>
      <c r="P3160" t="s">
        <v>268</v>
      </c>
      <c r="Q3160" t="s">
        <v>68</v>
      </c>
      <c r="R3160" t="s">
        <v>42</v>
      </c>
      <c r="S3160" t="s">
        <v>4078</v>
      </c>
      <c r="T3160" t="s">
        <v>44</v>
      </c>
      <c r="U3160" t="s">
        <v>45</v>
      </c>
      <c r="V3160">
        <v>0</v>
      </c>
      <c r="W3160">
        <v>2017</v>
      </c>
      <c r="X3160" t="s">
        <v>254</v>
      </c>
      <c r="Y3160" t="s">
        <v>47</v>
      </c>
      <c r="Z3160" t="s">
        <v>58</v>
      </c>
      <c r="AA3160" t="s">
        <v>47</v>
      </c>
      <c r="AB3160" t="s">
        <v>255</v>
      </c>
    </row>
    <row r="3161" spans="1:28" x14ac:dyDescent="0.25">
      <c r="A3161" t="s">
        <v>4040</v>
      </c>
      <c r="B3161" t="s">
        <v>72</v>
      </c>
      <c r="C3161" t="s">
        <v>3125</v>
      </c>
      <c r="D3161" s="2">
        <v>103191101</v>
      </c>
      <c r="E3161" t="s">
        <v>51</v>
      </c>
      <c r="F3161" s="3">
        <v>15821</v>
      </c>
      <c r="G3161">
        <v>20171008</v>
      </c>
      <c r="H3161" s="4">
        <v>2322</v>
      </c>
      <c r="I3161">
        <v>1899529</v>
      </c>
      <c r="J3161" s="5">
        <v>6893</v>
      </c>
      <c r="K3161" t="s">
        <v>37</v>
      </c>
      <c r="L3161" t="s">
        <v>346</v>
      </c>
      <c r="M3161" t="s">
        <v>2171</v>
      </c>
      <c r="N3161" s="5">
        <v>2</v>
      </c>
      <c r="O3161" s="5">
        <v>13786</v>
      </c>
      <c r="P3161" t="s">
        <v>268</v>
      </c>
      <c r="Q3161" t="s">
        <v>68</v>
      </c>
      <c r="R3161" t="s">
        <v>42</v>
      </c>
      <c r="S3161" t="s">
        <v>4079</v>
      </c>
      <c r="T3161" t="s">
        <v>44</v>
      </c>
      <c r="U3161" t="s">
        <v>45</v>
      </c>
      <c r="V3161">
        <v>0</v>
      </c>
      <c r="W3161">
        <v>2017</v>
      </c>
      <c r="X3161" t="s">
        <v>254</v>
      </c>
      <c r="Y3161" t="s">
        <v>47</v>
      </c>
      <c r="Z3161" t="s">
        <v>58</v>
      </c>
      <c r="AA3161" t="s">
        <v>47</v>
      </c>
      <c r="AB3161" t="s">
        <v>255</v>
      </c>
    </row>
    <row r="3162" spans="1:28" x14ac:dyDescent="0.25">
      <c r="A3162" t="s">
        <v>4040</v>
      </c>
      <c r="B3162" t="s">
        <v>72</v>
      </c>
      <c r="C3162" t="s">
        <v>3125</v>
      </c>
      <c r="D3162" s="2">
        <v>103191101</v>
      </c>
      <c r="E3162" t="s">
        <v>51</v>
      </c>
      <c r="F3162" s="3">
        <v>15823</v>
      </c>
      <c r="G3162">
        <v>20171008</v>
      </c>
      <c r="H3162" s="4">
        <v>2316</v>
      </c>
      <c r="I3162">
        <v>1899530</v>
      </c>
      <c r="J3162" s="5">
        <v>6779</v>
      </c>
      <c r="K3162" t="s">
        <v>37</v>
      </c>
      <c r="L3162" t="s">
        <v>346</v>
      </c>
      <c r="M3162" t="s">
        <v>2171</v>
      </c>
      <c r="N3162" s="5">
        <v>2</v>
      </c>
      <c r="O3162" s="5">
        <v>13558</v>
      </c>
      <c r="P3162" t="s">
        <v>268</v>
      </c>
      <c r="Q3162" t="s">
        <v>68</v>
      </c>
      <c r="R3162" t="s">
        <v>42</v>
      </c>
      <c r="S3162" t="s">
        <v>4080</v>
      </c>
      <c r="T3162" t="s">
        <v>44</v>
      </c>
      <c r="U3162" t="s">
        <v>45</v>
      </c>
      <c r="V3162">
        <v>0</v>
      </c>
      <c r="W3162">
        <v>2017</v>
      </c>
      <c r="X3162" t="s">
        <v>254</v>
      </c>
      <c r="Y3162" t="s">
        <v>47</v>
      </c>
      <c r="Z3162" t="s">
        <v>58</v>
      </c>
      <c r="AA3162" t="s">
        <v>47</v>
      </c>
      <c r="AB3162" t="s">
        <v>255</v>
      </c>
    </row>
    <row r="3163" spans="1:28" x14ac:dyDescent="0.25">
      <c r="A3163" t="s">
        <v>4040</v>
      </c>
      <c r="B3163" t="s">
        <v>72</v>
      </c>
      <c r="C3163" t="s">
        <v>3125</v>
      </c>
      <c r="D3163" s="2">
        <v>103191101</v>
      </c>
      <c r="E3163" t="s">
        <v>51</v>
      </c>
      <c r="F3163" s="3">
        <v>15825</v>
      </c>
      <c r="G3163">
        <v>20171008</v>
      </c>
      <c r="H3163" s="4">
        <v>2322</v>
      </c>
      <c r="I3163">
        <v>1899532</v>
      </c>
      <c r="J3163" s="5">
        <v>6768</v>
      </c>
      <c r="K3163" t="s">
        <v>37</v>
      </c>
      <c r="L3163" t="s">
        <v>346</v>
      </c>
      <c r="M3163" t="s">
        <v>2171</v>
      </c>
      <c r="N3163" s="5">
        <v>1</v>
      </c>
      <c r="O3163" s="5">
        <v>6768</v>
      </c>
      <c r="P3163" t="s">
        <v>268</v>
      </c>
      <c r="Q3163" t="s">
        <v>68</v>
      </c>
      <c r="R3163" t="s">
        <v>42</v>
      </c>
      <c r="S3163" t="s">
        <v>4081</v>
      </c>
      <c r="T3163" t="s">
        <v>44</v>
      </c>
      <c r="U3163" t="s">
        <v>45</v>
      </c>
      <c r="V3163">
        <v>0</v>
      </c>
      <c r="W3163">
        <v>2017</v>
      </c>
      <c r="X3163" t="s">
        <v>254</v>
      </c>
      <c r="Y3163" t="s">
        <v>47</v>
      </c>
      <c r="Z3163" t="s">
        <v>58</v>
      </c>
      <c r="AA3163" t="s">
        <v>47</v>
      </c>
      <c r="AB3163" t="s">
        <v>255</v>
      </c>
    </row>
    <row r="3164" spans="1:28" x14ac:dyDescent="0.25">
      <c r="A3164" t="s">
        <v>4040</v>
      </c>
      <c r="B3164" t="s">
        <v>72</v>
      </c>
      <c r="C3164" t="s">
        <v>3125</v>
      </c>
      <c r="D3164" s="2">
        <v>103191101</v>
      </c>
      <c r="E3164" t="s">
        <v>51</v>
      </c>
      <c r="F3164" s="3">
        <v>15827</v>
      </c>
      <c r="G3164">
        <v>20171008</v>
      </c>
      <c r="H3164" s="4">
        <v>2322</v>
      </c>
      <c r="I3164">
        <v>1899533</v>
      </c>
      <c r="J3164" s="5">
        <v>6758</v>
      </c>
      <c r="K3164" t="s">
        <v>37</v>
      </c>
      <c r="L3164" t="s">
        <v>346</v>
      </c>
      <c r="M3164" t="s">
        <v>2171</v>
      </c>
      <c r="N3164" s="5">
        <v>3</v>
      </c>
      <c r="O3164" s="5">
        <v>20274</v>
      </c>
      <c r="P3164" t="s">
        <v>268</v>
      </c>
      <c r="Q3164" t="s">
        <v>68</v>
      </c>
      <c r="R3164" t="s">
        <v>42</v>
      </c>
      <c r="S3164" t="s">
        <v>4082</v>
      </c>
      <c r="T3164" t="s">
        <v>44</v>
      </c>
      <c r="U3164" t="s">
        <v>45</v>
      </c>
      <c r="V3164">
        <v>0</v>
      </c>
      <c r="W3164">
        <v>2017</v>
      </c>
      <c r="X3164" t="s">
        <v>254</v>
      </c>
      <c r="Y3164" t="s">
        <v>47</v>
      </c>
      <c r="Z3164" t="s">
        <v>58</v>
      </c>
      <c r="AA3164" t="s">
        <v>47</v>
      </c>
      <c r="AB3164" t="s">
        <v>255</v>
      </c>
    </row>
    <row r="3165" spans="1:28" x14ac:dyDescent="0.25">
      <c r="A3165" t="s">
        <v>4040</v>
      </c>
      <c r="B3165" t="s">
        <v>72</v>
      </c>
      <c r="C3165" t="s">
        <v>3125</v>
      </c>
      <c r="D3165" s="2">
        <v>103191101</v>
      </c>
      <c r="E3165" t="s">
        <v>51</v>
      </c>
      <c r="F3165" s="3">
        <v>15829</v>
      </c>
      <c r="G3165">
        <v>20171008</v>
      </c>
      <c r="H3165" s="4">
        <v>2308</v>
      </c>
      <c r="I3165">
        <v>1899536</v>
      </c>
      <c r="J3165" s="5">
        <v>6767</v>
      </c>
      <c r="K3165" t="s">
        <v>37</v>
      </c>
      <c r="L3165" t="s">
        <v>346</v>
      </c>
      <c r="M3165" t="s">
        <v>2171</v>
      </c>
      <c r="N3165" s="5">
        <v>2</v>
      </c>
      <c r="O3165" s="5">
        <v>13534</v>
      </c>
      <c r="P3165" t="s">
        <v>268</v>
      </c>
      <c r="Q3165" t="s">
        <v>68</v>
      </c>
      <c r="R3165" t="s">
        <v>42</v>
      </c>
      <c r="S3165" t="s">
        <v>4083</v>
      </c>
      <c r="T3165" t="s">
        <v>44</v>
      </c>
      <c r="U3165" t="s">
        <v>45</v>
      </c>
      <c r="V3165">
        <v>0</v>
      </c>
      <c r="W3165">
        <v>2017</v>
      </c>
      <c r="X3165" t="s">
        <v>254</v>
      </c>
      <c r="Y3165" t="s">
        <v>47</v>
      </c>
      <c r="Z3165" t="s">
        <v>58</v>
      </c>
      <c r="AA3165" t="s">
        <v>47</v>
      </c>
      <c r="AB3165" t="s">
        <v>255</v>
      </c>
    </row>
    <row r="3166" spans="1:28" x14ac:dyDescent="0.25">
      <c r="A3166" t="s">
        <v>4040</v>
      </c>
      <c r="B3166" t="s">
        <v>72</v>
      </c>
      <c r="C3166" t="s">
        <v>4084</v>
      </c>
      <c r="D3166" s="2">
        <v>153741101</v>
      </c>
      <c r="E3166" t="s">
        <v>35</v>
      </c>
      <c r="F3166" s="3">
        <v>1808</v>
      </c>
      <c r="G3166">
        <v>20171008</v>
      </c>
      <c r="H3166" s="4">
        <v>2205</v>
      </c>
      <c r="I3166">
        <v>1894014</v>
      </c>
      <c r="J3166" s="5">
        <v>3750</v>
      </c>
      <c r="K3166" t="s">
        <v>37</v>
      </c>
      <c r="L3166" t="s">
        <v>52</v>
      </c>
      <c r="M3166" t="s">
        <v>53</v>
      </c>
      <c r="N3166" s="5">
        <v>169</v>
      </c>
      <c r="O3166" s="5">
        <v>426606</v>
      </c>
      <c r="P3166" t="s">
        <v>1014</v>
      </c>
      <c r="Q3166" t="s">
        <v>55</v>
      </c>
      <c r="R3166" t="s">
        <v>42</v>
      </c>
      <c r="S3166" t="s">
        <v>4085</v>
      </c>
      <c r="T3166" t="s">
        <v>44</v>
      </c>
      <c r="U3166" t="s">
        <v>45</v>
      </c>
      <c r="V3166">
        <v>0</v>
      </c>
      <c r="W3166">
        <v>2017</v>
      </c>
      <c r="X3166" t="s">
        <v>254</v>
      </c>
      <c r="Y3166" t="s">
        <v>47</v>
      </c>
      <c r="Z3166" t="s">
        <v>58</v>
      </c>
      <c r="AA3166" t="s">
        <v>47</v>
      </c>
      <c r="AB3166" t="s">
        <v>255</v>
      </c>
    </row>
    <row r="3167" spans="1:28" x14ac:dyDescent="0.25">
      <c r="A3167" t="s">
        <v>4040</v>
      </c>
      <c r="B3167" t="s">
        <v>72</v>
      </c>
      <c r="C3167" t="s">
        <v>4084</v>
      </c>
      <c r="D3167" s="2">
        <v>153741101</v>
      </c>
      <c r="E3167" t="s">
        <v>51</v>
      </c>
      <c r="F3167" s="3">
        <v>17309</v>
      </c>
      <c r="G3167">
        <v>20171008</v>
      </c>
      <c r="H3167" s="4">
        <v>2145</v>
      </c>
      <c r="I3167">
        <v>1893968</v>
      </c>
      <c r="J3167" s="5">
        <v>4099</v>
      </c>
      <c r="K3167" t="s">
        <v>37</v>
      </c>
      <c r="L3167" t="s">
        <v>52</v>
      </c>
      <c r="M3167" t="s">
        <v>53</v>
      </c>
      <c r="N3167" s="5">
        <v>1</v>
      </c>
      <c r="O3167" s="5">
        <v>4099</v>
      </c>
      <c r="P3167" t="s">
        <v>1014</v>
      </c>
      <c r="Q3167" t="s">
        <v>68</v>
      </c>
      <c r="R3167" t="s">
        <v>42</v>
      </c>
      <c r="S3167" t="s">
        <v>4086</v>
      </c>
      <c r="T3167" t="s">
        <v>44</v>
      </c>
      <c r="U3167" t="s">
        <v>45</v>
      </c>
      <c r="V3167">
        <v>0</v>
      </c>
      <c r="W3167">
        <v>2017</v>
      </c>
      <c r="X3167" t="s">
        <v>254</v>
      </c>
      <c r="Y3167" t="s">
        <v>47</v>
      </c>
      <c r="Z3167" t="s">
        <v>58</v>
      </c>
      <c r="AA3167" t="s">
        <v>47</v>
      </c>
      <c r="AB3167" t="s">
        <v>255</v>
      </c>
    </row>
    <row r="3168" spans="1:28" x14ac:dyDescent="0.25">
      <c r="A3168" t="s">
        <v>4040</v>
      </c>
      <c r="B3168" t="s">
        <v>33</v>
      </c>
      <c r="C3168" t="s">
        <v>4084</v>
      </c>
      <c r="D3168" s="2">
        <v>153741101</v>
      </c>
      <c r="E3168" t="s">
        <v>51</v>
      </c>
      <c r="F3168" s="3">
        <v>18445</v>
      </c>
      <c r="G3168">
        <v>20171020</v>
      </c>
      <c r="H3168" s="4">
        <v>59</v>
      </c>
      <c r="I3168">
        <v>1905604</v>
      </c>
      <c r="J3168" s="5">
        <v>771</v>
      </c>
      <c r="K3168" t="s">
        <v>37</v>
      </c>
      <c r="L3168" t="s">
        <v>52</v>
      </c>
      <c r="M3168" t="s">
        <v>59</v>
      </c>
      <c r="N3168" s="5">
        <v>2</v>
      </c>
      <c r="O3168" s="5">
        <v>1542</v>
      </c>
      <c r="P3168" t="s">
        <v>262</v>
      </c>
      <c r="Q3168" t="s">
        <v>55</v>
      </c>
      <c r="R3168" t="s">
        <v>42</v>
      </c>
      <c r="S3168" t="s">
        <v>4087</v>
      </c>
      <c r="T3168" t="s">
        <v>44</v>
      </c>
      <c r="U3168" t="s">
        <v>45</v>
      </c>
      <c r="V3168">
        <v>43199090</v>
      </c>
      <c r="W3168">
        <v>2017</v>
      </c>
      <c r="X3168" t="s">
        <v>254</v>
      </c>
      <c r="Y3168" t="s">
        <v>47</v>
      </c>
      <c r="Z3168" t="s">
        <v>58</v>
      </c>
      <c r="AA3168" t="s">
        <v>47</v>
      </c>
      <c r="AB3168" t="s">
        <v>255</v>
      </c>
    </row>
    <row r="3169" spans="1:28" x14ac:dyDescent="0.25">
      <c r="A3169" t="s">
        <v>4040</v>
      </c>
      <c r="B3169" t="s">
        <v>72</v>
      </c>
      <c r="C3169" t="s">
        <v>4047</v>
      </c>
      <c r="D3169" s="2">
        <v>153132101</v>
      </c>
      <c r="E3169" t="s">
        <v>51</v>
      </c>
      <c r="F3169" s="3">
        <v>18555</v>
      </c>
      <c r="G3169">
        <v>20190117</v>
      </c>
      <c r="H3169" s="4">
        <v>146</v>
      </c>
      <c r="I3169">
        <v>272280</v>
      </c>
      <c r="J3169" s="5">
        <v>714</v>
      </c>
      <c r="K3169" t="s">
        <v>37</v>
      </c>
      <c r="L3169" t="s">
        <v>52</v>
      </c>
      <c r="M3169" t="s">
        <v>59</v>
      </c>
      <c r="N3169" s="5">
        <v>12</v>
      </c>
      <c r="O3169" s="5">
        <v>8568</v>
      </c>
      <c r="P3169" t="s">
        <v>264</v>
      </c>
      <c r="Q3169" t="s">
        <v>55</v>
      </c>
      <c r="R3169" t="s">
        <v>42</v>
      </c>
      <c r="S3169" t="s">
        <v>4088</v>
      </c>
      <c r="T3169" t="s">
        <v>44</v>
      </c>
      <c r="U3169" t="s">
        <v>45</v>
      </c>
      <c r="V3169">
        <v>0</v>
      </c>
      <c r="W3169">
        <v>2019</v>
      </c>
      <c r="X3169" t="s">
        <v>321</v>
      </c>
      <c r="Y3169" t="s">
        <v>47</v>
      </c>
      <c r="Z3169" t="s">
        <v>76</v>
      </c>
      <c r="AA3169" t="s">
        <v>47</v>
      </c>
      <c r="AB3169" t="s">
        <v>255</v>
      </c>
    </row>
    <row r="3170" spans="1:28" x14ac:dyDescent="0.25">
      <c r="A3170" t="s">
        <v>4040</v>
      </c>
      <c r="B3170" t="s">
        <v>72</v>
      </c>
      <c r="C3170" t="s">
        <v>4084</v>
      </c>
      <c r="D3170" s="2">
        <v>153741101</v>
      </c>
      <c r="E3170" t="s">
        <v>64</v>
      </c>
      <c r="F3170" s="3" t="s">
        <v>4089</v>
      </c>
      <c r="G3170">
        <v>20211024</v>
      </c>
      <c r="H3170" s="4">
        <v>1444</v>
      </c>
      <c r="I3170">
        <v>1512993</v>
      </c>
      <c r="J3170" s="5">
        <v>277</v>
      </c>
      <c r="K3170" t="s">
        <v>37</v>
      </c>
      <c r="L3170" t="s">
        <v>52</v>
      </c>
      <c r="M3170" t="s">
        <v>53</v>
      </c>
      <c r="N3170" s="5">
        <v>2</v>
      </c>
      <c r="O3170" s="5">
        <v>554</v>
      </c>
      <c r="P3170" t="s">
        <v>268</v>
      </c>
      <c r="Q3170" t="s">
        <v>55</v>
      </c>
      <c r="R3170" t="s">
        <v>42</v>
      </c>
      <c r="S3170" t="s">
        <v>4090</v>
      </c>
      <c r="T3170" t="s">
        <v>44</v>
      </c>
      <c r="U3170" t="s">
        <v>45</v>
      </c>
      <c r="V3170">
        <v>0</v>
      </c>
      <c r="W3170">
        <v>2021</v>
      </c>
      <c r="X3170" t="s">
        <v>254</v>
      </c>
      <c r="Y3170" t="s">
        <v>47</v>
      </c>
      <c r="Z3170" t="s">
        <v>295</v>
      </c>
      <c r="AA3170" t="s">
        <v>47</v>
      </c>
      <c r="AB3170" t="s">
        <v>47</v>
      </c>
    </row>
    <row r="3171" spans="1:28" x14ac:dyDescent="0.25">
      <c r="A3171" t="s">
        <v>4040</v>
      </c>
      <c r="B3171" t="s">
        <v>72</v>
      </c>
      <c r="C3171" t="s">
        <v>4047</v>
      </c>
      <c r="D3171" s="2">
        <v>153132101</v>
      </c>
      <c r="E3171" t="s">
        <v>51</v>
      </c>
      <c r="F3171" s="3">
        <v>2527</v>
      </c>
      <c r="G3171">
        <v>20230105</v>
      </c>
      <c r="H3171" s="4">
        <v>10</v>
      </c>
      <c r="I3171">
        <v>1920285</v>
      </c>
      <c r="J3171" s="5">
        <v>1368</v>
      </c>
      <c r="K3171" t="s">
        <v>37</v>
      </c>
      <c r="L3171" t="s">
        <v>52</v>
      </c>
      <c r="M3171" t="s">
        <v>59</v>
      </c>
      <c r="N3171" s="5">
        <v>21</v>
      </c>
      <c r="O3171" s="5">
        <v>28728</v>
      </c>
      <c r="P3171" t="s">
        <v>268</v>
      </c>
      <c r="Q3171" t="s">
        <v>55</v>
      </c>
      <c r="R3171" t="s">
        <v>42</v>
      </c>
      <c r="S3171" t="s">
        <v>4091</v>
      </c>
      <c r="T3171" t="s">
        <v>44</v>
      </c>
      <c r="U3171" t="s">
        <v>45</v>
      </c>
      <c r="V3171">
        <v>0</v>
      </c>
      <c r="W3171">
        <v>2023</v>
      </c>
      <c r="X3171" t="s">
        <v>321</v>
      </c>
      <c r="Y3171" t="s">
        <v>47</v>
      </c>
      <c r="Z3171" t="s">
        <v>58</v>
      </c>
      <c r="AA3171" t="s">
        <v>47</v>
      </c>
      <c r="AB3171" t="s">
        <v>255</v>
      </c>
    </row>
    <row r="3172" spans="1:28" x14ac:dyDescent="0.25">
      <c r="A3172" t="s">
        <v>4040</v>
      </c>
      <c r="B3172" t="s">
        <v>33</v>
      </c>
      <c r="C3172" t="s">
        <v>4084</v>
      </c>
      <c r="D3172" s="2">
        <v>153741101</v>
      </c>
      <c r="E3172" t="s">
        <v>51</v>
      </c>
      <c r="F3172" s="3">
        <v>15911</v>
      </c>
      <c r="G3172">
        <v>20230314</v>
      </c>
      <c r="H3172" s="4">
        <v>1437</v>
      </c>
      <c r="I3172">
        <v>2042432</v>
      </c>
      <c r="J3172" s="5">
        <v>320</v>
      </c>
      <c r="K3172" t="s">
        <v>37</v>
      </c>
      <c r="L3172" t="s">
        <v>52</v>
      </c>
      <c r="M3172" t="s">
        <v>53</v>
      </c>
      <c r="N3172" s="5">
        <v>8</v>
      </c>
      <c r="O3172" s="5">
        <v>2560</v>
      </c>
      <c r="P3172" t="s">
        <v>312</v>
      </c>
      <c r="Q3172" t="s">
        <v>55</v>
      </c>
      <c r="R3172" t="s">
        <v>42</v>
      </c>
      <c r="S3172" t="s">
        <v>4092</v>
      </c>
      <c r="T3172" t="s">
        <v>44</v>
      </c>
      <c r="U3172" t="s">
        <v>45</v>
      </c>
      <c r="V3172">
        <v>0</v>
      </c>
      <c r="W3172">
        <v>2023</v>
      </c>
      <c r="X3172" t="s">
        <v>282</v>
      </c>
      <c r="Y3172" t="s">
        <v>47</v>
      </c>
      <c r="Z3172" t="s">
        <v>76</v>
      </c>
      <c r="AA3172" t="s">
        <v>47</v>
      </c>
      <c r="AB3172" t="s">
        <v>255</v>
      </c>
    </row>
    <row r="3173" spans="1:28" x14ac:dyDescent="0.25">
      <c r="A3173" t="s">
        <v>4093</v>
      </c>
      <c r="B3173" t="s">
        <v>33</v>
      </c>
      <c r="C3173" t="s">
        <v>3826</v>
      </c>
      <c r="D3173" s="2">
        <v>24251101</v>
      </c>
      <c r="E3173" t="s">
        <v>64</v>
      </c>
      <c r="F3173" s="3" t="s">
        <v>4094</v>
      </c>
      <c r="G3173">
        <v>20170118</v>
      </c>
      <c r="H3173" s="4">
        <v>1759</v>
      </c>
      <c r="I3173" t="s">
        <v>4095</v>
      </c>
      <c r="J3173" s="5">
        <v>694</v>
      </c>
      <c r="K3173" t="s">
        <v>37</v>
      </c>
      <c r="L3173" t="s">
        <v>38</v>
      </c>
      <c r="M3173" t="s">
        <v>266</v>
      </c>
      <c r="N3173" s="5">
        <v>20</v>
      </c>
      <c r="O3173" s="5">
        <v>9920</v>
      </c>
      <c r="P3173" t="s">
        <v>268</v>
      </c>
      <c r="Q3173" t="s">
        <v>55</v>
      </c>
      <c r="R3173" t="s">
        <v>42</v>
      </c>
      <c r="S3173" t="s">
        <v>4096</v>
      </c>
      <c r="T3173" t="s">
        <v>44</v>
      </c>
      <c r="U3173" t="s">
        <v>45</v>
      </c>
      <c r="V3173">
        <v>0</v>
      </c>
      <c r="W3173">
        <v>2017</v>
      </c>
      <c r="X3173" t="s">
        <v>321</v>
      </c>
      <c r="Y3173" t="s">
        <v>47</v>
      </c>
      <c r="Z3173" t="s">
        <v>85</v>
      </c>
      <c r="AA3173" t="s">
        <v>47</v>
      </c>
      <c r="AB3173" t="s">
        <v>255</v>
      </c>
    </row>
    <row r="3174" spans="1:28" x14ac:dyDescent="0.25">
      <c r="A3174" t="s">
        <v>4097</v>
      </c>
      <c r="B3174" t="s">
        <v>72</v>
      </c>
      <c r="C3174" t="s">
        <v>4098</v>
      </c>
      <c r="D3174" s="2">
        <v>83182103</v>
      </c>
      <c r="E3174" t="s">
        <v>51</v>
      </c>
      <c r="F3174" s="3">
        <v>14201</v>
      </c>
      <c r="G3174">
        <v>20141211</v>
      </c>
      <c r="H3174" s="4">
        <v>2140</v>
      </c>
      <c r="I3174">
        <v>1136215</v>
      </c>
      <c r="J3174" s="5">
        <v>620</v>
      </c>
      <c r="K3174" t="s">
        <v>37</v>
      </c>
      <c r="L3174" t="s">
        <v>38</v>
      </c>
      <c r="M3174" t="s">
        <v>39</v>
      </c>
      <c r="N3174" s="5">
        <v>2</v>
      </c>
      <c r="O3174" s="5">
        <v>1240</v>
      </c>
      <c r="P3174" t="s">
        <v>93</v>
      </c>
      <c r="Q3174" t="s">
        <v>55</v>
      </c>
      <c r="R3174" t="s">
        <v>42</v>
      </c>
      <c r="S3174" t="s">
        <v>4099</v>
      </c>
      <c r="T3174" t="s">
        <v>44</v>
      </c>
      <c r="U3174" t="s">
        <v>45</v>
      </c>
      <c r="V3174">
        <v>0</v>
      </c>
      <c r="W3174">
        <v>2014</v>
      </c>
      <c r="X3174" t="s">
        <v>91</v>
      </c>
      <c r="Y3174" t="s">
        <v>47</v>
      </c>
      <c r="Z3174" t="s">
        <v>58</v>
      </c>
      <c r="AA3174" t="s">
        <v>47</v>
      </c>
      <c r="AB3174" t="s">
        <v>49</v>
      </c>
    </row>
    <row r="3175" spans="1:28" x14ac:dyDescent="0.25">
      <c r="A3175" t="s">
        <v>4097</v>
      </c>
      <c r="B3175" t="s">
        <v>72</v>
      </c>
      <c r="C3175" t="s">
        <v>4100</v>
      </c>
      <c r="D3175" s="2">
        <v>82831109</v>
      </c>
      <c r="E3175" t="s">
        <v>64</v>
      </c>
      <c r="F3175" s="3" t="s">
        <v>65</v>
      </c>
      <c r="G3175">
        <v>20141212</v>
      </c>
      <c r="H3175" s="4">
        <v>1115</v>
      </c>
      <c r="I3175">
        <v>1138128</v>
      </c>
      <c r="J3175" s="5">
        <v>150</v>
      </c>
      <c r="K3175" t="s">
        <v>37</v>
      </c>
      <c r="L3175" t="s">
        <v>38</v>
      </c>
      <c r="M3175" t="s">
        <v>39</v>
      </c>
      <c r="N3175" s="5">
        <v>2</v>
      </c>
      <c r="O3175" s="5">
        <v>300</v>
      </c>
      <c r="P3175" t="s">
        <v>127</v>
      </c>
      <c r="Q3175" t="s">
        <v>55</v>
      </c>
      <c r="R3175" t="s">
        <v>56</v>
      </c>
      <c r="S3175" t="s">
        <v>4101</v>
      </c>
      <c r="T3175" t="s">
        <v>44</v>
      </c>
      <c r="U3175" t="s">
        <v>45</v>
      </c>
      <c r="V3175">
        <v>0</v>
      </c>
      <c r="W3175">
        <v>2014</v>
      </c>
      <c r="X3175" t="s">
        <v>91</v>
      </c>
      <c r="Y3175" t="s">
        <v>47</v>
      </c>
      <c r="Z3175" t="s">
        <v>154</v>
      </c>
      <c r="AA3175" t="s">
        <v>47</v>
      </c>
      <c r="AB3175" t="s">
        <v>49</v>
      </c>
    </row>
    <row r="3176" spans="1:28" x14ac:dyDescent="0.25">
      <c r="A3176" t="s">
        <v>4097</v>
      </c>
      <c r="B3176" t="s">
        <v>72</v>
      </c>
      <c r="C3176" t="s">
        <v>4102</v>
      </c>
      <c r="D3176" s="2">
        <v>83392110</v>
      </c>
      <c r="E3176" t="s">
        <v>51</v>
      </c>
      <c r="F3176" s="3">
        <v>6263</v>
      </c>
      <c r="G3176">
        <v>20141230</v>
      </c>
      <c r="H3176" s="4">
        <v>1843</v>
      </c>
      <c r="I3176">
        <v>1156068</v>
      </c>
      <c r="J3176" s="5">
        <v>1342</v>
      </c>
      <c r="K3176" t="s">
        <v>37</v>
      </c>
      <c r="L3176" t="s">
        <v>52</v>
      </c>
      <c r="M3176" t="s">
        <v>53</v>
      </c>
      <c r="N3176" s="5">
        <v>30</v>
      </c>
      <c r="O3176" s="5">
        <v>22396</v>
      </c>
      <c r="P3176" t="s">
        <v>40</v>
      </c>
      <c r="Q3176" t="s">
        <v>55</v>
      </c>
      <c r="R3176" t="s">
        <v>42</v>
      </c>
      <c r="S3176" t="s">
        <v>4103</v>
      </c>
      <c r="T3176" t="s">
        <v>44</v>
      </c>
      <c r="U3176" t="s">
        <v>45</v>
      </c>
      <c r="V3176">
        <v>0</v>
      </c>
      <c r="W3176">
        <v>2014</v>
      </c>
      <c r="X3176" t="s">
        <v>91</v>
      </c>
      <c r="Y3176" t="s">
        <v>47</v>
      </c>
      <c r="Z3176" t="s">
        <v>58</v>
      </c>
      <c r="AA3176" t="s">
        <v>47</v>
      </c>
      <c r="AB3176" t="s">
        <v>49</v>
      </c>
    </row>
    <row r="3177" spans="1:28" x14ac:dyDescent="0.25">
      <c r="A3177" t="s">
        <v>4097</v>
      </c>
      <c r="B3177" t="s">
        <v>72</v>
      </c>
      <c r="C3177" t="s">
        <v>4104</v>
      </c>
      <c r="D3177" s="2">
        <v>83242105</v>
      </c>
      <c r="E3177" t="s">
        <v>51</v>
      </c>
      <c r="F3177" s="3">
        <v>28315</v>
      </c>
      <c r="G3177">
        <v>20170110</v>
      </c>
      <c r="H3177" s="4">
        <v>2051</v>
      </c>
      <c r="I3177">
        <v>1637040</v>
      </c>
      <c r="J3177" s="5">
        <v>2529</v>
      </c>
      <c r="K3177" t="s">
        <v>37</v>
      </c>
      <c r="L3177" t="s">
        <v>52</v>
      </c>
      <c r="M3177" t="s">
        <v>59</v>
      </c>
      <c r="N3177" s="5">
        <v>86</v>
      </c>
      <c r="O3177" s="5">
        <v>15704</v>
      </c>
      <c r="P3177" t="s">
        <v>268</v>
      </c>
      <c r="Q3177" t="s">
        <v>55</v>
      </c>
      <c r="R3177" t="s">
        <v>42</v>
      </c>
      <c r="S3177" t="s">
        <v>4105</v>
      </c>
      <c r="T3177" t="s">
        <v>44</v>
      </c>
      <c r="U3177" t="s">
        <v>45</v>
      </c>
      <c r="V3177">
        <v>0</v>
      </c>
      <c r="W3177">
        <v>2017</v>
      </c>
      <c r="X3177" t="s">
        <v>321</v>
      </c>
      <c r="Y3177" t="s">
        <v>47</v>
      </c>
      <c r="Z3177" t="s">
        <v>58</v>
      </c>
      <c r="AA3177" t="s">
        <v>47</v>
      </c>
      <c r="AB3177" t="s">
        <v>255</v>
      </c>
    </row>
    <row r="3178" spans="1:28" x14ac:dyDescent="0.25">
      <c r="A3178" t="s">
        <v>4097</v>
      </c>
      <c r="B3178" t="s">
        <v>72</v>
      </c>
      <c r="C3178" t="s">
        <v>4106</v>
      </c>
      <c r="D3178" s="2">
        <v>83242111</v>
      </c>
      <c r="E3178" t="s">
        <v>51</v>
      </c>
      <c r="F3178" s="3">
        <v>3761</v>
      </c>
      <c r="G3178">
        <v>20170110</v>
      </c>
      <c r="H3178" s="4">
        <v>2002</v>
      </c>
      <c r="I3178">
        <v>1636629</v>
      </c>
      <c r="J3178" s="5">
        <v>2428</v>
      </c>
      <c r="K3178" t="s">
        <v>37</v>
      </c>
      <c r="L3178" t="s">
        <v>52</v>
      </c>
      <c r="M3178" t="s">
        <v>53</v>
      </c>
      <c r="N3178" s="5">
        <v>123</v>
      </c>
      <c r="O3178" s="5">
        <v>246744</v>
      </c>
      <c r="P3178" t="s">
        <v>268</v>
      </c>
      <c r="Q3178" t="s">
        <v>55</v>
      </c>
      <c r="R3178" t="s">
        <v>42</v>
      </c>
      <c r="S3178" t="s">
        <v>4107</v>
      </c>
      <c r="T3178" t="s">
        <v>44</v>
      </c>
      <c r="U3178" t="s">
        <v>45</v>
      </c>
      <c r="V3178">
        <v>0</v>
      </c>
      <c r="W3178">
        <v>2017</v>
      </c>
      <c r="X3178" t="s">
        <v>321</v>
      </c>
      <c r="Y3178" t="s">
        <v>47</v>
      </c>
      <c r="Z3178" t="s">
        <v>58</v>
      </c>
      <c r="AA3178" t="s">
        <v>47</v>
      </c>
      <c r="AB3178" t="s">
        <v>255</v>
      </c>
    </row>
    <row r="3179" spans="1:28" x14ac:dyDescent="0.25">
      <c r="A3179" t="s">
        <v>4097</v>
      </c>
      <c r="B3179" t="s">
        <v>72</v>
      </c>
      <c r="C3179" t="s">
        <v>4102</v>
      </c>
      <c r="D3179" s="2">
        <v>83392110</v>
      </c>
      <c r="E3179" t="s">
        <v>35</v>
      </c>
      <c r="F3179" s="3" t="s">
        <v>4108</v>
      </c>
      <c r="G3179">
        <v>20170119</v>
      </c>
      <c r="H3179" s="4">
        <v>1010</v>
      </c>
      <c r="I3179">
        <v>1650603</v>
      </c>
      <c r="J3179" s="5">
        <v>1664</v>
      </c>
      <c r="K3179" t="s">
        <v>37</v>
      </c>
      <c r="L3179" t="s">
        <v>346</v>
      </c>
      <c r="M3179" t="s">
        <v>727</v>
      </c>
      <c r="N3179" s="5">
        <v>194</v>
      </c>
      <c r="O3179" s="5">
        <v>189436</v>
      </c>
      <c r="P3179" t="s">
        <v>262</v>
      </c>
      <c r="Q3179" t="s">
        <v>55</v>
      </c>
      <c r="R3179" t="s">
        <v>42</v>
      </c>
      <c r="S3179" t="s">
        <v>4109</v>
      </c>
      <c r="T3179" t="s">
        <v>44</v>
      </c>
      <c r="U3179" t="s">
        <v>45</v>
      </c>
      <c r="V3179">
        <v>0</v>
      </c>
      <c r="W3179">
        <v>2017</v>
      </c>
      <c r="X3179" t="s">
        <v>321</v>
      </c>
      <c r="Y3179" t="s">
        <v>47</v>
      </c>
      <c r="Z3179" t="s">
        <v>58</v>
      </c>
      <c r="AA3179" t="s">
        <v>47</v>
      </c>
      <c r="AB3179" t="s">
        <v>255</v>
      </c>
    </row>
    <row r="3180" spans="1:28" x14ac:dyDescent="0.25">
      <c r="A3180" t="s">
        <v>4097</v>
      </c>
      <c r="B3180" t="s">
        <v>72</v>
      </c>
      <c r="C3180" t="s">
        <v>4110</v>
      </c>
      <c r="D3180" s="2">
        <v>83182101</v>
      </c>
      <c r="E3180" t="s">
        <v>51</v>
      </c>
      <c r="F3180" s="3">
        <v>3843</v>
      </c>
      <c r="G3180">
        <v>20170207</v>
      </c>
      <c r="H3180" s="4">
        <v>736</v>
      </c>
      <c r="I3180">
        <v>1678652</v>
      </c>
      <c r="J3180" s="5">
        <v>439</v>
      </c>
      <c r="K3180" t="s">
        <v>37</v>
      </c>
      <c r="L3180" t="s">
        <v>52</v>
      </c>
      <c r="M3180" t="s">
        <v>53</v>
      </c>
      <c r="N3180" s="5">
        <v>14</v>
      </c>
      <c r="O3180" s="5">
        <v>6146</v>
      </c>
      <c r="P3180" t="s">
        <v>258</v>
      </c>
      <c r="Q3180" t="s">
        <v>55</v>
      </c>
      <c r="R3180" t="s">
        <v>42</v>
      </c>
      <c r="S3180" t="s">
        <v>4111</v>
      </c>
      <c r="T3180" t="s">
        <v>44</v>
      </c>
      <c r="U3180" t="s">
        <v>45</v>
      </c>
      <c r="V3180">
        <v>0</v>
      </c>
      <c r="W3180">
        <v>2017</v>
      </c>
      <c r="X3180" t="s">
        <v>232</v>
      </c>
      <c r="Y3180" t="s">
        <v>47</v>
      </c>
      <c r="Z3180" t="s">
        <v>154</v>
      </c>
      <c r="AA3180" t="s">
        <v>47</v>
      </c>
      <c r="AB3180" t="s">
        <v>255</v>
      </c>
    </row>
    <row r="3181" spans="1:28" x14ac:dyDescent="0.25">
      <c r="A3181" t="s">
        <v>4097</v>
      </c>
      <c r="B3181" t="s">
        <v>72</v>
      </c>
      <c r="C3181" t="s">
        <v>4104</v>
      </c>
      <c r="D3181" s="2">
        <v>83242105</v>
      </c>
      <c r="E3181" t="s">
        <v>64</v>
      </c>
      <c r="F3181" s="3" t="s">
        <v>4112</v>
      </c>
      <c r="G3181">
        <v>20170207</v>
      </c>
      <c r="H3181" s="4">
        <v>1126</v>
      </c>
      <c r="I3181">
        <v>1679934</v>
      </c>
      <c r="J3181" s="5">
        <v>664</v>
      </c>
      <c r="K3181" t="s">
        <v>37</v>
      </c>
      <c r="L3181" t="s">
        <v>38</v>
      </c>
      <c r="M3181" t="s">
        <v>266</v>
      </c>
      <c r="N3181" s="5">
        <v>98</v>
      </c>
      <c r="O3181" s="5">
        <v>17648</v>
      </c>
      <c r="P3181" t="s">
        <v>4113</v>
      </c>
      <c r="Q3181" t="s">
        <v>55</v>
      </c>
      <c r="R3181" t="s">
        <v>42</v>
      </c>
      <c r="S3181" t="s">
        <v>4114</v>
      </c>
      <c r="T3181" t="s">
        <v>44</v>
      </c>
      <c r="U3181" t="s">
        <v>45</v>
      </c>
      <c r="V3181">
        <v>0</v>
      </c>
      <c r="W3181">
        <v>2017</v>
      </c>
      <c r="X3181" t="s">
        <v>232</v>
      </c>
      <c r="Y3181" t="s">
        <v>47</v>
      </c>
      <c r="Z3181" t="s">
        <v>58</v>
      </c>
      <c r="AA3181" t="s">
        <v>47</v>
      </c>
      <c r="AB3181" t="s">
        <v>47</v>
      </c>
    </row>
    <row r="3182" spans="1:28" x14ac:dyDescent="0.25">
      <c r="A3182" t="s">
        <v>4097</v>
      </c>
      <c r="B3182" t="s">
        <v>33</v>
      </c>
      <c r="C3182" t="s">
        <v>4106</v>
      </c>
      <c r="D3182" s="2">
        <v>83242111</v>
      </c>
      <c r="E3182" t="s">
        <v>401</v>
      </c>
      <c r="F3182" s="3">
        <v>4461</v>
      </c>
      <c r="G3182">
        <v>20170207</v>
      </c>
      <c r="H3182" s="4">
        <v>1723</v>
      </c>
      <c r="I3182">
        <v>1680858</v>
      </c>
      <c r="J3182" s="5">
        <v>4728</v>
      </c>
      <c r="K3182" t="s">
        <v>37</v>
      </c>
      <c r="L3182" t="s">
        <v>346</v>
      </c>
      <c r="M3182" t="s">
        <v>347</v>
      </c>
      <c r="N3182" s="5">
        <v>63</v>
      </c>
      <c r="O3182" s="5">
        <v>297864</v>
      </c>
      <c r="P3182" t="s">
        <v>262</v>
      </c>
      <c r="Q3182" t="s">
        <v>55</v>
      </c>
      <c r="R3182" t="s">
        <v>42</v>
      </c>
      <c r="S3182" t="s">
        <v>4115</v>
      </c>
      <c r="T3182" t="s">
        <v>44</v>
      </c>
      <c r="U3182" t="s">
        <v>45</v>
      </c>
      <c r="V3182">
        <v>0</v>
      </c>
      <c r="W3182">
        <v>2017</v>
      </c>
      <c r="X3182" t="s">
        <v>232</v>
      </c>
      <c r="Y3182" t="s">
        <v>47</v>
      </c>
      <c r="Z3182" t="s">
        <v>76</v>
      </c>
      <c r="AA3182" t="s">
        <v>47</v>
      </c>
      <c r="AB3182" t="s">
        <v>47</v>
      </c>
    </row>
    <row r="3183" spans="1:28" x14ac:dyDescent="0.25">
      <c r="A3183" t="s">
        <v>4097</v>
      </c>
      <c r="B3183" t="s">
        <v>72</v>
      </c>
      <c r="C3183" t="s">
        <v>4116</v>
      </c>
      <c r="D3183" s="2">
        <v>83531111</v>
      </c>
      <c r="E3183" t="s">
        <v>51</v>
      </c>
      <c r="F3183" s="3">
        <v>14289</v>
      </c>
      <c r="G3183">
        <v>20170217</v>
      </c>
      <c r="H3183" s="4">
        <v>827</v>
      </c>
      <c r="I3183">
        <v>1693487</v>
      </c>
      <c r="J3183" s="5">
        <v>1969</v>
      </c>
      <c r="K3183" t="s">
        <v>37</v>
      </c>
      <c r="L3183" t="s">
        <v>38</v>
      </c>
      <c r="M3183" t="s">
        <v>266</v>
      </c>
      <c r="N3183" s="5">
        <v>6</v>
      </c>
      <c r="O3183" s="5">
        <v>11814</v>
      </c>
      <c r="P3183" t="s">
        <v>411</v>
      </c>
      <c r="Q3183" t="s">
        <v>55</v>
      </c>
      <c r="R3183" t="s">
        <v>42</v>
      </c>
      <c r="S3183" t="s">
        <v>4117</v>
      </c>
      <c r="T3183" t="s">
        <v>44</v>
      </c>
      <c r="U3183" t="s">
        <v>45</v>
      </c>
      <c r="V3183">
        <v>0</v>
      </c>
      <c r="W3183">
        <v>2017</v>
      </c>
      <c r="X3183" t="s">
        <v>232</v>
      </c>
      <c r="Y3183" t="s">
        <v>47</v>
      </c>
      <c r="Z3183" t="s">
        <v>58</v>
      </c>
      <c r="AA3183" t="s">
        <v>47</v>
      </c>
      <c r="AB3183" t="s">
        <v>255</v>
      </c>
    </row>
    <row r="3184" spans="1:28" x14ac:dyDescent="0.25">
      <c r="A3184" t="s">
        <v>4097</v>
      </c>
      <c r="B3184" t="s">
        <v>33</v>
      </c>
      <c r="C3184" t="s">
        <v>4106</v>
      </c>
      <c r="D3184" s="2">
        <v>83242111</v>
      </c>
      <c r="E3184" t="s">
        <v>51</v>
      </c>
      <c r="F3184" s="3">
        <v>2153</v>
      </c>
      <c r="G3184">
        <v>20190106</v>
      </c>
      <c r="H3184" s="4">
        <v>1954</v>
      </c>
      <c r="I3184">
        <v>257386</v>
      </c>
      <c r="J3184" s="5">
        <v>1536</v>
      </c>
      <c r="K3184" t="s">
        <v>37</v>
      </c>
      <c r="L3184" t="s">
        <v>52</v>
      </c>
      <c r="M3184" t="s">
        <v>53</v>
      </c>
      <c r="N3184" s="5">
        <v>12</v>
      </c>
      <c r="O3184" s="5">
        <v>18432</v>
      </c>
      <c r="P3184" t="s">
        <v>264</v>
      </c>
      <c r="Q3184" t="s">
        <v>55</v>
      </c>
      <c r="R3184" t="s">
        <v>42</v>
      </c>
      <c r="S3184" t="s">
        <v>4118</v>
      </c>
      <c r="T3184" t="s">
        <v>44</v>
      </c>
      <c r="U3184" t="s">
        <v>45</v>
      </c>
      <c r="V3184">
        <v>0</v>
      </c>
      <c r="W3184">
        <v>2019</v>
      </c>
      <c r="X3184" t="s">
        <v>321</v>
      </c>
      <c r="Y3184" t="s">
        <v>47</v>
      </c>
      <c r="Z3184" t="s">
        <v>58</v>
      </c>
      <c r="AA3184" t="s">
        <v>47</v>
      </c>
      <c r="AB3184" t="s">
        <v>255</v>
      </c>
    </row>
    <row r="3185" spans="1:28" x14ac:dyDescent="0.25">
      <c r="A3185" t="s">
        <v>4097</v>
      </c>
      <c r="B3185" t="s">
        <v>72</v>
      </c>
      <c r="C3185" t="s">
        <v>4100</v>
      </c>
      <c r="D3185" s="2">
        <v>82831109</v>
      </c>
      <c r="E3185" t="s">
        <v>51</v>
      </c>
      <c r="F3185" s="3">
        <v>25457</v>
      </c>
      <c r="G3185">
        <v>20190202</v>
      </c>
      <c r="H3185" s="4">
        <v>1352</v>
      </c>
      <c r="I3185">
        <v>287562</v>
      </c>
      <c r="J3185" s="5">
        <v>4368</v>
      </c>
      <c r="K3185" t="s">
        <v>37</v>
      </c>
      <c r="L3185" t="s">
        <v>52</v>
      </c>
      <c r="M3185" t="s">
        <v>588</v>
      </c>
      <c r="N3185" s="5">
        <v>4</v>
      </c>
      <c r="O3185" s="5">
        <v>17472</v>
      </c>
      <c r="P3185" t="s">
        <v>600</v>
      </c>
      <c r="Q3185" t="s">
        <v>55</v>
      </c>
      <c r="R3185" t="s">
        <v>42</v>
      </c>
      <c r="S3185" t="s">
        <v>4119</v>
      </c>
      <c r="T3185" t="s">
        <v>44</v>
      </c>
      <c r="U3185" t="s">
        <v>45</v>
      </c>
      <c r="V3185">
        <v>0</v>
      </c>
      <c r="W3185">
        <v>2019</v>
      </c>
      <c r="X3185" t="s">
        <v>232</v>
      </c>
      <c r="Y3185" t="s">
        <v>47</v>
      </c>
      <c r="Z3185" t="s">
        <v>58</v>
      </c>
      <c r="AA3185" t="s">
        <v>47</v>
      </c>
      <c r="AB3185" t="s">
        <v>255</v>
      </c>
    </row>
    <row r="3186" spans="1:28" x14ac:dyDescent="0.25">
      <c r="A3186" t="s">
        <v>4097</v>
      </c>
      <c r="B3186" t="s">
        <v>33</v>
      </c>
      <c r="C3186" t="s">
        <v>4120</v>
      </c>
      <c r="D3186" s="2">
        <v>83182107</v>
      </c>
      <c r="E3186" t="s">
        <v>51</v>
      </c>
      <c r="F3186" s="3">
        <v>4459</v>
      </c>
      <c r="G3186">
        <v>20190213</v>
      </c>
      <c r="H3186" s="4">
        <v>1319</v>
      </c>
      <c r="I3186">
        <v>304628</v>
      </c>
      <c r="J3186" s="5">
        <v>546</v>
      </c>
      <c r="K3186" t="s">
        <v>37</v>
      </c>
      <c r="L3186" t="s">
        <v>52</v>
      </c>
      <c r="M3186" t="s">
        <v>53</v>
      </c>
      <c r="N3186" s="5">
        <v>16</v>
      </c>
      <c r="O3186" s="5">
        <v>8736</v>
      </c>
      <c r="P3186" t="s">
        <v>268</v>
      </c>
      <c r="Q3186" t="s">
        <v>55</v>
      </c>
      <c r="R3186" t="s">
        <v>42</v>
      </c>
      <c r="S3186" t="s">
        <v>4121</v>
      </c>
      <c r="T3186" t="s">
        <v>44</v>
      </c>
      <c r="U3186" t="s">
        <v>45</v>
      </c>
      <c r="V3186">
        <v>31425399</v>
      </c>
      <c r="W3186">
        <v>2019</v>
      </c>
      <c r="X3186" t="s">
        <v>232</v>
      </c>
      <c r="Y3186" t="s">
        <v>47</v>
      </c>
      <c r="Z3186" t="s">
        <v>58</v>
      </c>
      <c r="AA3186" t="s">
        <v>47</v>
      </c>
      <c r="AB3186" t="s">
        <v>255</v>
      </c>
    </row>
    <row r="3187" spans="1:28" x14ac:dyDescent="0.25">
      <c r="A3187" t="s">
        <v>4097</v>
      </c>
      <c r="B3187" t="s">
        <v>72</v>
      </c>
      <c r="C3187" t="s">
        <v>4122</v>
      </c>
      <c r="D3187" s="2">
        <v>83432101</v>
      </c>
      <c r="E3187" t="s">
        <v>51</v>
      </c>
      <c r="F3187" s="3">
        <v>25065</v>
      </c>
      <c r="G3187">
        <v>20190216</v>
      </c>
      <c r="H3187" s="4">
        <v>1743</v>
      </c>
      <c r="I3187">
        <v>314870</v>
      </c>
      <c r="J3187" s="5">
        <v>448</v>
      </c>
      <c r="K3187" t="s">
        <v>37</v>
      </c>
      <c r="L3187" t="s">
        <v>38</v>
      </c>
      <c r="M3187" t="s">
        <v>266</v>
      </c>
      <c r="N3187" s="5">
        <v>53</v>
      </c>
      <c r="O3187" s="5">
        <v>23744</v>
      </c>
      <c r="P3187" t="s">
        <v>600</v>
      </c>
      <c r="Q3187" t="s">
        <v>55</v>
      </c>
      <c r="R3187" t="s">
        <v>42</v>
      </c>
      <c r="S3187" t="s">
        <v>4123</v>
      </c>
      <c r="T3187" t="s">
        <v>44</v>
      </c>
      <c r="U3187" t="s">
        <v>45</v>
      </c>
      <c r="V3187">
        <v>0</v>
      </c>
      <c r="W3187">
        <v>2019</v>
      </c>
      <c r="X3187" t="s">
        <v>232</v>
      </c>
      <c r="Y3187" t="s">
        <v>47</v>
      </c>
      <c r="Z3187" t="s">
        <v>58</v>
      </c>
      <c r="AA3187" t="s">
        <v>47</v>
      </c>
      <c r="AB3187" t="s">
        <v>255</v>
      </c>
    </row>
    <row r="3188" spans="1:28" x14ac:dyDescent="0.25">
      <c r="A3188" t="s">
        <v>4097</v>
      </c>
      <c r="B3188" t="s">
        <v>33</v>
      </c>
      <c r="C3188" t="s">
        <v>4104</v>
      </c>
      <c r="D3188" s="2">
        <v>83242105</v>
      </c>
      <c r="E3188" t="s">
        <v>64</v>
      </c>
      <c r="F3188" s="3" t="s">
        <v>4124</v>
      </c>
      <c r="G3188">
        <v>20200817</v>
      </c>
      <c r="H3188" s="4">
        <v>645</v>
      </c>
      <c r="I3188">
        <v>1015257</v>
      </c>
      <c r="J3188" s="5">
        <v>316</v>
      </c>
      <c r="K3188" t="s">
        <v>37</v>
      </c>
      <c r="L3188" t="s">
        <v>52</v>
      </c>
      <c r="M3188" t="s">
        <v>53</v>
      </c>
      <c r="N3188" s="5">
        <v>52</v>
      </c>
      <c r="O3188" s="5">
        <v>13858</v>
      </c>
      <c r="P3188" t="s">
        <v>268</v>
      </c>
      <c r="Q3188" t="s">
        <v>55</v>
      </c>
      <c r="R3188" t="s">
        <v>42</v>
      </c>
      <c r="S3188" t="s">
        <v>4125</v>
      </c>
      <c r="T3188" t="s">
        <v>44</v>
      </c>
      <c r="U3188" t="s">
        <v>45</v>
      </c>
      <c r="V3188">
        <v>0</v>
      </c>
      <c r="W3188">
        <v>2020</v>
      </c>
      <c r="X3188" t="s">
        <v>989</v>
      </c>
      <c r="Y3188" t="s">
        <v>47</v>
      </c>
      <c r="Z3188" t="s">
        <v>58</v>
      </c>
      <c r="AA3188" t="s">
        <v>47</v>
      </c>
      <c r="AB3188" t="s">
        <v>47</v>
      </c>
    </row>
    <row r="3189" spans="1:28" x14ac:dyDescent="0.25">
      <c r="A3189" t="s">
        <v>4097</v>
      </c>
      <c r="B3189" t="s">
        <v>72</v>
      </c>
      <c r="C3189" t="s">
        <v>4104</v>
      </c>
      <c r="D3189" s="2">
        <v>83242105</v>
      </c>
      <c r="E3189" t="s">
        <v>51</v>
      </c>
      <c r="F3189" s="3">
        <v>27285</v>
      </c>
      <c r="G3189">
        <v>20211227</v>
      </c>
      <c r="H3189" s="4">
        <v>1446</v>
      </c>
      <c r="I3189">
        <v>1585919</v>
      </c>
      <c r="J3189" s="5">
        <v>390</v>
      </c>
      <c r="K3189" t="s">
        <v>37</v>
      </c>
      <c r="L3189" t="s">
        <v>52</v>
      </c>
      <c r="M3189" t="s">
        <v>53</v>
      </c>
      <c r="N3189" s="5">
        <v>42</v>
      </c>
      <c r="O3189" s="5">
        <v>16380</v>
      </c>
      <c r="P3189" t="s">
        <v>268</v>
      </c>
      <c r="Q3189" t="s">
        <v>55</v>
      </c>
      <c r="R3189" t="s">
        <v>42</v>
      </c>
      <c r="S3189" t="s">
        <v>4126</v>
      </c>
      <c r="T3189" t="s">
        <v>44</v>
      </c>
      <c r="U3189" t="s">
        <v>45</v>
      </c>
      <c r="V3189">
        <v>45102203</v>
      </c>
      <c r="W3189">
        <v>2021</v>
      </c>
      <c r="X3189" t="s">
        <v>91</v>
      </c>
      <c r="Y3189" t="s">
        <v>47</v>
      </c>
      <c r="Z3189" t="s">
        <v>295</v>
      </c>
      <c r="AA3189" t="s">
        <v>47</v>
      </c>
      <c r="AB3189" t="s">
        <v>255</v>
      </c>
    </row>
    <row r="3190" spans="1:28" x14ac:dyDescent="0.25">
      <c r="A3190" t="s">
        <v>4097</v>
      </c>
      <c r="B3190" t="s">
        <v>72</v>
      </c>
      <c r="C3190" t="s">
        <v>4106</v>
      </c>
      <c r="D3190" s="2">
        <v>83242111</v>
      </c>
      <c r="E3190" t="s">
        <v>51</v>
      </c>
      <c r="F3190" s="3">
        <v>2501</v>
      </c>
      <c r="G3190">
        <v>20221210</v>
      </c>
      <c r="H3190" s="4">
        <v>1103</v>
      </c>
      <c r="I3190">
        <v>1881688</v>
      </c>
      <c r="J3190" s="5">
        <v>412</v>
      </c>
      <c r="K3190" t="s">
        <v>37</v>
      </c>
      <c r="L3190" t="s">
        <v>38</v>
      </c>
      <c r="M3190" t="s">
        <v>266</v>
      </c>
      <c r="N3190" s="5">
        <v>32</v>
      </c>
      <c r="O3190" s="5">
        <v>11967</v>
      </c>
      <c r="P3190" t="s">
        <v>252</v>
      </c>
      <c r="Q3190" t="s">
        <v>55</v>
      </c>
      <c r="R3190" t="s">
        <v>42</v>
      </c>
      <c r="S3190" t="s">
        <v>4127</v>
      </c>
      <c r="T3190" t="s">
        <v>44</v>
      </c>
      <c r="U3190" t="s">
        <v>45</v>
      </c>
      <c r="V3190">
        <v>0</v>
      </c>
      <c r="W3190">
        <v>2022</v>
      </c>
      <c r="X3190" t="s">
        <v>91</v>
      </c>
      <c r="Y3190" t="s">
        <v>47</v>
      </c>
      <c r="Z3190" t="s">
        <v>58</v>
      </c>
      <c r="AA3190" t="s">
        <v>47</v>
      </c>
      <c r="AB3190" t="s">
        <v>255</v>
      </c>
    </row>
    <row r="3191" spans="1:28" x14ac:dyDescent="0.25">
      <c r="A3191" t="s">
        <v>4128</v>
      </c>
      <c r="B3191" t="s">
        <v>72</v>
      </c>
      <c r="C3191" t="s">
        <v>4129</v>
      </c>
      <c r="D3191" s="2">
        <v>152031103</v>
      </c>
      <c r="E3191" t="s">
        <v>35</v>
      </c>
      <c r="F3191" s="3">
        <v>2180</v>
      </c>
      <c r="G3191">
        <v>20130408</v>
      </c>
      <c r="H3191" s="4">
        <v>1324</v>
      </c>
      <c r="I3191">
        <v>770213</v>
      </c>
      <c r="J3191" s="5">
        <v>567</v>
      </c>
      <c r="K3191" t="s">
        <v>37</v>
      </c>
      <c r="L3191" t="s">
        <v>52</v>
      </c>
      <c r="M3191" t="s">
        <v>53</v>
      </c>
      <c r="N3191" s="5">
        <v>481</v>
      </c>
      <c r="O3191" s="5">
        <v>92952</v>
      </c>
      <c r="P3191" t="s">
        <v>40</v>
      </c>
      <c r="Q3191" t="s">
        <v>55</v>
      </c>
      <c r="R3191" t="s">
        <v>42</v>
      </c>
      <c r="S3191" t="s">
        <v>4130</v>
      </c>
      <c r="T3191" t="s">
        <v>44</v>
      </c>
      <c r="U3191" t="s">
        <v>45</v>
      </c>
      <c r="V3191">
        <v>30988246</v>
      </c>
      <c r="W3191">
        <v>2013</v>
      </c>
      <c r="X3191" t="s">
        <v>46</v>
      </c>
      <c r="Y3191" t="s">
        <v>47</v>
      </c>
      <c r="Z3191" t="s">
        <v>58</v>
      </c>
      <c r="AA3191" t="s">
        <v>47</v>
      </c>
      <c r="AB3191" t="s">
        <v>49</v>
      </c>
    </row>
    <row r="3192" spans="1:28" x14ac:dyDescent="0.25">
      <c r="A3192" t="s">
        <v>4128</v>
      </c>
      <c r="B3192" t="s">
        <v>33</v>
      </c>
      <c r="C3192" t="s">
        <v>4131</v>
      </c>
      <c r="D3192" s="2">
        <v>152101102</v>
      </c>
      <c r="E3192" t="s">
        <v>51</v>
      </c>
      <c r="F3192" s="3">
        <v>6747</v>
      </c>
      <c r="G3192">
        <v>20131121</v>
      </c>
      <c r="H3192" s="4">
        <v>2129</v>
      </c>
      <c r="I3192">
        <v>911665</v>
      </c>
      <c r="J3192" s="5">
        <v>2681</v>
      </c>
      <c r="K3192" t="s">
        <v>37</v>
      </c>
      <c r="L3192" t="s">
        <v>38</v>
      </c>
      <c r="M3192" t="s">
        <v>39</v>
      </c>
      <c r="N3192" s="5">
        <v>4</v>
      </c>
      <c r="O3192" s="5">
        <v>10724</v>
      </c>
      <c r="P3192" t="s">
        <v>40</v>
      </c>
      <c r="Q3192" t="s">
        <v>55</v>
      </c>
      <c r="R3192" t="s">
        <v>42</v>
      </c>
      <c r="S3192" t="s">
        <v>4132</v>
      </c>
      <c r="T3192" t="s">
        <v>44</v>
      </c>
      <c r="U3192" t="s">
        <v>45</v>
      </c>
      <c r="V3192">
        <v>0</v>
      </c>
      <c r="W3192">
        <v>2013</v>
      </c>
      <c r="X3192" t="s">
        <v>753</v>
      </c>
      <c r="Y3192" t="s">
        <v>47</v>
      </c>
      <c r="Z3192" t="s">
        <v>58</v>
      </c>
      <c r="AA3192" t="s">
        <v>47</v>
      </c>
      <c r="AB3192" t="s">
        <v>49</v>
      </c>
    </row>
    <row r="3193" spans="1:28" x14ac:dyDescent="0.25">
      <c r="A3193" t="s">
        <v>4128</v>
      </c>
      <c r="B3193" t="s">
        <v>72</v>
      </c>
      <c r="C3193" t="s">
        <v>4133</v>
      </c>
      <c r="D3193" s="2">
        <v>153662102</v>
      </c>
      <c r="E3193" t="s">
        <v>310</v>
      </c>
      <c r="F3193" s="3" t="s">
        <v>1363</v>
      </c>
      <c r="G3193">
        <v>20131121</v>
      </c>
      <c r="H3193" s="4">
        <v>2047</v>
      </c>
      <c r="I3193">
        <v>909364</v>
      </c>
      <c r="J3193" s="5">
        <v>21</v>
      </c>
      <c r="K3193" t="s">
        <v>37</v>
      </c>
      <c r="L3193" t="s">
        <v>38</v>
      </c>
      <c r="M3193" t="s">
        <v>39</v>
      </c>
      <c r="N3193" s="5">
        <v>5436</v>
      </c>
      <c r="O3193" s="5">
        <v>114156</v>
      </c>
      <c r="P3193" t="s">
        <v>40</v>
      </c>
      <c r="Q3193" t="s">
        <v>55</v>
      </c>
      <c r="R3193" t="s">
        <v>56</v>
      </c>
      <c r="S3193" t="s">
        <v>4134</v>
      </c>
      <c r="T3193" t="s">
        <v>44</v>
      </c>
      <c r="U3193" t="s">
        <v>45</v>
      </c>
      <c r="V3193">
        <v>0</v>
      </c>
      <c r="W3193">
        <v>2013</v>
      </c>
      <c r="X3193" t="s">
        <v>753</v>
      </c>
      <c r="Y3193" t="s">
        <v>47</v>
      </c>
      <c r="Z3193" t="s">
        <v>58</v>
      </c>
      <c r="AA3193" t="s">
        <v>47</v>
      </c>
      <c r="AB3193" t="s">
        <v>49</v>
      </c>
    </row>
    <row r="3194" spans="1:28" x14ac:dyDescent="0.25">
      <c r="A3194" t="s">
        <v>4128</v>
      </c>
      <c r="B3194" t="s">
        <v>33</v>
      </c>
      <c r="C3194" t="s">
        <v>4133</v>
      </c>
      <c r="D3194" s="2">
        <v>153662102</v>
      </c>
      <c r="E3194" t="s">
        <v>64</v>
      </c>
      <c r="F3194" s="3" t="s">
        <v>65</v>
      </c>
      <c r="G3194">
        <v>20131121</v>
      </c>
      <c r="H3194" s="4">
        <v>2154</v>
      </c>
      <c r="I3194">
        <v>909799</v>
      </c>
      <c r="J3194" s="5">
        <v>2511</v>
      </c>
      <c r="K3194" t="s">
        <v>37</v>
      </c>
      <c r="L3194" t="s">
        <v>38</v>
      </c>
      <c r="M3194" t="s">
        <v>39</v>
      </c>
      <c r="N3194" s="5">
        <v>2</v>
      </c>
      <c r="O3194" s="5">
        <v>5022</v>
      </c>
      <c r="P3194" t="s">
        <v>40</v>
      </c>
      <c r="Q3194" t="s">
        <v>55</v>
      </c>
      <c r="R3194" t="s">
        <v>42</v>
      </c>
      <c r="S3194" t="s">
        <v>4135</v>
      </c>
      <c r="T3194" t="s">
        <v>44</v>
      </c>
      <c r="U3194" t="s">
        <v>45</v>
      </c>
      <c r="V3194">
        <v>0</v>
      </c>
      <c r="W3194">
        <v>2013</v>
      </c>
      <c r="X3194" t="s">
        <v>753</v>
      </c>
      <c r="Y3194" t="s">
        <v>47</v>
      </c>
      <c r="Z3194" t="s">
        <v>58</v>
      </c>
      <c r="AA3194" t="s">
        <v>47</v>
      </c>
      <c r="AB3194" t="s">
        <v>49</v>
      </c>
    </row>
    <row r="3195" spans="1:28" x14ac:dyDescent="0.25">
      <c r="A3195" t="s">
        <v>4128</v>
      </c>
      <c r="B3195" t="s">
        <v>33</v>
      </c>
      <c r="C3195" t="s">
        <v>4136</v>
      </c>
      <c r="D3195" s="2">
        <v>152321101</v>
      </c>
      <c r="E3195" t="s">
        <v>35</v>
      </c>
      <c r="F3195" s="3">
        <v>1602</v>
      </c>
      <c r="G3195">
        <v>20131121</v>
      </c>
      <c r="H3195" s="4">
        <v>2127</v>
      </c>
      <c r="I3195">
        <v>909663</v>
      </c>
      <c r="J3195" s="5">
        <v>1323</v>
      </c>
      <c r="K3195" t="s">
        <v>37</v>
      </c>
      <c r="L3195" t="s">
        <v>52</v>
      </c>
      <c r="M3195" t="s">
        <v>53</v>
      </c>
      <c r="N3195" s="5">
        <v>320</v>
      </c>
      <c r="O3195" s="5">
        <v>225275</v>
      </c>
      <c r="P3195" t="s">
        <v>40</v>
      </c>
      <c r="Q3195" t="s">
        <v>55</v>
      </c>
      <c r="R3195" t="s">
        <v>214</v>
      </c>
      <c r="S3195" t="s">
        <v>4137</v>
      </c>
      <c r="T3195" t="s">
        <v>44</v>
      </c>
      <c r="U3195" t="s">
        <v>45</v>
      </c>
      <c r="V3195">
        <v>0</v>
      </c>
      <c r="W3195">
        <v>2013</v>
      </c>
      <c r="X3195" t="s">
        <v>753</v>
      </c>
      <c r="Y3195" t="s">
        <v>47</v>
      </c>
      <c r="Z3195" t="s">
        <v>58</v>
      </c>
      <c r="AA3195" t="s">
        <v>47</v>
      </c>
      <c r="AB3195" t="s">
        <v>49</v>
      </c>
    </row>
    <row r="3196" spans="1:28" x14ac:dyDescent="0.25">
      <c r="A3196" t="s">
        <v>4128</v>
      </c>
      <c r="B3196" t="s">
        <v>33</v>
      </c>
      <c r="C3196" t="s">
        <v>4138</v>
      </c>
      <c r="D3196" s="2">
        <v>152762102</v>
      </c>
      <c r="E3196" t="s">
        <v>51</v>
      </c>
      <c r="F3196" s="3">
        <v>18511</v>
      </c>
      <c r="G3196">
        <v>20131121</v>
      </c>
      <c r="H3196" s="4">
        <v>1915</v>
      </c>
      <c r="I3196">
        <v>908474</v>
      </c>
      <c r="J3196" s="5">
        <v>1555</v>
      </c>
      <c r="K3196" t="s">
        <v>37</v>
      </c>
      <c r="L3196" t="s">
        <v>38</v>
      </c>
      <c r="M3196" t="s">
        <v>39</v>
      </c>
      <c r="N3196" s="5">
        <v>84</v>
      </c>
      <c r="O3196" s="5">
        <v>105254</v>
      </c>
      <c r="P3196" t="s">
        <v>40</v>
      </c>
      <c r="Q3196" t="s">
        <v>55</v>
      </c>
      <c r="R3196" t="s">
        <v>56</v>
      </c>
      <c r="S3196" t="s">
        <v>4139</v>
      </c>
      <c r="T3196" t="s">
        <v>44</v>
      </c>
      <c r="U3196" t="s">
        <v>45</v>
      </c>
      <c r="V3196">
        <v>0</v>
      </c>
      <c r="W3196">
        <v>2013</v>
      </c>
      <c r="X3196" t="s">
        <v>753</v>
      </c>
      <c r="Y3196" t="s">
        <v>47</v>
      </c>
      <c r="Z3196" t="s">
        <v>58</v>
      </c>
      <c r="AA3196" t="s">
        <v>47</v>
      </c>
      <c r="AB3196" t="s">
        <v>49</v>
      </c>
    </row>
    <row r="3197" spans="1:28" x14ac:dyDescent="0.25">
      <c r="A3197" t="s">
        <v>4128</v>
      </c>
      <c r="B3197" t="s">
        <v>33</v>
      </c>
      <c r="C3197" t="s">
        <v>4140</v>
      </c>
      <c r="D3197" s="2">
        <v>153082106</v>
      </c>
      <c r="E3197" t="s">
        <v>35</v>
      </c>
      <c r="F3197" s="3">
        <v>2224</v>
      </c>
      <c r="G3197">
        <v>20131121</v>
      </c>
      <c r="H3197" s="4">
        <v>1609</v>
      </c>
      <c r="I3197">
        <v>907493</v>
      </c>
      <c r="J3197" s="5">
        <v>1269</v>
      </c>
      <c r="K3197" t="s">
        <v>37</v>
      </c>
      <c r="L3197" t="s">
        <v>52</v>
      </c>
      <c r="M3197" t="s">
        <v>53</v>
      </c>
      <c r="N3197" s="5">
        <v>967</v>
      </c>
      <c r="O3197" s="5">
        <v>565491</v>
      </c>
      <c r="P3197" t="s">
        <v>54</v>
      </c>
      <c r="Q3197" t="s">
        <v>68</v>
      </c>
      <c r="R3197" t="s">
        <v>42</v>
      </c>
      <c r="S3197" t="s">
        <v>4141</v>
      </c>
      <c r="T3197" t="s">
        <v>44</v>
      </c>
      <c r="U3197" t="s">
        <v>45</v>
      </c>
      <c r="V3197">
        <v>0</v>
      </c>
      <c r="W3197">
        <v>2013</v>
      </c>
      <c r="X3197" t="s">
        <v>753</v>
      </c>
      <c r="Y3197" t="s">
        <v>47</v>
      </c>
      <c r="Z3197" t="s">
        <v>76</v>
      </c>
      <c r="AA3197" t="s">
        <v>47</v>
      </c>
      <c r="AB3197" t="s">
        <v>49</v>
      </c>
    </row>
    <row r="3198" spans="1:28" x14ac:dyDescent="0.25">
      <c r="A3198" t="s">
        <v>4128</v>
      </c>
      <c r="B3198" t="s">
        <v>72</v>
      </c>
      <c r="C3198" t="s">
        <v>4142</v>
      </c>
      <c r="D3198" s="2">
        <v>152101101</v>
      </c>
      <c r="E3198" t="s">
        <v>51</v>
      </c>
      <c r="F3198" s="3">
        <v>7905</v>
      </c>
      <c r="G3198">
        <v>20131122</v>
      </c>
      <c r="H3198" s="4">
        <v>1508</v>
      </c>
      <c r="I3198">
        <v>912541</v>
      </c>
      <c r="J3198" s="5">
        <v>2872</v>
      </c>
      <c r="K3198" t="s">
        <v>37</v>
      </c>
      <c r="L3198" t="s">
        <v>52</v>
      </c>
      <c r="M3198" t="s">
        <v>53</v>
      </c>
      <c r="N3198" s="5">
        <v>11</v>
      </c>
      <c r="O3198" s="5">
        <v>31592</v>
      </c>
      <c r="P3198" t="s">
        <v>40</v>
      </c>
      <c r="Q3198" t="s">
        <v>55</v>
      </c>
      <c r="R3198" t="s">
        <v>42</v>
      </c>
      <c r="S3198" t="s">
        <v>4143</v>
      </c>
      <c r="T3198" t="s">
        <v>44</v>
      </c>
      <c r="U3198" t="s">
        <v>45</v>
      </c>
      <c r="V3198">
        <v>0</v>
      </c>
      <c r="W3198">
        <v>2013</v>
      </c>
      <c r="X3198" t="s">
        <v>753</v>
      </c>
      <c r="Y3198" t="s">
        <v>47</v>
      </c>
      <c r="Z3198" t="s">
        <v>58</v>
      </c>
      <c r="AA3198" t="s">
        <v>47</v>
      </c>
      <c r="AB3198" t="s">
        <v>49</v>
      </c>
    </row>
    <row r="3199" spans="1:28" x14ac:dyDescent="0.25">
      <c r="A3199" t="s">
        <v>4128</v>
      </c>
      <c r="B3199" t="s">
        <v>33</v>
      </c>
      <c r="C3199" t="s">
        <v>4144</v>
      </c>
      <c r="D3199" s="2">
        <v>152481102</v>
      </c>
      <c r="E3199" t="s">
        <v>51</v>
      </c>
      <c r="F3199" s="3">
        <v>3919</v>
      </c>
      <c r="G3199">
        <v>20131122</v>
      </c>
      <c r="H3199" s="4">
        <v>1259</v>
      </c>
      <c r="I3199">
        <v>912551</v>
      </c>
      <c r="J3199" s="5">
        <v>1847</v>
      </c>
      <c r="K3199" t="s">
        <v>37</v>
      </c>
      <c r="L3199" t="s">
        <v>52</v>
      </c>
      <c r="M3199" t="s">
        <v>53</v>
      </c>
      <c r="N3199" s="5">
        <v>44</v>
      </c>
      <c r="O3199" s="5">
        <v>59320</v>
      </c>
      <c r="P3199" t="s">
        <v>54</v>
      </c>
      <c r="Q3199" t="s">
        <v>55</v>
      </c>
      <c r="R3199" t="s">
        <v>42</v>
      </c>
      <c r="S3199" t="s">
        <v>4145</v>
      </c>
      <c r="T3199" t="s">
        <v>44</v>
      </c>
      <c r="U3199" t="s">
        <v>45</v>
      </c>
      <c r="V3199">
        <v>0</v>
      </c>
      <c r="W3199">
        <v>2013</v>
      </c>
      <c r="X3199" t="s">
        <v>753</v>
      </c>
      <c r="Y3199" t="s">
        <v>47</v>
      </c>
      <c r="Z3199" t="s">
        <v>58</v>
      </c>
      <c r="AA3199" t="s">
        <v>47</v>
      </c>
      <c r="AB3199" t="s">
        <v>49</v>
      </c>
    </row>
    <row r="3200" spans="1:28" x14ac:dyDescent="0.25">
      <c r="A3200" t="s">
        <v>4128</v>
      </c>
      <c r="B3200" t="s">
        <v>33</v>
      </c>
      <c r="C3200" t="s">
        <v>4146</v>
      </c>
      <c r="D3200" s="2">
        <v>152481106</v>
      </c>
      <c r="E3200" t="s">
        <v>35</v>
      </c>
      <c r="F3200" s="3">
        <v>51486</v>
      </c>
      <c r="G3200">
        <v>20131122</v>
      </c>
      <c r="H3200" s="4">
        <v>1237</v>
      </c>
      <c r="I3200">
        <v>912181</v>
      </c>
      <c r="J3200" s="5">
        <v>1632</v>
      </c>
      <c r="K3200" t="s">
        <v>37</v>
      </c>
      <c r="L3200" t="s">
        <v>52</v>
      </c>
      <c r="M3200" t="s">
        <v>53</v>
      </c>
      <c r="N3200" s="5">
        <v>1038</v>
      </c>
      <c r="O3200" s="5">
        <v>630848</v>
      </c>
      <c r="P3200" t="s">
        <v>54</v>
      </c>
      <c r="Q3200" t="s">
        <v>55</v>
      </c>
      <c r="R3200" t="s">
        <v>42</v>
      </c>
      <c r="S3200" t="s">
        <v>4147</v>
      </c>
      <c r="T3200" t="s">
        <v>44</v>
      </c>
      <c r="U3200" t="s">
        <v>45</v>
      </c>
      <c r="V3200">
        <v>0</v>
      </c>
      <c r="W3200">
        <v>2013</v>
      </c>
      <c r="X3200" t="s">
        <v>753</v>
      </c>
      <c r="Y3200" t="s">
        <v>47</v>
      </c>
      <c r="Z3200" t="s">
        <v>105</v>
      </c>
      <c r="AA3200" t="s">
        <v>47</v>
      </c>
      <c r="AB3200" t="s">
        <v>49</v>
      </c>
    </row>
    <row r="3201" spans="1:28" x14ac:dyDescent="0.25">
      <c r="A3201" t="s">
        <v>4128</v>
      </c>
      <c r="B3201" t="s">
        <v>33</v>
      </c>
      <c r="C3201" t="s">
        <v>4146</v>
      </c>
      <c r="D3201" s="2">
        <v>152481106</v>
      </c>
      <c r="E3201" t="s">
        <v>51</v>
      </c>
      <c r="F3201" s="3">
        <v>9795</v>
      </c>
      <c r="G3201">
        <v>20131122</v>
      </c>
      <c r="H3201" s="4">
        <v>1531</v>
      </c>
      <c r="I3201">
        <v>912620</v>
      </c>
      <c r="J3201" s="5">
        <v>1515</v>
      </c>
      <c r="K3201" t="s">
        <v>37</v>
      </c>
      <c r="L3201" t="s">
        <v>52</v>
      </c>
      <c r="M3201" t="s">
        <v>53</v>
      </c>
      <c r="N3201" s="5">
        <v>54</v>
      </c>
      <c r="O3201" s="5">
        <v>81810</v>
      </c>
      <c r="P3201" t="s">
        <v>54</v>
      </c>
      <c r="Q3201" t="s">
        <v>55</v>
      </c>
      <c r="R3201" t="s">
        <v>42</v>
      </c>
      <c r="S3201" t="s">
        <v>4148</v>
      </c>
      <c r="T3201" t="s">
        <v>44</v>
      </c>
      <c r="U3201" t="s">
        <v>45</v>
      </c>
      <c r="V3201">
        <v>0</v>
      </c>
      <c r="W3201">
        <v>2013</v>
      </c>
      <c r="X3201" t="s">
        <v>753</v>
      </c>
      <c r="Y3201" t="s">
        <v>47</v>
      </c>
      <c r="Z3201" t="s">
        <v>58</v>
      </c>
      <c r="AA3201" t="s">
        <v>47</v>
      </c>
      <c r="AB3201" t="s">
        <v>49</v>
      </c>
    </row>
    <row r="3202" spans="1:28" x14ac:dyDescent="0.25">
      <c r="A3202" t="s">
        <v>4128</v>
      </c>
      <c r="B3202" t="s">
        <v>33</v>
      </c>
      <c r="C3202" t="s">
        <v>4136</v>
      </c>
      <c r="D3202" s="2">
        <v>152321101</v>
      </c>
      <c r="E3202" t="s">
        <v>51</v>
      </c>
      <c r="F3202" s="3">
        <v>9215</v>
      </c>
      <c r="G3202">
        <v>20131122</v>
      </c>
      <c r="H3202" s="4">
        <v>734</v>
      </c>
      <c r="I3202">
        <v>911141</v>
      </c>
      <c r="J3202" s="5">
        <v>2241</v>
      </c>
      <c r="K3202" t="s">
        <v>37</v>
      </c>
      <c r="L3202" t="s">
        <v>52</v>
      </c>
      <c r="M3202" t="s">
        <v>53</v>
      </c>
      <c r="N3202" s="5">
        <v>18</v>
      </c>
      <c r="O3202" s="5">
        <v>40338</v>
      </c>
      <c r="P3202" t="s">
        <v>40</v>
      </c>
      <c r="Q3202" t="s">
        <v>55</v>
      </c>
      <c r="R3202" t="s">
        <v>56</v>
      </c>
      <c r="S3202" t="s">
        <v>4149</v>
      </c>
      <c r="T3202" t="s">
        <v>44</v>
      </c>
      <c r="U3202" t="s">
        <v>45</v>
      </c>
      <c r="V3202">
        <v>0</v>
      </c>
      <c r="W3202">
        <v>2013</v>
      </c>
      <c r="X3202" t="s">
        <v>753</v>
      </c>
      <c r="Y3202" t="s">
        <v>47</v>
      </c>
      <c r="Z3202" t="s">
        <v>58</v>
      </c>
      <c r="AA3202" t="s">
        <v>47</v>
      </c>
      <c r="AB3202" t="s">
        <v>49</v>
      </c>
    </row>
    <row r="3203" spans="1:28" x14ac:dyDescent="0.25">
      <c r="A3203" t="s">
        <v>4128</v>
      </c>
      <c r="B3203" t="s">
        <v>72</v>
      </c>
      <c r="C3203" t="s">
        <v>4150</v>
      </c>
      <c r="D3203" s="2">
        <v>152762101</v>
      </c>
      <c r="E3203" t="s">
        <v>35</v>
      </c>
      <c r="F3203" s="3">
        <v>52456</v>
      </c>
      <c r="G3203">
        <v>20131122</v>
      </c>
      <c r="H3203" s="4">
        <v>43</v>
      </c>
      <c r="I3203">
        <v>910278</v>
      </c>
      <c r="J3203" s="5">
        <v>1049</v>
      </c>
      <c r="K3203" t="s">
        <v>37</v>
      </c>
      <c r="L3203" t="s">
        <v>38</v>
      </c>
      <c r="M3203" t="s">
        <v>39</v>
      </c>
      <c r="N3203" s="5">
        <v>189</v>
      </c>
      <c r="O3203" s="5">
        <v>109436</v>
      </c>
      <c r="P3203" t="s">
        <v>40</v>
      </c>
      <c r="Q3203" t="s">
        <v>55</v>
      </c>
      <c r="R3203" t="s">
        <v>42</v>
      </c>
      <c r="S3203" t="s">
        <v>4151</v>
      </c>
      <c r="T3203" t="s">
        <v>44</v>
      </c>
      <c r="U3203" t="s">
        <v>45</v>
      </c>
      <c r="V3203">
        <v>0</v>
      </c>
      <c r="W3203">
        <v>2013</v>
      </c>
      <c r="X3203" t="s">
        <v>753</v>
      </c>
      <c r="Y3203" t="s">
        <v>47</v>
      </c>
      <c r="Z3203" t="s">
        <v>58</v>
      </c>
      <c r="AA3203" t="s">
        <v>47</v>
      </c>
      <c r="AB3203" t="s">
        <v>49</v>
      </c>
    </row>
    <row r="3204" spans="1:28" x14ac:dyDescent="0.25">
      <c r="A3204" t="s">
        <v>4128</v>
      </c>
      <c r="B3204" t="s">
        <v>72</v>
      </c>
      <c r="C3204" t="s">
        <v>4150</v>
      </c>
      <c r="D3204" s="2">
        <v>152762101</v>
      </c>
      <c r="E3204" t="s">
        <v>51</v>
      </c>
      <c r="F3204" s="3">
        <v>1571</v>
      </c>
      <c r="G3204">
        <v>20131122</v>
      </c>
      <c r="H3204" s="4">
        <v>43</v>
      </c>
      <c r="I3204">
        <v>911857</v>
      </c>
      <c r="J3204" s="5">
        <v>3837</v>
      </c>
      <c r="K3204" t="s">
        <v>37</v>
      </c>
      <c r="L3204" t="s">
        <v>52</v>
      </c>
      <c r="M3204" t="s">
        <v>53</v>
      </c>
      <c r="N3204" s="5">
        <v>65</v>
      </c>
      <c r="O3204" s="5">
        <v>249405</v>
      </c>
      <c r="P3204" t="s">
        <v>2776</v>
      </c>
      <c r="Q3204" t="s">
        <v>55</v>
      </c>
      <c r="R3204" t="s">
        <v>42</v>
      </c>
      <c r="S3204" t="s">
        <v>4152</v>
      </c>
      <c r="T3204" t="s">
        <v>44</v>
      </c>
      <c r="U3204" t="s">
        <v>45</v>
      </c>
      <c r="V3204">
        <v>0</v>
      </c>
      <c r="W3204">
        <v>2013</v>
      </c>
      <c r="X3204" t="s">
        <v>753</v>
      </c>
      <c r="Y3204" t="s">
        <v>47</v>
      </c>
      <c r="Z3204" t="s">
        <v>58</v>
      </c>
      <c r="AA3204" t="s">
        <v>47</v>
      </c>
      <c r="AB3204" t="s">
        <v>49</v>
      </c>
    </row>
    <row r="3205" spans="1:28" x14ac:dyDescent="0.25">
      <c r="A3205" t="s">
        <v>4128</v>
      </c>
      <c r="B3205" t="s">
        <v>72</v>
      </c>
      <c r="C3205" t="s">
        <v>4153</v>
      </c>
      <c r="D3205" s="2">
        <v>152282101</v>
      </c>
      <c r="E3205" t="s">
        <v>51</v>
      </c>
      <c r="F3205" s="3">
        <v>9351</v>
      </c>
      <c r="G3205">
        <v>20131122</v>
      </c>
      <c r="H3205" s="4">
        <v>1900</v>
      </c>
      <c r="I3205">
        <v>913036</v>
      </c>
      <c r="J3205" s="5">
        <v>1385</v>
      </c>
      <c r="K3205" t="s">
        <v>37</v>
      </c>
      <c r="L3205" t="s">
        <v>52</v>
      </c>
      <c r="M3205" t="s">
        <v>53</v>
      </c>
      <c r="N3205" s="5">
        <v>5</v>
      </c>
      <c r="O3205" s="5">
        <v>6925</v>
      </c>
      <c r="P3205" t="s">
        <v>54</v>
      </c>
      <c r="Q3205" t="s">
        <v>55</v>
      </c>
      <c r="R3205" t="s">
        <v>56</v>
      </c>
      <c r="S3205" t="s">
        <v>4154</v>
      </c>
      <c r="T3205" t="s">
        <v>44</v>
      </c>
      <c r="U3205" t="s">
        <v>45</v>
      </c>
      <c r="V3205">
        <v>0</v>
      </c>
      <c r="W3205">
        <v>2013</v>
      </c>
      <c r="X3205" t="s">
        <v>753</v>
      </c>
      <c r="Y3205" t="s">
        <v>47</v>
      </c>
      <c r="Z3205" t="s">
        <v>48</v>
      </c>
      <c r="AA3205" t="s">
        <v>47</v>
      </c>
      <c r="AB3205" t="s">
        <v>49</v>
      </c>
    </row>
    <row r="3206" spans="1:28" x14ac:dyDescent="0.25">
      <c r="A3206" t="s">
        <v>4128</v>
      </c>
      <c r="B3206" t="s">
        <v>72</v>
      </c>
      <c r="C3206" t="s">
        <v>4153</v>
      </c>
      <c r="D3206" s="2">
        <v>152282101</v>
      </c>
      <c r="E3206" t="s">
        <v>51</v>
      </c>
      <c r="F3206" s="3">
        <v>4489</v>
      </c>
      <c r="G3206">
        <v>20131122</v>
      </c>
      <c r="H3206" s="4">
        <v>2046</v>
      </c>
      <c r="I3206">
        <v>913186</v>
      </c>
      <c r="J3206" s="5">
        <v>1092</v>
      </c>
      <c r="K3206" t="s">
        <v>37</v>
      </c>
      <c r="L3206" t="s">
        <v>52</v>
      </c>
      <c r="M3206" t="s">
        <v>53</v>
      </c>
      <c r="N3206" s="5">
        <v>54</v>
      </c>
      <c r="O3206" s="5">
        <v>58968</v>
      </c>
      <c r="P3206" t="s">
        <v>54</v>
      </c>
      <c r="Q3206" t="s">
        <v>55</v>
      </c>
      <c r="R3206" t="s">
        <v>42</v>
      </c>
      <c r="S3206" t="s">
        <v>4155</v>
      </c>
      <c r="T3206" t="s">
        <v>44</v>
      </c>
      <c r="U3206" t="s">
        <v>45</v>
      </c>
      <c r="V3206">
        <v>0</v>
      </c>
      <c r="W3206">
        <v>2013</v>
      </c>
      <c r="X3206" t="s">
        <v>753</v>
      </c>
      <c r="Y3206" t="s">
        <v>47</v>
      </c>
      <c r="Z3206" t="s">
        <v>48</v>
      </c>
      <c r="AA3206" t="s">
        <v>47</v>
      </c>
      <c r="AB3206" t="s">
        <v>49</v>
      </c>
    </row>
    <row r="3207" spans="1:28" x14ac:dyDescent="0.25">
      <c r="A3207" t="s">
        <v>4128</v>
      </c>
      <c r="B3207" t="s">
        <v>33</v>
      </c>
      <c r="C3207" t="s">
        <v>4140</v>
      </c>
      <c r="D3207" s="2">
        <v>153082106</v>
      </c>
      <c r="E3207" t="s">
        <v>35</v>
      </c>
      <c r="F3207" s="3">
        <v>9712</v>
      </c>
      <c r="G3207">
        <v>20131122</v>
      </c>
      <c r="H3207" s="4">
        <v>1141</v>
      </c>
      <c r="I3207">
        <v>911991</v>
      </c>
      <c r="J3207" s="5">
        <v>2290</v>
      </c>
      <c r="K3207" t="s">
        <v>37</v>
      </c>
      <c r="L3207" t="s">
        <v>52</v>
      </c>
      <c r="M3207" t="s">
        <v>53</v>
      </c>
      <c r="N3207" s="5">
        <v>1107</v>
      </c>
      <c r="O3207" s="5">
        <v>425449</v>
      </c>
      <c r="P3207" t="s">
        <v>54</v>
      </c>
      <c r="Q3207" t="s">
        <v>55</v>
      </c>
      <c r="R3207" t="s">
        <v>42</v>
      </c>
      <c r="S3207" t="s">
        <v>4156</v>
      </c>
      <c r="T3207" t="s">
        <v>44</v>
      </c>
      <c r="U3207" t="s">
        <v>45</v>
      </c>
      <c r="V3207">
        <v>0</v>
      </c>
      <c r="W3207">
        <v>2013</v>
      </c>
      <c r="X3207" t="s">
        <v>753</v>
      </c>
      <c r="Y3207" t="s">
        <v>47</v>
      </c>
      <c r="Z3207" t="s">
        <v>58</v>
      </c>
      <c r="AA3207" t="s">
        <v>47</v>
      </c>
      <c r="AB3207" t="s">
        <v>49</v>
      </c>
    </row>
    <row r="3208" spans="1:28" x14ac:dyDescent="0.25">
      <c r="A3208" t="s">
        <v>4128</v>
      </c>
      <c r="B3208" t="s">
        <v>33</v>
      </c>
      <c r="C3208" t="s">
        <v>4140</v>
      </c>
      <c r="D3208" s="2">
        <v>153082106</v>
      </c>
      <c r="E3208" t="s">
        <v>35</v>
      </c>
      <c r="F3208" s="3">
        <v>7522</v>
      </c>
      <c r="G3208">
        <v>20131122</v>
      </c>
      <c r="H3208" s="4">
        <v>1114</v>
      </c>
      <c r="I3208">
        <v>911910</v>
      </c>
      <c r="J3208" s="5">
        <v>735</v>
      </c>
      <c r="K3208" t="s">
        <v>37</v>
      </c>
      <c r="L3208" t="s">
        <v>52</v>
      </c>
      <c r="M3208" t="s">
        <v>53</v>
      </c>
      <c r="N3208" s="5">
        <v>1012</v>
      </c>
      <c r="O3208" s="5">
        <v>126224</v>
      </c>
      <c r="P3208" t="s">
        <v>54</v>
      </c>
      <c r="Q3208" t="s">
        <v>55</v>
      </c>
      <c r="R3208" t="s">
        <v>42</v>
      </c>
      <c r="S3208" t="s">
        <v>4157</v>
      </c>
      <c r="T3208" t="s">
        <v>44</v>
      </c>
      <c r="U3208" t="s">
        <v>45</v>
      </c>
      <c r="V3208">
        <v>0</v>
      </c>
      <c r="W3208">
        <v>2013</v>
      </c>
      <c r="X3208" t="s">
        <v>753</v>
      </c>
      <c r="Y3208" t="s">
        <v>47</v>
      </c>
      <c r="Z3208" t="s">
        <v>76</v>
      </c>
      <c r="AA3208" t="s">
        <v>47</v>
      </c>
      <c r="AB3208" t="s">
        <v>49</v>
      </c>
    </row>
    <row r="3209" spans="1:28" x14ac:dyDescent="0.25">
      <c r="A3209" t="s">
        <v>4128</v>
      </c>
      <c r="B3209" t="s">
        <v>72</v>
      </c>
      <c r="C3209" t="s">
        <v>4158</v>
      </c>
      <c r="D3209" s="2">
        <v>152291101</v>
      </c>
      <c r="E3209" t="s">
        <v>51</v>
      </c>
      <c r="F3209" s="3">
        <v>6619</v>
      </c>
      <c r="G3209">
        <v>20131122</v>
      </c>
      <c r="H3209" s="4">
        <v>933</v>
      </c>
      <c r="I3209">
        <v>911606</v>
      </c>
      <c r="J3209" s="5">
        <v>2562</v>
      </c>
      <c r="K3209" t="s">
        <v>37</v>
      </c>
      <c r="L3209" t="s">
        <v>52</v>
      </c>
      <c r="M3209" t="s">
        <v>53</v>
      </c>
      <c r="N3209" s="5">
        <v>29</v>
      </c>
      <c r="O3209" s="5">
        <v>77256</v>
      </c>
      <c r="P3209" t="s">
        <v>2776</v>
      </c>
      <c r="Q3209" t="s">
        <v>55</v>
      </c>
      <c r="R3209" t="s">
        <v>42</v>
      </c>
      <c r="S3209" t="s">
        <v>4159</v>
      </c>
      <c r="T3209" t="s">
        <v>44</v>
      </c>
      <c r="U3209" t="s">
        <v>45</v>
      </c>
      <c r="V3209">
        <v>0</v>
      </c>
      <c r="W3209">
        <v>2013</v>
      </c>
      <c r="X3209" t="s">
        <v>753</v>
      </c>
      <c r="Y3209" t="s">
        <v>47</v>
      </c>
      <c r="Z3209" t="s">
        <v>48</v>
      </c>
      <c r="AA3209" t="s">
        <v>47</v>
      </c>
      <c r="AB3209" t="s">
        <v>49</v>
      </c>
    </row>
    <row r="3210" spans="1:28" x14ac:dyDescent="0.25">
      <c r="A3210" t="s">
        <v>4128</v>
      </c>
      <c r="B3210" t="s">
        <v>72</v>
      </c>
      <c r="C3210" t="s">
        <v>4158</v>
      </c>
      <c r="D3210" s="2">
        <v>152291101</v>
      </c>
      <c r="E3210" t="s">
        <v>51</v>
      </c>
      <c r="F3210" s="3">
        <v>6617</v>
      </c>
      <c r="G3210">
        <v>20131122</v>
      </c>
      <c r="H3210" s="4">
        <v>1540</v>
      </c>
      <c r="I3210">
        <v>912375</v>
      </c>
      <c r="J3210" s="5">
        <v>1697</v>
      </c>
      <c r="K3210" t="s">
        <v>37</v>
      </c>
      <c r="L3210" t="s">
        <v>52</v>
      </c>
      <c r="M3210" t="s">
        <v>53</v>
      </c>
      <c r="N3210" s="5">
        <v>53</v>
      </c>
      <c r="O3210" s="5">
        <v>17253</v>
      </c>
      <c r="P3210" t="s">
        <v>40</v>
      </c>
      <c r="Q3210" t="s">
        <v>55</v>
      </c>
      <c r="R3210" t="s">
        <v>42</v>
      </c>
      <c r="S3210" t="s">
        <v>4160</v>
      </c>
      <c r="T3210" t="s">
        <v>44</v>
      </c>
      <c r="U3210" t="s">
        <v>45</v>
      </c>
      <c r="V3210">
        <v>0</v>
      </c>
      <c r="W3210">
        <v>2013</v>
      </c>
      <c r="X3210" t="s">
        <v>753</v>
      </c>
      <c r="Y3210" t="s">
        <v>47</v>
      </c>
      <c r="Z3210" t="s">
        <v>85</v>
      </c>
      <c r="AA3210" t="s">
        <v>47</v>
      </c>
      <c r="AB3210" t="s">
        <v>49</v>
      </c>
    </row>
    <row r="3211" spans="1:28" x14ac:dyDescent="0.25">
      <c r="A3211" t="s">
        <v>4128</v>
      </c>
      <c r="B3211" t="s">
        <v>72</v>
      </c>
      <c r="C3211" t="s">
        <v>4158</v>
      </c>
      <c r="D3211" s="2">
        <v>152291101</v>
      </c>
      <c r="E3211" t="s">
        <v>51</v>
      </c>
      <c r="F3211" s="3">
        <v>6631</v>
      </c>
      <c r="G3211">
        <v>20131122</v>
      </c>
      <c r="H3211" s="4">
        <v>2131</v>
      </c>
      <c r="I3211">
        <v>913244</v>
      </c>
      <c r="J3211" s="5">
        <v>1317</v>
      </c>
      <c r="K3211" t="s">
        <v>37</v>
      </c>
      <c r="L3211" t="s">
        <v>52</v>
      </c>
      <c r="M3211" t="s">
        <v>53</v>
      </c>
      <c r="N3211" s="5">
        <v>119</v>
      </c>
      <c r="O3211" s="5">
        <v>36519</v>
      </c>
      <c r="P3211" t="s">
        <v>1843</v>
      </c>
      <c r="Q3211" t="s">
        <v>55</v>
      </c>
      <c r="R3211" t="s">
        <v>42</v>
      </c>
      <c r="S3211" t="s">
        <v>4161</v>
      </c>
      <c r="T3211" t="s">
        <v>44</v>
      </c>
      <c r="U3211" t="s">
        <v>45</v>
      </c>
      <c r="V3211">
        <v>0</v>
      </c>
      <c r="W3211">
        <v>2013</v>
      </c>
      <c r="X3211" t="s">
        <v>753</v>
      </c>
      <c r="Y3211" t="s">
        <v>47</v>
      </c>
      <c r="Z3211" t="s">
        <v>154</v>
      </c>
      <c r="AA3211" t="s">
        <v>47</v>
      </c>
      <c r="AB3211" t="s">
        <v>49</v>
      </c>
    </row>
    <row r="3212" spans="1:28" x14ac:dyDescent="0.25">
      <c r="A3212" t="s">
        <v>4128</v>
      </c>
      <c r="B3212" t="s">
        <v>72</v>
      </c>
      <c r="C3212" t="s">
        <v>4158</v>
      </c>
      <c r="D3212" s="2">
        <v>152291101</v>
      </c>
      <c r="E3212" t="s">
        <v>51</v>
      </c>
      <c r="F3212" s="3">
        <v>6635</v>
      </c>
      <c r="G3212">
        <v>20131122</v>
      </c>
      <c r="H3212" s="4">
        <v>1253</v>
      </c>
      <c r="I3212">
        <v>912242</v>
      </c>
      <c r="J3212" s="5">
        <v>2167</v>
      </c>
      <c r="K3212" t="s">
        <v>37</v>
      </c>
      <c r="L3212" t="s">
        <v>52</v>
      </c>
      <c r="M3212" t="s">
        <v>53</v>
      </c>
      <c r="N3212" s="5">
        <v>24</v>
      </c>
      <c r="O3212" s="5">
        <v>31816</v>
      </c>
      <c r="P3212" t="s">
        <v>40</v>
      </c>
      <c r="Q3212" t="s">
        <v>55</v>
      </c>
      <c r="R3212" t="s">
        <v>56</v>
      </c>
      <c r="S3212" t="s">
        <v>4162</v>
      </c>
      <c r="T3212" t="s">
        <v>44</v>
      </c>
      <c r="U3212" t="s">
        <v>45</v>
      </c>
      <c r="V3212">
        <v>0</v>
      </c>
      <c r="W3212">
        <v>2013</v>
      </c>
      <c r="X3212" t="s">
        <v>753</v>
      </c>
      <c r="Y3212" t="s">
        <v>47</v>
      </c>
      <c r="Z3212" t="s">
        <v>105</v>
      </c>
      <c r="AA3212" t="s">
        <v>47</v>
      </c>
      <c r="AB3212" t="s">
        <v>49</v>
      </c>
    </row>
    <row r="3213" spans="1:28" x14ac:dyDescent="0.25">
      <c r="A3213" t="s">
        <v>4128</v>
      </c>
      <c r="B3213" t="s">
        <v>72</v>
      </c>
      <c r="C3213" t="s">
        <v>4133</v>
      </c>
      <c r="D3213" s="2">
        <v>153662102</v>
      </c>
      <c r="E3213" t="s">
        <v>51</v>
      </c>
      <c r="F3213" s="3">
        <v>10019</v>
      </c>
      <c r="G3213">
        <v>20140824</v>
      </c>
      <c r="H3213" s="4">
        <v>1928</v>
      </c>
      <c r="I3213">
        <v>1072340</v>
      </c>
      <c r="J3213" s="5">
        <v>283</v>
      </c>
      <c r="K3213" t="s">
        <v>37</v>
      </c>
      <c r="L3213" t="s">
        <v>52</v>
      </c>
      <c r="M3213" t="s">
        <v>53</v>
      </c>
      <c r="N3213" s="5">
        <v>92</v>
      </c>
      <c r="O3213" s="5">
        <v>19736</v>
      </c>
      <c r="P3213" t="s">
        <v>54</v>
      </c>
      <c r="Q3213" t="s">
        <v>55</v>
      </c>
      <c r="R3213" t="s">
        <v>56</v>
      </c>
      <c r="S3213" t="s">
        <v>4163</v>
      </c>
      <c r="T3213" t="s">
        <v>44</v>
      </c>
      <c r="U3213" t="s">
        <v>45</v>
      </c>
      <c r="V3213">
        <v>31096822</v>
      </c>
      <c r="W3213">
        <v>2014</v>
      </c>
      <c r="X3213" t="s">
        <v>989</v>
      </c>
      <c r="Y3213" t="s">
        <v>47</v>
      </c>
      <c r="Z3213" t="s">
        <v>76</v>
      </c>
      <c r="AA3213" t="s">
        <v>47</v>
      </c>
      <c r="AB3213" t="s">
        <v>49</v>
      </c>
    </row>
    <row r="3214" spans="1:28" x14ac:dyDescent="0.25">
      <c r="A3214" t="s">
        <v>4128</v>
      </c>
      <c r="B3214" t="s">
        <v>72</v>
      </c>
      <c r="C3214" t="s">
        <v>4133</v>
      </c>
      <c r="D3214" s="2">
        <v>153662102</v>
      </c>
      <c r="E3214" t="s">
        <v>51</v>
      </c>
      <c r="F3214" s="3">
        <v>21355</v>
      </c>
      <c r="G3214">
        <v>20141203</v>
      </c>
      <c r="H3214" s="4">
        <v>958</v>
      </c>
      <c r="I3214">
        <v>1122204</v>
      </c>
      <c r="J3214" s="5">
        <v>817</v>
      </c>
      <c r="K3214" t="s">
        <v>37</v>
      </c>
      <c r="L3214" t="s">
        <v>38</v>
      </c>
      <c r="M3214" t="s">
        <v>39</v>
      </c>
      <c r="N3214" s="5">
        <v>14</v>
      </c>
      <c r="O3214" s="5">
        <v>11438</v>
      </c>
      <c r="P3214" t="s">
        <v>106</v>
      </c>
      <c r="Q3214" t="s">
        <v>68</v>
      </c>
      <c r="R3214" t="s">
        <v>42</v>
      </c>
      <c r="S3214" t="s">
        <v>4164</v>
      </c>
      <c r="T3214" t="s">
        <v>44</v>
      </c>
      <c r="U3214" t="s">
        <v>45</v>
      </c>
      <c r="V3214">
        <v>0</v>
      </c>
      <c r="W3214">
        <v>2014</v>
      </c>
      <c r="X3214" t="s">
        <v>91</v>
      </c>
      <c r="Y3214" t="s">
        <v>47</v>
      </c>
      <c r="Z3214" t="s">
        <v>58</v>
      </c>
      <c r="AA3214" t="s">
        <v>47</v>
      </c>
      <c r="AB3214" t="s">
        <v>49</v>
      </c>
    </row>
    <row r="3215" spans="1:28" x14ac:dyDescent="0.25">
      <c r="A3215" t="s">
        <v>4128</v>
      </c>
      <c r="B3215" t="s">
        <v>72</v>
      </c>
      <c r="C3215" t="s">
        <v>4165</v>
      </c>
      <c r="D3215" s="2">
        <v>152481103</v>
      </c>
      <c r="E3215" t="s">
        <v>51</v>
      </c>
      <c r="F3215" s="3">
        <v>31321</v>
      </c>
      <c r="G3215">
        <v>20141203</v>
      </c>
      <c r="H3215" s="4">
        <v>1428</v>
      </c>
      <c r="I3215">
        <v>1123470</v>
      </c>
      <c r="J3215" s="5">
        <v>691</v>
      </c>
      <c r="K3215" t="s">
        <v>37</v>
      </c>
      <c r="L3215" t="s">
        <v>52</v>
      </c>
      <c r="M3215" t="s">
        <v>53</v>
      </c>
      <c r="N3215" s="5">
        <v>99</v>
      </c>
      <c r="O3215" s="5">
        <v>33713</v>
      </c>
      <c r="P3215" t="s">
        <v>97</v>
      </c>
      <c r="Q3215" t="s">
        <v>55</v>
      </c>
      <c r="R3215" t="s">
        <v>42</v>
      </c>
      <c r="S3215" t="s">
        <v>4166</v>
      </c>
      <c r="T3215" t="s">
        <v>44</v>
      </c>
      <c r="U3215" t="s">
        <v>45</v>
      </c>
      <c r="V3215">
        <v>0</v>
      </c>
      <c r="W3215">
        <v>2014</v>
      </c>
      <c r="X3215" t="s">
        <v>91</v>
      </c>
      <c r="Y3215" t="s">
        <v>47</v>
      </c>
      <c r="Z3215" t="s">
        <v>48</v>
      </c>
      <c r="AA3215" t="s">
        <v>47</v>
      </c>
      <c r="AB3215" t="s">
        <v>49</v>
      </c>
    </row>
    <row r="3216" spans="1:28" x14ac:dyDescent="0.25">
      <c r="A3216" t="s">
        <v>4128</v>
      </c>
      <c r="B3216" t="s">
        <v>33</v>
      </c>
      <c r="C3216" t="s">
        <v>4167</v>
      </c>
      <c r="D3216" s="2">
        <v>152471101</v>
      </c>
      <c r="E3216" t="s">
        <v>51</v>
      </c>
      <c r="F3216" s="3">
        <v>8035</v>
      </c>
      <c r="G3216">
        <v>20141203</v>
      </c>
      <c r="H3216" s="4">
        <v>1418</v>
      </c>
      <c r="I3216">
        <v>1123401</v>
      </c>
      <c r="J3216" s="5">
        <v>1337</v>
      </c>
      <c r="K3216" t="s">
        <v>37</v>
      </c>
      <c r="L3216" t="s">
        <v>38</v>
      </c>
      <c r="M3216" t="s">
        <v>39</v>
      </c>
      <c r="N3216" s="5">
        <v>41</v>
      </c>
      <c r="O3216" s="5">
        <v>20689</v>
      </c>
      <c r="P3216" t="s">
        <v>97</v>
      </c>
      <c r="Q3216" t="s">
        <v>205</v>
      </c>
      <c r="R3216" t="s">
        <v>42</v>
      </c>
      <c r="S3216" t="s">
        <v>4168</v>
      </c>
      <c r="T3216" t="s">
        <v>44</v>
      </c>
      <c r="U3216" t="s">
        <v>45</v>
      </c>
      <c r="V3216">
        <v>0</v>
      </c>
      <c r="W3216">
        <v>2014</v>
      </c>
      <c r="X3216" t="s">
        <v>91</v>
      </c>
      <c r="Y3216" t="s">
        <v>47</v>
      </c>
      <c r="Z3216" t="s">
        <v>48</v>
      </c>
      <c r="AA3216" t="s">
        <v>47</v>
      </c>
      <c r="AB3216" t="s">
        <v>49</v>
      </c>
    </row>
    <row r="3217" spans="1:28" x14ac:dyDescent="0.25">
      <c r="A3217" t="s">
        <v>4128</v>
      </c>
      <c r="B3217" t="s">
        <v>72</v>
      </c>
      <c r="C3217" t="s">
        <v>4169</v>
      </c>
      <c r="D3217" s="2">
        <v>152261103</v>
      </c>
      <c r="E3217" t="s">
        <v>51</v>
      </c>
      <c r="F3217" s="3">
        <v>1113</v>
      </c>
      <c r="G3217">
        <v>20141203</v>
      </c>
      <c r="H3217" s="4">
        <v>609</v>
      </c>
      <c r="I3217">
        <v>1121757</v>
      </c>
      <c r="J3217" s="5">
        <v>421</v>
      </c>
      <c r="K3217" t="s">
        <v>37</v>
      </c>
      <c r="L3217" t="s">
        <v>52</v>
      </c>
      <c r="M3217" t="s">
        <v>53</v>
      </c>
      <c r="N3217" s="5">
        <v>76</v>
      </c>
      <c r="O3217" s="5">
        <v>31996</v>
      </c>
      <c r="P3217" t="s">
        <v>97</v>
      </c>
      <c r="Q3217" t="s">
        <v>55</v>
      </c>
      <c r="R3217" t="s">
        <v>42</v>
      </c>
      <c r="S3217" t="s">
        <v>4170</v>
      </c>
      <c r="T3217" t="s">
        <v>44</v>
      </c>
      <c r="U3217" t="s">
        <v>45</v>
      </c>
      <c r="V3217">
        <v>0</v>
      </c>
      <c r="W3217">
        <v>2014</v>
      </c>
      <c r="X3217" t="s">
        <v>91</v>
      </c>
      <c r="Y3217" t="s">
        <v>47</v>
      </c>
      <c r="Z3217" t="s">
        <v>76</v>
      </c>
      <c r="AA3217" t="s">
        <v>47</v>
      </c>
      <c r="AB3217" t="s">
        <v>49</v>
      </c>
    </row>
    <row r="3218" spans="1:28" x14ac:dyDescent="0.25">
      <c r="A3218" t="s">
        <v>4128</v>
      </c>
      <c r="B3218" t="s">
        <v>72</v>
      </c>
      <c r="C3218" t="s">
        <v>4171</v>
      </c>
      <c r="D3218" s="2">
        <v>152241101</v>
      </c>
      <c r="E3218" t="s">
        <v>51</v>
      </c>
      <c r="F3218" s="3">
        <v>5781</v>
      </c>
      <c r="G3218">
        <v>20141203</v>
      </c>
      <c r="H3218" s="4">
        <v>1149</v>
      </c>
      <c r="I3218">
        <v>1122888</v>
      </c>
      <c r="J3218" s="5">
        <v>259</v>
      </c>
      <c r="K3218" t="s">
        <v>37</v>
      </c>
      <c r="L3218" t="s">
        <v>52</v>
      </c>
      <c r="M3218" t="s">
        <v>53</v>
      </c>
      <c r="N3218" s="5">
        <v>173</v>
      </c>
      <c r="O3218" s="5">
        <v>43781</v>
      </c>
      <c r="P3218" t="s">
        <v>127</v>
      </c>
      <c r="Q3218" t="s">
        <v>55</v>
      </c>
      <c r="R3218" t="s">
        <v>42</v>
      </c>
      <c r="S3218" t="s">
        <v>4172</v>
      </c>
      <c r="T3218" t="s">
        <v>44</v>
      </c>
      <c r="U3218" t="s">
        <v>45</v>
      </c>
      <c r="V3218">
        <v>0</v>
      </c>
      <c r="W3218">
        <v>2014</v>
      </c>
      <c r="X3218" t="s">
        <v>91</v>
      </c>
      <c r="Y3218" t="s">
        <v>47</v>
      </c>
      <c r="Z3218" t="s">
        <v>58</v>
      </c>
      <c r="AA3218" t="s">
        <v>47</v>
      </c>
      <c r="AB3218" t="s">
        <v>49</v>
      </c>
    </row>
    <row r="3219" spans="1:28" x14ac:dyDescent="0.25">
      <c r="A3219" t="s">
        <v>4128</v>
      </c>
      <c r="B3219" t="s">
        <v>72</v>
      </c>
      <c r="C3219" t="s">
        <v>4173</v>
      </c>
      <c r="D3219" s="2">
        <v>152241102</v>
      </c>
      <c r="E3219" t="s">
        <v>35</v>
      </c>
      <c r="F3219" s="3">
        <v>39104</v>
      </c>
      <c r="G3219">
        <v>20141203</v>
      </c>
      <c r="H3219" s="4">
        <v>306</v>
      </c>
      <c r="I3219">
        <v>1121664</v>
      </c>
      <c r="J3219" s="5">
        <v>607</v>
      </c>
      <c r="K3219" t="s">
        <v>37</v>
      </c>
      <c r="L3219" t="s">
        <v>52</v>
      </c>
      <c r="M3219" t="s">
        <v>53</v>
      </c>
      <c r="N3219" s="5">
        <v>875</v>
      </c>
      <c r="O3219" s="5">
        <v>150128</v>
      </c>
      <c r="P3219" t="s">
        <v>106</v>
      </c>
      <c r="Q3219" t="s">
        <v>138</v>
      </c>
      <c r="R3219" t="s">
        <v>42</v>
      </c>
      <c r="S3219" t="s">
        <v>4174</v>
      </c>
      <c r="T3219" t="s">
        <v>44</v>
      </c>
      <c r="U3219" t="s">
        <v>45</v>
      </c>
      <c r="V3219">
        <v>0</v>
      </c>
      <c r="W3219">
        <v>2014</v>
      </c>
      <c r="X3219" t="s">
        <v>91</v>
      </c>
      <c r="Y3219" t="s">
        <v>47</v>
      </c>
      <c r="Z3219" t="s">
        <v>76</v>
      </c>
      <c r="AA3219" t="s">
        <v>47</v>
      </c>
      <c r="AB3219" t="s">
        <v>49</v>
      </c>
    </row>
    <row r="3220" spans="1:28" x14ac:dyDescent="0.25">
      <c r="A3220" t="s">
        <v>4128</v>
      </c>
      <c r="B3220" t="s">
        <v>72</v>
      </c>
      <c r="C3220" t="s">
        <v>4175</v>
      </c>
      <c r="D3220" s="2">
        <v>153652109</v>
      </c>
      <c r="E3220" t="s">
        <v>51</v>
      </c>
      <c r="F3220" s="3">
        <v>18861</v>
      </c>
      <c r="G3220">
        <v>20141203</v>
      </c>
      <c r="H3220" s="4">
        <v>511</v>
      </c>
      <c r="I3220">
        <v>1121716</v>
      </c>
      <c r="J3220" s="5">
        <v>332</v>
      </c>
      <c r="K3220" t="s">
        <v>37</v>
      </c>
      <c r="L3220" t="s">
        <v>52</v>
      </c>
      <c r="M3220" t="s">
        <v>53</v>
      </c>
      <c r="N3220" s="5">
        <v>23</v>
      </c>
      <c r="O3220" s="5">
        <v>7636</v>
      </c>
      <c r="P3220" t="s">
        <v>97</v>
      </c>
      <c r="Q3220" t="s">
        <v>55</v>
      </c>
      <c r="R3220" t="s">
        <v>42</v>
      </c>
      <c r="S3220" t="s">
        <v>4176</v>
      </c>
      <c r="T3220" t="s">
        <v>44</v>
      </c>
      <c r="U3220" t="s">
        <v>45</v>
      </c>
      <c r="V3220">
        <v>0</v>
      </c>
      <c r="W3220">
        <v>2014</v>
      </c>
      <c r="X3220" t="s">
        <v>91</v>
      </c>
      <c r="Y3220" t="s">
        <v>47</v>
      </c>
      <c r="Z3220" t="s">
        <v>76</v>
      </c>
      <c r="AA3220" t="s">
        <v>47</v>
      </c>
      <c r="AB3220" t="s">
        <v>49</v>
      </c>
    </row>
    <row r="3221" spans="1:28" x14ac:dyDescent="0.25">
      <c r="A3221" t="s">
        <v>4128</v>
      </c>
      <c r="B3221" t="s">
        <v>33</v>
      </c>
      <c r="C3221" t="s">
        <v>4131</v>
      </c>
      <c r="D3221" s="2">
        <v>152101102</v>
      </c>
      <c r="E3221" t="s">
        <v>310</v>
      </c>
      <c r="F3221" s="3" t="s">
        <v>1363</v>
      </c>
      <c r="G3221">
        <v>20141211</v>
      </c>
      <c r="H3221" s="4">
        <v>556</v>
      </c>
      <c r="I3221">
        <v>1129858</v>
      </c>
      <c r="J3221" s="5">
        <v>2284</v>
      </c>
      <c r="K3221" t="s">
        <v>37</v>
      </c>
      <c r="L3221" t="s">
        <v>52</v>
      </c>
      <c r="M3221" t="s">
        <v>53</v>
      </c>
      <c r="N3221" s="5">
        <v>153</v>
      </c>
      <c r="O3221" s="5">
        <v>49907</v>
      </c>
      <c r="P3221" t="s">
        <v>40</v>
      </c>
      <c r="Q3221" t="s">
        <v>55</v>
      </c>
      <c r="R3221" t="s">
        <v>42</v>
      </c>
      <c r="S3221" t="s">
        <v>4177</v>
      </c>
      <c r="T3221" t="s">
        <v>44</v>
      </c>
      <c r="U3221" t="s">
        <v>45</v>
      </c>
      <c r="V3221">
        <v>0</v>
      </c>
      <c r="W3221">
        <v>2014</v>
      </c>
      <c r="X3221" t="s">
        <v>91</v>
      </c>
      <c r="Y3221" t="s">
        <v>47</v>
      </c>
      <c r="Z3221" t="s">
        <v>58</v>
      </c>
      <c r="AA3221" t="s">
        <v>47</v>
      </c>
      <c r="AB3221" t="s">
        <v>49</v>
      </c>
    </row>
    <row r="3222" spans="1:28" x14ac:dyDescent="0.25">
      <c r="A3222" t="s">
        <v>4128</v>
      </c>
      <c r="B3222" t="s">
        <v>33</v>
      </c>
      <c r="C3222" t="s">
        <v>4133</v>
      </c>
      <c r="D3222" s="2">
        <v>153662102</v>
      </c>
      <c r="E3222" t="s">
        <v>51</v>
      </c>
      <c r="F3222" s="3">
        <v>7959</v>
      </c>
      <c r="G3222">
        <v>20141211</v>
      </c>
      <c r="H3222" s="4">
        <v>949</v>
      </c>
      <c r="I3222">
        <v>1132513</v>
      </c>
      <c r="J3222" s="5">
        <v>511</v>
      </c>
      <c r="K3222" t="s">
        <v>37</v>
      </c>
      <c r="L3222" t="s">
        <v>52</v>
      </c>
      <c r="M3222" t="s">
        <v>53</v>
      </c>
      <c r="N3222" s="5">
        <v>192</v>
      </c>
      <c r="O3222" s="5">
        <v>70642</v>
      </c>
      <c r="P3222" t="s">
        <v>106</v>
      </c>
      <c r="Q3222" t="s">
        <v>55</v>
      </c>
      <c r="R3222" t="s">
        <v>56</v>
      </c>
      <c r="S3222" t="s">
        <v>4178</v>
      </c>
      <c r="T3222" t="s">
        <v>44</v>
      </c>
      <c r="U3222" t="s">
        <v>45</v>
      </c>
      <c r="V3222">
        <v>0</v>
      </c>
      <c r="W3222">
        <v>2014</v>
      </c>
      <c r="X3222" t="s">
        <v>91</v>
      </c>
      <c r="Y3222" t="s">
        <v>47</v>
      </c>
      <c r="Z3222" t="s">
        <v>48</v>
      </c>
      <c r="AA3222" t="s">
        <v>47</v>
      </c>
      <c r="AB3222" t="s">
        <v>49</v>
      </c>
    </row>
    <row r="3223" spans="1:28" x14ac:dyDescent="0.25">
      <c r="A3223" t="s">
        <v>4128</v>
      </c>
      <c r="B3223" t="s">
        <v>72</v>
      </c>
      <c r="C3223" t="s">
        <v>4133</v>
      </c>
      <c r="D3223" s="2">
        <v>153662102</v>
      </c>
      <c r="E3223" t="s">
        <v>51</v>
      </c>
      <c r="F3223" s="3">
        <v>21345</v>
      </c>
      <c r="G3223">
        <v>20141211</v>
      </c>
      <c r="H3223" s="4">
        <v>833</v>
      </c>
      <c r="I3223">
        <v>1131657</v>
      </c>
      <c r="J3223" s="5">
        <v>1597</v>
      </c>
      <c r="K3223" t="s">
        <v>37</v>
      </c>
      <c r="L3223" t="s">
        <v>52</v>
      </c>
      <c r="M3223" t="s">
        <v>53</v>
      </c>
      <c r="N3223" s="5">
        <v>7</v>
      </c>
      <c r="O3223" s="5">
        <v>11179</v>
      </c>
      <c r="P3223" t="s">
        <v>40</v>
      </c>
      <c r="Q3223" t="s">
        <v>55</v>
      </c>
      <c r="R3223" t="s">
        <v>214</v>
      </c>
      <c r="S3223" t="s">
        <v>4179</v>
      </c>
      <c r="T3223" t="s">
        <v>44</v>
      </c>
      <c r="U3223" t="s">
        <v>45</v>
      </c>
      <c r="V3223">
        <v>0</v>
      </c>
      <c r="W3223">
        <v>2014</v>
      </c>
      <c r="X3223" t="s">
        <v>91</v>
      </c>
      <c r="Y3223" t="s">
        <v>47</v>
      </c>
      <c r="Z3223" t="s">
        <v>48</v>
      </c>
      <c r="AA3223" t="s">
        <v>47</v>
      </c>
      <c r="AB3223" t="s">
        <v>49</v>
      </c>
    </row>
    <row r="3224" spans="1:28" x14ac:dyDescent="0.25">
      <c r="A3224" t="s">
        <v>4128</v>
      </c>
      <c r="B3224" t="s">
        <v>33</v>
      </c>
      <c r="C3224" t="s">
        <v>4180</v>
      </c>
      <c r="D3224" s="2">
        <v>152301102</v>
      </c>
      <c r="E3224" t="s">
        <v>51</v>
      </c>
      <c r="F3224" s="3">
        <v>9593</v>
      </c>
      <c r="G3224">
        <v>20141211</v>
      </c>
      <c r="H3224" s="4">
        <v>1030</v>
      </c>
      <c r="I3224">
        <v>1132899</v>
      </c>
      <c r="J3224" s="5">
        <v>765</v>
      </c>
      <c r="K3224" t="s">
        <v>37</v>
      </c>
      <c r="L3224" t="s">
        <v>52</v>
      </c>
      <c r="M3224" t="s">
        <v>53</v>
      </c>
      <c r="N3224" s="5">
        <v>52</v>
      </c>
      <c r="O3224" s="5">
        <v>25180</v>
      </c>
      <c r="P3224" t="s">
        <v>40</v>
      </c>
      <c r="Q3224" t="s">
        <v>2800</v>
      </c>
      <c r="R3224" t="s">
        <v>42</v>
      </c>
      <c r="S3224" t="s">
        <v>4181</v>
      </c>
      <c r="T3224" t="s">
        <v>44</v>
      </c>
      <c r="U3224" t="s">
        <v>45</v>
      </c>
      <c r="V3224">
        <v>0</v>
      </c>
      <c r="W3224">
        <v>2014</v>
      </c>
      <c r="X3224" t="s">
        <v>91</v>
      </c>
      <c r="Y3224" t="s">
        <v>47</v>
      </c>
      <c r="Z3224" t="s">
        <v>76</v>
      </c>
      <c r="AA3224" t="s">
        <v>47</v>
      </c>
      <c r="AB3224" t="s">
        <v>49</v>
      </c>
    </row>
    <row r="3225" spans="1:28" x14ac:dyDescent="0.25">
      <c r="A3225" t="s">
        <v>4128</v>
      </c>
      <c r="B3225" t="s">
        <v>33</v>
      </c>
      <c r="C3225" t="s">
        <v>4182</v>
      </c>
      <c r="D3225" s="2">
        <v>152481105</v>
      </c>
      <c r="E3225" t="s">
        <v>51</v>
      </c>
      <c r="F3225" s="3">
        <v>6279</v>
      </c>
      <c r="G3225">
        <v>20141211</v>
      </c>
      <c r="H3225" s="4">
        <v>729</v>
      </c>
      <c r="I3225">
        <v>1130716</v>
      </c>
      <c r="J3225" s="5">
        <v>339</v>
      </c>
      <c r="K3225" t="s">
        <v>37</v>
      </c>
      <c r="L3225" t="s">
        <v>38</v>
      </c>
      <c r="M3225" t="s">
        <v>39</v>
      </c>
      <c r="N3225" s="5">
        <v>53</v>
      </c>
      <c r="O3225" s="5">
        <v>17967</v>
      </c>
      <c r="P3225" t="s">
        <v>127</v>
      </c>
      <c r="Q3225" t="s">
        <v>41</v>
      </c>
      <c r="R3225" t="s">
        <v>42</v>
      </c>
      <c r="S3225" t="s">
        <v>4183</v>
      </c>
      <c r="T3225" t="s">
        <v>44</v>
      </c>
      <c r="U3225" t="s">
        <v>45</v>
      </c>
      <c r="V3225">
        <v>0</v>
      </c>
      <c r="W3225">
        <v>2014</v>
      </c>
      <c r="X3225" t="s">
        <v>91</v>
      </c>
      <c r="Y3225" t="s">
        <v>47</v>
      </c>
      <c r="Z3225" t="s">
        <v>58</v>
      </c>
      <c r="AA3225" t="s">
        <v>47</v>
      </c>
      <c r="AB3225" t="s">
        <v>49</v>
      </c>
    </row>
    <row r="3226" spans="1:28" x14ac:dyDescent="0.25">
      <c r="A3226" t="s">
        <v>4128</v>
      </c>
      <c r="B3226" t="s">
        <v>33</v>
      </c>
      <c r="C3226" t="s">
        <v>4184</v>
      </c>
      <c r="D3226" s="2">
        <v>153612103</v>
      </c>
      <c r="E3226" t="s">
        <v>51</v>
      </c>
      <c r="F3226" s="3">
        <v>11049</v>
      </c>
      <c r="G3226">
        <v>20141211</v>
      </c>
      <c r="H3226" s="4">
        <v>620</v>
      </c>
      <c r="I3226">
        <v>1129852</v>
      </c>
      <c r="J3226" s="5">
        <v>275</v>
      </c>
      <c r="K3226" t="s">
        <v>37</v>
      </c>
      <c r="L3226" t="s">
        <v>52</v>
      </c>
      <c r="M3226" t="s">
        <v>53</v>
      </c>
      <c r="N3226" s="5">
        <v>84</v>
      </c>
      <c r="O3226" s="5">
        <v>19377</v>
      </c>
      <c r="P3226" t="s">
        <v>127</v>
      </c>
      <c r="Q3226" t="s">
        <v>55</v>
      </c>
      <c r="R3226" t="s">
        <v>42</v>
      </c>
      <c r="S3226" t="s">
        <v>4185</v>
      </c>
      <c r="T3226" t="s">
        <v>44</v>
      </c>
      <c r="U3226" t="s">
        <v>45</v>
      </c>
      <c r="V3226">
        <v>0</v>
      </c>
      <c r="W3226">
        <v>2014</v>
      </c>
      <c r="X3226" t="s">
        <v>91</v>
      </c>
      <c r="Y3226" t="s">
        <v>47</v>
      </c>
      <c r="Z3226" t="s">
        <v>58</v>
      </c>
      <c r="AA3226" t="s">
        <v>47</v>
      </c>
      <c r="AB3226" t="s">
        <v>49</v>
      </c>
    </row>
    <row r="3227" spans="1:28" x14ac:dyDescent="0.25">
      <c r="A3227" t="s">
        <v>4128</v>
      </c>
      <c r="B3227" t="s">
        <v>33</v>
      </c>
      <c r="C3227" t="s">
        <v>4167</v>
      </c>
      <c r="D3227" s="2">
        <v>152471101</v>
      </c>
      <c r="E3227" t="s">
        <v>35</v>
      </c>
      <c r="F3227" s="3">
        <v>2212</v>
      </c>
      <c r="G3227">
        <v>20141211</v>
      </c>
      <c r="H3227" s="4">
        <v>638</v>
      </c>
      <c r="I3227">
        <v>1130009</v>
      </c>
      <c r="J3227" s="5">
        <v>628</v>
      </c>
      <c r="K3227" t="s">
        <v>37</v>
      </c>
      <c r="L3227" t="s">
        <v>52</v>
      </c>
      <c r="M3227" t="s">
        <v>53</v>
      </c>
      <c r="N3227" s="5">
        <v>72</v>
      </c>
      <c r="O3227" s="5">
        <v>45216</v>
      </c>
      <c r="P3227" t="s">
        <v>106</v>
      </c>
      <c r="Q3227" t="s">
        <v>55</v>
      </c>
      <c r="R3227" t="s">
        <v>42</v>
      </c>
      <c r="S3227" t="s">
        <v>4186</v>
      </c>
      <c r="T3227" t="s">
        <v>44</v>
      </c>
      <c r="U3227" t="s">
        <v>45</v>
      </c>
      <c r="V3227">
        <v>0</v>
      </c>
      <c r="W3227">
        <v>2014</v>
      </c>
      <c r="X3227" t="s">
        <v>91</v>
      </c>
      <c r="Y3227" t="s">
        <v>47</v>
      </c>
      <c r="Z3227" t="s">
        <v>58</v>
      </c>
      <c r="AA3227" t="s">
        <v>47</v>
      </c>
      <c r="AB3227" t="s">
        <v>49</v>
      </c>
    </row>
    <row r="3228" spans="1:28" x14ac:dyDescent="0.25">
      <c r="A3228" t="s">
        <v>4128</v>
      </c>
      <c r="B3228" t="s">
        <v>33</v>
      </c>
      <c r="C3228" t="s">
        <v>4167</v>
      </c>
      <c r="D3228" s="2">
        <v>152471101</v>
      </c>
      <c r="E3228" t="s">
        <v>51</v>
      </c>
      <c r="F3228" s="3">
        <v>8129</v>
      </c>
      <c r="G3228">
        <v>20141211</v>
      </c>
      <c r="H3228" s="4">
        <v>955</v>
      </c>
      <c r="I3228">
        <v>1132485</v>
      </c>
      <c r="J3228" s="5">
        <v>290</v>
      </c>
      <c r="K3228" t="s">
        <v>37</v>
      </c>
      <c r="L3228" t="s">
        <v>52</v>
      </c>
      <c r="M3228" t="s">
        <v>59</v>
      </c>
      <c r="N3228" s="5">
        <v>14</v>
      </c>
      <c r="O3228" s="5">
        <v>4060</v>
      </c>
      <c r="P3228" t="s">
        <v>40</v>
      </c>
      <c r="Q3228" t="s">
        <v>55</v>
      </c>
      <c r="R3228" t="s">
        <v>42</v>
      </c>
      <c r="S3228" t="s">
        <v>4187</v>
      </c>
      <c r="T3228" t="s">
        <v>44</v>
      </c>
      <c r="U3228" t="s">
        <v>45</v>
      </c>
      <c r="V3228">
        <v>0</v>
      </c>
      <c r="W3228">
        <v>2014</v>
      </c>
      <c r="X3228" t="s">
        <v>91</v>
      </c>
      <c r="Y3228" t="s">
        <v>47</v>
      </c>
      <c r="Z3228" t="s">
        <v>58</v>
      </c>
      <c r="AA3228" t="s">
        <v>47</v>
      </c>
      <c r="AB3228" t="s">
        <v>49</v>
      </c>
    </row>
    <row r="3229" spans="1:28" x14ac:dyDescent="0.25">
      <c r="A3229" t="s">
        <v>4128</v>
      </c>
      <c r="B3229" t="s">
        <v>72</v>
      </c>
      <c r="C3229" t="s">
        <v>4173</v>
      </c>
      <c r="D3229" s="2">
        <v>152241102</v>
      </c>
      <c r="E3229" t="s">
        <v>51</v>
      </c>
      <c r="F3229" s="3">
        <v>8469</v>
      </c>
      <c r="G3229">
        <v>20141211</v>
      </c>
      <c r="H3229" s="4">
        <v>717</v>
      </c>
      <c r="I3229">
        <v>1130439</v>
      </c>
      <c r="J3229" s="5">
        <v>538</v>
      </c>
      <c r="K3229" t="s">
        <v>37</v>
      </c>
      <c r="L3229" t="s">
        <v>52</v>
      </c>
      <c r="M3229" t="s">
        <v>53</v>
      </c>
      <c r="N3229" s="5">
        <v>22</v>
      </c>
      <c r="O3229" s="5">
        <v>10576</v>
      </c>
      <c r="P3229" t="s">
        <v>40</v>
      </c>
      <c r="Q3229" t="s">
        <v>55</v>
      </c>
      <c r="R3229" t="s">
        <v>42</v>
      </c>
      <c r="S3229" t="s">
        <v>4188</v>
      </c>
      <c r="T3229" t="s">
        <v>44</v>
      </c>
      <c r="U3229" t="s">
        <v>45</v>
      </c>
      <c r="V3229">
        <v>0</v>
      </c>
      <c r="W3229">
        <v>2014</v>
      </c>
      <c r="X3229" t="s">
        <v>91</v>
      </c>
      <c r="Y3229" t="s">
        <v>47</v>
      </c>
      <c r="Z3229" t="s">
        <v>58</v>
      </c>
      <c r="AA3229" t="s">
        <v>47</v>
      </c>
      <c r="AB3229" t="s">
        <v>49</v>
      </c>
    </row>
    <row r="3230" spans="1:28" x14ac:dyDescent="0.25">
      <c r="A3230" t="s">
        <v>4128</v>
      </c>
      <c r="B3230" t="s">
        <v>72</v>
      </c>
      <c r="C3230" t="s">
        <v>4189</v>
      </c>
      <c r="D3230" s="2">
        <v>153132102</v>
      </c>
      <c r="E3230" t="s">
        <v>64</v>
      </c>
      <c r="F3230" s="3" t="s">
        <v>65</v>
      </c>
      <c r="G3230">
        <v>20141211</v>
      </c>
      <c r="H3230" s="4">
        <v>125</v>
      </c>
      <c r="I3230">
        <v>1128899</v>
      </c>
      <c r="J3230" s="5">
        <v>305</v>
      </c>
      <c r="K3230" t="s">
        <v>37</v>
      </c>
      <c r="L3230" t="s">
        <v>38</v>
      </c>
      <c r="M3230" t="s">
        <v>39</v>
      </c>
      <c r="N3230" s="5">
        <v>85</v>
      </c>
      <c r="O3230" s="5">
        <v>25925</v>
      </c>
      <c r="P3230" t="s">
        <v>147</v>
      </c>
      <c r="Q3230" t="s">
        <v>41</v>
      </c>
      <c r="R3230" t="s">
        <v>42</v>
      </c>
      <c r="S3230" t="s">
        <v>4190</v>
      </c>
      <c r="T3230" t="s">
        <v>44</v>
      </c>
      <c r="U3230" t="s">
        <v>45</v>
      </c>
      <c r="V3230">
        <v>0</v>
      </c>
      <c r="W3230">
        <v>2014</v>
      </c>
      <c r="X3230" t="s">
        <v>91</v>
      </c>
      <c r="Y3230" t="s">
        <v>47</v>
      </c>
      <c r="Z3230" t="s">
        <v>154</v>
      </c>
      <c r="AA3230" t="s">
        <v>47</v>
      </c>
      <c r="AB3230" t="s">
        <v>49</v>
      </c>
    </row>
    <row r="3231" spans="1:28" x14ac:dyDescent="0.25">
      <c r="A3231" t="s">
        <v>4128</v>
      </c>
      <c r="B3231" t="s">
        <v>33</v>
      </c>
      <c r="C3231" t="s">
        <v>4191</v>
      </c>
      <c r="D3231" s="2">
        <v>152201101</v>
      </c>
      <c r="E3231" t="s">
        <v>51</v>
      </c>
      <c r="F3231" s="3">
        <v>8213</v>
      </c>
      <c r="G3231">
        <v>20141211</v>
      </c>
      <c r="H3231" s="4">
        <v>1048</v>
      </c>
      <c r="I3231">
        <v>1132493</v>
      </c>
      <c r="J3231" s="5">
        <v>700</v>
      </c>
      <c r="K3231" t="s">
        <v>37</v>
      </c>
      <c r="L3231" t="s">
        <v>52</v>
      </c>
      <c r="M3231" t="s">
        <v>53</v>
      </c>
      <c r="N3231" s="5">
        <v>22</v>
      </c>
      <c r="O3231" s="5">
        <v>15400</v>
      </c>
      <c r="P3231" t="s">
        <v>40</v>
      </c>
      <c r="Q3231" t="s">
        <v>55</v>
      </c>
      <c r="R3231" t="s">
        <v>42</v>
      </c>
      <c r="S3231" t="s">
        <v>4192</v>
      </c>
      <c r="T3231" t="s">
        <v>44</v>
      </c>
      <c r="U3231" t="s">
        <v>45</v>
      </c>
      <c r="V3231">
        <v>0</v>
      </c>
      <c r="W3231">
        <v>2014</v>
      </c>
      <c r="X3231" t="s">
        <v>91</v>
      </c>
      <c r="Y3231" t="s">
        <v>47</v>
      </c>
      <c r="Z3231" t="s">
        <v>58</v>
      </c>
      <c r="AA3231" t="s">
        <v>47</v>
      </c>
      <c r="AB3231" t="s">
        <v>49</v>
      </c>
    </row>
    <row r="3232" spans="1:28" x14ac:dyDescent="0.25">
      <c r="A3232" t="s">
        <v>4128</v>
      </c>
      <c r="B3232" t="s">
        <v>33</v>
      </c>
      <c r="C3232" t="s">
        <v>4193</v>
      </c>
      <c r="D3232" s="2">
        <v>153652108</v>
      </c>
      <c r="E3232" t="s">
        <v>35</v>
      </c>
      <c r="F3232" s="3">
        <v>19622</v>
      </c>
      <c r="G3232">
        <v>20141211</v>
      </c>
      <c r="H3232" s="4">
        <v>554</v>
      </c>
      <c r="I3232">
        <v>1129635</v>
      </c>
      <c r="J3232" s="5">
        <v>1951</v>
      </c>
      <c r="K3232" t="s">
        <v>37</v>
      </c>
      <c r="L3232" t="s">
        <v>52</v>
      </c>
      <c r="M3232" t="s">
        <v>53</v>
      </c>
      <c r="N3232" s="5">
        <v>1667</v>
      </c>
      <c r="O3232" s="5">
        <v>212744</v>
      </c>
      <c r="P3232" t="s">
        <v>40</v>
      </c>
      <c r="Q3232" t="s">
        <v>55</v>
      </c>
      <c r="R3232" t="s">
        <v>56</v>
      </c>
      <c r="S3232" t="s">
        <v>4194</v>
      </c>
      <c r="T3232" t="s">
        <v>44</v>
      </c>
      <c r="U3232" t="s">
        <v>45</v>
      </c>
      <c r="V3232">
        <v>0</v>
      </c>
      <c r="W3232">
        <v>2014</v>
      </c>
      <c r="X3232" t="s">
        <v>91</v>
      </c>
      <c r="Y3232" t="s">
        <v>47</v>
      </c>
      <c r="Z3232" t="s">
        <v>76</v>
      </c>
      <c r="AA3232" t="s">
        <v>47</v>
      </c>
      <c r="AB3232" t="s">
        <v>49</v>
      </c>
    </row>
    <row r="3233" spans="1:28" x14ac:dyDescent="0.25">
      <c r="A3233" t="s">
        <v>4128</v>
      </c>
      <c r="B3233" t="s">
        <v>72</v>
      </c>
      <c r="C3233" t="s">
        <v>4175</v>
      </c>
      <c r="D3233" s="2">
        <v>153652109</v>
      </c>
      <c r="E3233" t="s">
        <v>51</v>
      </c>
      <c r="F3233" s="3">
        <v>11997</v>
      </c>
      <c r="G3233">
        <v>20141211</v>
      </c>
      <c r="H3233" s="4">
        <v>921</v>
      </c>
      <c r="I3233">
        <v>1132264</v>
      </c>
      <c r="J3233" s="5">
        <v>307</v>
      </c>
      <c r="K3233" t="s">
        <v>37</v>
      </c>
      <c r="L3233" t="s">
        <v>38</v>
      </c>
      <c r="M3233" t="s">
        <v>39</v>
      </c>
      <c r="N3233" s="5">
        <v>2039</v>
      </c>
      <c r="O3233" s="5">
        <v>49545</v>
      </c>
      <c r="P3233" t="s">
        <v>40</v>
      </c>
      <c r="Q3233" t="s">
        <v>55</v>
      </c>
      <c r="R3233" t="s">
        <v>42</v>
      </c>
      <c r="S3233" t="s">
        <v>4195</v>
      </c>
      <c r="T3233" t="s">
        <v>44</v>
      </c>
      <c r="U3233" t="s">
        <v>45</v>
      </c>
      <c r="V3233">
        <v>0</v>
      </c>
      <c r="W3233">
        <v>2014</v>
      </c>
      <c r="X3233" t="s">
        <v>91</v>
      </c>
      <c r="Y3233" t="s">
        <v>47</v>
      </c>
      <c r="Z3233" t="s">
        <v>48</v>
      </c>
      <c r="AA3233" t="s">
        <v>47</v>
      </c>
      <c r="AB3233" t="s">
        <v>49</v>
      </c>
    </row>
    <row r="3234" spans="1:28" x14ac:dyDescent="0.25">
      <c r="A3234" t="s">
        <v>4128</v>
      </c>
      <c r="B3234" t="s">
        <v>33</v>
      </c>
      <c r="C3234" t="s">
        <v>4196</v>
      </c>
      <c r="D3234" s="2">
        <v>153652110</v>
      </c>
      <c r="E3234" t="s">
        <v>51</v>
      </c>
      <c r="F3234" s="3">
        <v>22331</v>
      </c>
      <c r="G3234">
        <v>20141211</v>
      </c>
      <c r="H3234" s="4">
        <v>1026</v>
      </c>
      <c r="I3234">
        <v>1132860</v>
      </c>
      <c r="J3234" s="5">
        <v>1089</v>
      </c>
      <c r="K3234" t="s">
        <v>37</v>
      </c>
      <c r="L3234" t="s">
        <v>52</v>
      </c>
      <c r="M3234" t="s">
        <v>53</v>
      </c>
      <c r="N3234" s="5">
        <v>46</v>
      </c>
      <c r="O3234" s="5">
        <v>50094</v>
      </c>
      <c r="P3234" t="s">
        <v>106</v>
      </c>
      <c r="Q3234" t="s">
        <v>68</v>
      </c>
      <c r="R3234" t="s">
        <v>42</v>
      </c>
      <c r="S3234" t="s">
        <v>4197</v>
      </c>
      <c r="T3234" t="s">
        <v>44</v>
      </c>
      <c r="U3234" t="s">
        <v>45</v>
      </c>
      <c r="V3234">
        <v>0</v>
      </c>
      <c r="W3234">
        <v>2014</v>
      </c>
      <c r="X3234" t="s">
        <v>91</v>
      </c>
      <c r="Y3234" t="s">
        <v>47</v>
      </c>
      <c r="Z3234" t="s">
        <v>76</v>
      </c>
      <c r="AA3234" t="s">
        <v>47</v>
      </c>
      <c r="AB3234" t="s">
        <v>49</v>
      </c>
    </row>
    <row r="3235" spans="1:28" x14ac:dyDescent="0.25">
      <c r="A3235" t="s">
        <v>4128</v>
      </c>
      <c r="B3235" t="s">
        <v>33</v>
      </c>
      <c r="C3235" t="s">
        <v>4142</v>
      </c>
      <c r="D3235" s="2">
        <v>152101101</v>
      </c>
      <c r="E3235" t="s">
        <v>35</v>
      </c>
      <c r="F3235" s="3">
        <v>806</v>
      </c>
      <c r="G3235">
        <v>20141212</v>
      </c>
      <c r="H3235" s="4">
        <v>719</v>
      </c>
      <c r="I3235">
        <v>1137348</v>
      </c>
      <c r="J3235" s="5">
        <v>109</v>
      </c>
      <c r="K3235" t="s">
        <v>37</v>
      </c>
      <c r="L3235" t="s">
        <v>38</v>
      </c>
      <c r="M3235" t="s">
        <v>39</v>
      </c>
      <c r="N3235" s="5">
        <v>81</v>
      </c>
      <c r="O3235" s="5">
        <v>8829</v>
      </c>
      <c r="P3235" t="s">
        <v>106</v>
      </c>
      <c r="Q3235" t="s">
        <v>55</v>
      </c>
      <c r="R3235" t="s">
        <v>42</v>
      </c>
      <c r="S3235" t="s">
        <v>4198</v>
      </c>
      <c r="T3235" t="s">
        <v>44</v>
      </c>
      <c r="U3235" t="s">
        <v>45</v>
      </c>
      <c r="V3235">
        <v>0</v>
      </c>
      <c r="W3235">
        <v>2014</v>
      </c>
      <c r="X3235" t="s">
        <v>91</v>
      </c>
      <c r="Y3235" t="s">
        <v>47</v>
      </c>
      <c r="Z3235" t="s">
        <v>105</v>
      </c>
      <c r="AA3235" t="s">
        <v>47</v>
      </c>
      <c r="AB3235" t="s">
        <v>49</v>
      </c>
    </row>
    <row r="3236" spans="1:28" x14ac:dyDescent="0.25">
      <c r="A3236" t="s">
        <v>4128</v>
      </c>
      <c r="B3236" t="s">
        <v>72</v>
      </c>
      <c r="C3236" t="s">
        <v>4142</v>
      </c>
      <c r="D3236" s="2">
        <v>152101101</v>
      </c>
      <c r="E3236" t="s">
        <v>35</v>
      </c>
      <c r="F3236" s="3">
        <v>978</v>
      </c>
      <c r="G3236">
        <v>20141212</v>
      </c>
      <c r="H3236" s="4">
        <v>1519</v>
      </c>
      <c r="I3236">
        <v>1138694</v>
      </c>
      <c r="J3236" s="5">
        <v>2844</v>
      </c>
      <c r="K3236" t="s">
        <v>37</v>
      </c>
      <c r="L3236" t="s">
        <v>38</v>
      </c>
      <c r="M3236" t="s">
        <v>39</v>
      </c>
      <c r="N3236" s="5">
        <v>198</v>
      </c>
      <c r="O3236" s="5">
        <v>142613</v>
      </c>
      <c r="P3236" t="s">
        <v>86</v>
      </c>
      <c r="Q3236" t="s">
        <v>55</v>
      </c>
      <c r="R3236" t="s">
        <v>42</v>
      </c>
      <c r="S3236" t="s">
        <v>4199</v>
      </c>
      <c r="T3236" t="s">
        <v>44</v>
      </c>
      <c r="U3236" t="s">
        <v>45</v>
      </c>
      <c r="V3236">
        <v>0</v>
      </c>
      <c r="W3236">
        <v>2014</v>
      </c>
      <c r="X3236" t="s">
        <v>91</v>
      </c>
      <c r="Y3236" t="s">
        <v>47</v>
      </c>
      <c r="Z3236" t="s">
        <v>58</v>
      </c>
      <c r="AA3236" t="s">
        <v>47</v>
      </c>
      <c r="AB3236" t="s">
        <v>49</v>
      </c>
    </row>
    <row r="3237" spans="1:28" x14ac:dyDescent="0.25">
      <c r="A3237" t="s">
        <v>4128</v>
      </c>
      <c r="B3237" t="s">
        <v>33</v>
      </c>
      <c r="C3237" t="s">
        <v>4136</v>
      </c>
      <c r="D3237" s="2">
        <v>152321101</v>
      </c>
      <c r="E3237" t="s">
        <v>35</v>
      </c>
      <c r="F3237" s="3">
        <v>75874</v>
      </c>
      <c r="G3237">
        <v>20141212</v>
      </c>
      <c r="H3237" s="4">
        <v>454</v>
      </c>
      <c r="I3237">
        <v>1137073</v>
      </c>
      <c r="J3237" s="5">
        <v>2361</v>
      </c>
      <c r="K3237" t="s">
        <v>37</v>
      </c>
      <c r="L3237" t="s">
        <v>38</v>
      </c>
      <c r="M3237" t="s">
        <v>39</v>
      </c>
      <c r="N3237" s="5">
        <v>103</v>
      </c>
      <c r="O3237" s="5">
        <v>86102</v>
      </c>
      <c r="P3237" t="s">
        <v>4200</v>
      </c>
      <c r="Q3237" t="s">
        <v>55</v>
      </c>
      <c r="R3237" t="s">
        <v>42</v>
      </c>
      <c r="S3237" t="s">
        <v>4201</v>
      </c>
      <c r="T3237" t="s">
        <v>44</v>
      </c>
      <c r="U3237" t="s">
        <v>45</v>
      </c>
      <c r="V3237">
        <v>0</v>
      </c>
      <c r="W3237">
        <v>2014</v>
      </c>
      <c r="X3237" t="s">
        <v>91</v>
      </c>
      <c r="Y3237" t="s">
        <v>47</v>
      </c>
      <c r="Z3237" t="s">
        <v>58</v>
      </c>
      <c r="AA3237" t="s">
        <v>47</v>
      </c>
      <c r="AB3237" t="s">
        <v>49</v>
      </c>
    </row>
    <row r="3238" spans="1:28" x14ac:dyDescent="0.25">
      <c r="A3238" t="s">
        <v>4128</v>
      </c>
      <c r="B3238" t="s">
        <v>33</v>
      </c>
      <c r="C3238" t="s">
        <v>4175</v>
      </c>
      <c r="D3238" s="2">
        <v>153652109</v>
      </c>
      <c r="E3238" t="s">
        <v>51</v>
      </c>
      <c r="F3238" s="3">
        <v>18215</v>
      </c>
      <c r="G3238">
        <v>20141212</v>
      </c>
      <c r="H3238" s="4">
        <v>1125</v>
      </c>
      <c r="I3238">
        <v>1138145</v>
      </c>
      <c r="J3238" s="5">
        <v>335</v>
      </c>
      <c r="K3238" t="s">
        <v>37</v>
      </c>
      <c r="L3238" t="s">
        <v>52</v>
      </c>
      <c r="M3238" t="s">
        <v>53</v>
      </c>
      <c r="N3238" s="5">
        <v>10</v>
      </c>
      <c r="O3238" s="5">
        <v>1910</v>
      </c>
      <c r="P3238" t="s">
        <v>127</v>
      </c>
      <c r="Q3238" t="s">
        <v>55</v>
      </c>
      <c r="R3238" t="s">
        <v>42</v>
      </c>
      <c r="S3238" t="s">
        <v>4202</v>
      </c>
      <c r="T3238" t="s">
        <v>44</v>
      </c>
      <c r="U3238" t="s">
        <v>45</v>
      </c>
      <c r="V3238">
        <v>0</v>
      </c>
      <c r="W3238">
        <v>2014</v>
      </c>
      <c r="X3238" t="s">
        <v>91</v>
      </c>
      <c r="Y3238" t="s">
        <v>47</v>
      </c>
      <c r="Z3238" t="s">
        <v>48</v>
      </c>
      <c r="AA3238" t="s">
        <v>47</v>
      </c>
      <c r="AB3238" t="s">
        <v>49</v>
      </c>
    </row>
    <row r="3239" spans="1:28" x14ac:dyDescent="0.25">
      <c r="A3239" t="s">
        <v>4128</v>
      </c>
      <c r="B3239" t="s">
        <v>72</v>
      </c>
      <c r="C3239" t="s">
        <v>4203</v>
      </c>
      <c r="D3239" s="2">
        <v>152591101</v>
      </c>
      <c r="E3239" t="s">
        <v>310</v>
      </c>
      <c r="F3239" s="3" t="s">
        <v>1363</v>
      </c>
      <c r="G3239">
        <v>20141212</v>
      </c>
      <c r="H3239" s="4">
        <v>250</v>
      </c>
      <c r="I3239">
        <v>1136968</v>
      </c>
      <c r="J3239" s="5">
        <v>1130</v>
      </c>
      <c r="K3239" t="s">
        <v>37</v>
      </c>
      <c r="L3239" t="s">
        <v>52</v>
      </c>
      <c r="M3239" t="s">
        <v>53</v>
      </c>
      <c r="N3239" s="5">
        <v>1046</v>
      </c>
      <c r="O3239" s="5">
        <v>411830</v>
      </c>
      <c r="P3239" t="s">
        <v>1468</v>
      </c>
      <c r="Q3239" t="s">
        <v>55</v>
      </c>
      <c r="R3239" t="s">
        <v>42</v>
      </c>
      <c r="S3239" t="s">
        <v>4204</v>
      </c>
      <c r="T3239" t="s">
        <v>44</v>
      </c>
      <c r="U3239" t="s">
        <v>45</v>
      </c>
      <c r="V3239">
        <v>0</v>
      </c>
      <c r="W3239">
        <v>2014</v>
      </c>
      <c r="X3239" t="s">
        <v>91</v>
      </c>
      <c r="Y3239" t="s">
        <v>47</v>
      </c>
      <c r="Z3239" t="s">
        <v>48</v>
      </c>
      <c r="AA3239" t="s">
        <v>47</v>
      </c>
      <c r="AB3239" t="s">
        <v>49</v>
      </c>
    </row>
    <row r="3240" spans="1:28" x14ac:dyDescent="0.25">
      <c r="A3240" t="s">
        <v>4128</v>
      </c>
      <c r="B3240" t="s">
        <v>72</v>
      </c>
      <c r="C3240" t="s">
        <v>4158</v>
      </c>
      <c r="D3240" s="2">
        <v>152291101</v>
      </c>
      <c r="E3240" t="s">
        <v>51</v>
      </c>
      <c r="F3240" s="3">
        <v>6653</v>
      </c>
      <c r="G3240">
        <v>20141212</v>
      </c>
      <c r="H3240" s="4">
        <v>907</v>
      </c>
      <c r="I3240">
        <v>1137709</v>
      </c>
      <c r="J3240" s="5">
        <v>1733</v>
      </c>
      <c r="K3240" t="s">
        <v>37</v>
      </c>
      <c r="L3240" t="s">
        <v>52</v>
      </c>
      <c r="M3240" t="s">
        <v>59</v>
      </c>
      <c r="N3240" s="5">
        <v>6</v>
      </c>
      <c r="O3240" s="5">
        <v>10398</v>
      </c>
      <c r="P3240" t="s">
        <v>86</v>
      </c>
      <c r="Q3240" t="s">
        <v>55</v>
      </c>
      <c r="R3240" t="s">
        <v>42</v>
      </c>
      <c r="S3240" t="s">
        <v>4205</v>
      </c>
      <c r="T3240" t="s">
        <v>44</v>
      </c>
      <c r="U3240" t="s">
        <v>45</v>
      </c>
      <c r="V3240">
        <v>0</v>
      </c>
      <c r="W3240">
        <v>2014</v>
      </c>
      <c r="X3240" t="s">
        <v>91</v>
      </c>
      <c r="Y3240" t="s">
        <v>47</v>
      </c>
      <c r="Z3240" t="s">
        <v>58</v>
      </c>
      <c r="AA3240" t="s">
        <v>47</v>
      </c>
      <c r="AB3240" t="s">
        <v>49</v>
      </c>
    </row>
    <row r="3241" spans="1:28" x14ac:dyDescent="0.25">
      <c r="A3241" t="s">
        <v>4128</v>
      </c>
      <c r="B3241" t="s">
        <v>72</v>
      </c>
      <c r="C3241" t="s">
        <v>4133</v>
      </c>
      <c r="D3241" s="2">
        <v>153662102</v>
      </c>
      <c r="E3241" t="s">
        <v>51</v>
      </c>
      <c r="F3241" s="3">
        <v>11943</v>
      </c>
      <c r="G3241">
        <v>20141230</v>
      </c>
      <c r="H3241" s="4">
        <v>1022</v>
      </c>
      <c r="I3241">
        <v>1151136</v>
      </c>
      <c r="J3241" s="5">
        <v>846</v>
      </c>
      <c r="K3241" t="s">
        <v>37</v>
      </c>
      <c r="L3241" t="s">
        <v>52</v>
      </c>
      <c r="M3241" t="s">
        <v>53</v>
      </c>
      <c r="N3241" s="5">
        <v>5</v>
      </c>
      <c r="O3241" s="5">
        <v>4230</v>
      </c>
      <c r="P3241" t="s">
        <v>40</v>
      </c>
      <c r="Q3241" t="s">
        <v>55</v>
      </c>
      <c r="R3241" t="s">
        <v>42</v>
      </c>
      <c r="S3241" t="s">
        <v>4206</v>
      </c>
      <c r="T3241" t="s">
        <v>44</v>
      </c>
      <c r="U3241" t="s">
        <v>45</v>
      </c>
      <c r="V3241">
        <v>0</v>
      </c>
      <c r="W3241">
        <v>2014</v>
      </c>
      <c r="X3241" t="s">
        <v>91</v>
      </c>
      <c r="Y3241" t="s">
        <v>47</v>
      </c>
      <c r="Z3241" t="s">
        <v>58</v>
      </c>
      <c r="AA3241" t="s">
        <v>47</v>
      </c>
      <c r="AB3241" t="s">
        <v>49</v>
      </c>
    </row>
    <row r="3242" spans="1:28" x14ac:dyDescent="0.25">
      <c r="A3242" t="s">
        <v>4128</v>
      </c>
      <c r="B3242" t="s">
        <v>33</v>
      </c>
      <c r="C3242" t="s">
        <v>4144</v>
      </c>
      <c r="D3242" s="2">
        <v>152481102</v>
      </c>
      <c r="E3242" t="s">
        <v>51</v>
      </c>
      <c r="F3242" s="3">
        <v>9779</v>
      </c>
      <c r="G3242">
        <v>20141230</v>
      </c>
      <c r="H3242" s="4">
        <v>922</v>
      </c>
      <c r="I3242">
        <v>1150847</v>
      </c>
      <c r="J3242" s="5">
        <v>550</v>
      </c>
      <c r="K3242" t="s">
        <v>37</v>
      </c>
      <c r="L3242" t="s">
        <v>38</v>
      </c>
      <c r="M3242" t="s">
        <v>39</v>
      </c>
      <c r="N3242" s="5">
        <v>110</v>
      </c>
      <c r="O3242" s="5">
        <v>60500</v>
      </c>
      <c r="P3242" t="s">
        <v>40</v>
      </c>
      <c r="Q3242" t="s">
        <v>55</v>
      </c>
      <c r="R3242" t="s">
        <v>42</v>
      </c>
      <c r="S3242" t="s">
        <v>4207</v>
      </c>
      <c r="T3242" t="s">
        <v>44</v>
      </c>
      <c r="U3242" t="s">
        <v>45</v>
      </c>
      <c r="V3242">
        <v>0</v>
      </c>
      <c r="W3242">
        <v>2014</v>
      </c>
      <c r="X3242" t="s">
        <v>91</v>
      </c>
      <c r="Y3242" t="s">
        <v>47</v>
      </c>
      <c r="Z3242" t="s">
        <v>58</v>
      </c>
      <c r="AA3242" t="s">
        <v>47</v>
      </c>
      <c r="AB3242" t="s">
        <v>49</v>
      </c>
    </row>
    <row r="3243" spans="1:28" x14ac:dyDescent="0.25">
      <c r="A3243" t="s">
        <v>4128</v>
      </c>
      <c r="B3243" t="s">
        <v>33</v>
      </c>
      <c r="C3243" t="s">
        <v>4146</v>
      </c>
      <c r="D3243" s="2">
        <v>152481106</v>
      </c>
      <c r="E3243" t="s">
        <v>35</v>
      </c>
      <c r="F3243" s="3">
        <v>51486</v>
      </c>
      <c r="G3243">
        <v>20141230</v>
      </c>
      <c r="H3243" s="4">
        <v>842</v>
      </c>
      <c r="I3243">
        <v>1150810</v>
      </c>
      <c r="J3243" s="5">
        <v>1278</v>
      </c>
      <c r="K3243" t="s">
        <v>37</v>
      </c>
      <c r="L3243" t="s">
        <v>52</v>
      </c>
      <c r="M3243" t="s">
        <v>53</v>
      </c>
      <c r="N3243" s="5">
        <v>993</v>
      </c>
      <c r="O3243" s="5">
        <v>560377</v>
      </c>
      <c r="P3243" t="s">
        <v>54</v>
      </c>
      <c r="Q3243" t="s">
        <v>55</v>
      </c>
      <c r="R3243" t="s">
        <v>42</v>
      </c>
      <c r="S3243" t="s">
        <v>4208</v>
      </c>
      <c r="T3243" t="s">
        <v>44</v>
      </c>
      <c r="U3243" t="s">
        <v>45</v>
      </c>
      <c r="V3243">
        <v>0</v>
      </c>
      <c r="W3243">
        <v>2014</v>
      </c>
      <c r="X3243" t="s">
        <v>91</v>
      </c>
      <c r="Y3243" t="s">
        <v>47</v>
      </c>
      <c r="Z3243" t="s">
        <v>101</v>
      </c>
      <c r="AA3243" t="s">
        <v>47</v>
      </c>
      <c r="AB3243" t="s">
        <v>49</v>
      </c>
    </row>
    <row r="3244" spans="1:28" x14ac:dyDescent="0.25">
      <c r="A3244" t="s">
        <v>4128</v>
      </c>
      <c r="B3244" t="s">
        <v>33</v>
      </c>
      <c r="C3244" t="s">
        <v>4146</v>
      </c>
      <c r="D3244" s="2">
        <v>152481106</v>
      </c>
      <c r="E3244" t="s">
        <v>51</v>
      </c>
      <c r="F3244" s="3">
        <v>6759</v>
      </c>
      <c r="G3244">
        <v>20141230</v>
      </c>
      <c r="H3244" s="4">
        <v>842</v>
      </c>
      <c r="I3244">
        <v>1153922</v>
      </c>
      <c r="J3244" s="5">
        <v>1751</v>
      </c>
      <c r="K3244" t="s">
        <v>37</v>
      </c>
      <c r="L3244" t="s">
        <v>52</v>
      </c>
      <c r="M3244" t="s">
        <v>53</v>
      </c>
      <c r="N3244" s="5">
        <v>60</v>
      </c>
      <c r="O3244" s="5">
        <v>105060</v>
      </c>
      <c r="P3244" t="s">
        <v>54</v>
      </c>
      <c r="Q3244" t="s">
        <v>55</v>
      </c>
      <c r="R3244" t="s">
        <v>42</v>
      </c>
      <c r="S3244" t="s">
        <v>4209</v>
      </c>
      <c r="T3244" t="s">
        <v>44</v>
      </c>
      <c r="U3244" t="s">
        <v>45</v>
      </c>
      <c r="V3244">
        <v>0</v>
      </c>
      <c r="W3244">
        <v>2014</v>
      </c>
      <c r="X3244" t="s">
        <v>91</v>
      </c>
      <c r="Y3244" t="s">
        <v>47</v>
      </c>
      <c r="Z3244" t="s">
        <v>58</v>
      </c>
      <c r="AA3244" t="s">
        <v>47</v>
      </c>
      <c r="AB3244" t="s">
        <v>49</v>
      </c>
    </row>
    <row r="3245" spans="1:28" x14ac:dyDescent="0.25">
      <c r="A3245" t="s">
        <v>4128</v>
      </c>
      <c r="B3245" t="s">
        <v>33</v>
      </c>
      <c r="C3245" t="s">
        <v>4146</v>
      </c>
      <c r="D3245" s="2">
        <v>152481106</v>
      </c>
      <c r="E3245" t="s">
        <v>51</v>
      </c>
      <c r="F3245" s="3">
        <v>3935</v>
      </c>
      <c r="G3245">
        <v>20141230</v>
      </c>
      <c r="H3245" s="4">
        <v>1601</v>
      </c>
      <c r="I3245">
        <v>1153724</v>
      </c>
      <c r="J3245" s="5">
        <v>1438</v>
      </c>
      <c r="K3245" t="s">
        <v>37</v>
      </c>
      <c r="L3245" t="s">
        <v>52</v>
      </c>
      <c r="M3245" t="s">
        <v>53</v>
      </c>
      <c r="N3245" s="5">
        <v>13</v>
      </c>
      <c r="O3245" s="5">
        <v>18694</v>
      </c>
      <c r="P3245" t="s">
        <v>54</v>
      </c>
      <c r="Q3245" t="s">
        <v>55</v>
      </c>
      <c r="R3245" t="s">
        <v>42</v>
      </c>
      <c r="S3245" t="s">
        <v>4210</v>
      </c>
      <c r="T3245" t="s">
        <v>44</v>
      </c>
      <c r="U3245" t="s">
        <v>45</v>
      </c>
      <c r="V3245">
        <v>0</v>
      </c>
      <c r="W3245">
        <v>2014</v>
      </c>
      <c r="X3245" t="s">
        <v>91</v>
      </c>
      <c r="Y3245" t="s">
        <v>47</v>
      </c>
      <c r="Z3245" t="s">
        <v>76</v>
      </c>
      <c r="AA3245" t="s">
        <v>47</v>
      </c>
      <c r="AB3245" t="s">
        <v>49</v>
      </c>
    </row>
    <row r="3246" spans="1:28" x14ac:dyDescent="0.25">
      <c r="A3246" t="s">
        <v>4128</v>
      </c>
      <c r="B3246" t="s">
        <v>72</v>
      </c>
      <c r="C3246" t="s">
        <v>4211</v>
      </c>
      <c r="D3246" s="2">
        <v>152481110</v>
      </c>
      <c r="E3246" t="s">
        <v>51</v>
      </c>
      <c r="F3246" s="3">
        <v>3907</v>
      </c>
      <c r="G3246">
        <v>20141230</v>
      </c>
      <c r="H3246" s="4">
        <v>952</v>
      </c>
      <c r="I3246">
        <v>1150873</v>
      </c>
      <c r="J3246" s="5">
        <v>797</v>
      </c>
      <c r="K3246" t="s">
        <v>37</v>
      </c>
      <c r="L3246" t="s">
        <v>52</v>
      </c>
      <c r="M3246" t="s">
        <v>53</v>
      </c>
      <c r="N3246" s="5">
        <v>113</v>
      </c>
      <c r="O3246" s="5">
        <v>69303</v>
      </c>
      <c r="P3246" t="s">
        <v>40</v>
      </c>
      <c r="Q3246" t="s">
        <v>68</v>
      </c>
      <c r="R3246" t="s">
        <v>42</v>
      </c>
      <c r="S3246" t="s">
        <v>4212</v>
      </c>
      <c r="T3246" t="s">
        <v>44</v>
      </c>
      <c r="U3246" t="s">
        <v>45</v>
      </c>
      <c r="V3246">
        <v>0</v>
      </c>
      <c r="W3246">
        <v>2014</v>
      </c>
      <c r="X3246" t="s">
        <v>91</v>
      </c>
      <c r="Y3246" t="s">
        <v>47</v>
      </c>
      <c r="Z3246" t="s">
        <v>58</v>
      </c>
      <c r="AA3246" t="s">
        <v>47</v>
      </c>
      <c r="AB3246" t="s">
        <v>49</v>
      </c>
    </row>
    <row r="3247" spans="1:28" x14ac:dyDescent="0.25">
      <c r="A3247" t="s">
        <v>4128</v>
      </c>
      <c r="B3247" t="s">
        <v>33</v>
      </c>
      <c r="C3247" t="s">
        <v>4167</v>
      </c>
      <c r="D3247" s="2">
        <v>152471101</v>
      </c>
      <c r="E3247" t="s">
        <v>51</v>
      </c>
      <c r="F3247" s="3">
        <v>4373</v>
      </c>
      <c r="G3247">
        <v>20141230</v>
      </c>
      <c r="H3247" s="4">
        <v>1003</v>
      </c>
      <c r="I3247">
        <v>1150967</v>
      </c>
      <c r="J3247" s="5">
        <v>2926</v>
      </c>
      <c r="K3247" t="s">
        <v>37</v>
      </c>
      <c r="L3247" t="s">
        <v>52</v>
      </c>
      <c r="M3247" t="s">
        <v>53</v>
      </c>
      <c r="N3247" s="5">
        <v>36</v>
      </c>
      <c r="O3247" s="5">
        <v>27680</v>
      </c>
      <c r="P3247" t="s">
        <v>40</v>
      </c>
      <c r="Q3247" t="s">
        <v>55</v>
      </c>
      <c r="R3247" t="s">
        <v>42</v>
      </c>
      <c r="S3247" t="s">
        <v>4213</v>
      </c>
      <c r="T3247" t="s">
        <v>44</v>
      </c>
      <c r="U3247" t="s">
        <v>45</v>
      </c>
      <c r="V3247">
        <v>0</v>
      </c>
      <c r="W3247">
        <v>2014</v>
      </c>
      <c r="X3247" t="s">
        <v>91</v>
      </c>
      <c r="Y3247" t="s">
        <v>47</v>
      </c>
      <c r="Z3247" t="s">
        <v>58</v>
      </c>
      <c r="AA3247" t="s">
        <v>47</v>
      </c>
      <c r="AB3247" t="s">
        <v>49</v>
      </c>
    </row>
    <row r="3248" spans="1:28" x14ac:dyDescent="0.25">
      <c r="A3248" t="s">
        <v>4128</v>
      </c>
      <c r="B3248" t="s">
        <v>33</v>
      </c>
      <c r="C3248" t="s">
        <v>4167</v>
      </c>
      <c r="D3248" s="2">
        <v>152471101</v>
      </c>
      <c r="E3248" t="s">
        <v>51</v>
      </c>
      <c r="F3248" s="3">
        <v>4493</v>
      </c>
      <c r="G3248">
        <v>20141230</v>
      </c>
      <c r="H3248" s="4">
        <v>1602</v>
      </c>
      <c r="I3248">
        <v>1153754</v>
      </c>
      <c r="J3248" s="5">
        <v>1508</v>
      </c>
      <c r="K3248" t="s">
        <v>37</v>
      </c>
      <c r="L3248" t="s">
        <v>38</v>
      </c>
      <c r="M3248" t="s">
        <v>39</v>
      </c>
      <c r="N3248" s="5">
        <v>52</v>
      </c>
      <c r="O3248" s="5">
        <v>78416</v>
      </c>
      <c r="P3248" t="s">
        <v>40</v>
      </c>
      <c r="Q3248" t="s">
        <v>55</v>
      </c>
      <c r="R3248" t="s">
        <v>42</v>
      </c>
      <c r="S3248" t="s">
        <v>4214</v>
      </c>
      <c r="T3248" t="s">
        <v>44</v>
      </c>
      <c r="U3248" t="s">
        <v>45</v>
      </c>
      <c r="V3248">
        <v>0</v>
      </c>
      <c r="W3248">
        <v>2014</v>
      </c>
      <c r="X3248" t="s">
        <v>91</v>
      </c>
      <c r="Y3248" t="s">
        <v>47</v>
      </c>
      <c r="Z3248" t="s">
        <v>58</v>
      </c>
      <c r="AA3248" t="s">
        <v>47</v>
      </c>
      <c r="AB3248" t="s">
        <v>49</v>
      </c>
    </row>
    <row r="3249" spans="1:28" x14ac:dyDescent="0.25">
      <c r="A3249" t="s">
        <v>4128</v>
      </c>
      <c r="B3249" t="s">
        <v>72</v>
      </c>
      <c r="C3249" t="s">
        <v>4215</v>
      </c>
      <c r="D3249" s="2">
        <v>152261106</v>
      </c>
      <c r="E3249" t="s">
        <v>64</v>
      </c>
      <c r="F3249" s="3" t="s">
        <v>65</v>
      </c>
      <c r="G3249">
        <v>20141230</v>
      </c>
      <c r="H3249" s="4">
        <v>1049</v>
      </c>
      <c r="I3249">
        <v>1154477</v>
      </c>
      <c r="J3249" s="5">
        <v>1251</v>
      </c>
      <c r="K3249" t="s">
        <v>37</v>
      </c>
      <c r="L3249" t="s">
        <v>52</v>
      </c>
      <c r="M3249" t="s">
        <v>53</v>
      </c>
      <c r="N3249" s="5">
        <v>118</v>
      </c>
      <c r="O3249" s="5">
        <v>136278</v>
      </c>
      <c r="P3249" t="s">
        <v>40</v>
      </c>
      <c r="Q3249" t="s">
        <v>55</v>
      </c>
      <c r="R3249" t="s">
        <v>42</v>
      </c>
      <c r="S3249" t="s">
        <v>4216</v>
      </c>
      <c r="T3249" t="s">
        <v>44</v>
      </c>
      <c r="U3249" t="s">
        <v>45</v>
      </c>
      <c r="V3249">
        <v>0</v>
      </c>
      <c r="W3249">
        <v>2014</v>
      </c>
      <c r="X3249" t="s">
        <v>91</v>
      </c>
      <c r="Y3249" t="s">
        <v>47</v>
      </c>
      <c r="Z3249" t="s">
        <v>58</v>
      </c>
      <c r="AA3249" t="s">
        <v>47</v>
      </c>
      <c r="AB3249" t="s">
        <v>49</v>
      </c>
    </row>
    <row r="3250" spans="1:28" x14ac:dyDescent="0.25">
      <c r="A3250" t="s">
        <v>4128</v>
      </c>
      <c r="B3250" t="s">
        <v>72</v>
      </c>
      <c r="C3250" t="s">
        <v>4215</v>
      </c>
      <c r="D3250" s="2">
        <v>152261106</v>
      </c>
      <c r="E3250" t="s">
        <v>51</v>
      </c>
      <c r="F3250" s="3">
        <v>2177</v>
      </c>
      <c r="G3250">
        <v>20141230</v>
      </c>
      <c r="H3250" s="4">
        <v>1040</v>
      </c>
      <c r="I3250">
        <v>1151257</v>
      </c>
      <c r="J3250" s="5">
        <v>1150</v>
      </c>
      <c r="K3250" t="s">
        <v>37</v>
      </c>
      <c r="L3250" t="s">
        <v>52</v>
      </c>
      <c r="M3250" t="s">
        <v>53</v>
      </c>
      <c r="N3250" s="5">
        <v>8</v>
      </c>
      <c r="O3250" s="5">
        <v>9200</v>
      </c>
      <c r="P3250" t="s">
        <v>40</v>
      </c>
      <c r="Q3250" t="s">
        <v>55</v>
      </c>
      <c r="R3250" t="s">
        <v>42</v>
      </c>
      <c r="S3250" t="s">
        <v>4217</v>
      </c>
      <c r="T3250" t="s">
        <v>44</v>
      </c>
      <c r="U3250" t="s">
        <v>45</v>
      </c>
      <c r="V3250">
        <v>0</v>
      </c>
      <c r="W3250">
        <v>2014</v>
      </c>
      <c r="X3250" t="s">
        <v>91</v>
      </c>
      <c r="Y3250" t="s">
        <v>47</v>
      </c>
      <c r="Z3250" t="s">
        <v>76</v>
      </c>
      <c r="AA3250" t="s">
        <v>47</v>
      </c>
      <c r="AB3250" t="s">
        <v>49</v>
      </c>
    </row>
    <row r="3251" spans="1:28" x14ac:dyDescent="0.25">
      <c r="A3251" t="s">
        <v>4128</v>
      </c>
      <c r="B3251" t="s">
        <v>72</v>
      </c>
      <c r="C3251" t="s">
        <v>4218</v>
      </c>
      <c r="D3251" s="2">
        <v>152261107</v>
      </c>
      <c r="E3251" t="s">
        <v>51</v>
      </c>
      <c r="F3251" s="3">
        <v>10287</v>
      </c>
      <c r="G3251">
        <v>20141230</v>
      </c>
      <c r="H3251" s="4">
        <v>1040</v>
      </c>
      <c r="I3251">
        <v>1151251</v>
      </c>
      <c r="J3251" s="5">
        <v>1212</v>
      </c>
      <c r="K3251" t="s">
        <v>37</v>
      </c>
      <c r="L3251" t="s">
        <v>52</v>
      </c>
      <c r="M3251" t="s">
        <v>53</v>
      </c>
      <c r="N3251" s="5">
        <v>39</v>
      </c>
      <c r="O3251" s="5">
        <v>13980</v>
      </c>
      <c r="P3251" t="s">
        <v>40</v>
      </c>
      <c r="Q3251" t="s">
        <v>1304</v>
      </c>
      <c r="R3251" t="s">
        <v>214</v>
      </c>
      <c r="S3251" t="s">
        <v>4219</v>
      </c>
      <c r="T3251" t="s">
        <v>44</v>
      </c>
      <c r="U3251" t="s">
        <v>45</v>
      </c>
      <c r="V3251">
        <v>0</v>
      </c>
      <c r="W3251">
        <v>2014</v>
      </c>
      <c r="X3251" t="s">
        <v>91</v>
      </c>
      <c r="Y3251" t="s">
        <v>47</v>
      </c>
      <c r="Z3251" t="s">
        <v>58</v>
      </c>
      <c r="AA3251" t="s">
        <v>47</v>
      </c>
      <c r="AB3251" t="s">
        <v>49</v>
      </c>
    </row>
    <row r="3252" spans="1:28" x14ac:dyDescent="0.25">
      <c r="A3252" t="s">
        <v>4128</v>
      </c>
      <c r="B3252" t="s">
        <v>33</v>
      </c>
      <c r="C3252" t="s">
        <v>4150</v>
      </c>
      <c r="D3252" s="2">
        <v>152762101</v>
      </c>
      <c r="E3252" t="s">
        <v>51</v>
      </c>
      <c r="F3252" s="3">
        <v>2417</v>
      </c>
      <c r="G3252">
        <v>20141230</v>
      </c>
      <c r="H3252" s="4">
        <v>1630</v>
      </c>
      <c r="I3252">
        <v>1154043</v>
      </c>
      <c r="J3252" s="5">
        <v>1140</v>
      </c>
      <c r="K3252" t="s">
        <v>37</v>
      </c>
      <c r="L3252" t="s">
        <v>38</v>
      </c>
      <c r="M3252" t="s">
        <v>39</v>
      </c>
      <c r="N3252" s="5">
        <v>22</v>
      </c>
      <c r="O3252" s="5">
        <v>25080</v>
      </c>
      <c r="P3252" t="s">
        <v>40</v>
      </c>
      <c r="Q3252" t="s">
        <v>55</v>
      </c>
      <c r="R3252" t="s">
        <v>214</v>
      </c>
      <c r="S3252" t="s">
        <v>4220</v>
      </c>
      <c r="T3252" t="s">
        <v>44</v>
      </c>
      <c r="U3252" t="s">
        <v>45</v>
      </c>
      <c r="V3252">
        <v>0</v>
      </c>
      <c r="W3252">
        <v>2014</v>
      </c>
      <c r="X3252" t="s">
        <v>91</v>
      </c>
      <c r="Y3252" t="s">
        <v>47</v>
      </c>
      <c r="Z3252" t="s">
        <v>76</v>
      </c>
      <c r="AA3252" t="s">
        <v>47</v>
      </c>
      <c r="AB3252" t="s">
        <v>49</v>
      </c>
    </row>
    <row r="3253" spans="1:28" x14ac:dyDescent="0.25">
      <c r="A3253" t="s">
        <v>4128</v>
      </c>
      <c r="B3253" t="s">
        <v>33</v>
      </c>
      <c r="C3253" t="s">
        <v>4150</v>
      </c>
      <c r="D3253" s="2">
        <v>152762101</v>
      </c>
      <c r="E3253" t="s">
        <v>51</v>
      </c>
      <c r="F3253" s="3">
        <v>20835</v>
      </c>
      <c r="G3253">
        <v>20141230</v>
      </c>
      <c r="H3253" s="4">
        <v>1830</v>
      </c>
      <c r="I3253">
        <v>1155026</v>
      </c>
      <c r="J3253" s="5">
        <v>580</v>
      </c>
      <c r="K3253" t="s">
        <v>37</v>
      </c>
      <c r="L3253" t="s">
        <v>52</v>
      </c>
      <c r="M3253" t="s">
        <v>53</v>
      </c>
      <c r="N3253" s="5">
        <v>2</v>
      </c>
      <c r="O3253" s="5">
        <v>1160</v>
      </c>
      <c r="P3253" t="s">
        <v>40</v>
      </c>
      <c r="Q3253" t="s">
        <v>55</v>
      </c>
      <c r="R3253" t="s">
        <v>42</v>
      </c>
      <c r="S3253" t="s">
        <v>4221</v>
      </c>
      <c r="T3253" t="s">
        <v>44</v>
      </c>
      <c r="U3253" t="s">
        <v>45</v>
      </c>
      <c r="V3253">
        <v>0</v>
      </c>
      <c r="W3253">
        <v>2014</v>
      </c>
      <c r="X3253" t="s">
        <v>91</v>
      </c>
      <c r="Y3253" t="s">
        <v>47</v>
      </c>
      <c r="Z3253" t="s">
        <v>58</v>
      </c>
      <c r="AA3253" t="s">
        <v>47</v>
      </c>
      <c r="AB3253" t="s">
        <v>49</v>
      </c>
    </row>
    <row r="3254" spans="1:28" x14ac:dyDescent="0.25">
      <c r="A3254" t="s">
        <v>4128</v>
      </c>
      <c r="B3254" t="s">
        <v>72</v>
      </c>
      <c r="C3254" t="s">
        <v>4129</v>
      </c>
      <c r="D3254" s="2">
        <v>152031103</v>
      </c>
      <c r="E3254" t="s">
        <v>51</v>
      </c>
      <c r="F3254" s="3">
        <v>3225</v>
      </c>
      <c r="G3254">
        <v>20141230</v>
      </c>
      <c r="H3254" s="4">
        <v>2121</v>
      </c>
      <c r="I3254">
        <v>1155662</v>
      </c>
      <c r="J3254" s="5">
        <v>1077</v>
      </c>
      <c r="K3254" t="s">
        <v>37</v>
      </c>
      <c r="L3254" t="s">
        <v>38</v>
      </c>
      <c r="M3254" t="s">
        <v>39</v>
      </c>
      <c r="N3254" s="5">
        <v>2</v>
      </c>
      <c r="O3254" s="5">
        <v>2154</v>
      </c>
      <c r="P3254" t="s">
        <v>1843</v>
      </c>
      <c r="Q3254" t="s">
        <v>55</v>
      </c>
      <c r="R3254" t="s">
        <v>42</v>
      </c>
      <c r="S3254" t="s">
        <v>4222</v>
      </c>
      <c r="T3254" t="s">
        <v>44</v>
      </c>
      <c r="U3254" t="s">
        <v>45</v>
      </c>
      <c r="V3254">
        <v>0</v>
      </c>
      <c r="W3254">
        <v>2014</v>
      </c>
      <c r="X3254" t="s">
        <v>91</v>
      </c>
      <c r="Y3254" t="s">
        <v>47</v>
      </c>
      <c r="Z3254" t="s">
        <v>58</v>
      </c>
      <c r="AA3254" t="s">
        <v>47</v>
      </c>
      <c r="AB3254" t="s">
        <v>49</v>
      </c>
    </row>
    <row r="3255" spans="1:28" x14ac:dyDescent="0.25">
      <c r="A3255" t="s">
        <v>4128</v>
      </c>
      <c r="B3255" t="s">
        <v>72</v>
      </c>
      <c r="C3255" t="s">
        <v>4223</v>
      </c>
      <c r="D3255" s="2">
        <v>152691103</v>
      </c>
      <c r="E3255" t="s">
        <v>35</v>
      </c>
      <c r="F3255" s="3">
        <v>995672</v>
      </c>
      <c r="G3255">
        <v>20141230</v>
      </c>
      <c r="H3255" s="4">
        <v>1035</v>
      </c>
      <c r="I3255">
        <v>1151235</v>
      </c>
      <c r="J3255" s="5">
        <v>1751</v>
      </c>
      <c r="K3255" t="s">
        <v>37</v>
      </c>
      <c r="L3255" t="s">
        <v>52</v>
      </c>
      <c r="M3255" t="s">
        <v>53</v>
      </c>
      <c r="N3255" s="5">
        <v>216</v>
      </c>
      <c r="O3255" s="5">
        <v>210631</v>
      </c>
      <c r="P3255" t="s">
        <v>40</v>
      </c>
      <c r="Q3255" t="s">
        <v>55</v>
      </c>
      <c r="R3255" t="s">
        <v>42</v>
      </c>
      <c r="S3255" t="s">
        <v>4224</v>
      </c>
      <c r="T3255" t="s">
        <v>44</v>
      </c>
      <c r="U3255" t="s">
        <v>45</v>
      </c>
      <c r="V3255">
        <v>0</v>
      </c>
      <c r="W3255">
        <v>2014</v>
      </c>
      <c r="X3255" t="s">
        <v>91</v>
      </c>
      <c r="Y3255" t="s">
        <v>47</v>
      </c>
      <c r="Z3255" t="s">
        <v>58</v>
      </c>
      <c r="AA3255" t="s">
        <v>47</v>
      </c>
      <c r="AB3255" t="s">
        <v>49</v>
      </c>
    </row>
    <row r="3256" spans="1:28" x14ac:dyDescent="0.25">
      <c r="A3256" t="s">
        <v>4128</v>
      </c>
      <c r="B3256" t="s">
        <v>72</v>
      </c>
      <c r="C3256" t="s">
        <v>4225</v>
      </c>
      <c r="D3256" s="2">
        <v>152691109</v>
      </c>
      <c r="E3256" t="s">
        <v>51</v>
      </c>
      <c r="F3256" s="3">
        <v>9935</v>
      </c>
      <c r="G3256">
        <v>20141230</v>
      </c>
      <c r="H3256" s="4">
        <v>1147</v>
      </c>
      <c r="I3256">
        <v>1151659</v>
      </c>
      <c r="J3256" s="5">
        <v>1639</v>
      </c>
      <c r="K3256" t="s">
        <v>37</v>
      </c>
      <c r="L3256" t="s">
        <v>38</v>
      </c>
      <c r="M3256" t="s">
        <v>39</v>
      </c>
      <c r="N3256" s="5">
        <v>6</v>
      </c>
      <c r="O3256" s="5">
        <v>4298</v>
      </c>
      <c r="P3256" t="s">
        <v>40</v>
      </c>
      <c r="Q3256" t="s">
        <v>55</v>
      </c>
      <c r="R3256" t="s">
        <v>42</v>
      </c>
      <c r="S3256" t="s">
        <v>4226</v>
      </c>
      <c r="T3256" t="s">
        <v>44</v>
      </c>
      <c r="U3256" t="s">
        <v>45</v>
      </c>
      <c r="V3256">
        <v>0</v>
      </c>
      <c r="W3256">
        <v>2014</v>
      </c>
      <c r="X3256" t="s">
        <v>91</v>
      </c>
      <c r="Y3256" t="s">
        <v>47</v>
      </c>
      <c r="Z3256" t="s">
        <v>58</v>
      </c>
      <c r="AA3256" t="s">
        <v>47</v>
      </c>
      <c r="AB3256" t="s">
        <v>49</v>
      </c>
    </row>
    <row r="3257" spans="1:28" x14ac:dyDescent="0.25">
      <c r="A3257" t="s">
        <v>4128</v>
      </c>
      <c r="B3257" t="s">
        <v>33</v>
      </c>
      <c r="C3257" t="s">
        <v>4153</v>
      </c>
      <c r="D3257" s="2">
        <v>152282101</v>
      </c>
      <c r="E3257" t="s">
        <v>35</v>
      </c>
      <c r="F3257" s="3">
        <v>1184</v>
      </c>
      <c r="G3257">
        <v>20141230</v>
      </c>
      <c r="H3257" s="4">
        <v>902</v>
      </c>
      <c r="I3257">
        <v>1150699</v>
      </c>
      <c r="J3257" s="5">
        <v>928</v>
      </c>
      <c r="K3257" t="s">
        <v>37</v>
      </c>
      <c r="L3257" t="s">
        <v>52</v>
      </c>
      <c r="M3257" t="s">
        <v>53</v>
      </c>
      <c r="N3257" s="5">
        <v>306</v>
      </c>
      <c r="O3257" s="5">
        <v>270317</v>
      </c>
      <c r="P3257" t="s">
        <v>40</v>
      </c>
      <c r="Q3257" t="s">
        <v>55</v>
      </c>
      <c r="R3257" t="s">
        <v>42</v>
      </c>
      <c r="S3257" t="s">
        <v>4227</v>
      </c>
      <c r="T3257" t="s">
        <v>44</v>
      </c>
      <c r="U3257" t="s">
        <v>45</v>
      </c>
      <c r="V3257">
        <v>0</v>
      </c>
      <c r="W3257">
        <v>2014</v>
      </c>
      <c r="X3257" t="s">
        <v>91</v>
      </c>
      <c r="Y3257" t="s">
        <v>47</v>
      </c>
      <c r="Z3257" t="s">
        <v>105</v>
      </c>
      <c r="AA3257" t="s">
        <v>47</v>
      </c>
      <c r="AB3257" t="s">
        <v>49</v>
      </c>
    </row>
    <row r="3258" spans="1:28" x14ac:dyDescent="0.25">
      <c r="A3258" t="s">
        <v>4128</v>
      </c>
      <c r="B3258" t="s">
        <v>72</v>
      </c>
      <c r="C3258" t="s">
        <v>4189</v>
      </c>
      <c r="D3258" s="2">
        <v>153132102</v>
      </c>
      <c r="E3258" t="s">
        <v>51</v>
      </c>
      <c r="F3258" s="3">
        <v>32995</v>
      </c>
      <c r="G3258">
        <v>20141230</v>
      </c>
      <c r="H3258" s="4">
        <v>1013</v>
      </c>
      <c r="I3258">
        <v>1151157</v>
      </c>
      <c r="J3258" s="5">
        <v>1074</v>
      </c>
      <c r="K3258" t="s">
        <v>37</v>
      </c>
      <c r="L3258" t="s">
        <v>52</v>
      </c>
      <c r="M3258" t="s">
        <v>53</v>
      </c>
      <c r="N3258" s="5">
        <v>240</v>
      </c>
      <c r="O3258" s="5">
        <v>257760</v>
      </c>
      <c r="P3258" t="s">
        <v>40</v>
      </c>
      <c r="Q3258" t="s">
        <v>55</v>
      </c>
      <c r="R3258" t="s">
        <v>42</v>
      </c>
      <c r="S3258" t="s">
        <v>4228</v>
      </c>
      <c r="T3258" t="s">
        <v>44</v>
      </c>
      <c r="U3258" t="s">
        <v>45</v>
      </c>
      <c r="V3258">
        <v>0</v>
      </c>
      <c r="W3258">
        <v>2014</v>
      </c>
      <c r="X3258" t="s">
        <v>91</v>
      </c>
      <c r="Y3258" t="s">
        <v>47</v>
      </c>
      <c r="Z3258" t="s">
        <v>58</v>
      </c>
      <c r="AA3258" t="s">
        <v>47</v>
      </c>
      <c r="AB3258" t="s">
        <v>49</v>
      </c>
    </row>
    <row r="3259" spans="1:28" x14ac:dyDescent="0.25">
      <c r="A3259" t="s">
        <v>4128</v>
      </c>
      <c r="B3259" t="s">
        <v>72</v>
      </c>
      <c r="C3259" t="s">
        <v>4229</v>
      </c>
      <c r="D3259" s="2">
        <v>153132105</v>
      </c>
      <c r="E3259" t="s">
        <v>51</v>
      </c>
      <c r="F3259" s="3">
        <v>4599</v>
      </c>
      <c r="G3259">
        <v>20141230</v>
      </c>
      <c r="H3259" s="4">
        <v>1116</v>
      </c>
      <c r="I3259">
        <v>1151512</v>
      </c>
      <c r="J3259" s="5">
        <v>1723</v>
      </c>
      <c r="K3259" t="s">
        <v>37</v>
      </c>
      <c r="L3259" t="s">
        <v>52</v>
      </c>
      <c r="M3259" t="s">
        <v>53</v>
      </c>
      <c r="N3259" s="5">
        <v>22</v>
      </c>
      <c r="O3259" s="5">
        <v>37906</v>
      </c>
      <c r="P3259" t="s">
        <v>40</v>
      </c>
      <c r="Q3259" t="s">
        <v>55</v>
      </c>
      <c r="R3259" t="s">
        <v>42</v>
      </c>
      <c r="S3259" t="s">
        <v>4230</v>
      </c>
      <c r="T3259" t="s">
        <v>44</v>
      </c>
      <c r="U3259" t="s">
        <v>45</v>
      </c>
      <c r="V3259">
        <v>0</v>
      </c>
      <c r="W3259">
        <v>2014</v>
      </c>
      <c r="X3259" t="s">
        <v>91</v>
      </c>
      <c r="Y3259" t="s">
        <v>47</v>
      </c>
      <c r="Z3259" t="s">
        <v>58</v>
      </c>
      <c r="AA3259" t="s">
        <v>47</v>
      </c>
      <c r="AB3259" t="s">
        <v>49</v>
      </c>
    </row>
    <row r="3260" spans="1:28" x14ac:dyDescent="0.25">
      <c r="A3260" t="s">
        <v>4128</v>
      </c>
      <c r="B3260" t="s">
        <v>72</v>
      </c>
      <c r="C3260" t="s">
        <v>4229</v>
      </c>
      <c r="D3260" s="2">
        <v>153132105</v>
      </c>
      <c r="E3260" t="s">
        <v>64</v>
      </c>
      <c r="F3260" s="3" t="s">
        <v>65</v>
      </c>
      <c r="G3260">
        <v>20141230</v>
      </c>
      <c r="H3260" s="4">
        <v>1657</v>
      </c>
      <c r="I3260">
        <v>1154574</v>
      </c>
      <c r="J3260" s="5">
        <v>1231</v>
      </c>
      <c r="K3260" t="s">
        <v>37</v>
      </c>
      <c r="L3260" t="s">
        <v>52</v>
      </c>
      <c r="M3260" t="s">
        <v>53</v>
      </c>
      <c r="N3260" s="5">
        <v>4</v>
      </c>
      <c r="O3260" s="5">
        <v>4924</v>
      </c>
      <c r="P3260" t="s">
        <v>40</v>
      </c>
      <c r="Q3260" t="s">
        <v>55</v>
      </c>
      <c r="R3260" t="s">
        <v>42</v>
      </c>
      <c r="S3260" t="s">
        <v>4231</v>
      </c>
      <c r="T3260" t="s">
        <v>44</v>
      </c>
      <c r="U3260" t="s">
        <v>45</v>
      </c>
      <c r="V3260">
        <v>0</v>
      </c>
      <c r="W3260">
        <v>2014</v>
      </c>
      <c r="X3260" t="s">
        <v>91</v>
      </c>
      <c r="Y3260" t="s">
        <v>47</v>
      </c>
      <c r="Z3260" t="s">
        <v>58</v>
      </c>
      <c r="AA3260" t="s">
        <v>47</v>
      </c>
      <c r="AB3260" t="s">
        <v>49</v>
      </c>
    </row>
    <row r="3261" spans="1:28" x14ac:dyDescent="0.25">
      <c r="A3261" t="s">
        <v>4128</v>
      </c>
      <c r="B3261" t="s">
        <v>33</v>
      </c>
      <c r="C3261" t="s">
        <v>4191</v>
      </c>
      <c r="D3261" s="2">
        <v>152201101</v>
      </c>
      <c r="E3261" t="s">
        <v>51</v>
      </c>
      <c r="F3261" s="3">
        <v>4197</v>
      </c>
      <c r="G3261">
        <v>20141230</v>
      </c>
      <c r="H3261" s="4">
        <v>1007</v>
      </c>
      <c r="I3261">
        <v>1151658</v>
      </c>
      <c r="J3261" s="5">
        <v>3237</v>
      </c>
      <c r="K3261" t="s">
        <v>37</v>
      </c>
      <c r="L3261" t="s">
        <v>52</v>
      </c>
      <c r="M3261" t="s">
        <v>53</v>
      </c>
      <c r="N3261" s="5">
        <v>19</v>
      </c>
      <c r="O3261" s="5">
        <v>61503</v>
      </c>
      <c r="P3261" t="s">
        <v>40</v>
      </c>
      <c r="Q3261" t="s">
        <v>68</v>
      </c>
      <c r="R3261" t="s">
        <v>42</v>
      </c>
      <c r="S3261" t="s">
        <v>4232</v>
      </c>
      <c r="T3261" t="s">
        <v>44</v>
      </c>
      <c r="U3261" t="s">
        <v>45</v>
      </c>
      <c r="V3261">
        <v>0</v>
      </c>
      <c r="W3261">
        <v>2014</v>
      </c>
      <c r="X3261" t="s">
        <v>91</v>
      </c>
      <c r="Y3261" t="s">
        <v>47</v>
      </c>
      <c r="Z3261" t="s">
        <v>58</v>
      </c>
      <c r="AA3261" t="s">
        <v>47</v>
      </c>
      <c r="AB3261" t="s">
        <v>49</v>
      </c>
    </row>
    <row r="3262" spans="1:28" x14ac:dyDescent="0.25">
      <c r="A3262" t="s">
        <v>4128</v>
      </c>
      <c r="B3262" t="s">
        <v>33</v>
      </c>
      <c r="C3262" t="s">
        <v>4140</v>
      </c>
      <c r="D3262" s="2">
        <v>153082106</v>
      </c>
      <c r="E3262" t="s">
        <v>35</v>
      </c>
      <c r="F3262" s="3">
        <v>9712</v>
      </c>
      <c r="G3262">
        <v>20141230</v>
      </c>
      <c r="H3262" s="4">
        <v>1048</v>
      </c>
      <c r="I3262">
        <v>1151193</v>
      </c>
      <c r="J3262" s="5">
        <v>1137</v>
      </c>
      <c r="K3262" t="s">
        <v>37</v>
      </c>
      <c r="L3262" t="s">
        <v>52</v>
      </c>
      <c r="M3262" t="s">
        <v>53</v>
      </c>
      <c r="N3262" s="5">
        <v>1375</v>
      </c>
      <c r="O3262" s="5">
        <v>353622</v>
      </c>
      <c r="P3262" t="s">
        <v>40</v>
      </c>
      <c r="Q3262" t="s">
        <v>55</v>
      </c>
      <c r="R3262" t="s">
        <v>42</v>
      </c>
      <c r="S3262" t="s">
        <v>4233</v>
      </c>
      <c r="T3262" t="s">
        <v>44</v>
      </c>
      <c r="U3262" t="s">
        <v>45</v>
      </c>
      <c r="V3262">
        <v>0</v>
      </c>
      <c r="W3262">
        <v>2014</v>
      </c>
      <c r="X3262" t="s">
        <v>91</v>
      </c>
      <c r="Y3262" t="s">
        <v>47</v>
      </c>
      <c r="Z3262" t="s">
        <v>105</v>
      </c>
      <c r="AA3262" t="s">
        <v>47</v>
      </c>
      <c r="AB3262" t="s">
        <v>49</v>
      </c>
    </row>
    <row r="3263" spans="1:28" x14ac:dyDescent="0.25">
      <c r="A3263" t="s">
        <v>4128</v>
      </c>
      <c r="B3263" t="s">
        <v>33</v>
      </c>
      <c r="C3263" t="s">
        <v>4140</v>
      </c>
      <c r="D3263" s="2">
        <v>153082106</v>
      </c>
      <c r="E3263" t="s">
        <v>51</v>
      </c>
      <c r="F3263" s="3">
        <v>32365</v>
      </c>
      <c r="G3263">
        <v>20141230</v>
      </c>
      <c r="H3263" s="4">
        <v>1029</v>
      </c>
      <c r="I3263">
        <v>1152210</v>
      </c>
      <c r="J3263" s="5">
        <v>1217</v>
      </c>
      <c r="K3263" t="s">
        <v>37</v>
      </c>
      <c r="L3263" t="s">
        <v>52</v>
      </c>
      <c r="M3263" t="s">
        <v>53</v>
      </c>
      <c r="N3263" s="5">
        <v>2</v>
      </c>
      <c r="O3263" s="5">
        <v>2434</v>
      </c>
      <c r="P3263" t="s">
        <v>40</v>
      </c>
      <c r="Q3263" t="s">
        <v>55</v>
      </c>
      <c r="R3263" t="s">
        <v>42</v>
      </c>
      <c r="S3263" t="s">
        <v>4234</v>
      </c>
      <c r="T3263" t="s">
        <v>44</v>
      </c>
      <c r="U3263" t="s">
        <v>45</v>
      </c>
      <c r="V3263">
        <v>0</v>
      </c>
      <c r="W3263">
        <v>2014</v>
      </c>
      <c r="X3263" t="s">
        <v>91</v>
      </c>
      <c r="Y3263" t="s">
        <v>47</v>
      </c>
      <c r="Z3263" t="s">
        <v>58</v>
      </c>
      <c r="AA3263" t="s">
        <v>47</v>
      </c>
      <c r="AB3263" t="s">
        <v>49</v>
      </c>
    </row>
    <row r="3264" spans="1:28" x14ac:dyDescent="0.25">
      <c r="A3264" t="s">
        <v>4128</v>
      </c>
      <c r="B3264" t="s">
        <v>33</v>
      </c>
      <c r="C3264" t="s">
        <v>4140</v>
      </c>
      <c r="D3264" s="2">
        <v>153082106</v>
      </c>
      <c r="E3264" t="s">
        <v>125</v>
      </c>
      <c r="F3264" s="3">
        <v>5851</v>
      </c>
      <c r="G3264">
        <v>20141230</v>
      </c>
      <c r="H3264" s="4">
        <v>1029</v>
      </c>
      <c r="I3264">
        <v>1152978</v>
      </c>
      <c r="J3264" s="5">
        <v>1217</v>
      </c>
      <c r="K3264" t="s">
        <v>37</v>
      </c>
      <c r="L3264" t="s">
        <v>52</v>
      </c>
      <c r="M3264" t="s">
        <v>53</v>
      </c>
      <c r="N3264" s="5">
        <v>127</v>
      </c>
      <c r="O3264" s="5">
        <v>154559</v>
      </c>
      <c r="P3264" t="s">
        <v>40</v>
      </c>
      <c r="Q3264" t="s">
        <v>55</v>
      </c>
      <c r="R3264" t="s">
        <v>42</v>
      </c>
      <c r="S3264" t="s">
        <v>4235</v>
      </c>
      <c r="T3264" t="s">
        <v>44</v>
      </c>
      <c r="U3264" t="s">
        <v>45</v>
      </c>
      <c r="V3264">
        <v>0</v>
      </c>
      <c r="W3264">
        <v>2014</v>
      </c>
      <c r="X3264" t="s">
        <v>91</v>
      </c>
      <c r="Y3264" t="s">
        <v>47</v>
      </c>
      <c r="Z3264" t="s">
        <v>58</v>
      </c>
      <c r="AA3264" t="s">
        <v>47</v>
      </c>
      <c r="AB3264" t="s">
        <v>49</v>
      </c>
    </row>
    <row r="3265" spans="1:28" x14ac:dyDescent="0.25">
      <c r="A3265" t="s">
        <v>4128</v>
      </c>
      <c r="B3265" t="s">
        <v>72</v>
      </c>
      <c r="C3265" t="s">
        <v>4140</v>
      </c>
      <c r="D3265" s="2">
        <v>153082106</v>
      </c>
      <c r="E3265" t="s">
        <v>51</v>
      </c>
      <c r="F3265" s="3">
        <v>6053</v>
      </c>
      <c r="G3265">
        <v>20141230</v>
      </c>
      <c r="H3265" s="4">
        <v>1019</v>
      </c>
      <c r="I3265">
        <v>1154418</v>
      </c>
      <c r="J3265" s="5">
        <v>915</v>
      </c>
      <c r="K3265" t="s">
        <v>37</v>
      </c>
      <c r="L3265" t="s">
        <v>52</v>
      </c>
      <c r="M3265" t="s">
        <v>53</v>
      </c>
      <c r="N3265" s="5">
        <v>81</v>
      </c>
      <c r="O3265" s="5">
        <v>59485</v>
      </c>
      <c r="P3265" t="s">
        <v>40</v>
      </c>
      <c r="Q3265" t="s">
        <v>55</v>
      </c>
      <c r="R3265" t="s">
        <v>42</v>
      </c>
      <c r="S3265" t="s">
        <v>4236</v>
      </c>
      <c r="T3265" t="s">
        <v>44</v>
      </c>
      <c r="U3265" t="s">
        <v>45</v>
      </c>
      <c r="V3265">
        <v>0</v>
      </c>
      <c r="W3265">
        <v>2014</v>
      </c>
      <c r="X3265" t="s">
        <v>91</v>
      </c>
      <c r="Y3265" t="s">
        <v>47</v>
      </c>
      <c r="Z3265" t="s">
        <v>76</v>
      </c>
      <c r="AA3265" t="s">
        <v>47</v>
      </c>
      <c r="AB3265" t="s">
        <v>49</v>
      </c>
    </row>
    <row r="3266" spans="1:28" x14ac:dyDescent="0.25">
      <c r="A3266" t="s">
        <v>4128</v>
      </c>
      <c r="B3266" t="s">
        <v>33</v>
      </c>
      <c r="C3266" t="s">
        <v>4140</v>
      </c>
      <c r="D3266" s="2">
        <v>153082106</v>
      </c>
      <c r="E3266" t="s">
        <v>51</v>
      </c>
      <c r="F3266" s="3">
        <v>20749</v>
      </c>
      <c r="G3266">
        <v>20141230</v>
      </c>
      <c r="H3266" s="4">
        <v>1246</v>
      </c>
      <c r="I3266">
        <v>1153941</v>
      </c>
      <c r="J3266" s="5">
        <v>964</v>
      </c>
      <c r="K3266" t="s">
        <v>37</v>
      </c>
      <c r="L3266" t="s">
        <v>52</v>
      </c>
      <c r="M3266" t="s">
        <v>53</v>
      </c>
      <c r="N3266" s="5">
        <v>17</v>
      </c>
      <c r="O3266" s="5">
        <v>16388</v>
      </c>
      <c r="P3266" t="s">
        <v>40</v>
      </c>
      <c r="Q3266" t="s">
        <v>55</v>
      </c>
      <c r="R3266" t="s">
        <v>42</v>
      </c>
      <c r="S3266" t="s">
        <v>4237</v>
      </c>
      <c r="T3266" t="s">
        <v>44</v>
      </c>
      <c r="U3266" t="s">
        <v>45</v>
      </c>
      <c r="V3266">
        <v>0</v>
      </c>
      <c r="W3266">
        <v>2014</v>
      </c>
      <c r="X3266" t="s">
        <v>91</v>
      </c>
      <c r="Y3266" t="s">
        <v>47</v>
      </c>
      <c r="Z3266" t="s">
        <v>58</v>
      </c>
      <c r="AA3266" t="s">
        <v>47</v>
      </c>
      <c r="AB3266" t="s">
        <v>49</v>
      </c>
    </row>
    <row r="3267" spans="1:28" x14ac:dyDescent="0.25">
      <c r="A3267" t="s">
        <v>4128</v>
      </c>
      <c r="B3267" t="s">
        <v>33</v>
      </c>
      <c r="C3267" t="s">
        <v>4140</v>
      </c>
      <c r="D3267" s="2">
        <v>153082106</v>
      </c>
      <c r="E3267" t="s">
        <v>51</v>
      </c>
      <c r="F3267" s="3">
        <v>1445</v>
      </c>
      <c r="G3267">
        <v>20141230</v>
      </c>
      <c r="H3267" s="4">
        <v>1455</v>
      </c>
      <c r="I3267">
        <v>1153156</v>
      </c>
      <c r="J3267" s="5">
        <v>1405</v>
      </c>
      <c r="K3267" t="s">
        <v>37</v>
      </c>
      <c r="L3267" t="s">
        <v>52</v>
      </c>
      <c r="M3267" t="s">
        <v>53</v>
      </c>
      <c r="N3267" s="5">
        <v>14</v>
      </c>
      <c r="O3267" s="5">
        <v>8054</v>
      </c>
      <c r="P3267" t="s">
        <v>40</v>
      </c>
      <c r="Q3267" t="s">
        <v>55</v>
      </c>
      <c r="R3267" t="s">
        <v>42</v>
      </c>
      <c r="S3267" t="s">
        <v>4238</v>
      </c>
      <c r="T3267" t="s">
        <v>44</v>
      </c>
      <c r="U3267" t="s">
        <v>45</v>
      </c>
      <c r="V3267">
        <v>0</v>
      </c>
      <c r="W3267">
        <v>2014</v>
      </c>
      <c r="X3267" t="s">
        <v>91</v>
      </c>
      <c r="Y3267" t="s">
        <v>47</v>
      </c>
      <c r="Z3267" t="s">
        <v>58</v>
      </c>
      <c r="AA3267" t="s">
        <v>47</v>
      </c>
      <c r="AB3267" t="s">
        <v>49</v>
      </c>
    </row>
    <row r="3268" spans="1:28" x14ac:dyDescent="0.25">
      <c r="A3268" t="s">
        <v>4128</v>
      </c>
      <c r="B3268" t="s">
        <v>33</v>
      </c>
      <c r="C3268" t="s">
        <v>4140</v>
      </c>
      <c r="D3268" s="2">
        <v>153082106</v>
      </c>
      <c r="E3268" t="s">
        <v>51</v>
      </c>
      <c r="F3268" s="3">
        <v>2197</v>
      </c>
      <c r="G3268">
        <v>20141230</v>
      </c>
      <c r="H3268" s="4">
        <v>1037</v>
      </c>
      <c r="I3268">
        <v>1151241</v>
      </c>
      <c r="J3268" s="5">
        <v>1948</v>
      </c>
      <c r="K3268" t="s">
        <v>37</v>
      </c>
      <c r="L3268" t="s">
        <v>52</v>
      </c>
      <c r="M3268" t="s">
        <v>53</v>
      </c>
      <c r="N3268" s="5">
        <v>15</v>
      </c>
      <c r="O3268" s="5">
        <v>21324</v>
      </c>
      <c r="P3268" t="s">
        <v>40</v>
      </c>
      <c r="Q3268" t="s">
        <v>55</v>
      </c>
      <c r="R3268" t="s">
        <v>42</v>
      </c>
      <c r="S3268" t="s">
        <v>4239</v>
      </c>
      <c r="T3268" t="s">
        <v>44</v>
      </c>
      <c r="U3268" t="s">
        <v>45</v>
      </c>
      <c r="V3268">
        <v>0</v>
      </c>
      <c r="W3268">
        <v>2014</v>
      </c>
      <c r="X3268" t="s">
        <v>91</v>
      </c>
      <c r="Y3268" t="s">
        <v>47</v>
      </c>
      <c r="Z3268" t="s">
        <v>58</v>
      </c>
      <c r="AA3268" t="s">
        <v>47</v>
      </c>
      <c r="AB3268" t="s">
        <v>49</v>
      </c>
    </row>
    <row r="3269" spans="1:28" x14ac:dyDescent="0.25">
      <c r="A3269" t="s">
        <v>4128</v>
      </c>
      <c r="B3269" t="s">
        <v>33</v>
      </c>
      <c r="C3269" t="s">
        <v>4140</v>
      </c>
      <c r="D3269" s="2">
        <v>153082106</v>
      </c>
      <c r="E3269" t="s">
        <v>51</v>
      </c>
      <c r="F3269" s="3">
        <v>11359</v>
      </c>
      <c r="G3269">
        <v>20141230</v>
      </c>
      <c r="H3269" s="4">
        <v>1123</v>
      </c>
      <c r="I3269">
        <v>1151556</v>
      </c>
      <c r="J3269" s="5">
        <v>1460</v>
      </c>
      <c r="K3269" t="s">
        <v>37</v>
      </c>
      <c r="L3269" t="s">
        <v>52</v>
      </c>
      <c r="M3269" t="s">
        <v>53</v>
      </c>
      <c r="N3269" s="5">
        <v>12</v>
      </c>
      <c r="O3269" s="5">
        <v>17520</v>
      </c>
      <c r="P3269" t="s">
        <v>40</v>
      </c>
      <c r="Q3269" t="s">
        <v>55</v>
      </c>
      <c r="R3269" t="s">
        <v>42</v>
      </c>
      <c r="S3269" t="s">
        <v>4240</v>
      </c>
      <c r="T3269" t="s">
        <v>44</v>
      </c>
      <c r="U3269" t="s">
        <v>45</v>
      </c>
      <c r="V3269">
        <v>0</v>
      </c>
      <c r="W3269">
        <v>2014</v>
      </c>
      <c r="X3269" t="s">
        <v>91</v>
      </c>
      <c r="Y3269" t="s">
        <v>47</v>
      </c>
      <c r="Z3269" t="s">
        <v>58</v>
      </c>
      <c r="AA3269" t="s">
        <v>47</v>
      </c>
      <c r="AB3269" t="s">
        <v>49</v>
      </c>
    </row>
    <row r="3270" spans="1:28" x14ac:dyDescent="0.25">
      <c r="A3270" t="s">
        <v>4128</v>
      </c>
      <c r="B3270" t="s">
        <v>72</v>
      </c>
      <c r="C3270" t="s">
        <v>4175</v>
      </c>
      <c r="D3270" s="2">
        <v>153652109</v>
      </c>
      <c r="E3270" t="s">
        <v>51</v>
      </c>
      <c r="F3270" s="3">
        <v>9103</v>
      </c>
      <c r="G3270">
        <v>20141230</v>
      </c>
      <c r="H3270" s="4">
        <v>1209</v>
      </c>
      <c r="I3270">
        <v>1151755</v>
      </c>
      <c r="J3270" s="5">
        <v>916</v>
      </c>
      <c r="K3270" t="s">
        <v>37</v>
      </c>
      <c r="L3270" t="s">
        <v>52</v>
      </c>
      <c r="M3270" t="s">
        <v>53</v>
      </c>
      <c r="N3270" s="5">
        <v>34</v>
      </c>
      <c r="O3270" s="5">
        <v>14607</v>
      </c>
      <c r="P3270" t="s">
        <v>40</v>
      </c>
      <c r="Q3270" t="s">
        <v>55</v>
      </c>
      <c r="R3270" t="s">
        <v>42</v>
      </c>
      <c r="S3270" t="s">
        <v>4241</v>
      </c>
      <c r="T3270" t="s">
        <v>44</v>
      </c>
      <c r="U3270" t="s">
        <v>45</v>
      </c>
      <c r="V3270">
        <v>0</v>
      </c>
      <c r="W3270">
        <v>2014</v>
      </c>
      <c r="X3270" t="s">
        <v>91</v>
      </c>
      <c r="Y3270" t="s">
        <v>47</v>
      </c>
      <c r="Z3270" t="s">
        <v>58</v>
      </c>
      <c r="AA3270" t="s">
        <v>47</v>
      </c>
      <c r="AB3270" t="s">
        <v>49</v>
      </c>
    </row>
    <row r="3271" spans="1:28" x14ac:dyDescent="0.25">
      <c r="A3271" t="s">
        <v>4128</v>
      </c>
      <c r="B3271" t="s">
        <v>33</v>
      </c>
      <c r="C3271" t="s">
        <v>4175</v>
      </c>
      <c r="D3271" s="2">
        <v>153652109</v>
      </c>
      <c r="E3271" t="s">
        <v>51</v>
      </c>
      <c r="F3271" s="3">
        <v>20451</v>
      </c>
      <c r="G3271">
        <v>20141230</v>
      </c>
      <c r="H3271" s="4">
        <v>1215</v>
      </c>
      <c r="I3271">
        <v>1151794</v>
      </c>
      <c r="J3271" s="5">
        <v>615</v>
      </c>
      <c r="K3271" t="s">
        <v>37</v>
      </c>
      <c r="L3271" t="s">
        <v>38</v>
      </c>
      <c r="M3271" t="s">
        <v>39</v>
      </c>
      <c r="N3271" s="5">
        <v>20</v>
      </c>
      <c r="O3271" s="5">
        <v>4300</v>
      </c>
      <c r="P3271" t="s">
        <v>40</v>
      </c>
      <c r="Q3271" t="s">
        <v>41</v>
      </c>
      <c r="R3271" t="s">
        <v>42</v>
      </c>
      <c r="S3271" t="s">
        <v>4242</v>
      </c>
      <c r="T3271" t="s">
        <v>44</v>
      </c>
      <c r="U3271" t="s">
        <v>45</v>
      </c>
      <c r="V3271">
        <v>0</v>
      </c>
      <c r="W3271">
        <v>2014</v>
      </c>
      <c r="X3271" t="s">
        <v>91</v>
      </c>
      <c r="Y3271" t="s">
        <v>47</v>
      </c>
      <c r="Z3271" t="s">
        <v>76</v>
      </c>
      <c r="AA3271" t="s">
        <v>47</v>
      </c>
      <c r="AB3271" t="s">
        <v>49</v>
      </c>
    </row>
    <row r="3272" spans="1:28" x14ac:dyDescent="0.25">
      <c r="A3272" t="s">
        <v>4128</v>
      </c>
      <c r="B3272" t="s">
        <v>72</v>
      </c>
      <c r="C3272" t="s">
        <v>4175</v>
      </c>
      <c r="D3272" s="2">
        <v>153652109</v>
      </c>
      <c r="E3272" t="s">
        <v>51</v>
      </c>
      <c r="F3272" s="3">
        <v>10077</v>
      </c>
      <c r="G3272">
        <v>20141230</v>
      </c>
      <c r="H3272" s="4">
        <v>957</v>
      </c>
      <c r="I3272">
        <v>1153521</v>
      </c>
      <c r="J3272" s="5">
        <v>978</v>
      </c>
      <c r="K3272" t="s">
        <v>37</v>
      </c>
      <c r="L3272" t="s">
        <v>52</v>
      </c>
      <c r="M3272" t="s">
        <v>53</v>
      </c>
      <c r="N3272" s="5">
        <v>47</v>
      </c>
      <c r="O3272" s="5">
        <v>38694</v>
      </c>
      <c r="P3272" t="s">
        <v>40</v>
      </c>
      <c r="Q3272" t="s">
        <v>55</v>
      </c>
      <c r="R3272" t="s">
        <v>42</v>
      </c>
      <c r="S3272" t="s">
        <v>4243</v>
      </c>
      <c r="T3272" t="s">
        <v>44</v>
      </c>
      <c r="U3272" t="s">
        <v>45</v>
      </c>
      <c r="V3272">
        <v>0</v>
      </c>
      <c r="W3272">
        <v>2014</v>
      </c>
      <c r="X3272" t="s">
        <v>91</v>
      </c>
      <c r="Y3272" t="s">
        <v>47</v>
      </c>
      <c r="Z3272" t="s">
        <v>76</v>
      </c>
      <c r="AA3272" t="s">
        <v>47</v>
      </c>
      <c r="AB3272" t="s">
        <v>49</v>
      </c>
    </row>
    <row r="3273" spans="1:28" x14ac:dyDescent="0.25">
      <c r="A3273" t="s">
        <v>4128</v>
      </c>
      <c r="B3273" t="s">
        <v>72</v>
      </c>
      <c r="C3273" t="s">
        <v>4175</v>
      </c>
      <c r="D3273" s="2">
        <v>153652109</v>
      </c>
      <c r="E3273" t="s">
        <v>51</v>
      </c>
      <c r="F3273" s="3">
        <v>10321</v>
      </c>
      <c r="G3273">
        <v>20141230</v>
      </c>
      <c r="H3273" s="4">
        <v>957</v>
      </c>
      <c r="I3273">
        <v>1154411</v>
      </c>
      <c r="J3273" s="5">
        <v>1388</v>
      </c>
      <c r="K3273" t="s">
        <v>37</v>
      </c>
      <c r="L3273" t="s">
        <v>38</v>
      </c>
      <c r="M3273" t="s">
        <v>39</v>
      </c>
      <c r="N3273" s="5">
        <v>87</v>
      </c>
      <c r="O3273" s="5">
        <v>115198</v>
      </c>
      <c r="P3273" t="s">
        <v>40</v>
      </c>
      <c r="Q3273" t="s">
        <v>55</v>
      </c>
      <c r="R3273" t="s">
        <v>42</v>
      </c>
      <c r="S3273" t="s">
        <v>4244</v>
      </c>
      <c r="T3273" t="s">
        <v>44</v>
      </c>
      <c r="U3273" t="s">
        <v>45</v>
      </c>
      <c r="V3273">
        <v>0</v>
      </c>
      <c r="W3273">
        <v>2014</v>
      </c>
      <c r="X3273" t="s">
        <v>91</v>
      </c>
      <c r="Y3273" t="s">
        <v>47</v>
      </c>
      <c r="Z3273" t="s">
        <v>58</v>
      </c>
      <c r="AA3273" t="s">
        <v>47</v>
      </c>
      <c r="AB3273" t="s">
        <v>49</v>
      </c>
    </row>
    <row r="3274" spans="1:28" x14ac:dyDescent="0.25">
      <c r="A3274" t="s">
        <v>4128</v>
      </c>
      <c r="B3274" t="s">
        <v>72</v>
      </c>
      <c r="C3274" t="s">
        <v>4245</v>
      </c>
      <c r="D3274" s="2">
        <v>152491102</v>
      </c>
      <c r="E3274" t="s">
        <v>51</v>
      </c>
      <c r="F3274" s="3">
        <v>6175</v>
      </c>
      <c r="G3274">
        <v>20141230</v>
      </c>
      <c r="H3274" s="4">
        <v>1000</v>
      </c>
      <c r="I3274">
        <v>1150948</v>
      </c>
      <c r="J3274" s="5">
        <v>307</v>
      </c>
      <c r="K3274" t="s">
        <v>37</v>
      </c>
      <c r="L3274" t="s">
        <v>52</v>
      </c>
      <c r="M3274" t="s">
        <v>53</v>
      </c>
      <c r="N3274" s="5">
        <v>59</v>
      </c>
      <c r="O3274" s="5">
        <v>18113</v>
      </c>
      <c r="P3274" t="s">
        <v>54</v>
      </c>
      <c r="Q3274" t="s">
        <v>55</v>
      </c>
      <c r="R3274" t="s">
        <v>42</v>
      </c>
      <c r="S3274" t="s">
        <v>4246</v>
      </c>
      <c r="T3274" t="s">
        <v>44</v>
      </c>
      <c r="U3274" t="s">
        <v>45</v>
      </c>
      <c r="V3274">
        <v>0</v>
      </c>
      <c r="W3274">
        <v>2014</v>
      </c>
      <c r="X3274" t="s">
        <v>91</v>
      </c>
      <c r="Y3274" t="s">
        <v>47</v>
      </c>
      <c r="Z3274" t="s">
        <v>58</v>
      </c>
      <c r="AA3274" t="s">
        <v>47</v>
      </c>
      <c r="AB3274" t="s">
        <v>49</v>
      </c>
    </row>
    <row r="3275" spans="1:28" x14ac:dyDescent="0.25">
      <c r="A3275" t="s">
        <v>4128</v>
      </c>
      <c r="B3275" t="s">
        <v>33</v>
      </c>
      <c r="C3275" t="s">
        <v>4247</v>
      </c>
      <c r="D3275" s="2">
        <v>153661104</v>
      </c>
      <c r="E3275" t="s">
        <v>35</v>
      </c>
      <c r="F3275" s="3">
        <v>97086</v>
      </c>
      <c r="G3275">
        <v>20150206</v>
      </c>
      <c r="H3275" s="4">
        <v>1357</v>
      </c>
      <c r="I3275">
        <v>1175598</v>
      </c>
      <c r="J3275" s="5">
        <v>1641</v>
      </c>
      <c r="K3275" t="s">
        <v>37</v>
      </c>
      <c r="L3275" t="s">
        <v>52</v>
      </c>
      <c r="M3275" t="s">
        <v>53</v>
      </c>
      <c r="N3275" s="5">
        <v>443</v>
      </c>
      <c r="O3275" s="5">
        <v>598787</v>
      </c>
      <c r="P3275" t="s">
        <v>40</v>
      </c>
      <c r="Q3275" t="s">
        <v>205</v>
      </c>
      <c r="R3275" t="s">
        <v>42</v>
      </c>
      <c r="S3275" t="s">
        <v>4248</v>
      </c>
      <c r="T3275" t="s">
        <v>44</v>
      </c>
      <c r="U3275" t="s">
        <v>45</v>
      </c>
      <c r="V3275">
        <v>0</v>
      </c>
      <c r="W3275">
        <v>2015</v>
      </c>
      <c r="X3275" t="s">
        <v>232</v>
      </c>
      <c r="Y3275" t="s">
        <v>47</v>
      </c>
      <c r="Z3275" t="s">
        <v>58</v>
      </c>
      <c r="AA3275" t="s">
        <v>47</v>
      </c>
      <c r="AB3275" t="s">
        <v>49</v>
      </c>
    </row>
    <row r="3276" spans="1:28" x14ac:dyDescent="0.25">
      <c r="A3276" t="s">
        <v>4128</v>
      </c>
      <c r="B3276" t="s">
        <v>72</v>
      </c>
      <c r="C3276" t="s">
        <v>4133</v>
      </c>
      <c r="D3276" s="2">
        <v>153662102</v>
      </c>
      <c r="E3276" t="s">
        <v>51</v>
      </c>
      <c r="F3276" s="3">
        <v>2005</v>
      </c>
      <c r="G3276">
        <v>20150206</v>
      </c>
      <c r="H3276" s="4">
        <v>605</v>
      </c>
      <c r="I3276">
        <v>1173272</v>
      </c>
      <c r="J3276" s="5">
        <v>1825</v>
      </c>
      <c r="K3276" t="s">
        <v>37</v>
      </c>
      <c r="L3276" t="s">
        <v>52</v>
      </c>
      <c r="M3276" t="s">
        <v>53</v>
      </c>
      <c r="N3276" s="5">
        <v>17</v>
      </c>
      <c r="O3276" s="5">
        <v>31025</v>
      </c>
      <c r="P3276" t="s">
        <v>147</v>
      </c>
      <c r="Q3276" t="s">
        <v>55</v>
      </c>
      <c r="R3276" t="s">
        <v>42</v>
      </c>
      <c r="S3276" t="s">
        <v>4249</v>
      </c>
      <c r="T3276" t="s">
        <v>44</v>
      </c>
      <c r="U3276" t="s">
        <v>45</v>
      </c>
      <c r="V3276">
        <v>0</v>
      </c>
      <c r="W3276">
        <v>2015</v>
      </c>
      <c r="X3276" t="s">
        <v>232</v>
      </c>
      <c r="Y3276" t="s">
        <v>47</v>
      </c>
      <c r="Z3276" t="s">
        <v>58</v>
      </c>
      <c r="AA3276" t="s">
        <v>47</v>
      </c>
      <c r="AB3276" t="s">
        <v>49</v>
      </c>
    </row>
    <row r="3277" spans="1:28" x14ac:dyDescent="0.25">
      <c r="A3277" t="s">
        <v>4128</v>
      </c>
      <c r="B3277" t="s">
        <v>33</v>
      </c>
      <c r="C3277" t="s">
        <v>4133</v>
      </c>
      <c r="D3277" s="2">
        <v>153662102</v>
      </c>
      <c r="E3277" t="s">
        <v>51</v>
      </c>
      <c r="F3277" s="3">
        <v>20861</v>
      </c>
      <c r="G3277">
        <v>20150206</v>
      </c>
      <c r="H3277" s="4">
        <v>1412</v>
      </c>
      <c r="I3277">
        <v>1176109</v>
      </c>
      <c r="J3277" s="5">
        <v>1528</v>
      </c>
      <c r="K3277" t="s">
        <v>37</v>
      </c>
      <c r="L3277" t="s">
        <v>38</v>
      </c>
      <c r="M3277" t="s">
        <v>39</v>
      </c>
      <c r="N3277" s="5">
        <v>58</v>
      </c>
      <c r="O3277" s="5">
        <v>88376</v>
      </c>
      <c r="P3277" t="s">
        <v>40</v>
      </c>
      <c r="Q3277" t="s">
        <v>68</v>
      </c>
      <c r="R3277" t="s">
        <v>214</v>
      </c>
      <c r="S3277" t="s">
        <v>4250</v>
      </c>
      <c r="T3277" t="s">
        <v>44</v>
      </c>
      <c r="U3277" t="s">
        <v>45</v>
      </c>
      <c r="V3277">
        <v>0</v>
      </c>
      <c r="W3277">
        <v>2015</v>
      </c>
      <c r="X3277" t="s">
        <v>232</v>
      </c>
      <c r="Y3277" t="s">
        <v>47</v>
      </c>
      <c r="Z3277" t="s">
        <v>76</v>
      </c>
      <c r="AA3277" t="s">
        <v>47</v>
      </c>
      <c r="AB3277" t="s">
        <v>49</v>
      </c>
    </row>
    <row r="3278" spans="1:28" x14ac:dyDescent="0.25">
      <c r="A3278" t="s">
        <v>4128</v>
      </c>
      <c r="B3278" t="s">
        <v>33</v>
      </c>
      <c r="C3278" t="s">
        <v>4144</v>
      </c>
      <c r="D3278" s="2">
        <v>152481102</v>
      </c>
      <c r="E3278" t="s">
        <v>35</v>
      </c>
      <c r="F3278" s="3">
        <v>940</v>
      </c>
      <c r="G3278">
        <v>20150206</v>
      </c>
      <c r="H3278" s="4">
        <v>1250</v>
      </c>
      <c r="I3278">
        <v>1175132</v>
      </c>
      <c r="J3278" s="5">
        <v>1761</v>
      </c>
      <c r="K3278" t="s">
        <v>37</v>
      </c>
      <c r="L3278" t="s">
        <v>52</v>
      </c>
      <c r="M3278" t="s">
        <v>53</v>
      </c>
      <c r="N3278" s="5">
        <v>1219</v>
      </c>
      <c r="O3278" s="5">
        <v>635170</v>
      </c>
      <c r="P3278" t="s">
        <v>147</v>
      </c>
      <c r="Q3278" t="s">
        <v>55</v>
      </c>
      <c r="R3278" t="s">
        <v>42</v>
      </c>
      <c r="S3278" t="s">
        <v>4251</v>
      </c>
      <c r="T3278" t="s">
        <v>44</v>
      </c>
      <c r="U3278" t="s">
        <v>45</v>
      </c>
      <c r="V3278">
        <v>0</v>
      </c>
      <c r="W3278">
        <v>2015</v>
      </c>
      <c r="X3278" t="s">
        <v>232</v>
      </c>
      <c r="Y3278" t="s">
        <v>47</v>
      </c>
      <c r="Z3278" t="s">
        <v>58</v>
      </c>
      <c r="AA3278" t="s">
        <v>47</v>
      </c>
      <c r="AB3278" t="s">
        <v>49</v>
      </c>
    </row>
    <row r="3279" spans="1:28" x14ac:dyDescent="0.25">
      <c r="A3279" t="s">
        <v>4128</v>
      </c>
      <c r="B3279" t="s">
        <v>33</v>
      </c>
      <c r="C3279" t="s">
        <v>4165</v>
      </c>
      <c r="D3279" s="2">
        <v>152481103</v>
      </c>
      <c r="E3279" t="s">
        <v>51</v>
      </c>
      <c r="F3279" s="3">
        <v>6597</v>
      </c>
      <c r="G3279">
        <v>20150206</v>
      </c>
      <c r="H3279" s="4">
        <v>422</v>
      </c>
      <c r="I3279">
        <v>1173180</v>
      </c>
      <c r="J3279" s="5">
        <v>503</v>
      </c>
      <c r="K3279" t="s">
        <v>37</v>
      </c>
      <c r="L3279" t="s">
        <v>52</v>
      </c>
      <c r="M3279" t="s">
        <v>59</v>
      </c>
      <c r="N3279" s="5">
        <v>43</v>
      </c>
      <c r="O3279" s="5">
        <v>8509</v>
      </c>
      <c r="P3279" t="s">
        <v>40</v>
      </c>
      <c r="Q3279" t="s">
        <v>55</v>
      </c>
      <c r="R3279" t="s">
        <v>42</v>
      </c>
      <c r="S3279" t="s">
        <v>4252</v>
      </c>
      <c r="T3279" t="s">
        <v>44</v>
      </c>
      <c r="U3279" t="s">
        <v>45</v>
      </c>
      <c r="V3279">
        <v>0</v>
      </c>
      <c r="W3279">
        <v>2015</v>
      </c>
      <c r="X3279" t="s">
        <v>232</v>
      </c>
      <c r="Y3279" t="s">
        <v>47</v>
      </c>
      <c r="Z3279" t="s">
        <v>76</v>
      </c>
      <c r="AA3279" t="s">
        <v>47</v>
      </c>
      <c r="AB3279" t="s">
        <v>49</v>
      </c>
    </row>
    <row r="3280" spans="1:28" x14ac:dyDescent="0.25">
      <c r="A3280" t="s">
        <v>4128</v>
      </c>
      <c r="B3280" t="s">
        <v>33</v>
      </c>
      <c r="C3280" t="s">
        <v>4165</v>
      </c>
      <c r="D3280" s="2">
        <v>152481103</v>
      </c>
      <c r="E3280" t="s">
        <v>51</v>
      </c>
      <c r="F3280" s="3">
        <v>7117</v>
      </c>
      <c r="G3280">
        <v>20150206</v>
      </c>
      <c r="H3280" s="4">
        <v>1227</v>
      </c>
      <c r="I3280">
        <v>1175745</v>
      </c>
      <c r="J3280" s="5">
        <v>2749</v>
      </c>
      <c r="K3280" t="s">
        <v>37</v>
      </c>
      <c r="L3280" t="s">
        <v>52</v>
      </c>
      <c r="M3280" t="s">
        <v>53</v>
      </c>
      <c r="N3280" s="5">
        <v>157</v>
      </c>
      <c r="O3280" s="5">
        <v>431593</v>
      </c>
      <c r="P3280" t="s">
        <v>40</v>
      </c>
      <c r="Q3280" t="s">
        <v>138</v>
      </c>
      <c r="R3280" t="s">
        <v>42</v>
      </c>
      <c r="S3280" t="s">
        <v>4253</v>
      </c>
      <c r="T3280" t="s">
        <v>44</v>
      </c>
      <c r="U3280" t="s">
        <v>45</v>
      </c>
      <c r="V3280">
        <v>0</v>
      </c>
      <c r="W3280">
        <v>2015</v>
      </c>
      <c r="X3280" t="s">
        <v>232</v>
      </c>
      <c r="Y3280" t="s">
        <v>47</v>
      </c>
      <c r="Z3280" t="s">
        <v>58</v>
      </c>
      <c r="AA3280" t="s">
        <v>47</v>
      </c>
      <c r="AB3280" t="s">
        <v>49</v>
      </c>
    </row>
    <row r="3281" spans="1:28" x14ac:dyDescent="0.25">
      <c r="A3281" t="s">
        <v>4128</v>
      </c>
      <c r="B3281" t="s">
        <v>72</v>
      </c>
      <c r="C3281" t="s">
        <v>4165</v>
      </c>
      <c r="D3281" s="2">
        <v>152481103</v>
      </c>
      <c r="E3281" t="s">
        <v>51</v>
      </c>
      <c r="F3281" s="3">
        <v>33111</v>
      </c>
      <c r="G3281">
        <v>20150206</v>
      </c>
      <c r="H3281" s="4">
        <v>1321</v>
      </c>
      <c r="I3281">
        <v>1175365</v>
      </c>
      <c r="J3281" s="5">
        <v>1529</v>
      </c>
      <c r="K3281" t="s">
        <v>37</v>
      </c>
      <c r="L3281" t="s">
        <v>52</v>
      </c>
      <c r="M3281" t="s">
        <v>53</v>
      </c>
      <c r="N3281" s="5">
        <v>86</v>
      </c>
      <c r="O3281" s="5">
        <v>131494</v>
      </c>
      <c r="P3281" t="s">
        <v>93</v>
      </c>
      <c r="Q3281" t="s">
        <v>55</v>
      </c>
      <c r="R3281" t="s">
        <v>42</v>
      </c>
      <c r="S3281" t="s">
        <v>4254</v>
      </c>
      <c r="T3281" t="s">
        <v>44</v>
      </c>
      <c r="U3281" t="s">
        <v>45</v>
      </c>
      <c r="V3281">
        <v>0</v>
      </c>
      <c r="W3281">
        <v>2015</v>
      </c>
      <c r="X3281" t="s">
        <v>232</v>
      </c>
      <c r="Y3281" t="s">
        <v>47</v>
      </c>
      <c r="Z3281" t="s">
        <v>105</v>
      </c>
      <c r="AA3281" t="s">
        <v>47</v>
      </c>
      <c r="AB3281" t="s">
        <v>49</v>
      </c>
    </row>
    <row r="3282" spans="1:28" x14ac:dyDescent="0.25">
      <c r="A3282" t="s">
        <v>4128</v>
      </c>
      <c r="B3282" t="s">
        <v>33</v>
      </c>
      <c r="C3282" t="s">
        <v>4165</v>
      </c>
      <c r="D3282" s="2">
        <v>152481103</v>
      </c>
      <c r="E3282" t="s">
        <v>51</v>
      </c>
      <c r="F3282" s="3">
        <v>7119</v>
      </c>
      <c r="G3282">
        <v>20150206</v>
      </c>
      <c r="H3282" s="4">
        <v>1238</v>
      </c>
      <c r="I3282">
        <v>1179246</v>
      </c>
      <c r="J3282" s="5">
        <v>4381</v>
      </c>
      <c r="K3282" t="s">
        <v>37</v>
      </c>
      <c r="L3282" t="s">
        <v>52</v>
      </c>
      <c r="M3282" t="s">
        <v>53</v>
      </c>
      <c r="N3282" s="5">
        <v>46</v>
      </c>
      <c r="O3282" s="5">
        <v>198813</v>
      </c>
      <c r="P3282" t="s">
        <v>40</v>
      </c>
      <c r="Q3282" t="s">
        <v>55</v>
      </c>
      <c r="R3282" t="s">
        <v>42</v>
      </c>
      <c r="S3282" t="s">
        <v>4255</v>
      </c>
      <c r="T3282" t="s">
        <v>44</v>
      </c>
      <c r="U3282" t="s">
        <v>45</v>
      </c>
      <c r="V3282">
        <v>0</v>
      </c>
      <c r="W3282">
        <v>2015</v>
      </c>
      <c r="X3282" t="s">
        <v>232</v>
      </c>
      <c r="Y3282" t="s">
        <v>47</v>
      </c>
      <c r="Z3282" t="s">
        <v>58</v>
      </c>
      <c r="AA3282" t="s">
        <v>47</v>
      </c>
      <c r="AB3282" t="s">
        <v>49</v>
      </c>
    </row>
    <row r="3283" spans="1:28" x14ac:dyDescent="0.25">
      <c r="A3283" t="s">
        <v>4128</v>
      </c>
      <c r="B3283" t="s">
        <v>72</v>
      </c>
      <c r="C3283" t="s">
        <v>4256</v>
      </c>
      <c r="D3283" s="2">
        <v>152481104</v>
      </c>
      <c r="E3283" t="s">
        <v>51</v>
      </c>
      <c r="F3283" s="3">
        <v>9861</v>
      </c>
      <c r="G3283">
        <v>20150206</v>
      </c>
      <c r="H3283" s="4">
        <v>1243</v>
      </c>
      <c r="I3283">
        <v>1175015</v>
      </c>
      <c r="J3283" s="5">
        <v>1861</v>
      </c>
      <c r="K3283" t="s">
        <v>37</v>
      </c>
      <c r="L3283" t="s">
        <v>38</v>
      </c>
      <c r="M3283" t="s">
        <v>39</v>
      </c>
      <c r="N3283" s="5">
        <v>14</v>
      </c>
      <c r="O3283" s="5">
        <v>26054</v>
      </c>
      <c r="P3283" t="s">
        <v>147</v>
      </c>
      <c r="Q3283" t="s">
        <v>55</v>
      </c>
      <c r="R3283" t="s">
        <v>42</v>
      </c>
      <c r="S3283" t="s">
        <v>4257</v>
      </c>
      <c r="T3283" t="s">
        <v>44</v>
      </c>
      <c r="U3283" t="s">
        <v>45</v>
      </c>
      <c r="V3283">
        <v>0</v>
      </c>
      <c r="W3283">
        <v>2015</v>
      </c>
      <c r="X3283" t="s">
        <v>232</v>
      </c>
      <c r="Y3283" t="s">
        <v>47</v>
      </c>
      <c r="Z3283" t="s">
        <v>85</v>
      </c>
      <c r="AA3283" t="s">
        <v>47</v>
      </c>
      <c r="AB3283" t="s">
        <v>49</v>
      </c>
    </row>
    <row r="3284" spans="1:28" x14ac:dyDescent="0.25">
      <c r="A3284" t="s">
        <v>4128</v>
      </c>
      <c r="B3284" t="s">
        <v>33</v>
      </c>
      <c r="C3284" t="s">
        <v>4182</v>
      </c>
      <c r="D3284" s="2">
        <v>152481105</v>
      </c>
      <c r="E3284" t="s">
        <v>35</v>
      </c>
      <c r="F3284" s="3">
        <v>1030</v>
      </c>
      <c r="G3284">
        <v>20150206</v>
      </c>
      <c r="H3284" s="4">
        <v>1230</v>
      </c>
      <c r="I3284">
        <v>1174902</v>
      </c>
      <c r="J3284" s="5">
        <v>1597</v>
      </c>
      <c r="K3284" t="s">
        <v>37</v>
      </c>
      <c r="L3284" t="s">
        <v>52</v>
      </c>
      <c r="M3284" t="s">
        <v>53</v>
      </c>
      <c r="N3284" s="5">
        <v>1202</v>
      </c>
      <c r="O3284" s="5">
        <v>532333</v>
      </c>
      <c r="P3284" t="s">
        <v>40</v>
      </c>
      <c r="Q3284" t="s">
        <v>68</v>
      </c>
      <c r="R3284" t="s">
        <v>42</v>
      </c>
      <c r="S3284" t="s">
        <v>4258</v>
      </c>
      <c r="T3284" t="s">
        <v>44</v>
      </c>
      <c r="U3284" t="s">
        <v>45</v>
      </c>
      <c r="V3284">
        <v>0</v>
      </c>
      <c r="W3284">
        <v>2015</v>
      </c>
      <c r="X3284" t="s">
        <v>232</v>
      </c>
      <c r="Y3284" t="s">
        <v>47</v>
      </c>
      <c r="Z3284" t="s">
        <v>58</v>
      </c>
      <c r="AA3284" t="s">
        <v>47</v>
      </c>
      <c r="AB3284" t="s">
        <v>49</v>
      </c>
    </row>
    <row r="3285" spans="1:28" x14ac:dyDescent="0.25">
      <c r="A3285" t="s">
        <v>4128</v>
      </c>
      <c r="B3285" t="s">
        <v>33</v>
      </c>
      <c r="C3285" t="s">
        <v>4182</v>
      </c>
      <c r="D3285" s="2">
        <v>152481105</v>
      </c>
      <c r="E3285" t="s">
        <v>51</v>
      </c>
      <c r="F3285" s="3">
        <v>34175</v>
      </c>
      <c r="G3285">
        <v>20150206</v>
      </c>
      <c r="H3285" s="4">
        <v>1237</v>
      </c>
      <c r="I3285">
        <v>1175199</v>
      </c>
      <c r="J3285" s="5">
        <v>1463</v>
      </c>
      <c r="K3285" t="s">
        <v>37</v>
      </c>
      <c r="L3285" t="s">
        <v>52</v>
      </c>
      <c r="M3285" t="s">
        <v>53</v>
      </c>
      <c r="N3285" s="5">
        <v>17</v>
      </c>
      <c r="O3285" s="5">
        <v>24871</v>
      </c>
      <c r="P3285" t="s">
        <v>40</v>
      </c>
      <c r="Q3285" t="s">
        <v>55</v>
      </c>
      <c r="R3285" t="s">
        <v>42</v>
      </c>
      <c r="S3285" t="s">
        <v>4259</v>
      </c>
      <c r="T3285" t="s">
        <v>44</v>
      </c>
      <c r="U3285" t="s">
        <v>45</v>
      </c>
      <c r="V3285">
        <v>42328531</v>
      </c>
      <c r="W3285">
        <v>2015</v>
      </c>
      <c r="X3285" t="s">
        <v>232</v>
      </c>
      <c r="Y3285" t="s">
        <v>47</v>
      </c>
      <c r="Z3285" t="s">
        <v>76</v>
      </c>
      <c r="AA3285" t="s">
        <v>47</v>
      </c>
      <c r="AB3285" t="s">
        <v>49</v>
      </c>
    </row>
    <row r="3286" spans="1:28" x14ac:dyDescent="0.25">
      <c r="A3286" t="s">
        <v>4128</v>
      </c>
      <c r="B3286" t="s">
        <v>72</v>
      </c>
      <c r="C3286" t="s">
        <v>4184</v>
      </c>
      <c r="D3286" s="2">
        <v>153612103</v>
      </c>
      <c r="E3286" t="s">
        <v>64</v>
      </c>
      <c r="F3286" s="3" t="s">
        <v>65</v>
      </c>
      <c r="G3286">
        <v>20150206</v>
      </c>
      <c r="H3286" s="4">
        <v>602</v>
      </c>
      <c r="I3286">
        <v>1173302</v>
      </c>
      <c r="J3286" s="5">
        <v>796</v>
      </c>
      <c r="K3286" t="s">
        <v>37</v>
      </c>
      <c r="L3286" t="s">
        <v>52</v>
      </c>
      <c r="M3286" t="s">
        <v>53</v>
      </c>
      <c r="N3286" s="5">
        <v>2001</v>
      </c>
      <c r="O3286" s="5">
        <v>244527</v>
      </c>
      <c r="P3286" t="s">
        <v>40</v>
      </c>
      <c r="Q3286" t="s">
        <v>55</v>
      </c>
      <c r="R3286" t="s">
        <v>42</v>
      </c>
      <c r="S3286" t="s">
        <v>4260</v>
      </c>
      <c r="T3286" t="s">
        <v>44</v>
      </c>
      <c r="U3286" t="s">
        <v>45</v>
      </c>
      <c r="V3286">
        <v>31132929</v>
      </c>
      <c r="W3286">
        <v>2015</v>
      </c>
      <c r="X3286" t="s">
        <v>232</v>
      </c>
      <c r="Y3286" t="s">
        <v>47</v>
      </c>
      <c r="Z3286" t="s">
        <v>58</v>
      </c>
      <c r="AA3286" t="s">
        <v>47</v>
      </c>
      <c r="AB3286" t="s">
        <v>49</v>
      </c>
    </row>
    <row r="3287" spans="1:28" x14ac:dyDescent="0.25">
      <c r="A3287" t="s">
        <v>4128</v>
      </c>
      <c r="B3287" t="s">
        <v>33</v>
      </c>
      <c r="C3287" t="s">
        <v>4167</v>
      </c>
      <c r="D3287" s="2">
        <v>152471101</v>
      </c>
      <c r="E3287" t="s">
        <v>64</v>
      </c>
      <c r="F3287" s="3" t="s">
        <v>65</v>
      </c>
      <c r="G3287">
        <v>20150206</v>
      </c>
      <c r="H3287" s="4">
        <v>952</v>
      </c>
      <c r="I3287">
        <v>1173968</v>
      </c>
      <c r="J3287" s="5">
        <v>3068</v>
      </c>
      <c r="K3287" t="s">
        <v>37</v>
      </c>
      <c r="L3287" t="s">
        <v>52</v>
      </c>
      <c r="M3287" t="s">
        <v>53</v>
      </c>
      <c r="N3287" s="5">
        <v>21</v>
      </c>
      <c r="O3287" s="5">
        <v>9420</v>
      </c>
      <c r="P3287" t="s">
        <v>147</v>
      </c>
      <c r="Q3287" t="s">
        <v>55</v>
      </c>
      <c r="R3287" t="s">
        <v>42</v>
      </c>
      <c r="S3287" t="s">
        <v>4261</v>
      </c>
      <c r="T3287" t="s">
        <v>44</v>
      </c>
      <c r="U3287" t="s">
        <v>45</v>
      </c>
      <c r="V3287">
        <v>0</v>
      </c>
      <c r="W3287">
        <v>2015</v>
      </c>
      <c r="X3287" t="s">
        <v>232</v>
      </c>
      <c r="Y3287" t="s">
        <v>47</v>
      </c>
      <c r="Z3287" t="s">
        <v>58</v>
      </c>
      <c r="AA3287" t="s">
        <v>47</v>
      </c>
      <c r="AB3287" t="s">
        <v>49</v>
      </c>
    </row>
    <row r="3288" spans="1:28" x14ac:dyDescent="0.25">
      <c r="A3288" t="s">
        <v>4128</v>
      </c>
      <c r="B3288" t="s">
        <v>72</v>
      </c>
      <c r="C3288" t="s">
        <v>4167</v>
      </c>
      <c r="D3288" s="2">
        <v>152471101</v>
      </c>
      <c r="E3288" t="s">
        <v>51</v>
      </c>
      <c r="F3288" s="3">
        <v>8115</v>
      </c>
      <c r="G3288">
        <v>20150206</v>
      </c>
      <c r="H3288" s="4">
        <v>1914</v>
      </c>
      <c r="I3288">
        <v>1177774</v>
      </c>
      <c r="J3288" s="5">
        <v>1327</v>
      </c>
      <c r="K3288" t="s">
        <v>37</v>
      </c>
      <c r="L3288" t="s">
        <v>52</v>
      </c>
      <c r="M3288" t="s">
        <v>53</v>
      </c>
      <c r="N3288" s="5">
        <v>37</v>
      </c>
      <c r="O3288" s="5">
        <v>49099</v>
      </c>
      <c r="P3288" t="s">
        <v>106</v>
      </c>
      <c r="Q3288" t="s">
        <v>55</v>
      </c>
      <c r="R3288" t="s">
        <v>42</v>
      </c>
      <c r="S3288" t="s">
        <v>4262</v>
      </c>
      <c r="T3288" t="s">
        <v>44</v>
      </c>
      <c r="U3288" t="s">
        <v>45</v>
      </c>
      <c r="V3288">
        <v>31132899</v>
      </c>
      <c r="W3288">
        <v>2015</v>
      </c>
      <c r="X3288" t="s">
        <v>232</v>
      </c>
      <c r="Y3288" t="s">
        <v>47</v>
      </c>
      <c r="Z3288" t="s">
        <v>58</v>
      </c>
      <c r="AA3288" t="s">
        <v>47</v>
      </c>
      <c r="AB3288" t="s">
        <v>49</v>
      </c>
    </row>
    <row r="3289" spans="1:28" x14ac:dyDescent="0.25">
      <c r="A3289" t="s">
        <v>4128</v>
      </c>
      <c r="B3289" t="s">
        <v>33</v>
      </c>
      <c r="C3289" t="s">
        <v>4136</v>
      </c>
      <c r="D3289" s="2">
        <v>152321101</v>
      </c>
      <c r="E3289" t="s">
        <v>310</v>
      </c>
      <c r="F3289" s="3" t="s">
        <v>1363</v>
      </c>
      <c r="G3289">
        <v>20150206</v>
      </c>
      <c r="H3289" s="4">
        <v>1353</v>
      </c>
      <c r="I3289">
        <v>1175581</v>
      </c>
      <c r="J3289" s="5">
        <v>1615</v>
      </c>
      <c r="K3289" t="s">
        <v>37</v>
      </c>
      <c r="L3289" t="s">
        <v>52</v>
      </c>
      <c r="M3289" t="s">
        <v>59</v>
      </c>
      <c r="N3289" s="5">
        <v>193</v>
      </c>
      <c r="O3289" s="5">
        <v>22175</v>
      </c>
      <c r="P3289" t="s">
        <v>54</v>
      </c>
      <c r="Q3289" t="s">
        <v>138</v>
      </c>
      <c r="R3289" t="s">
        <v>214</v>
      </c>
      <c r="S3289" t="s">
        <v>4263</v>
      </c>
      <c r="T3289" t="s">
        <v>44</v>
      </c>
      <c r="U3289" t="s">
        <v>45</v>
      </c>
      <c r="V3289">
        <v>0</v>
      </c>
      <c r="W3289">
        <v>2015</v>
      </c>
      <c r="X3289" t="s">
        <v>232</v>
      </c>
      <c r="Y3289" t="s">
        <v>47</v>
      </c>
      <c r="Z3289" t="s">
        <v>48</v>
      </c>
      <c r="AA3289" t="s">
        <v>47</v>
      </c>
      <c r="AB3289" t="s">
        <v>49</v>
      </c>
    </row>
    <row r="3290" spans="1:28" x14ac:dyDescent="0.25">
      <c r="A3290" t="s">
        <v>4128</v>
      </c>
      <c r="B3290" t="s">
        <v>33</v>
      </c>
      <c r="C3290" t="s">
        <v>4150</v>
      </c>
      <c r="D3290" s="2">
        <v>152762101</v>
      </c>
      <c r="E3290" t="s">
        <v>51</v>
      </c>
      <c r="F3290" s="3">
        <v>22771</v>
      </c>
      <c r="G3290">
        <v>20150206</v>
      </c>
      <c r="H3290" s="4">
        <v>1222</v>
      </c>
      <c r="I3290">
        <v>1175368</v>
      </c>
      <c r="J3290" s="5">
        <v>1678</v>
      </c>
      <c r="K3290" t="s">
        <v>37</v>
      </c>
      <c r="L3290" t="s">
        <v>52</v>
      </c>
      <c r="M3290" t="s">
        <v>53</v>
      </c>
      <c r="N3290" s="5">
        <v>450</v>
      </c>
      <c r="O3290" s="5">
        <v>129316</v>
      </c>
      <c r="P3290" t="s">
        <v>147</v>
      </c>
      <c r="Q3290" t="s">
        <v>55</v>
      </c>
      <c r="R3290" t="s">
        <v>42</v>
      </c>
      <c r="S3290" t="s">
        <v>4264</v>
      </c>
      <c r="T3290" t="s">
        <v>44</v>
      </c>
      <c r="U3290" t="s">
        <v>45</v>
      </c>
      <c r="V3290">
        <v>0</v>
      </c>
      <c r="W3290">
        <v>2015</v>
      </c>
      <c r="X3290" t="s">
        <v>232</v>
      </c>
      <c r="Y3290" t="s">
        <v>47</v>
      </c>
      <c r="Z3290" t="s">
        <v>58</v>
      </c>
      <c r="AA3290" t="s">
        <v>47</v>
      </c>
      <c r="AB3290" t="s">
        <v>49</v>
      </c>
    </row>
    <row r="3291" spans="1:28" x14ac:dyDescent="0.25">
      <c r="A3291" t="s">
        <v>4128</v>
      </c>
      <c r="B3291" t="s">
        <v>33</v>
      </c>
      <c r="C3291" t="s">
        <v>4150</v>
      </c>
      <c r="D3291" s="2">
        <v>152762101</v>
      </c>
      <c r="E3291" t="s">
        <v>125</v>
      </c>
      <c r="F3291" s="3">
        <v>22399</v>
      </c>
      <c r="G3291">
        <v>20150206</v>
      </c>
      <c r="H3291" s="4">
        <v>1542</v>
      </c>
      <c r="I3291">
        <v>1176263</v>
      </c>
      <c r="J3291" s="5">
        <v>3175</v>
      </c>
      <c r="K3291" t="s">
        <v>37</v>
      </c>
      <c r="L3291" t="s">
        <v>52</v>
      </c>
      <c r="M3291" t="s">
        <v>53</v>
      </c>
      <c r="N3291" s="5">
        <v>275</v>
      </c>
      <c r="O3291" s="5">
        <v>29718</v>
      </c>
      <c r="P3291" t="s">
        <v>40</v>
      </c>
      <c r="Q3291" t="s">
        <v>55</v>
      </c>
      <c r="R3291" t="s">
        <v>42</v>
      </c>
      <c r="S3291" t="s">
        <v>4265</v>
      </c>
      <c r="T3291" t="s">
        <v>44</v>
      </c>
      <c r="U3291" t="s">
        <v>45</v>
      </c>
      <c r="V3291">
        <v>0</v>
      </c>
      <c r="W3291">
        <v>2015</v>
      </c>
      <c r="X3291" t="s">
        <v>232</v>
      </c>
      <c r="Y3291" t="s">
        <v>47</v>
      </c>
      <c r="Z3291" t="s">
        <v>58</v>
      </c>
      <c r="AA3291" t="s">
        <v>47</v>
      </c>
      <c r="AB3291" t="s">
        <v>49</v>
      </c>
    </row>
    <row r="3292" spans="1:28" x14ac:dyDescent="0.25">
      <c r="A3292" t="s">
        <v>4128</v>
      </c>
      <c r="B3292" t="s">
        <v>33</v>
      </c>
      <c r="C3292" t="s">
        <v>4138</v>
      </c>
      <c r="D3292" s="2">
        <v>152762102</v>
      </c>
      <c r="E3292" t="s">
        <v>51</v>
      </c>
      <c r="F3292" s="3">
        <v>18407</v>
      </c>
      <c r="G3292">
        <v>20150206</v>
      </c>
      <c r="H3292" s="4">
        <v>637</v>
      </c>
      <c r="I3292">
        <v>1173384</v>
      </c>
      <c r="J3292" s="5">
        <v>324</v>
      </c>
      <c r="K3292" t="s">
        <v>37</v>
      </c>
      <c r="L3292" t="s">
        <v>52</v>
      </c>
      <c r="M3292" t="s">
        <v>53</v>
      </c>
      <c r="N3292" s="5">
        <v>9</v>
      </c>
      <c r="O3292" s="5">
        <v>2916</v>
      </c>
      <c r="P3292" t="s">
        <v>40</v>
      </c>
      <c r="Q3292" t="s">
        <v>55</v>
      </c>
      <c r="R3292" t="s">
        <v>42</v>
      </c>
      <c r="S3292" t="s">
        <v>4266</v>
      </c>
      <c r="T3292" t="s">
        <v>44</v>
      </c>
      <c r="U3292" t="s">
        <v>45</v>
      </c>
      <c r="V3292">
        <v>0</v>
      </c>
      <c r="W3292">
        <v>2015</v>
      </c>
      <c r="X3292" t="s">
        <v>232</v>
      </c>
      <c r="Y3292" t="s">
        <v>47</v>
      </c>
      <c r="Z3292" t="s">
        <v>58</v>
      </c>
      <c r="AA3292" t="s">
        <v>47</v>
      </c>
      <c r="AB3292" t="s">
        <v>49</v>
      </c>
    </row>
    <row r="3293" spans="1:28" x14ac:dyDescent="0.25">
      <c r="A3293" t="s">
        <v>4128</v>
      </c>
      <c r="B3293" t="s">
        <v>33</v>
      </c>
      <c r="C3293" t="s">
        <v>4138</v>
      </c>
      <c r="D3293" s="2">
        <v>152762102</v>
      </c>
      <c r="E3293" t="s">
        <v>51</v>
      </c>
      <c r="F3293" s="3">
        <v>21023</v>
      </c>
      <c r="G3293">
        <v>20150206</v>
      </c>
      <c r="H3293" s="4">
        <v>1631</v>
      </c>
      <c r="I3293">
        <v>1176562</v>
      </c>
      <c r="J3293" s="5">
        <v>1669</v>
      </c>
      <c r="K3293" t="s">
        <v>37</v>
      </c>
      <c r="L3293" t="s">
        <v>52</v>
      </c>
      <c r="M3293" t="s">
        <v>53</v>
      </c>
      <c r="N3293" s="5">
        <v>5</v>
      </c>
      <c r="O3293" s="5">
        <v>5333</v>
      </c>
      <c r="P3293" t="s">
        <v>40</v>
      </c>
      <c r="Q3293" t="s">
        <v>55</v>
      </c>
      <c r="R3293" t="s">
        <v>42</v>
      </c>
      <c r="S3293" t="s">
        <v>4267</v>
      </c>
      <c r="T3293" t="s">
        <v>44</v>
      </c>
      <c r="U3293" t="s">
        <v>45</v>
      </c>
      <c r="V3293">
        <v>0</v>
      </c>
      <c r="W3293">
        <v>2015</v>
      </c>
      <c r="X3293" t="s">
        <v>232</v>
      </c>
      <c r="Y3293" t="s">
        <v>47</v>
      </c>
      <c r="Z3293" t="s">
        <v>76</v>
      </c>
      <c r="AA3293" t="s">
        <v>47</v>
      </c>
      <c r="AB3293" t="s">
        <v>49</v>
      </c>
    </row>
    <row r="3294" spans="1:28" x14ac:dyDescent="0.25">
      <c r="A3294" t="s">
        <v>4128</v>
      </c>
      <c r="B3294" t="s">
        <v>33</v>
      </c>
      <c r="C3294" t="s">
        <v>4153</v>
      </c>
      <c r="D3294" s="2">
        <v>152282101</v>
      </c>
      <c r="E3294" t="s">
        <v>51</v>
      </c>
      <c r="F3294" s="3">
        <v>9383</v>
      </c>
      <c r="G3294">
        <v>20150206</v>
      </c>
      <c r="H3294" s="4">
        <v>639</v>
      </c>
      <c r="I3294">
        <v>1173390</v>
      </c>
      <c r="J3294" s="5">
        <v>364</v>
      </c>
      <c r="K3294" t="s">
        <v>37</v>
      </c>
      <c r="L3294" t="s">
        <v>52</v>
      </c>
      <c r="M3294" t="s">
        <v>59</v>
      </c>
      <c r="N3294" s="5">
        <v>50</v>
      </c>
      <c r="O3294" s="5">
        <v>12375</v>
      </c>
      <c r="P3294" t="s">
        <v>40</v>
      </c>
      <c r="Q3294" t="s">
        <v>55</v>
      </c>
      <c r="R3294" t="s">
        <v>56</v>
      </c>
      <c r="S3294" t="s">
        <v>4268</v>
      </c>
      <c r="T3294" t="s">
        <v>44</v>
      </c>
      <c r="U3294" t="s">
        <v>45</v>
      </c>
      <c r="V3294">
        <v>0</v>
      </c>
      <c r="W3294">
        <v>2015</v>
      </c>
      <c r="X3294" t="s">
        <v>232</v>
      </c>
      <c r="Y3294" t="s">
        <v>47</v>
      </c>
      <c r="Z3294" t="s">
        <v>58</v>
      </c>
      <c r="AA3294" t="s">
        <v>47</v>
      </c>
      <c r="AB3294" t="s">
        <v>49</v>
      </c>
    </row>
    <row r="3295" spans="1:28" x14ac:dyDescent="0.25">
      <c r="A3295" t="s">
        <v>4128</v>
      </c>
      <c r="B3295" t="s">
        <v>72</v>
      </c>
      <c r="C3295" t="s">
        <v>4229</v>
      </c>
      <c r="D3295" s="2">
        <v>153132105</v>
      </c>
      <c r="E3295" t="s">
        <v>35</v>
      </c>
      <c r="F3295" s="3">
        <v>2748</v>
      </c>
      <c r="G3295">
        <v>20150206</v>
      </c>
      <c r="H3295" s="4">
        <v>1202</v>
      </c>
      <c r="I3295">
        <v>1174623</v>
      </c>
      <c r="J3295" s="5">
        <v>1121</v>
      </c>
      <c r="K3295" t="s">
        <v>37</v>
      </c>
      <c r="L3295" t="s">
        <v>52</v>
      </c>
      <c r="M3295" t="s">
        <v>53</v>
      </c>
      <c r="N3295" s="5">
        <v>880</v>
      </c>
      <c r="O3295" s="5">
        <v>375194</v>
      </c>
      <c r="P3295" t="s">
        <v>40</v>
      </c>
      <c r="Q3295" t="s">
        <v>55</v>
      </c>
      <c r="R3295" t="s">
        <v>56</v>
      </c>
      <c r="S3295" t="s">
        <v>4269</v>
      </c>
      <c r="T3295" t="s">
        <v>44</v>
      </c>
      <c r="U3295" t="s">
        <v>45</v>
      </c>
      <c r="V3295">
        <v>0</v>
      </c>
      <c r="W3295">
        <v>2015</v>
      </c>
      <c r="X3295" t="s">
        <v>232</v>
      </c>
      <c r="Y3295" t="s">
        <v>47</v>
      </c>
      <c r="Z3295" t="s">
        <v>58</v>
      </c>
      <c r="AA3295" t="s">
        <v>47</v>
      </c>
      <c r="AB3295" t="s">
        <v>49</v>
      </c>
    </row>
    <row r="3296" spans="1:28" x14ac:dyDescent="0.25">
      <c r="A3296" t="s">
        <v>4128</v>
      </c>
      <c r="B3296" t="s">
        <v>33</v>
      </c>
      <c r="C3296" t="s">
        <v>4191</v>
      </c>
      <c r="D3296" s="2">
        <v>152201101</v>
      </c>
      <c r="E3296" t="s">
        <v>64</v>
      </c>
      <c r="F3296" s="3" t="s">
        <v>65</v>
      </c>
      <c r="G3296">
        <v>20150206</v>
      </c>
      <c r="H3296" s="4">
        <v>1231</v>
      </c>
      <c r="I3296">
        <v>1175866</v>
      </c>
      <c r="J3296" s="5">
        <v>2870</v>
      </c>
      <c r="K3296" t="s">
        <v>37</v>
      </c>
      <c r="L3296" t="s">
        <v>52</v>
      </c>
      <c r="M3296" t="s">
        <v>53</v>
      </c>
      <c r="N3296" s="5">
        <v>5</v>
      </c>
      <c r="O3296" s="5">
        <v>14350</v>
      </c>
      <c r="P3296" t="s">
        <v>40</v>
      </c>
      <c r="Q3296" t="s">
        <v>68</v>
      </c>
      <c r="R3296" t="s">
        <v>42</v>
      </c>
      <c r="S3296" t="s">
        <v>4270</v>
      </c>
      <c r="T3296" t="s">
        <v>44</v>
      </c>
      <c r="U3296" t="s">
        <v>45</v>
      </c>
      <c r="V3296">
        <v>0</v>
      </c>
      <c r="W3296">
        <v>2015</v>
      </c>
      <c r="X3296" t="s">
        <v>232</v>
      </c>
      <c r="Y3296" t="s">
        <v>47</v>
      </c>
      <c r="Z3296" t="s">
        <v>58</v>
      </c>
      <c r="AA3296" t="s">
        <v>47</v>
      </c>
      <c r="AB3296" t="s">
        <v>49</v>
      </c>
    </row>
    <row r="3297" spans="1:28" x14ac:dyDescent="0.25">
      <c r="A3297" t="s">
        <v>4128</v>
      </c>
      <c r="B3297" t="s">
        <v>33</v>
      </c>
      <c r="C3297" t="s">
        <v>4191</v>
      </c>
      <c r="D3297" s="2">
        <v>152201101</v>
      </c>
      <c r="E3297" t="s">
        <v>51</v>
      </c>
      <c r="F3297" s="3">
        <v>8211</v>
      </c>
      <c r="G3297">
        <v>20150206</v>
      </c>
      <c r="H3297" s="4">
        <v>1231</v>
      </c>
      <c r="I3297">
        <v>1176836</v>
      </c>
      <c r="J3297" s="5">
        <v>3219</v>
      </c>
      <c r="K3297" t="s">
        <v>37</v>
      </c>
      <c r="L3297" t="s">
        <v>52</v>
      </c>
      <c r="M3297" t="s">
        <v>53</v>
      </c>
      <c r="N3297" s="5">
        <v>1</v>
      </c>
      <c r="O3297" s="5">
        <v>3219</v>
      </c>
      <c r="P3297" t="s">
        <v>40</v>
      </c>
      <c r="Q3297" t="s">
        <v>68</v>
      </c>
      <c r="R3297" t="s">
        <v>42</v>
      </c>
      <c r="S3297" t="s">
        <v>4271</v>
      </c>
      <c r="T3297" t="s">
        <v>44</v>
      </c>
      <c r="U3297" t="s">
        <v>45</v>
      </c>
      <c r="V3297">
        <v>0</v>
      </c>
      <c r="W3297">
        <v>2015</v>
      </c>
      <c r="X3297" t="s">
        <v>232</v>
      </c>
      <c r="Y3297" t="s">
        <v>47</v>
      </c>
      <c r="Z3297" t="s">
        <v>76</v>
      </c>
      <c r="AA3297" t="s">
        <v>47</v>
      </c>
      <c r="AB3297" t="s">
        <v>49</v>
      </c>
    </row>
    <row r="3298" spans="1:28" x14ac:dyDescent="0.25">
      <c r="A3298" t="s">
        <v>4128</v>
      </c>
      <c r="B3298" t="s">
        <v>72</v>
      </c>
      <c r="C3298" t="s">
        <v>4140</v>
      </c>
      <c r="D3298" s="2">
        <v>153082106</v>
      </c>
      <c r="E3298" t="s">
        <v>51</v>
      </c>
      <c r="F3298" s="3">
        <v>31163</v>
      </c>
      <c r="G3298">
        <v>20150206</v>
      </c>
      <c r="H3298" s="4">
        <v>747</v>
      </c>
      <c r="I3298">
        <v>1173489</v>
      </c>
      <c r="J3298" s="5">
        <v>486</v>
      </c>
      <c r="K3298" t="s">
        <v>37</v>
      </c>
      <c r="L3298" t="s">
        <v>52</v>
      </c>
      <c r="M3298" t="s">
        <v>53</v>
      </c>
      <c r="N3298" s="5">
        <v>1</v>
      </c>
      <c r="O3298" s="5">
        <v>486</v>
      </c>
      <c r="P3298" t="s">
        <v>40</v>
      </c>
      <c r="Q3298" t="s">
        <v>55</v>
      </c>
      <c r="R3298" t="s">
        <v>42</v>
      </c>
      <c r="S3298" t="s">
        <v>4272</v>
      </c>
      <c r="T3298" t="s">
        <v>44</v>
      </c>
      <c r="U3298" t="s">
        <v>45</v>
      </c>
      <c r="V3298">
        <v>0</v>
      </c>
      <c r="W3298">
        <v>2015</v>
      </c>
      <c r="X3298" t="s">
        <v>232</v>
      </c>
      <c r="Y3298" t="s">
        <v>47</v>
      </c>
      <c r="Z3298" t="s">
        <v>58</v>
      </c>
      <c r="AA3298" t="s">
        <v>47</v>
      </c>
      <c r="AB3298" t="s">
        <v>49</v>
      </c>
    </row>
    <row r="3299" spans="1:28" x14ac:dyDescent="0.25">
      <c r="A3299" t="s">
        <v>4128</v>
      </c>
      <c r="B3299" t="s">
        <v>33</v>
      </c>
      <c r="C3299" t="s">
        <v>4140</v>
      </c>
      <c r="D3299" s="2">
        <v>153082106</v>
      </c>
      <c r="E3299" t="s">
        <v>51</v>
      </c>
      <c r="F3299" s="3">
        <v>3773</v>
      </c>
      <c r="G3299">
        <v>20150206</v>
      </c>
      <c r="H3299" s="4">
        <v>653</v>
      </c>
      <c r="I3299">
        <v>1173408</v>
      </c>
      <c r="J3299" s="5">
        <v>1033</v>
      </c>
      <c r="K3299" t="s">
        <v>37</v>
      </c>
      <c r="L3299" t="s">
        <v>52</v>
      </c>
      <c r="M3299" t="s">
        <v>53</v>
      </c>
      <c r="N3299" s="5">
        <v>2</v>
      </c>
      <c r="O3299" s="5">
        <v>2066</v>
      </c>
      <c r="P3299" t="s">
        <v>40</v>
      </c>
      <c r="Q3299" t="s">
        <v>55</v>
      </c>
      <c r="R3299" t="s">
        <v>42</v>
      </c>
      <c r="S3299" t="s">
        <v>4273</v>
      </c>
      <c r="T3299" t="s">
        <v>44</v>
      </c>
      <c r="U3299" t="s">
        <v>45</v>
      </c>
      <c r="V3299">
        <v>0</v>
      </c>
      <c r="W3299">
        <v>2015</v>
      </c>
      <c r="X3299" t="s">
        <v>232</v>
      </c>
      <c r="Y3299" t="s">
        <v>47</v>
      </c>
      <c r="Z3299" t="s">
        <v>76</v>
      </c>
      <c r="AA3299" t="s">
        <v>47</v>
      </c>
      <c r="AB3299" t="s">
        <v>49</v>
      </c>
    </row>
    <row r="3300" spans="1:28" x14ac:dyDescent="0.25">
      <c r="A3300" t="s">
        <v>4128</v>
      </c>
      <c r="B3300" t="s">
        <v>72</v>
      </c>
      <c r="C3300" t="s">
        <v>4175</v>
      </c>
      <c r="D3300" s="2">
        <v>153652109</v>
      </c>
      <c r="E3300" t="s">
        <v>35</v>
      </c>
      <c r="F3300" s="3">
        <v>13322</v>
      </c>
      <c r="G3300">
        <v>20150206</v>
      </c>
      <c r="H3300" s="4">
        <v>605</v>
      </c>
      <c r="I3300">
        <v>1173314</v>
      </c>
      <c r="J3300" s="5">
        <v>272</v>
      </c>
      <c r="K3300" t="s">
        <v>37</v>
      </c>
      <c r="L3300" t="s">
        <v>38</v>
      </c>
      <c r="M3300" t="s">
        <v>39</v>
      </c>
      <c r="N3300" s="5">
        <v>624</v>
      </c>
      <c r="O3300" s="5">
        <v>118178</v>
      </c>
      <c r="P3300" t="s">
        <v>40</v>
      </c>
      <c r="Q3300" t="s">
        <v>55</v>
      </c>
      <c r="R3300" t="s">
        <v>42</v>
      </c>
      <c r="S3300" t="s">
        <v>4274</v>
      </c>
      <c r="T3300" t="s">
        <v>44</v>
      </c>
      <c r="U3300" t="s">
        <v>45</v>
      </c>
      <c r="V3300">
        <v>0</v>
      </c>
      <c r="W3300">
        <v>2015</v>
      </c>
      <c r="X3300" t="s">
        <v>232</v>
      </c>
      <c r="Y3300" t="s">
        <v>47</v>
      </c>
      <c r="Z3300" t="s">
        <v>48</v>
      </c>
      <c r="AA3300" t="s">
        <v>47</v>
      </c>
      <c r="AB3300" t="s">
        <v>49</v>
      </c>
    </row>
    <row r="3301" spans="1:28" x14ac:dyDescent="0.25">
      <c r="A3301" t="s">
        <v>4128</v>
      </c>
      <c r="B3301" t="s">
        <v>72</v>
      </c>
      <c r="C3301" t="s">
        <v>4175</v>
      </c>
      <c r="D3301" s="2">
        <v>153652109</v>
      </c>
      <c r="E3301" t="s">
        <v>51</v>
      </c>
      <c r="F3301" s="3">
        <v>4651</v>
      </c>
      <c r="G3301">
        <v>20150206</v>
      </c>
      <c r="H3301" s="4">
        <v>1958</v>
      </c>
      <c r="I3301">
        <v>1178209</v>
      </c>
      <c r="J3301" s="5">
        <v>1352</v>
      </c>
      <c r="K3301" t="s">
        <v>37</v>
      </c>
      <c r="L3301" t="s">
        <v>52</v>
      </c>
      <c r="M3301" t="s">
        <v>53</v>
      </c>
      <c r="N3301" s="5">
        <v>158</v>
      </c>
      <c r="O3301" s="5">
        <v>202456</v>
      </c>
      <c r="P3301" t="s">
        <v>40</v>
      </c>
      <c r="Q3301" t="s">
        <v>55</v>
      </c>
      <c r="R3301" t="s">
        <v>42</v>
      </c>
      <c r="S3301" t="s">
        <v>4275</v>
      </c>
      <c r="T3301" t="s">
        <v>44</v>
      </c>
      <c r="U3301" t="s">
        <v>45</v>
      </c>
      <c r="V3301">
        <v>0</v>
      </c>
      <c r="W3301">
        <v>2015</v>
      </c>
      <c r="X3301" t="s">
        <v>232</v>
      </c>
      <c r="Y3301" t="s">
        <v>47</v>
      </c>
      <c r="Z3301" t="s">
        <v>105</v>
      </c>
      <c r="AA3301" t="s">
        <v>47</v>
      </c>
      <c r="AB3301" t="s">
        <v>49</v>
      </c>
    </row>
    <row r="3302" spans="1:28" x14ac:dyDescent="0.25">
      <c r="A3302" t="s">
        <v>4128</v>
      </c>
      <c r="B3302" t="s">
        <v>72</v>
      </c>
      <c r="C3302" t="s">
        <v>4142</v>
      </c>
      <c r="D3302" s="2">
        <v>152101101</v>
      </c>
      <c r="E3302" t="s">
        <v>51</v>
      </c>
      <c r="F3302" s="3">
        <v>30317</v>
      </c>
      <c r="G3302">
        <v>20150207</v>
      </c>
      <c r="H3302" s="4">
        <v>709</v>
      </c>
      <c r="I3302">
        <v>1183003</v>
      </c>
      <c r="J3302" s="5">
        <v>2286</v>
      </c>
      <c r="K3302" t="s">
        <v>37</v>
      </c>
      <c r="L3302" t="s">
        <v>52</v>
      </c>
      <c r="M3302" t="s">
        <v>59</v>
      </c>
      <c r="N3302" s="5">
        <v>1</v>
      </c>
      <c r="O3302" s="5">
        <v>2286</v>
      </c>
      <c r="P3302" t="s">
        <v>106</v>
      </c>
      <c r="Q3302" t="s">
        <v>55</v>
      </c>
      <c r="R3302" t="s">
        <v>42</v>
      </c>
      <c r="S3302" t="s">
        <v>4276</v>
      </c>
      <c r="T3302" t="s">
        <v>44</v>
      </c>
      <c r="U3302" t="s">
        <v>45</v>
      </c>
      <c r="V3302">
        <v>0</v>
      </c>
      <c r="W3302">
        <v>2015</v>
      </c>
      <c r="X3302" t="s">
        <v>232</v>
      </c>
      <c r="Y3302" t="s">
        <v>47</v>
      </c>
      <c r="Z3302" t="s">
        <v>58</v>
      </c>
      <c r="AA3302" t="s">
        <v>47</v>
      </c>
      <c r="AB3302" t="s">
        <v>49</v>
      </c>
    </row>
    <row r="3303" spans="1:28" x14ac:dyDescent="0.25">
      <c r="A3303" t="s">
        <v>4128</v>
      </c>
      <c r="B3303" t="s">
        <v>72</v>
      </c>
      <c r="C3303" t="s">
        <v>4133</v>
      </c>
      <c r="D3303" s="2">
        <v>153662102</v>
      </c>
      <c r="E3303" t="s">
        <v>51</v>
      </c>
      <c r="F3303" s="3">
        <v>21135</v>
      </c>
      <c r="G3303">
        <v>20150207</v>
      </c>
      <c r="H3303" s="4">
        <v>2050</v>
      </c>
      <c r="I3303">
        <v>1181895</v>
      </c>
      <c r="J3303" s="5">
        <v>910</v>
      </c>
      <c r="K3303" t="s">
        <v>37</v>
      </c>
      <c r="L3303" t="s">
        <v>52</v>
      </c>
      <c r="M3303" t="s">
        <v>53</v>
      </c>
      <c r="N3303" s="5">
        <v>4</v>
      </c>
      <c r="O3303" s="5">
        <v>3640</v>
      </c>
      <c r="P3303" t="s">
        <v>106</v>
      </c>
      <c r="Q3303" t="s">
        <v>55</v>
      </c>
      <c r="R3303" t="s">
        <v>56</v>
      </c>
      <c r="S3303" t="s">
        <v>4277</v>
      </c>
      <c r="T3303" t="s">
        <v>44</v>
      </c>
      <c r="U3303" t="s">
        <v>45</v>
      </c>
      <c r="V3303">
        <v>0</v>
      </c>
      <c r="W3303">
        <v>2015</v>
      </c>
      <c r="X3303" t="s">
        <v>232</v>
      </c>
      <c r="Y3303" t="s">
        <v>47</v>
      </c>
      <c r="Z3303" t="s">
        <v>76</v>
      </c>
      <c r="AA3303" t="s">
        <v>47</v>
      </c>
      <c r="AB3303" t="s">
        <v>49</v>
      </c>
    </row>
    <row r="3304" spans="1:28" x14ac:dyDescent="0.25">
      <c r="A3304" t="s">
        <v>4128</v>
      </c>
      <c r="B3304" t="s">
        <v>33</v>
      </c>
      <c r="C3304" t="s">
        <v>4182</v>
      </c>
      <c r="D3304" s="2">
        <v>152481105</v>
      </c>
      <c r="E3304" t="s">
        <v>125</v>
      </c>
      <c r="F3304" s="3">
        <v>9821</v>
      </c>
      <c r="G3304">
        <v>20150207</v>
      </c>
      <c r="H3304" s="4">
        <v>1614</v>
      </c>
      <c r="I3304">
        <v>1181653</v>
      </c>
      <c r="J3304" s="5">
        <v>1426</v>
      </c>
      <c r="K3304" t="s">
        <v>37</v>
      </c>
      <c r="L3304" t="s">
        <v>38</v>
      </c>
      <c r="M3304" t="s">
        <v>39</v>
      </c>
      <c r="N3304" s="5">
        <v>167</v>
      </c>
      <c r="O3304" s="5">
        <v>238142</v>
      </c>
      <c r="P3304" t="s">
        <v>86</v>
      </c>
      <c r="Q3304" t="s">
        <v>138</v>
      </c>
      <c r="R3304" t="s">
        <v>42</v>
      </c>
      <c r="S3304" t="s">
        <v>4278</v>
      </c>
      <c r="T3304" t="s">
        <v>44</v>
      </c>
      <c r="U3304" t="s">
        <v>45</v>
      </c>
      <c r="V3304">
        <v>0</v>
      </c>
      <c r="W3304">
        <v>2015</v>
      </c>
      <c r="X3304" t="s">
        <v>232</v>
      </c>
      <c r="Y3304" t="s">
        <v>47</v>
      </c>
      <c r="Z3304" t="s">
        <v>58</v>
      </c>
      <c r="AA3304" t="s">
        <v>47</v>
      </c>
      <c r="AB3304" t="s">
        <v>49</v>
      </c>
    </row>
    <row r="3305" spans="1:28" x14ac:dyDescent="0.25">
      <c r="A3305" t="s">
        <v>4128</v>
      </c>
      <c r="B3305" t="s">
        <v>72</v>
      </c>
      <c r="C3305" t="s">
        <v>4211</v>
      </c>
      <c r="D3305" s="2">
        <v>152481110</v>
      </c>
      <c r="E3305" t="s">
        <v>51</v>
      </c>
      <c r="F3305" s="3">
        <v>7259</v>
      </c>
      <c r="G3305">
        <v>20150207</v>
      </c>
      <c r="H3305" s="4">
        <v>1732</v>
      </c>
      <c r="I3305">
        <v>1181675</v>
      </c>
      <c r="J3305" s="5">
        <v>1243</v>
      </c>
      <c r="K3305" t="s">
        <v>37</v>
      </c>
      <c r="L3305" t="s">
        <v>52</v>
      </c>
      <c r="M3305" t="s">
        <v>53</v>
      </c>
      <c r="N3305" s="5">
        <v>19</v>
      </c>
      <c r="O3305" s="5">
        <v>1477</v>
      </c>
      <c r="P3305" t="s">
        <v>127</v>
      </c>
      <c r="Q3305" t="s">
        <v>68</v>
      </c>
      <c r="R3305" t="s">
        <v>42</v>
      </c>
      <c r="S3305" t="s">
        <v>4279</v>
      </c>
      <c r="T3305" t="s">
        <v>44</v>
      </c>
      <c r="U3305" t="s">
        <v>45</v>
      </c>
      <c r="V3305">
        <v>0</v>
      </c>
      <c r="W3305">
        <v>2015</v>
      </c>
      <c r="X3305" t="s">
        <v>232</v>
      </c>
      <c r="Y3305" t="s">
        <v>47</v>
      </c>
      <c r="Z3305" t="s">
        <v>85</v>
      </c>
      <c r="AA3305" t="s">
        <v>47</v>
      </c>
      <c r="AB3305" t="s">
        <v>49</v>
      </c>
    </row>
    <row r="3306" spans="1:28" x14ac:dyDescent="0.25">
      <c r="A3306" t="s">
        <v>4128</v>
      </c>
      <c r="B3306" t="s">
        <v>33</v>
      </c>
      <c r="C3306" t="s">
        <v>4167</v>
      </c>
      <c r="D3306" s="2">
        <v>152471101</v>
      </c>
      <c r="E3306" t="s">
        <v>51</v>
      </c>
      <c r="F3306" s="3">
        <v>4493</v>
      </c>
      <c r="G3306">
        <v>20150207</v>
      </c>
      <c r="H3306" s="4">
        <v>1232</v>
      </c>
      <c r="I3306">
        <v>1181149</v>
      </c>
      <c r="J3306" s="5">
        <v>1553</v>
      </c>
      <c r="K3306" t="s">
        <v>37</v>
      </c>
      <c r="L3306" t="s">
        <v>38</v>
      </c>
      <c r="M3306" t="s">
        <v>39</v>
      </c>
      <c r="N3306" s="5">
        <v>52</v>
      </c>
      <c r="O3306" s="5">
        <v>12620</v>
      </c>
      <c r="P3306" t="s">
        <v>40</v>
      </c>
      <c r="Q3306" t="s">
        <v>55</v>
      </c>
      <c r="R3306" t="s">
        <v>42</v>
      </c>
      <c r="S3306" t="s">
        <v>4280</v>
      </c>
      <c r="T3306" t="s">
        <v>44</v>
      </c>
      <c r="U3306" t="s">
        <v>45</v>
      </c>
      <c r="V3306">
        <v>0</v>
      </c>
      <c r="W3306">
        <v>2015</v>
      </c>
      <c r="X3306" t="s">
        <v>232</v>
      </c>
      <c r="Y3306" t="s">
        <v>47</v>
      </c>
      <c r="Z3306" t="s">
        <v>58</v>
      </c>
      <c r="AA3306" t="s">
        <v>47</v>
      </c>
      <c r="AB3306" t="s">
        <v>49</v>
      </c>
    </row>
    <row r="3307" spans="1:28" x14ac:dyDescent="0.25">
      <c r="A3307" t="s">
        <v>4128</v>
      </c>
      <c r="B3307" t="s">
        <v>33</v>
      </c>
      <c r="C3307" t="s">
        <v>4191</v>
      </c>
      <c r="D3307" s="2">
        <v>152201101</v>
      </c>
      <c r="E3307" t="s">
        <v>51</v>
      </c>
      <c r="F3307" s="3">
        <v>8223</v>
      </c>
      <c r="G3307">
        <v>20150207</v>
      </c>
      <c r="H3307" s="4">
        <v>1351</v>
      </c>
      <c r="I3307">
        <v>1181589</v>
      </c>
      <c r="J3307" s="5">
        <v>1704</v>
      </c>
      <c r="K3307" t="s">
        <v>37</v>
      </c>
      <c r="L3307" t="s">
        <v>52</v>
      </c>
      <c r="M3307" t="s">
        <v>53</v>
      </c>
      <c r="N3307" s="5">
        <v>9</v>
      </c>
      <c r="O3307" s="5">
        <v>5752</v>
      </c>
      <c r="P3307" t="s">
        <v>40</v>
      </c>
      <c r="Q3307" t="s">
        <v>68</v>
      </c>
      <c r="R3307" t="s">
        <v>42</v>
      </c>
      <c r="S3307" t="s">
        <v>4281</v>
      </c>
      <c r="T3307" t="s">
        <v>44</v>
      </c>
      <c r="U3307" t="s">
        <v>45</v>
      </c>
      <c r="V3307">
        <v>0</v>
      </c>
      <c r="W3307">
        <v>2015</v>
      </c>
      <c r="X3307" t="s">
        <v>232</v>
      </c>
      <c r="Y3307" t="s">
        <v>47</v>
      </c>
      <c r="Z3307" t="s">
        <v>58</v>
      </c>
      <c r="AA3307" t="s">
        <v>47</v>
      </c>
      <c r="AB3307" t="s">
        <v>49</v>
      </c>
    </row>
    <row r="3308" spans="1:28" x14ac:dyDescent="0.25">
      <c r="A3308" t="s">
        <v>4128</v>
      </c>
      <c r="B3308" t="s">
        <v>72</v>
      </c>
      <c r="C3308" t="s">
        <v>4175</v>
      </c>
      <c r="D3308" s="2">
        <v>153652109</v>
      </c>
      <c r="E3308" t="s">
        <v>51</v>
      </c>
      <c r="F3308" s="3">
        <v>18319</v>
      </c>
      <c r="G3308">
        <v>20150207</v>
      </c>
      <c r="H3308" s="4">
        <v>213</v>
      </c>
      <c r="I3308">
        <v>1180346</v>
      </c>
      <c r="J3308" s="5">
        <v>846</v>
      </c>
      <c r="K3308" t="s">
        <v>37</v>
      </c>
      <c r="L3308" t="s">
        <v>52</v>
      </c>
      <c r="M3308" t="s">
        <v>53</v>
      </c>
      <c r="N3308" s="5">
        <v>43</v>
      </c>
      <c r="O3308" s="5">
        <v>32890</v>
      </c>
      <c r="P3308" t="s">
        <v>40</v>
      </c>
      <c r="Q3308" t="s">
        <v>55</v>
      </c>
      <c r="R3308" t="s">
        <v>42</v>
      </c>
      <c r="S3308" t="s">
        <v>4282</v>
      </c>
      <c r="T3308" t="s">
        <v>44</v>
      </c>
      <c r="U3308" t="s">
        <v>45</v>
      </c>
      <c r="V3308">
        <v>0</v>
      </c>
      <c r="W3308">
        <v>2015</v>
      </c>
      <c r="X3308" t="s">
        <v>232</v>
      </c>
      <c r="Y3308" t="s">
        <v>47</v>
      </c>
      <c r="Z3308" t="s">
        <v>154</v>
      </c>
      <c r="AA3308" t="s">
        <v>47</v>
      </c>
      <c r="AB3308" t="s">
        <v>49</v>
      </c>
    </row>
    <row r="3309" spans="1:28" x14ac:dyDescent="0.25">
      <c r="A3309" t="s">
        <v>4128</v>
      </c>
      <c r="B3309" t="s">
        <v>72</v>
      </c>
      <c r="C3309" t="s">
        <v>4203</v>
      </c>
      <c r="D3309" s="2">
        <v>152591101</v>
      </c>
      <c r="E3309" t="s">
        <v>310</v>
      </c>
      <c r="F3309" s="3" t="s">
        <v>1363</v>
      </c>
      <c r="G3309">
        <v>20150207</v>
      </c>
      <c r="H3309" s="4">
        <v>319</v>
      </c>
      <c r="I3309">
        <v>1180207</v>
      </c>
      <c r="J3309" s="5">
        <v>529</v>
      </c>
      <c r="K3309" t="s">
        <v>37</v>
      </c>
      <c r="L3309" t="s">
        <v>52</v>
      </c>
      <c r="M3309" t="s">
        <v>53</v>
      </c>
      <c r="N3309" s="5">
        <v>1036</v>
      </c>
      <c r="O3309" s="5">
        <v>502076</v>
      </c>
      <c r="P3309" t="s">
        <v>40</v>
      </c>
      <c r="Q3309" t="s">
        <v>55</v>
      </c>
      <c r="R3309" t="s">
        <v>42</v>
      </c>
      <c r="S3309" t="s">
        <v>4283</v>
      </c>
      <c r="T3309" t="s">
        <v>44</v>
      </c>
      <c r="U3309" t="s">
        <v>45</v>
      </c>
      <c r="V3309">
        <v>0</v>
      </c>
      <c r="W3309">
        <v>2015</v>
      </c>
      <c r="X3309" t="s">
        <v>232</v>
      </c>
      <c r="Y3309" t="s">
        <v>47</v>
      </c>
      <c r="Z3309" t="s">
        <v>58</v>
      </c>
      <c r="AA3309" t="s">
        <v>47</v>
      </c>
      <c r="AB3309" t="s">
        <v>49</v>
      </c>
    </row>
    <row r="3310" spans="1:28" x14ac:dyDescent="0.25">
      <c r="A3310" t="s">
        <v>4128</v>
      </c>
      <c r="B3310" t="s">
        <v>33</v>
      </c>
      <c r="C3310" t="s">
        <v>4167</v>
      </c>
      <c r="D3310" s="2">
        <v>152471101</v>
      </c>
      <c r="E3310" t="s">
        <v>51</v>
      </c>
      <c r="F3310" s="3">
        <v>8197</v>
      </c>
      <c r="G3310">
        <v>20150208</v>
      </c>
      <c r="H3310" s="4">
        <v>2007</v>
      </c>
      <c r="I3310">
        <v>1183975</v>
      </c>
      <c r="J3310" s="5">
        <v>938</v>
      </c>
      <c r="K3310" t="s">
        <v>37</v>
      </c>
      <c r="L3310" t="s">
        <v>38</v>
      </c>
      <c r="M3310" t="s">
        <v>39</v>
      </c>
      <c r="N3310" s="5">
        <v>3</v>
      </c>
      <c r="O3310" s="5">
        <v>2814</v>
      </c>
      <c r="P3310" t="s">
        <v>106</v>
      </c>
      <c r="Q3310" t="s">
        <v>55</v>
      </c>
      <c r="R3310" t="s">
        <v>42</v>
      </c>
      <c r="S3310" t="s">
        <v>4284</v>
      </c>
      <c r="T3310" t="s">
        <v>44</v>
      </c>
      <c r="U3310" t="s">
        <v>45</v>
      </c>
      <c r="V3310">
        <v>0</v>
      </c>
      <c r="W3310">
        <v>2015</v>
      </c>
      <c r="X3310" t="s">
        <v>232</v>
      </c>
      <c r="Y3310" t="s">
        <v>47</v>
      </c>
      <c r="Z3310" t="s">
        <v>76</v>
      </c>
      <c r="AA3310" t="s">
        <v>47</v>
      </c>
      <c r="AB3310" t="s">
        <v>49</v>
      </c>
    </row>
    <row r="3311" spans="1:28" x14ac:dyDescent="0.25">
      <c r="A3311" t="s">
        <v>4128</v>
      </c>
      <c r="B3311" t="s">
        <v>33</v>
      </c>
      <c r="C3311" t="s">
        <v>4247</v>
      </c>
      <c r="D3311" s="2">
        <v>153661104</v>
      </c>
      <c r="E3311" t="s">
        <v>51</v>
      </c>
      <c r="F3311" s="3">
        <v>12615</v>
      </c>
      <c r="G3311">
        <v>20151213</v>
      </c>
      <c r="H3311" s="4">
        <v>1123</v>
      </c>
      <c r="I3311">
        <v>1361721</v>
      </c>
      <c r="J3311" s="5">
        <v>642</v>
      </c>
      <c r="K3311" t="s">
        <v>37</v>
      </c>
      <c r="L3311" t="s">
        <v>52</v>
      </c>
      <c r="M3311" t="s">
        <v>53</v>
      </c>
      <c r="N3311" s="5">
        <v>67</v>
      </c>
      <c r="O3311" s="5">
        <v>43014</v>
      </c>
      <c r="P3311" t="s">
        <v>1169</v>
      </c>
      <c r="Q3311" t="s">
        <v>68</v>
      </c>
      <c r="R3311" t="s">
        <v>42</v>
      </c>
      <c r="S3311" t="s">
        <v>4285</v>
      </c>
      <c r="T3311" t="s">
        <v>44</v>
      </c>
      <c r="U3311" t="s">
        <v>45</v>
      </c>
      <c r="V3311">
        <v>0</v>
      </c>
      <c r="W3311">
        <v>2015</v>
      </c>
      <c r="X3311" t="s">
        <v>91</v>
      </c>
      <c r="Y3311" t="s">
        <v>47</v>
      </c>
      <c r="Z3311" t="s">
        <v>76</v>
      </c>
      <c r="AA3311" t="s">
        <v>47</v>
      </c>
      <c r="AB3311" t="s">
        <v>255</v>
      </c>
    </row>
    <row r="3312" spans="1:28" x14ac:dyDescent="0.25">
      <c r="A3312" t="s">
        <v>4128</v>
      </c>
      <c r="B3312" t="s">
        <v>72</v>
      </c>
      <c r="C3312" t="s">
        <v>4286</v>
      </c>
      <c r="D3312" s="2">
        <v>153081110</v>
      </c>
      <c r="E3312" t="s">
        <v>51</v>
      </c>
      <c r="F3312" s="3">
        <v>12989</v>
      </c>
      <c r="G3312">
        <v>20151213</v>
      </c>
      <c r="H3312" s="4">
        <v>1111</v>
      </c>
      <c r="I3312">
        <v>1361650</v>
      </c>
      <c r="J3312" s="5">
        <v>296</v>
      </c>
      <c r="K3312" t="s">
        <v>37</v>
      </c>
      <c r="L3312" t="s">
        <v>52</v>
      </c>
      <c r="M3312" t="s">
        <v>53</v>
      </c>
      <c r="N3312" s="5">
        <v>32</v>
      </c>
      <c r="O3312" s="5">
        <v>9472</v>
      </c>
      <c r="P3312" t="s">
        <v>1169</v>
      </c>
      <c r="Q3312" t="s">
        <v>55</v>
      </c>
      <c r="R3312" t="s">
        <v>42</v>
      </c>
      <c r="S3312" t="s">
        <v>4287</v>
      </c>
      <c r="T3312" t="s">
        <v>44</v>
      </c>
      <c r="U3312" t="s">
        <v>45</v>
      </c>
      <c r="V3312">
        <v>0</v>
      </c>
      <c r="W3312">
        <v>2015</v>
      </c>
      <c r="X3312" t="s">
        <v>91</v>
      </c>
      <c r="Y3312" t="s">
        <v>47</v>
      </c>
      <c r="Z3312" t="s">
        <v>58</v>
      </c>
      <c r="AA3312" t="s">
        <v>47</v>
      </c>
      <c r="AB3312" t="s">
        <v>255</v>
      </c>
    </row>
    <row r="3313" spans="1:28" x14ac:dyDescent="0.25">
      <c r="A3313" t="s">
        <v>4128</v>
      </c>
      <c r="B3313" t="s">
        <v>72</v>
      </c>
      <c r="C3313" t="s">
        <v>4288</v>
      </c>
      <c r="D3313" s="2">
        <v>152561107</v>
      </c>
      <c r="E3313" t="s">
        <v>51</v>
      </c>
      <c r="F3313" s="3">
        <v>5259</v>
      </c>
      <c r="G3313">
        <v>20151224</v>
      </c>
      <c r="H3313" s="4">
        <v>1150</v>
      </c>
      <c r="I3313">
        <v>1370952</v>
      </c>
      <c r="J3313" s="5">
        <v>167</v>
      </c>
      <c r="K3313" t="s">
        <v>37</v>
      </c>
      <c r="L3313" t="s">
        <v>467</v>
      </c>
      <c r="M3313" t="s">
        <v>468</v>
      </c>
      <c r="N3313" s="5">
        <v>97</v>
      </c>
      <c r="O3313" s="5">
        <v>11766</v>
      </c>
      <c r="P3313" t="s">
        <v>278</v>
      </c>
      <c r="Q3313" t="s">
        <v>55</v>
      </c>
      <c r="R3313" t="s">
        <v>42</v>
      </c>
      <c r="S3313" t="s">
        <v>4289</v>
      </c>
      <c r="T3313" t="s">
        <v>44</v>
      </c>
      <c r="U3313" t="s">
        <v>45</v>
      </c>
      <c r="V3313">
        <v>0</v>
      </c>
      <c r="W3313">
        <v>2015</v>
      </c>
      <c r="X3313" t="s">
        <v>91</v>
      </c>
      <c r="Y3313" t="s">
        <v>47</v>
      </c>
      <c r="Z3313" t="s">
        <v>58</v>
      </c>
      <c r="AA3313" t="s">
        <v>47</v>
      </c>
      <c r="AB3313" t="s">
        <v>255</v>
      </c>
    </row>
    <row r="3314" spans="1:28" x14ac:dyDescent="0.25">
      <c r="A3314" t="s">
        <v>4128</v>
      </c>
      <c r="B3314" t="s">
        <v>72</v>
      </c>
      <c r="C3314" t="s">
        <v>4290</v>
      </c>
      <c r="D3314" s="2">
        <v>153661103</v>
      </c>
      <c r="E3314" t="s">
        <v>51</v>
      </c>
      <c r="F3314" s="3">
        <v>1433</v>
      </c>
      <c r="G3314">
        <v>20160217</v>
      </c>
      <c r="H3314" s="4">
        <v>1952</v>
      </c>
      <c r="I3314">
        <v>1408518</v>
      </c>
      <c r="J3314" s="5">
        <v>2741</v>
      </c>
      <c r="K3314" t="s">
        <v>37</v>
      </c>
      <c r="L3314" t="s">
        <v>52</v>
      </c>
      <c r="M3314" t="s">
        <v>53</v>
      </c>
      <c r="N3314" s="5">
        <v>6</v>
      </c>
      <c r="O3314" s="5">
        <v>16446</v>
      </c>
      <c r="P3314" t="s">
        <v>2134</v>
      </c>
      <c r="Q3314" t="s">
        <v>55</v>
      </c>
      <c r="R3314" t="s">
        <v>42</v>
      </c>
      <c r="S3314" t="s">
        <v>4291</v>
      </c>
      <c r="T3314" t="s">
        <v>44</v>
      </c>
      <c r="U3314" t="s">
        <v>45</v>
      </c>
      <c r="V3314">
        <v>0</v>
      </c>
      <c r="W3314">
        <v>2016</v>
      </c>
      <c r="X3314" t="s">
        <v>232</v>
      </c>
      <c r="Y3314" t="s">
        <v>47</v>
      </c>
      <c r="Z3314" t="s">
        <v>58</v>
      </c>
      <c r="AA3314" t="s">
        <v>47</v>
      </c>
      <c r="AB3314" t="s">
        <v>255</v>
      </c>
    </row>
    <row r="3315" spans="1:28" x14ac:dyDescent="0.25">
      <c r="A3315" t="s">
        <v>4128</v>
      </c>
      <c r="B3315" t="s">
        <v>72</v>
      </c>
      <c r="C3315" t="s">
        <v>4247</v>
      </c>
      <c r="D3315" s="2">
        <v>153661104</v>
      </c>
      <c r="E3315" t="s">
        <v>51</v>
      </c>
      <c r="F3315" s="3">
        <v>1313</v>
      </c>
      <c r="G3315">
        <v>20160217</v>
      </c>
      <c r="H3315" s="4">
        <v>2041</v>
      </c>
      <c r="I3315">
        <v>1407581</v>
      </c>
      <c r="J3315" s="5">
        <v>1385</v>
      </c>
      <c r="K3315" t="s">
        <v>37</v>
      </c>
      <c r="L3315" t="s">
        <v>38</v>
      </c>
      <c r="M3315" t="s">
        <v>266</v>
      </c>
      <c r="N3315" s="5">
        <v>25</v>
      </c>
      <c r="O3315" s="5">
        <v>34625</v>
      </c>
      <c r="P3315" t="s">
        <v>275</v>
      </c>
      <c r="Q3315" t="s">
        <v>138</v>
      </c>
      <c r="R3315" t="s">
        <v>42</v>
      </c>
      <c r="S3315" t="s">
        <v>4292</v>
      </c>
      <c r="T3315" t="s">
        <v>44</v>
      </c>
      <c r="U3315" t="s">
        <v>45</v>
      </c>
      <c r="V3315">
        <v>0</v>
      </c>
      <c r="W3315">
        <v>2016</v>
      </c>
      <c r="X3315" t="s">
        <v>232</v>
      </c>
      <c r="Y3315" t="s">
        <v>47</v>
      </c>
      <c r="Z3315" t="s">
        <v>58</v>
      </c>
      <c r="AA3315" t="s">
        <v>47</v>
      </c>
      <c r="AB3315" t="s">
        <v>255</v>
      </c>
    </row>
    <row r="3316" spans="1:28" x14ac:dyDescent="0.25">
      <c r="A3316" t="s">
        <v>4128</v>
      </c>
      <c r="B3316" t="s">
        <v>72</v>
      </c>
      <c r="C3316" t="s">
        <v>4133</v>
      </c>
      <c r="D3316" s="2">
        <v>153662102</v>
      </c>
      <c r="E3316" t="s">
        <v>51</v>
      </c>
      <c r="F3316" s="3">
        <v>13253</v>
      </c>
      <c r="G3316">
        <v>20160217</v>
      </c>
      <c r="H3316" s="4">
        <v>1955</v>
      </c>
      <c r="I3316">
        <v>1407634</v>
      </c>
      <c r="J3316" s="5">
        <v>1508</v>
      </c>
      <c r="K3316" t="s">
        <v>37</v>
      </c>
      <c r="L3316" t="s">
        <v>52</v>
      </c>
      <c r="M3316" t="s">
        <v>59</v>
      </c>
      <c r="N3316" s="5">
        <v>16</v>
      </c>
      <c r="O3316" s="5">
        <v>24128</v>
      </c>
      <c r="P3316" t="s">
        <v>871</v>
      </c>
      <c r="Q3316" t="s">
        <v>55</v>
      </c>
      <c r="R3316" t="s">
        <v>42</v>
      </c>
      <c r="S3316" t="s">
        <v>4293</v>
      </c>
      <c r="T3316" t="s">
        <v>44</v>
      </c>
      <c r="U3316" t="s">
        <v>45</v>
      </c>
      <c r="V3316">
        <v>0</v>
      </c>
      <c r="W3316">
        <v>2016</v>
      </c>
      <c r="X3316" t="s">
        <v>232</v>
      </c>
      <c r="Y3316" t="s">
        <v>47</v>
      </c>
      <c r="Z3316" t="s">
        <v>76</v>
      </c>
      <c r="AA3316" t="s">
        <v>47</v>
      </c>
      <c r="AB3316" t="s">
        <v>255</v>
      </c>
    </row>
    <row r="3317" spans="1:28" x14ac:dyDescent="0.25">
      <c r="A3317" t="s">
        <v>4128</v>
      </c>
      <c r="B3317" t="s">
        <v>72</v>
      </c>
      <c r="C3317" t="s">
        <v>4133</v>
      </c>
      <c r="D3317" s="2">
        <v>153662102</v>
      </c>
      <c r="E3317" t="s">
        <v>51</v>
      </c>
      <c r="F3317" s="3">
        <v>21161</v>
      </c>
      <c r="G3317">
        <v>20160217</v>
      </c>
      <c r="H3317" s="4">
        <v>2015</v>
      </c>
      <c r="I3317">
        <v>1407847</v>
      </c>
      <c r="J3317" s="5">
        <v>1378</v>
      </c>
      <c r="K3317" t="s">
        <v>37</v>
      </c>
      <c r="L3317" t="s">
        <v>52</v>
      </c>
      <c r="M3317" t="s">
        <v>53</v>
      </c>
      <c r="N3317" s="5">
        <v>2</v>
      </c>
      <c r="O3317" s="5">
        <v>2756</v>
      </c>
      <c r="P3317" t="s">
        <v>275</v>
      </c>
      <c r="Q3317" t="s">
        <v>55</v>
      </c>
      <c r="R3317" t="s">
        <v>42</v>
      </c>
      <c r="S3317" t="s">
        <v>4294</v>
      </c>
      <c r="T3317" t="s">
        <v>44</v>
      </c>
      <c r="U3317" t="s">
        <v>45</v>
      </c>
      <c r="V3317">
        <v>0</v>
      </c>
      <c r="W3317">
        <v>2016</v>
      </c>
      <c r="X3317" t="s">
        <v>232</v>
      </c>
      <c r="Y3317" t="s">
        <v>47</v>
      </c>
      <c r="Z3317" t="s">
        <v>58</v>
      </c>
      <c r="AA3317" t="s">
        <v>47</v>
      </c>
      <c r="AB3317" t="s">
        <v>255</v>
      </c>
    </row>
    <row r="3318" spans="1:28" x14ac:dyDescent="0.25">
      <c r="A3318" t="s">
        <v>4128</v>
      </c>
      <c r="B3318" t="s">
        <v>72</v>
      </c>
      <c r="C3318" t="s">
        <v>4295</v>
      </c>
      <c r="D3318" s="2">
        <v>152161102</v>
      </c>
      <c r="E3318" t="s">
        <v>51</v>
      </c>
      <c r="F3318" s="3">
        <v>8611</v>
      </c>
      <c r="G3318">
        <v>20160217</v>
      </c>
      <c r="H3318" s="4">
        <v>2059</v>
      </c>
      <c r="I3318">
        <v>1407233</v>
      </c>
      <c r="J3318" s="5">
        <v>255</v>
      </c>
      <c r="K3318" t="s">
        <v>37</v>
      </c>
      <c r="L3318" t="s">
        <v>52</v>
      </c>
      <c r="M3318" t="s">
        <v>53</v>
      </c>
      <c r="N3318" s="5">
        <v>185</v>
      </c>
      <c r="O3318" s="5">
        <v>47175</v>
      </c>
      <c r="P3318" t="s">
        <v>268</v>
      </c>
      <c r="Q3318" t="s">
        <v>55</v>
      </c>
      <c r="R3318" t="s">
        <v>42</v>
      </c>
      <c r="S3318" t="s">
        <v>4296</v>
      </c>
      <c r="T3318" t="s">
        <v>44</v>
      </c>
      <c r="U3318" t="s">
        <v>45</v>
      </c>
      <c r="V3318">
        <v>0</v>
      </c>
      <c r="W3318">
        <v>2016</v>
      </c>
      <c r="X3318" t="s">
        <v>232</v>
      </c>
      <c r="Y3318" t="s">
        <v>47</v>
      </c>
      <c r="Z3318" t="s">
        <v>76</v>
      </c>
      <c r="AA3318" t="s">
        <v>47</v>
      </c>
      <c r="AB3318" t="s">
        <v>255</v>
      </c>
    </row>
    <row r="3319" spans="1:28" x14ac:dyDescent="0.25">
      <c r="A3319" t="s">
        <v>4128</v>
      </c>
      <c r="B3319" t="s">
        <v>33</v>
      </c>
      <c r="C3319" t="s">
        <v>4144</v>
      </c>
      <c r="D3319" s="2">
        <v>152481102</v>
      </c>
      <c r="E3319" t="s">
        <v>250</v>
      </c>
      <c r="F3319" s="3" t="s">
        <v>4297</v>
      </c>
      <c r="G3319">
        <v>20160217</v>
      </c>
      <c r="H3319" s="4">
        <v>1301</v>
      </c>
      <c r="I3319">
        <v>1405446</v>
      </c>
      <c r="J3319" s="5">
        <v>577</v>
      </c>
      <c r="K3319" t="s">
        <v>37</v>
      </c>
      <c r="L3319" t="s">
        <v>52</v>
      </c>
      <c r="M3319" t="s">
        <v>53</v>
      </c>
      <c r="N3319" s="5">
        <v>24</v>
      </c>
      <c r="O3319" s="5">
        <v>2540</v>
      </c>
      <c r="P3319" t="s">
        <v>463</v>
      </c>
      <c r="Q3319" t="s">
        <v>55</v>
      </c>
      <c r="R3319" t="s">
        <v>42</v>
      </c>
      <c r="S3319" t="s">
        <v>4298</v>
      </c>
      <c r="T3319" t="s">
        <v>44</v>
      </c>
      <c r="U3319" t="s">
        <v>45</v>
      </c>
      <c r="V3319">
        <v>31219754</v>
      </c>
      <c r="W3319">
        <v>2016</v>
      </c>
      <c r="X3319" t="s">
        <v>232</v>
      </c>
      <c r="Y3319" t="s">
        <v>47</v>
      </c>
      <c r="Z3319" t="s">
        <v>58</v>
      </c>
      <c r="AA3319" t="s">
        <v>47</v>
      </c>
      <c r="AB3319" t="s">
        <v>255</v>
      </c>
    </row>
    <row r="3320" spans="1:28" x14ac:dyDescent="0.25">
      <c r="A3320" t="s">
        <v>4128</v>
      </c>
      <c r="B3320" t="s">
        <v>33</v>
      </c>
      <c r="C3320" t="s">
        <v>4182</v>
      </c>
      <c r="D3320" s="2">
        <v>152481105</v>
      </c>
      <c r="E3320" t="s">
        <v>250</v>
      </c>
      <c r="F3320" s="3" t="s">
        <v>4299</v>
      </c>
      <c r="G3320">
        <v>20160217</v>
      </c>
      <c r="H3320" s="4">
        <v>749</v>
      </c>
      <c r="I3320">
        <v>1404658</v>
      </c>
      <c r="J3320" s="5">
        <v>443</v>
      </c>
      <c r="K3320" t="s">
        <v>37</v>
      </c>
      <c r="L3320" t="s">
        <v>52</v>
      </c>
      <c r="M3320" t="s">
        <v>53</v>
      </c>
      <c r="N3320" s="5">
        <v>203</v>
      </c>
      <c r="O3320" s="5">
        <v>36514</v>
      </c>
      <c r="P3320" t="s">
        <v>600</v>
      </c>
      <c r="Q3320" t="s">
        <v>55</v>
      </c>
      <c r="R3320" t="s">
        <v>42</v>
      </c>
      <c r="S3320" t="s">
        <v>4300</v>
      </c>
      <c r="T3320" t="s">
        <v>44</v>
      </c>
      <c r="U3320" t="s">
        <v>45</v>
      </c>
      <c r="V3320">
        <v>0</v>
      </c>
      <c r="W3320">
        <v>2016</v>
      </c>
      <c r="X3320" t="s">
        <v>232</v>
      </c>
      <c r="Y3320" t="s">
        <v>47</v>
      </c>
      <c r="Z3320" t="s">
        <v>58</v>
      </c>
      <c r="AA3320" t="s">
        <v>47</v>
      </c>
      <c r="AB3320" t="s">
        <v>255</v>
      </c>
    </row>
    <row r="3321" spans="1:28" x14ac:dyDescent="0.25">
      <c r="A3321" t="s">
        <v>4128</v>
      </c>
      <c r="B3321" t="s">
        <v>33</v>
      </c>
      <c r="C3321" t="s">
        <v>4146</v>
      </c>
      <c r="D3321" s="2">
        <v>152481106</v>
      </c>
      <c r="E3321" t="s">
        <v>51</v>
      </c>
      <c r="F3321" s="3">
        <v>9075</v>
      </c>
      <c r="G3321">
        <v>20160217</v>
      </c>
      <c r="H3321" s="4">
        <v>944</v>
      </c>
      <c r="I3321">
        <v>1404585</v>
      </c>
      <c r="J3321" s="5">
        <v>269</v>
      </c>
      <c r="K3321" t="s">
        <v>37</v>
      </c>
      <c r="L3321" t="s">
        <v>52</v>
      </c>
      <c r="M3321" t="s">
        <v>59</v>
      </c>
      <c r="N3321" s="5">
        <v>50</v>
      </c>
      <c r="O3321" s="5">
        <v>13450</v>
      </c>
      <c r="P3321" t="s">
        <v>600</v>
      </c>
      <c r="Q3321" t="s">
        <v>55</v>
      </c>
      <c r="R3321" t="s">
        <v>42</v>
      </c>
      <c r="S3321" t="s">
        <v>4301</v>
      </c>
      <c r="T3321" t="s">
        <v>44</v>
      </c>
      <c r="U3321" t="s">
        <v>45</v>
      </c>
      <c r="V3321">
        <v>0</v>
      </c>
      <c r="W3321">
        <v>2016</v>
      </c>
      <c r="X3321" t="s">
        <v>232</v>
      </c>
      <c r="Y3321" t="s">
        <v>47</v>
      </c>
      <c r="Z3321" t="s">
        <v>58</v>
      </c>
      <c r="AA3321" t="s">
        <v>47</v>
      </c>
      <c r="AB3321" t="s">
        <v>255</v>
      </c>
    </row>
    <row r="3322" spans="1:28" x14ac:dyDescent="0.25">
      <c r="A3322" t="s">
        <v>4128</v>
      </c>
      <c r="B3322" t="s">
        <v>72</v>
      </c>
      <c r="C3322" t="s">
        <v>4215</v>
      </c>
      <c r="D3322" s="2">
        <v>152261106</v>
      </c>
      <c r="E3322" t="s">
        <v>51</v>
      </c>
      <c r="F3322" s="3">
        <v>1333</v>
      </c>
      <c r="G3322">
        <v>20160217</v>
      </c>
      <c r="H3322" s="4">
        <v>2015</v>
      </c>
      <c r="I3322">
        <v>1407534</v>
      </c>
      <c r="J3322" s="5">
        <v>1284</v>
      </c>
      <c r="K3322" t="s">
        <v>37</v>
      </c>
      <c r="L3322" t="s">
        <v>52</v>
      </c>
      <c r="M3322" t="s">
        <v>53</v>
      </c>
      <c r="N3322" s="5">
        <v>25</v>
      </c>
      <c r="O3322" s="5">
        <v>32100</v>
      </c>
      <c r="P3322" t="s">
        <v>283</v>
      </c>
      <c r="Q3322" t="s">
        <v>55</v>
      </c>
      <c r="R3322" t="s">
        <v>42</v>
      </c>
      <c r="S3322" t="s">
        <v>4302</v>
      </c>
      <c r="T3322" t="s">
        <v>44</v>
      </c>
      <c r="U3322" t="s">
        <v>45</v>
      </c>
      <c r="V3322">
        <v>0</v>
      </c>
      <c r="W3322">
        <v>2016</v>
      </c>
      <c r="X3322" t="s">
        <v>232</v>
      </c>
      <c r="Y3322" t="s">
        <v>47</v>
      </c>
      <c r="Z3322" t="s">
        <v>58</v>
      </c>
      <c r="AA3322" t="s">
        <v>47</v>
      </c>
      <c r="AB3322" t="s">
        <v>255</v>
      </c>
    </row>
    <row r="3323" spans="1:28" x14ac:dyDescent="0.25">
      <c r="A3323" t="s">
        <v>4128</v>
      </c>
      <c r="B3323" t="s">
        <v>72</v>
      </c>
      <c r="C3323" t="s">
        <v>4218</v>
      </c>
      <c r="D3323" s="2">
        <v>152261107</v>
      </c>
      <c r="E3323" t="s">
        <v>51</v>
      </c>
      <c r="F3323" s="3">
        <v>41463</v>
      </c>
      <c r="G3323">
        <v>20160217</v>
      </c>
      <c r="H3323" s="4">
        <v>2027</v>
      </c>
      <c r="I3323">
        <v>1407069</v>
      </c>
      <c r="J3323" s="5">
        <v>1753</v>
      </c>
      <c r="K3323" t="s">
        <v>37</v>
      </c>
      <c r="L3323" t="s">
        <v>52</v>
      </c>
      <c r="M3323" t="s">
        <v>53</v>
      </c>
      <c r="N3323" s="5">
        <v>43</v>
      </c>
      <c r="O3323" s="5">
        <v>20485</v>
      </c>
      <c r="P3323" t="s">
        <v>283</v>
      </c>
      <c r="Q3323" t="s">
        <v>68</v>
      </c>
      <c r="R3323" t="s">
        <v>42</v>
      </c>
      <c r="S3323" t="s">
        <v>4303</v>
      </c>
      <c r="T3323" t="s">
        <v>44</v>
      </c>
      <c r="U3323" t="s">
        <v>45</v>
      </c>
      <c r="V3323">
        <v>0</v>
      </c>
      <c r="W3323">
        <v>2016</v>
      </c>
      <c r="X3323" t="s">
        <v>232</v>
      </c>
      <c r="Y3323" t="s">
        <v>47</v>
      </c>
      <c r="Z3323" t="s">
        <v>76</v>
      </c>
      <c r="AA3323" t="s">
        <v>47</v>
      </c>
      <c r="AB3323" t="s">
        <v>255</v>
      </c>
    </row>
    <row r="3324" spans="1:28" x14ac:dyDescent="0.25">
      <c r="A3324" t="s">
        <v>4128</v>
      </c>
      <c r="B3324" t="s">
        <v>33</v>
      </c>
      <c r="C3324" t="s">
        <v>4138</v>
      </c>
      <c r="D3324" s="2">
        <v>152762102</v>
      </c>
      <c r="E3324" t="s">
        <v>51</v>
      </c>
      <c r="F3324" s="3">
        <v>6647</v>
      </c>
      <c r="G3324">
        <v>20160217</v>
      </c>
      <c r="H3324" s="4">
        <v>731</v>
      </c>
      <c r="I3324">
        <v>1404530</v>
      </c>
      <c r="J3324" s="5">
        <v>663</v>
      </c>
      <c r="K3324" t="s">
        <v>37</v>
      </c>
      <c r="L3324" t="s">
        <v>52</v>
      </c>
      <c r="M3324" t="s">
        <v>53</v>
      </c>
      <c r="N3324" s="5">
        <v>45</v>
      </c>
      <c r="O3324" s="5">
        <v>29835</v>
      </c>
      <c r="P3324" t="s">
        <v>600</v>
      </c>
      <c r="Q3324" t="s">
        <v>55</v>
      </c>
      <c r="R3324" t="s">
        <v>42</v>
      </c>
      <c r="S3324" t="s">
        <v>4304</v>
      </c>
      <c r="T3324" t="s">
        <v>44</v>
      </c>
      <c r="U3324" t="s">
        <v>45</v>
      </c>
      <c r="V3324">
        <v>0</v>
      </c>
      <c r="W3324">
        <v>2016</v>
      </c>
      <c r="X3324" t="s">
        <v>232</v>
      </c>
      <c r="Y3324" t="s">
        <v>47</v>
      </c>
      <c r="Z3324" t="s">
        <v>58</v>
      </c>
      <c r="AA3324" t="s">
        <v>47</v>
      </c>
      <c r="AB3324" t="s">
        <v>255</v>
      </c>
    </row>
    <row r="3325" spans="1:28" x14ac:dyDescent="0.25">
      <c r="A3325" t="s">
        <v>4128</v>
      </c>
      <c r="B3325" t="s">
        <v>33</v>
      </c>
      <c r="C3325" t="s">
        <v>4138</v>
      </c>
      <c r="D3325" s="2">
        <v>152762102</v>
      </c>
      <c r="E3325" t="s">
        <v>35</v>
      </c>
      <c r="F3325" s="3">
        <v>6852</v>
      </c>
      <c r="G3325">
        <v>20160217</v>
      </c>
      <c r="H3325" s="4">
        <v>1959</v>
      </c>
      <c r="I3325">
        <v>1406901</v>
      </c>
      <c r="J3325" s="5">
        <v>1322</v>
      </c>
      <c r="K3325" t="s">
        <v>37</v>
      </c>
      <c r="L3325" t="s">
        <v>52</v>
      </c>
      <c r="M3325" t="s">
        <v>53</v>
      </c>
      <c r="N3325" s="5">
        <v>3294</v>
      </c>
      <c r="O3325" s="5">
        <v>1569268</v>
      </c>
      <c r="P3325" t="s">
        <v>312</v>
      </c>
      <c r="Q3325" t="s">
        <v>68</v>
      </c>
      <c r="R3325" t="s">
        <v>42</v>
      </c>
      <c r="S3325" t="s">
        <v>4305</v>
      </c>
      <c r="T3325" t="s">
        <v>44</v>
      </c>
      <c r="U3325" t="s">
        <v>45</v>
      </c>
      <c r="V3325">
        <v>0</v>
      </c>
      <c r="W3325">
        <v>2016</v>
      </c>
      <c r="X3325" t="s">
        <v>232</v>
      </c>
      <c r="Y3325" t="s">
        <v>47</v>
      </c>
      <c r="Z3325" t="s">
        <v>58</v>
      </c>
      <c r="AA3325" t="s">
        <v>47</v>
      </c>
      <c r="AB3325" t="s">
        <v>255</v>
      </c>
    </row>
    <row r="3326" spans="1:28" x14ac:dyDescent="0.25">
      <c r="A3326" t="s">
        <v>4128</v>
      </c>
      <c r="B3326" t="s">
        <v>72</v>
      </c>
      <c r="C3326" t="s">
        <v>4171</v>
      </c>
      <c r="D3326" s="2">
        <v>152241101</v>
      </c>
      <c r="E3326" t="s">
        <v>51</v>
      </c>
      <c r="F3326" s="3">
        <v>3147</v>
      </c>
      <c r="G3326">
        <v>20160217</v>
      </c>
      <c r="H3326" s="4">
        <v>725</v>
      </c>
      <c r="I3326">
        <v>1404729</v>
      </c>
      <c r="J3326" s="5">
        <v>598</v>
      </c>
      <c r="K3326" t="s">
        <v>37</v>
      </c>
      <c r="L3326" t="s">
        <v>52</v>
      </c>
      <c r="M3326" t="s">
        <v>53</v>
      </c>
      <c r="N3326" s="5">
        <v>9</v>
      </c>
      <c r="O3326" s="5">
        <v>5382</v>
      </c>
      <c r="P3326" t="s">
        <v>600</v>
      </c>
      <c r="Q3326" t="s">
        <v>68</v>
      </c>
      <c r="R3326" t="s">
        <v>42</v>
      </c>
      <c r="S3326" t="s">
        <v>4306</v>
      </c>
      <c r="T3326" t="s">
        <v>44</v>
      </c>
      <c r="U3326" t="s">
        <v>45</v>
      </c>
      <c r="V3326">
        <v>0</v>
      </c>
      <c r="W3326">
        <v>2016</v>
      </c>
      <c r="X3326" t="s">
        <v>232</v>
      </c>
      <c r="Y3326" t="s">
        <v>47</v>
      </c>
      <c r="Z3326" t="s">
        <v>58</v>
      </c>
      <c r="AA3326" t="s">
        <v>47</v>
      </c>
      <c r="AB3326" t="s">
        <v>255</v>
      </c>
    </row>
    <row r="3327" spans="1:28" x14ac:dyDescent="0.25">
      <c r="A3327" t="s">
        <v>4128</v>
      </c>
      <c r="B3327" t="s">
        <v>72</v>
      </c>
      <c r="C3327" t="s">
        <v>4171</v>
      </c>
      <c r="D3327" s="2">
        <v>152241101</v>
      </c>
      <c r="E3327" t="s">
        <v>51</v>
      </c>
      <c r="F3327" s="3">
        <v>7535</v>
      </c>
      <c r="G3327">
        <v>20160217</v>
      </c>
      <c r="H3327" s="4">
        <v>725</v>
      </c>
      <c r="I3327">
        <v>1404730</v>
      </c>
      <c r="J3327" s="5">
        <v>414</v>
      </c>
      <c r="K3327" t="s">
        <v>37</v>
      </c>
      <c r="L3327" t="s">
        <v>52</v>
      </c>
      <c r="M3327" t="s">
        <v>53</v>
      </c>
      <c r="N3327" s="5">
        <v>9</v>
      </c>
      <c r="O3327" s="5">
        <v>3726</v>
      </c>
      <c r="P3327" t="s">
        <v>600</v>
      </c>
      <c r="Q3327" t="s">
        <v>55</v>
      </c>
      <c r="R3327" t="s">
        <v>42</v>
      </c>
      <c r="S3327" t="s">
        <v>4306</v>
      </c>
      <c r="T3327" t="s">
        <v>44</v>
      </c>
      <c r="U3327" t="s">
        <v>45</v>
      </c>
      <c r="V3327">
        <v>0</v>
      </c>
      <c r="W3327">
        <v>2016</v>
      </c>
      <c r="X3327" t="s">
        <v>232</v>
      </c>
      <c r="Y3327" t="s">
        <v>47</v>
      </c>
      <c r="Z3327" t="s">
        <v>154</v>
      </c>
      <c r="AA3327" t="s">
        <v>47</v>
      </c>
      <c r="AB3327" t="s">
        <v>255</v>
      </c>
    </row>
    <row r="3328" spans="1:28" x14ac:dyDescent="0.25">
      <c r="A3328" t="s">
        <v>4128</v>
      </c>
      <c r="B3328" t="s">
        <v>72</v>
      </c>
      <c r="C3328" t="s">
        <v>4153</v>
      </c>
      <c r="D3328" s="2">
        <v>152282101</v>
      </c>
      <c r="E3328" t="s">
        <v>51</v>
      </c>
      <c r="F3328" s="3">
        <v>4491</v>
      </c>
      <c r="G3328">
        <v>20160217</v>
      </c>
      <c r="H3328" s="4">
        <v>2006</v>
      </c>
      <c r="I3328">
        <v>1407048</v>
      </c>
      <c r="J3328" s="5">
        <v>1058</v>
      </c>
      <c r="K3328" t="s">
        <v>37</v>
      </c>
      <c r="L3328" t="s">
        <v>52</v>
      </c>
      <c r="M3328" t="s">
        <v>53</v>
      </c>
      <c r="N3328" s="5">
        <v>170</v>
      </c>
      <c r="O3328" s="5">
        <v>165496</v>
      </c>
      <c r="P3328" t="s">
        <v>644</v>
      </c>
      <c r="Q3328" t="s">
        <v>68</v>
      </c>
      <c r="R3328" t="s">
        <v>42</v>
      </c>
      <c r="S3328" t="s">
        <v>4307</v>
      </c>
      <c r="T3328" t="s">
        <v>44</v>
      </c>
      <c r="U3328" t="s">
        <v>45</v>
      </c>
      <c r="V3328">
        <v>0</v>
      </c>
      <c r="W3328">
        <v>2016</v>
      </c>
      <c r="X3328" t="s">
        <v>232</v>
      </c>
      <c r="Y3328" t="s">
        <v>47</v>
      </c>
      <c r="Z3328" t="s">
        <v>58</v>
      </c>
      <c r="AA3328" t="s">
        <v>47</v>
      </c>
      <c r="AB3328" t="s">
        <v>255</v>
      </c>
    </row>
    <row r="3329" spans="1:28" x14ac:dyDescent="0.25">
      <c r="A3329" t="s">
        <v>4128</v>
      </c>
      <c r="B3329" t="s">
        <v>72</v>
      </c>
      <c r="C3329" t="s">
        <v>4308</v>
      </c>
      <c r="D3329" s="2">
        <v>153081111</v>
      </c>
      <c r="E3329" t="s">
        <v>250</v>
      </c>
      <c r="F3329" s="3" t="s">
        <v>4309</v>
      </c>
      <c r="G3329">
        <v>20160217</v>
      </c>
      <c r="H3329" s="4">
        <v>1910</v>
      </c>
      <c r="I3329">
        <v>1406951</v>
      </c>
      <c r="J3329" s="5">
        <v>921</v>
      </c>
      <c r="K3329" t="s">
        <v>37</v>
      </c>
      <c r="L3329" t="s">
        <v>38</v>
      </c>
      <c r="M3329" t="s">
        <v>266</v>
      </c>
      <c r="N3329" s="5">
        <v>80</v>
      </c>
      <c r="O3329" s="5">
        <v>17295</v>
      </c>
      <c r="P3329" t="s">
        <v>283</v>
      </c>
      <c r="Q3329" t="s">
        <v>55</v>
      </c>
      <c r="R3329" t="s">
        <v>42</v>
      </c>
      <c r="S3329" t="s">
        <v>4310</v>
      </c>
      <c r="T3329" t="s">
        <v>44</v>
      </c>
      <c r="U3329" t="s">
        <v>45</v>
      </c>
      <c r="V3329">
        <v>0</v>
      </c>
      <c r="W3329">
        <v>2016</v>
      </c>
      <c r="X3329" t="s">
        <v>232</v>
      </c>
      <c r="Y3329" t="s">
        <v>47</v>
      </c>
      <c r="Z3329" t="s">
        <v>58</v>
      </c>
      <c r="AA3329" t="s">
        <v>47</v>
      </c>
      <c r="AB3329" t="s">
        <v>255</v>
      </c>
    </row>
    <row r="3330" spans="1:28" x14ac:dyDescent="0.25">
      <c r="A3330" t="s">
        <v>4128</v>
      </c>
      <c r="B3330" t="s">
        <v>33</v>
      </c>
      <c r="C3330" t="s">
        <v>4140</v>
      </c>
      <c r="D3330" s="2">
        <v>153082106</v>
      </c>
      <c r="E3330" t="s">
        <v>51</v>
      </c>
      <c r="F3330" s="3">
        <v>9375</v>
      </c>
      <c r="G3330">
        <v>20160217</v>
      </c>
      <c r="H3330" s="4">
        <v>1956</v>
      </c>
      <c r="I3330">
        <v>1406733</v>
      </c>
      <c r="J3330" s="5">
        <v>876</v>
      </c>
      <c r="K3330" t="s">
        <v>37</v>
      </c>
      <c r="L3330" t="s">
        <v>52</v>
      </c>
      <c r="M3330" t="s">
        <v>53</v>
      </c>
      <c r="N3330" s="5">
        <v>90</v>
      </c>
      <c r="O3330" s="5">
        <v>55382</v>
      </c>
      <c r="P3330" t="s">
        <v>871</v>
      </c>
      <c r="Q3330" t="s">
        <v>55</v>
      </c>
      <c r="R3330" t="s">
        <v>42</v>
      </c>
      <c r="S3330" t="s">
        <v>4311</v>
      </c>
      <c r="T3330" t="s">
        <v>44</v>
      </c>
      <c r="U3330" t="s">
        <v>45</v>
      </c>
      <c r="V3330">
        <v>0</v>
      </c>
      <c r="W3330">
        <v>2016</v>
      </c>
      <c r="X3330" t="s">
        <v>232</v>
      </c>
      <c r="Y3330" t="s">
        <v>47</v>
      </c>
      <c r="Z3330" t="s">
        <v>76</v>
      </c>
      <c r="AA3330" t="s">
        <v>47</v>
      </c>
      <c r="AB3330" t="s">
        <v>255</v>
      </c>
    </row>
    <row r="3331" spans="1:28" x14ac:dyDescent="0.25">
      <c r="A3331" t="s">
        <v>4128</v>
      </c>
      <c r="B3331" t="s">
        <v>33</v>
      </c>
      <c r="C3331" t="s">
        <v>4140</v>
      </c>
      <c r="D3331" s="2">
        <v>153082106</v>
      </c>
      <c r="E3331" t="s">
        <v>35</v>
      </c>
      <c r="F3331" s="3">
        <v>7522</v>
      </c>
      <c r="G3331">
        <v>20160217</v>
      </c>
      <c r="H3331" s="4">
        <v>731</v>
      </c>
      <c r="I3331">
        <v>1404541</v>
      </c>
      <c r="J3331" s="5">
        <v>618</v>
      </c>
      <c r="K3331" t="s">
        <v>37</v>
      </c>
      <c r="L3331" t="s">
        <v>52</v>
      </c>
      <c r="M3331" t="s">
        <v>53</v>
      </c>
      <c r="N3331" s="5">
        <v>1015</v>
      </c>
      <c r="O3331" s="5">
        <v>161119</v>
      </c>
      <c r="P3331" t="s">
        <v>600</v>
      </c>
      <c r="Q3331" t="s">
        <v>55</v>
      </c>
      <c r="R3331" t="s">
        <v>42</v>
      </c>
      <c r="S3331" t="s">
        <v>4312</v>
      </c>
      <c r="T3331" t="s">
        <v>44</v>
      </c>
      <c r="U3331" t="s">
        <v>45</v>
      </c>
      <c r="V3331">
        <v>0</v>
      </c>
      <c r="W3331">
        <v>2016</v>
      </c>
      <c r="X3331" t="s">
        <v>232</v>
      </c>
      <c r="Y3331" t="s">
        <v>47</v>
      </c>
      <c r="Z3331" t="s">
        <v>58</v>
      </c>
      <c r="AA3331" t="s">
        <v>47</v>
      </c>
      <c r="AB3331" t="s">
        <v>255</v>
      </c>
    </row>
    <row r="3332" spans="1:28" x14ac:dyDescent="0.25">
      <c r="A3332" t="s">
        <v>4128</v>
      </c>
      <c r="B3332" t="s">
        <v>72</v>
      </c>
      <c r="C3332" t="s">
        <v>4175</v>
      </c>
      <c r="D3332" s="2">
        <v>153652109</v>
      </c>
      <c r="E3332" t="s">
        <v>51</v>
      </c>
      <c r="F3332" s="3">
        <v>22943</v>
      </c>
      <c r="G3332">
        <v>20160217</v>
      </c>
      <c r="H3332" s="4">
        <v>738</v>
      </c>
      <c r="I3332">
        <v>1404550</v>
      </c>
      <c r="J3332" s="5">
        <v>514</v>
      </c>
      <c r="K3332" t="s">
        <v>37</v>
      </c>
      <c r="L3332" t="s">
        <v>52</v>
      </c>
      <c r="M3332" t="s">
        <v>53</v>
      </c>
      <c r="N3332" s="5">
        <v>10</v>
      </c>
      <c r="O3332" s="5">
        <v>5140</v>
      </c>
      <c r="P3332" t="s">
        <v>268</v>
      </c>
      <c r="Q3332" t="s">
        <v>55</v>
      </c>
      <c r="R3332" t="s">
        <v>42</v>
      </c>
      <c r="S3332" t="s">
        <v>4313</v>
      </c>
      <c r="T3332" t="s">
        <v>44</v>
      </c>
      <c r="U3332" t="s">
        <v>45</v>
      </c>
      <c r="V3332">
        <v>0</v>
      </c>
      <c r="W3332">
        <v>2016</v>
      </c>
      <c r="X3332" t="s">
        <v>232</v>
      </c>
      <c r="Y3332" t="s">
        <v>47</v>
      </c>
      <c r="Z3332" t="s">
        <v>58</v>
      </c>
      <c r="AA3332" t="s">
        <v>47</v>
      </c>
      <c r="AB3332" t="s">
        <v>255</v>
      </c>
    </row>
    <row r="3333" spans="1:28" x14ac:dyDescent="0.25">
      <c r="A3333" t="s">
        <v>4128</v>
      </c>
      <c r="B3333" t="s">
        <v>72</v>
      </c>
      <c r="C3333" t="s">
        <v>4175</v>
      </c>
      <c r="D3333" s="2">
        <v>153652109</v>
      </c>
      <c r="E3333" t="s">
        <v>51</v>
      </c>
      <c r="F3333" s="3">
        <v>11479</v>
      </c>
      <c r="G3333">
        <v>20160217</v>
      </c>
      <c r="H3333" s="4">
        <v>1944</v>
      </c>
      <c r="I3333">
        <v>1406632</v>
      </c>
      <c r="J3333" s="5">
        <v>525</v>
      </c>
      <c r="K3333" t="s">
        <v>37</v>
      </c>
      <c r="L3333" t="s">
        <v>52</v>
      </c>
      <c r="M3333" t="s">
        <v>53</v>
      </c>
      <c r="N3333" s="5">
        <v>129</v>
      </c>
      <c r="O3333" s="5">
        <v>67725</v>
      </c>
      <c r="P3333" t="s">
        <v>1108</v>
      </c>
      <c r="Q3333" t="s">
        <v>55</v>
      </c>
      <c r="R3333" t="s">
        <v>42</v>
      </c>
      <c r="S3333" t="s">
        <v>4314</v>
      </c>
      <c r="T3333" t="s">
        <v>44</v>
      </c>
      <c r="U3333" t="s">
        <v>45</v>
      </c>
      <c r="V3333">
        <v>0</v>
      </c>
      <c r="W3333">
        <v>2016</v>
      </c>
      <c r="X3333" t="s">
        <v>232</v>
      </c>
      <c r="Y3333" t="s">
        <v>47</v>
      </c>
      <c r="Z3333" t="s">
        <v>58</v>
      </c>
      <c r="AA3333" t="s">
        <v>47</v>
      </c>
      <c r="AB3333" t="s">
        <v>255</v>
      </c>
    </row>
    <row r="3334" spans="1:28" x14ac:dyDescent="0.25">
      <c r="A3334" t="s">
        <v>4128</v>
      </c>
      <c r="B3334" t="s">
        <v>72</v>
      </c>
      <c r="C3334" t="s">
        <v>4175</v>
      </c>
      <c r="D3334" s="2">
        <v>153652109</v>
      </c>
      <c r="E3334" t="s">
        <v>51</v>
      </c>
      <c r="F3334" s="3">
        <v>21799</v>
      </c>
      <c r="G3334">
        <v>20160217</v>
      </c>
      <c r="H3334" s="4">
        <v>2111</v>
      </c>
      <c r="I3334">
        <v>1407292</v>
      </c>
      <c r="J3334" s="5">
        <v>1507</v>
      </c>
      <c r="K3334" t="s">
        <v>37</v>
      </c>
      <c r="L3334" t="s">
        <v>52</v>
      </c>
      <c r="M3334" t="s">
        <v>53</v>
      </c>
      <c r="N3334" s="5">
        <v>22</v>
      </c>
      <c r="O3334" s="5">
        <v>19378</v>
      </c>
      <c r="P3334" t="s">
        <v>644</v>
      </c>
      <c r="Q3334" t="s">
        <v>55</v>
      </c>
      <c r="R3334" t="s">
        <v>42</v>
      </c>
      <c r="S3334" t="s">
        <v>4315</v>
      </c>
      <c r="T3334" t="s">
        <v>44</v>
      </c>
      <c r="U3334" t="s">
        <v>45</v>
      </c>
      <c r="V3334">
        <v>0</v>
      </c>
      <c r="W3334">
        <v>2016</v>
      </c>
      <c r="X3334" t="s">
        <v>232</v>
      </c>
      <c r="Y3334" t="s">
        <v>47</v>
      </c>
      <c r="Z3334" t="s">
        <v>76</v>
      </c>
      <c r="AA3334" t="s">
        <v>47</v>
      </c>
      <c r="AB3334" t="s">
        <v>255</v>
      </c>
    </row>
    <row r="3335" spans="1:28" x14ac:dyDescent="0.25">
      <c r="A3335" t="s">
        <v>4128</v>
      </c>
      <c r="B3335" t="s">
        <v>33</v>
      </c>
      <c r="C3335" t="s">
        <v>4175</v>
      </c>
      <c r="D3335" s="2">
        <v>153652109</v>
      </c>
      <c r="E3335" t="s">
        <v>51</v>
      </c>
      <c r="F3335" s="3">
        <v>11437</v>
      </c>
      <c r="G3335">
        <v>20160217</v>
      </c>
      <c r="H3335" s="4">
        <v>1949</v>
      </c>
      <c r="I3335">
        <v>1406645</v>
      </c>
      <c r="J3335" s="5">
        <v>1336</v>
      </c>
      <c r="K3335" t="s">
        <v>37</v>
      </c>
      <c r="L3335" t="s">
        <v>52</v>
      </c>
      <c r="M3335" t="s">
        <v>53</v>
      </c>
      <c r="N3335" s="5">
        <v>111</v>
      </c>
      <c r="O3335" s="5">
        <v>131360</v>
      </c>
      <c r="P3335" t="s">
        <v>283</v>
      </c>
      <c r="Q3335" t="s">
        <v>55</v>
      </c>
      <c r="R3335" t="s">
        <v>42</v>
      </c>
      <c r="S3335" t="s">
        <v>4316</v>
      </c>
      <c r="T3335" t="s">
        <v>44</v>
      </c>
      <c r="U3335" t="s">
        <v>45</v>
      </c>
      <c r="V3335">
        <v>0</v>
      </c>
      <c r="W3335">
        <v>2016</v>
      </c>
      <c r="X3335" t="s">
        <v>232</v>
      </c>
      <c r="Y3335" t="s">
        <v>47</v>
      </c>
      <c r="Z3335" t="s">
        <v>58</v>
      </c>
      <c r="AA3335" t="s">
        <v>47</v>
      </c>
      <c r="AB3335" t="s">
        <v>255</v>
      </c>
    </row>
    <row r="3336" spans="1:28" x14ac:dyDescent="0.25">
      <c r="A3336" t="s">
        <v>4128</v>
      </c>
      <c r="B3336" t="s">
        <v>33</v>
      </c>
      <c r="C3336" t="s">
        <v>4196</v>
      </c>
      <c r="D3336" s="2">
        <v>153652110</v>
      </c>
      <c r="E3336" t="s">
        <v>51</v>
      </c>
      <c r="F3336" s="3">
        <v>1555</v>
      </c>
      <c r="G3336">
        <v>20160217</v>
      </c>
      <c r="H3336" s="4">
        <v>1957</v>
      </c>
      <c r="I3336">
        <v>1406788</v>
      </c>
      <c r="J3336" s="5">
        <v>1201</v>
      </c>
      <c r="K3336" t="s">
        <v>37</v>
      </c>
      <c r="L3336" t="s">
        <v>52</v>
      </c>
      <c r="M3336" t="s">
        <v>53</v>
      </c>
      <c r="N3336" s="5">
        <v>258</v>
      </c>
      <c r="O3336" s="5">
        <v>119826</v>
      </c>
      <c r="P3336" t="s">
        <v>283</v>
      </c>
      <c r="Q3336" t="s">
        <v>55</v>
      </c>
      <c r="R3336" t="s">
        <v>42</v>
      </c>
      <c r="S3336" t="s">
        <v>4317</v>
      </c>
      <c r="T3336" t="s">
        <v>44</v>
      </c>
      <c r="U3336" t="s">
        <v>45</v>
      </c>
      <c r="V3336">
        <v>0</v>
      </c>
      <c r="W3336">
        <v>2016</v>
      </c>
      <c r="X3336" t="s">
        <v>232</v>
      </c>
      <c r="Y3336" t="s">
        <v>47</v>
      </c>
      <c r="Z3336" t="s">
        <v>58</v>
      </c>
      <c r="AA3336" t="s">
        <v>47</v>
      </c>
      <c r="AB3336" t="s">
        <v>255</v>
      </c>
    </row>
    <row r="3337" spans="1:28" x14ac:dyDescent="0.25">
      <c r="A3337" t="s">
        <v>4128</v>
      </c>
      <c r="B3337" t="s">
        <v>33</v>
      </c>
      <c r="C3337" t="s">
        <v>4165</v>
      </c>
      <c r="D3337" s="2">
        <v>152481103</v>
      </c>
      <c r="E3337" t="s">
        <v>51</v>
      </c>
      <c r="F3337" s="3">
        <v>4665</v>
      </c>
      <c r="G3337">
        <v>20160305</v>
      </c>
      <c r="H3337" s="4">
        <v>2245</v>
      </c>
      <c r="I3337">
        <v>1421177</v>
      </c>
      <c r="J3337" s="5">
        <v>1198</v>
      </c>
      <c r="K3337" t="s">
        <v>37</v>
      </c>
      <c r="L3337" t="s">
        <v>38</v>
      </c>
      <c r="M3337" t="s">
        <v>266</v>
      </c>
      <c r="N3337" s="5">
        <v>20</v>
      </c>
      <c r="O3337" s="5">
        <v>23960</v>
      </c>
      <c r="P3337" t="s">
        <v>258</v>
      </c>
      <c r="Q3337" t="s">
        <v>55</v>
      </c>
      <c r="R3337" t="s">
        <v>42</v>
      </c>
      <c r="S3337" t="s">
        <v>4318</v>
      </c>
      <c r="T3337" t="s">
        <v>44</v>
      </c>
      <c r="U3337" t="s">
        <v>45</v>
      </c>
      <c r="V3337">
        <v>31223007</v>
      </c>
      <c r="W3337">
        <v>2016</v>
      </c>
      <c r="X3337" t="s">
        <v>282</v>
      </c>
      <c r="Y3337" t="s">
        <v>47</v>
      </c>
      <c r="Z3337" t="s">
        <v>58</v>
      </c>
      <c r="AA3337" t="s">
        <v>47</v>
      </c>
      <c r="AB3337" t="s">
        <v>255</v>
      </c>
    </row>
    <row r="3338" spans="1:28" x14ac:dyDescent="0.25">
      <c r="A3338" t="s">
        <v>4128</v>
      </c>
      <c r="B3338" t="s">
        <v>72</v>
      </c>
      <c r="C3338" t="s">
        <v>4182</v>
      </c>
      <c r="D3338" s="2">
        <v>152481105</v>
      </c>
      <c r="E3338" t="s">
        <v>51</v>
      </c>
      <c r="F3338" s="3">
        <v>30029</v>
      </c>
      <c r="G3338">
        <v>20160305</v>
      </c>
      <c r="H3338" s="4">
        <v>2014</v>
      </c>
      <c r="I3338">
        <v>1418826</v>
      </c>
      <c r="J3338" s="5">
        <v>1157</v>
      </c>
      <c r="K3338" t="s">
        <v>37</v>
      </c>
      <c r="L3338" t="s">
        <v>52</v>
      </c>
      <c r="M3338" t="s">
        <v>53</v>
      </c>
      <c r="N3338" s="5">
        <v>30</v>
      </c>
      <c r="O3338" s="5">
        <v>34710</v>
      </c>
      <c r="P3338" t="s">
        <v>1169</v>
      </c>
      <c r="Q3338" t="s">
        <v>55</v>
      </c>
      <c r="R3338" t="s">
        <v>42</v>
      </c>
      <c r="S3338" t="s">
        <v>4319</v>
      </c>
      <c r="T3338" t="s">
        <v>44</v>
      </c>
      <c r="U3338" t="s">
        <v>45</v>
      </c>
      <c r="V3338">
        <v>0</v>
      </c>
      <c r="W3338">
        <v>2016</v>
      </c>
      <c r="X3338" t="s">
        <v>282</v>
      </c>
      <c r="Y3338" t="s">
        <v>47</v>
      </c>
      <c r="Z3338" t="s">
        <v>76</v>
      </c>
      <c r="AA3338" t="s">
        <v>47</v>
      </c>
      <c r="AB3338" t="s">
        <v>255</v>
      </c>
    </row>
    <row r="3339" spans="1:28" x14ac:dyDescent="0.25">
      <c r="A3339" t="s">
        <v>4128</v>
      </c>
      <c r="B3339" t="s">
        <v>33</v>
      </c>
      <c r="C3339" t="s">
        <v>4167</v>
      </c>
      <c r="D3339" s="2">
        <v>152471101</v>
      </c>
      <c r="E3339" t="s">
        <v>51</v>
      </c>
      <c r="F3339" s="3">
        <v>4493</v>
      </c>
      <c r="G3339">
        <v>20160305</v>
      </c>
      <c r="H3339" s="4">
        <v>2237</v>
      </c>
      <c r="I3339">
        <v>1421366</v>
      </c>
      <c r="J3339" s="5">
        <v>2538</v>
      </c>
      <c r="K3339" t="s">
        <v>37</v>
      </c>
      <c r="L3339" t="s">
        <v>52</v>
      </c>
      <c r="M3339" t="s">
        <v>53</v>
      </c>
      <c r="N3339" s="5">
        <v>51</v>
      </c>
      <c r="O3339" s="5">
        <v>51774</v>
      </c>
      <c r="P3339" t="s">
        <v>338</v>
      </c>
      <c r="Q3339" t="s">
        <v>55</v>
      </c>
      <c r="R3339" t="s">
        <v>42</v>
      </c>
      <c r="S3339" t="s">
        <v>4320</v>
      </c>
      <c r="T3339" t="s">
        <v>44</v>
      </c>
      <c r="U3339" t="s">
        <v>45</v>
      </c>
      <c r="V3339">
        <v>0</v>
      </c>
      <c r="W3339">
        <v>2016</v>
      </c>
      <c r="X3339" t="s">
        <v>282</v>
      </c>
      <c r="Y3339" t="s">
        <v>47</v>
      </c>
      <c r="Z3339" t="s">
        <v>58</v>
      </c>
      <c r="AA3339" t="s">
        <v>47</v>
      </c>
      <c r="AB3339" t="s">
        <v>255</v>
      </c>
    </row>
    <row r="3340" spans="1:28" x14ac:dyDescent="0.25">
      <c r="A3340" t="s">
        <v>4128</v>
      </c>
      <c r="B3340" t="s">
        <v>33</v>
      </c>
      <c r="C3340" t="s">
        <v>4167</v>
      </c>
      <c r="D3340" s="2">
        <v>152471101</v>
      </c>
      <c r="E3340" t="s">
        <v>250</v>
      </c>
      <c r="F3340" s="3" t="s">
        <v>4321</v>
      </c>
      <c r="G3340">
        <v>20160305</v>
      </c>
      <c r="H3340" s="4">
        <v>2237</v>
      </c>
      <c r="I3340">
        <v>1422204</v>
      </c>
      <c r="J3340" s="5">
        <v>2543</v>
      </c>
      <c r="K3340" t="s">
        <v>37</v>
      </c>
      <c r="L3340" t="s">
        <v>52</v>
      </c>
      <c r="M3340" t="s">
        <v>53</v>
      </c>
      <c r="N3340" s="5">
        <v>1</v>
      </c>
      <c r="O3340" s="5">
        <v>2543</v>
      </c>
      <c r="P3340" t="s">
        <v>338</v>
      </c>
      <c r="Q3340" t="s">
        <v>55</v>
      </c>
      <c r="R3340" t="s">
        <v>42</v>
      </c>
      <c r="S3340" t="s">
        <v>4322</v>
      </c>
      <c r="T3340" t="s">
        <v>44</v>
      </c>
      <c r="U3340" t="s">
        <v>45</v>
      </c>
      <c r="V3340">
        <v>0</v>
      </c>
      <c r="W3340">
        <v>2016</v>
      </c>
      <c r="X3340" t="s">
        <v>282</v>
      </c>
      <c r="Y3340" t="s">
        <v>47</v>
      </c>
      <c r="Z3340" t="s">
        <v>58</v>
      </c>
      <c r="AA3340" t="s">
        <v>47</v>
      </c>
      <c r="AB3340" t="s">
        <v>255</v>
      </c>
    </row>
    <row r="3341" spans="1:28" x14ac:dyDescent="0.25">
      <c r="A3341" t="s">
        <v>4128</v>
      </c>
      <c r="B3341" t="s">
        <v>33</v>
      </c>
      <c r="C3341" t="s">
        <v>4323</v>
      </c>
      <c r="D3341" s="2">
        <v>152181102</v>
      </c>
      <c r="E3341" t="s">
        <v>51</v>
      </c>
      <c r="F3341" s="3">
        <v>6005</v>
      </c>
      <c r="G3341">
        <v>20160305</v>
      </c>
      <c r="H3341" s="4">
        <v>2102</v>
      </c>
      <c r="I3341">
        <v>1419429</v>
      </c>
      <c r="J3341" s="5">
        <v>809</v>
      </c>
      <c r="K3341" t="s">
        <v>37</v>
      </c>
      <c r="L3341" t="s">
        <v>52</v>
      </c>
      <c r="M3341" t="s">
        <v>59</v>
      </c>
      <c r="N3341" s="5">
        <v>298</v>
      </c>
      <c r="O3341" s="5">
        <v>224099</v>
      </c>
      <c r="P3341" t="s">
        <v>278</v>
      </c>
      <c r="Q3341" t="s">
        <v>55</v>
      </c>
      <c r="R3341" t="s">
        <v>42</v>
      </c>
      <c r="S3341" t="s">
        <v>4324</v>
      </c>
      <c r="T3341" t="s">
        <v>44</v>
      </c>
      <c r="U3341" t="s">
        <v>45</v>
      </c>
      <c r="V3341">
        <v>0</v>
      </c>
      <c r="W3341">
        <v>2016</v>
      </c>
      <c r="X3341" t="s">
        <v>282</v>
      </c>
      <c r="Y3341" t="s">
        <v>47</v>
      </c>
      <c r="Z3341" t="s">
        <v>76</v>
      </c>
      <c r="AA3341" t="s">
        <v>47</v>
      </c>
      <c r="AB3341" t="s">
        <v>255</v>
      </c>
    </row>
    <row r="3342" spans="1:28" x14ac:dyDescent="0.25">
      <c r="A3342" t="s">
        <v>4128</v>
      </c>
      <c r="B3342" t="s">
        <v>72</v>
      </c>
      <c r="C3342" t="s">
        <v>4129</v>
      </c>
      <c r="D3342" s="2">
        <v>152031103</v>
      </c>
      <c r="E3342" t="s">
        <v>51</v>
      </c>
      <c r="F3342" s="3">
        <v>7825</v>
      </c>
      <c r="G3342">
        <v>20160305</v>
      </c>
      <c r="H3342" s="4">
        <v>2119</v>
      </c>
      <c r="I3342">
        <v>1421530</v>
      </c>
      <c r="J3342" s="5">
        <v>2296</v>
      </c>
      <c r="K3342" t="s">
        <v>37</v>
      </c>
      <c r="L3342" t="s">
        <v>52</v>
      </c>
      <c r="M3342" t="s">
        <v>53</v>
      </c>
      <c r="N3342" s="5">
        <v>35</v>
      </c>
      <c r="O3342" s="5">
        <v>34188</v>
      </c>
      <c r="P3342" t="s">
        <v>278</v>
      </c>
      <c r="Q3342" t="s">
        <v>55</v>
      </c>
      <c r="R3342" t="s">
        <v>42</v>
      </c>
      <c r="S3342" t="s">
        <v>4325</v>
      </c>
      <c r="T3342" t="s">
        <v>44</v>
      </c>
      <c r="U3342" t="s">
        <v>45</v>
      </c>
      <c r="V3342">
        <v>0</v>
      </c>
      <c r="W3342">
        <v>2016</v>
      </c>
      <c r="X3342" t="s">
        <v>282</v>
      </c>
      <c r="Y3342" t="s">
        <v>47</v>
      </c>
      <c r="Z3342" t="s">
        <v>58</v>
      </c>
      <c r="AA3342" t="s">
        <v>47</v>
      </c>
      <c r="AB3342" t="s">
        <v>255</v>
      </c>
    </row>
    <row r="3343" spans="1:28" x14ac:dyDescent="0.25">
      <c r="A3343" t="s">
        <v>4128</v>
      </c>
      <c r="B3343" t="s">
        <v>72</v>
      </c>
      <c r="C3343" t="s">
        <v>4173</v>
      </c>
      <c r="D3343" s="2">
        <v>152241102</v>
      </c>
      <c r="E3343" t="s">
        <v>51</v>
      </c>
      <c r="F3343" s="3">
        <v>8469</v>
      </c>
      <c r="G3343">
        <v>20160305</v>
      </c>
      <c r="H3343" s="4">
        <v>1719</v>
      </c>
      <c r="I3343">
        <v>1417619</v>
      </c>
      <c r="J3343" s="5">
        <v>316</v>
      </c>
      <c r="K3343" t="s">
        <v>37</v>
      </c>
      <c r="L3343" t="s">
        <v>52</v>
      </c>
      <c r="M3343" t="s">
        <v>53</v>
      </c>
      <c r="N3343" s="5">
        <v>22</v>
      </c>
      <c r="O3343" s="5">
        <v>6952</v>
      </c>
      <c r="P3343" t="s">
        <v>448</v>
      </c>
      <c r="Q3343" t="s">
        <v>55</v>
      </c>
      <c r="R3343" t="s">
        <v>42</v>
      </c>
      <c r="S3343" t="s">
        <v>4326</v>
      </c>
      <c r="T3343" t="s">
        <v>44</v>
      </c>
      <c r="U3343" t="s">
        <v>45</v>
      </c>
      <c r="V3343">
        <v>0</v>
      </c>
      <c r="W3343">
        <v>2016</v>
      </c>
      <c r="X3343" t="s">
        <v>282</v>
      </c>
      <c r="Y3343" t="s">
        <v>47</v>
      </c>
      <c r="Z3343" t="s">
        <v>58</v>
      </c>
      <c r="AA3343" t="s">
        <v>47</v>
      </c>
      <c r="AB3343" t="s">
        <v>255</v>
      </c>
    </row>
    <row r="3344" spans="1:28" x14ac:dyDescent="0.25">
      <c r="A3344" t="s">
        <v>4128</v>
      </c>
      <c r="B3344" t="s">
        <v>72</v>
      </c>
      <c r="C3344" t="s">
        <v>4327</v>
      </c>
      <c r="D3344" s="2">
        <v>152691104</v>
      </c>
      <c r="E3344" t="s">
        <v>51</v>
      </c>
      <c r="F3344" s="3">
        <v>6875</v>
      </c>
      <c r="G3344">
        <v>20160305</v>
      </c>
      <c r="H3344" s="4">
        <v>2150</v>
      </c>
      <c r="I3344">
        <v>1419747</v>
      </c>
      <c r="J3344" s="5">
        <v>1005</v>
      </c>
      <c r="K3344" t="s">
        <v>37</v>
      </c>
      <c r="L3344" t="s">
        <v>52</v>
      </c>
      <c r="M3344" t="s">
        <v>53</v>
      </c>
      <c r="N3344" s="5">
        <v>262</v>
      </c>
      <c r="O3344" s="5">
        <v>263310</v>
      </c>
      <c r="P3344" t="s">
        <v>4328</v>
      </c>
      <c r="Q3344" t="s">
        <v>55</v>
      </c>
      <c r="R3344" t="s">
        <v>42</v>
      </c>
      <c r="S3344" t="s">
        <v>4329</v>
      </c>
      <c r="T3344" t="s">
        <v>44</v>
      </c>
      <c r="U3344" t="s">
        <v>45</v>
      </c>
      <c r="V3344">
        <v>0</v>
      </c>
      <c r="W3344">
        <v>2016</v>
      </c>
      <c r="X3344" t="s">
        <v>282</v>
      </c>
      <c r="Y3344" t="s">
        <v>47</v>
      </c>
      <c r="Z3344" t="s">
        <v>105</v>
      </c>
      <c r="AA3344" t="s">
        <v>47</v>
      </c>
      <c r="AB3344" t="s">
        <v>255</v>
      </c>
    </row>
    <row r="3345" spans="1:28" x14ac:dyDescent="0.25">
      <c r="A3345" t="s">
        <v>4128</v>
      </c>
      <c r="B3345" t="s">
        <v>72</v>
      </c>
      <c r="C3345" t="s">
        <v>4153</v>
      </c>
      <c r="D3345" s="2">
        <v>152282101</v>
      </c>
      <c r="E3345" t="s">
        <v>35</v>
      </c>
      <c r="F3345" s="3">
        <v>2422</v>
      </c>
      <c r="G3345">
        <v>20160305</v>
      </c>
      <c r="H3345" s="4">
        <v>2042</v>
      </c>
      <c r="I3345">
        <v>1419150</v>
      </c>
      <c r="J3345" s="5">
        <v>207</v>
      </c>
      <c r="K3345" t="s">
        <v>37</v>
      </c>
      <c r="L3345" t="s">
        <v>52</v>
      </c>
      <c r="M3345" t="s">
        <v>53</v>
      </c>
      <c r="N3345" s="5">
        <v>602</v>
      </c>
      <c r="O3345" s="5">
        <v>45367</v>
      </c>
      <c r="P3345" t="s">
        <v>338</v>
      </c>
      <c r="Q3345" t="s">
        <v>55</v>
      </c>
      <c r="R3345" t="s">
        <v>42</v>
      </c>
      <c r="S3345" t="s">
        <v>4330</v>
      </c>
      <c r="T3345" t="s">
        <v>44</v>
      </c>
      <c r="U3345" t="s">
        <v>45</v>
      </c>
      <c r="V3345">
        <v>0</v>
      </c>
      <c r="W3345">
        <v>2016</v>
      </c>
      <c r="X3345" t="s">
        <v>282</v>
      </c>
      <c r="Y3345" t="s">
        <v>47</v>
      </c>
      <c r="Z3345" t="s">
        <v>58</v>
      </c>
      <c r="AA3345" t="s">
        <v>47</v>
      </c>
      <c r="AB3345" t="s">
        <v>255</v>
      </c>
    </row>
    <row r="3346" spans="1:28" x14ac:dyDescent="0.25">
      <c r="A3346" t="s">
        <v>4128</v>
      </c>
      <c r="B3346" t="s">
        <v>33</v>
      </c>
      <c r="C3346" t="s">
        <v>4191</v>
      </c>
      <c r="D3346" s="2">
        <v>152201101</v>
      </c>
      <c r="E3346" t="s">
        <v>35</v>
      </c>
      <c r="F3346" s="3">
        <v>1730</v>
      </c>
      <c r="G3346">
        <v>20160305</v>
      </c>
      <c r="H3346" s="4">
        <v>2157</v>
      </c>
      <c r="I3346">
        <v>1421605</v>
      </c>
      <c r="J3346" s="5">
        <v>2481</v>
      </c>
      <c r="K3346" t="s">
        <v>37</v>
      </c>
      <c r="L3346" t="s">
        <v>52</v>
      </c>
      <c r="M3346" t="s">
        <v>53</v>
      </c>
      <c r="N3346" s="5">
        <v>142</v>
      </c>
      <c r="O3346" s="5">
        <v>154286</v>
      </c>
      <c r="P3346" t="s">
        <v>275</v>
      </c>
      <c r="Q3346" t="s">
        <v>68</v>
      </c>
      <c r="R3346" t="s">
        <v>42</v>
      </c>
      <c r="S3346" t="s">
        <v>4331</v>
      </c>
      <c r="T3346" t="s">
        <v>44</v>
      </c>
      <c r="U3346" t="s">
        <v>45</v>
      </c>
      <c r="V3346">
        <v>31223007</v>
      </c>
      <c r="W3346">
        <v>2016</v>
      </c>
      <c r="X3346" t="s">
        <v>282</v>
      </c>
      <c r="Y3346" t="s">
        <v>47</v>
      </c>
      <c r="Z3346" t="s">
        <v>58</v>
      </c>
      <c r="AA3346" t="s">
        <v>47</v>
      </c>
      <c r="AB3346" t="s">
        <v>255</v>
      </c>
    </row>
    <row r="3347" spans="1:28" x14ac:dyDescent="0.25">
      <c r="A3347" t="s">
        <v>4128</v>
      </c>
      <c r="B3347" t="s">
        <v>33</v>
      </c>
      <c r="C3347" t="s">
        <v>4182</v>
      </c>
      <c r="D3347" s="2">
        <v>152481105</v>
      </c>
      <c r="E3347" t="s">
        <v>51</v>
      </c>
      <c r="F3347" s="3">
        <v>4821</v>
      </c>
      <c r="G3347">
        <v>20161014</v>
      </c>
      <c r="H3347" s="4">
        <v>705</v>
      </c>
      <c r="I3347">
        <v>1558419</v>
      </c>
      <c r="J3347" s="5">
        <v>580</v>
      </c>
      <c r="K3347" t="s">
        <v>37</v>
      </c>
      <c r="L3347" t="s">
        <v>52</v>
      </c>
      <c r="M3347" t="s">
        <v>53</v>
      </c>
      <c r="N3347" s="5">
        <v>12</v>
      </c>
      <c r="O3347" s="5">
        <v>6960</v>
      </c>
      <c r="P3347" t="s">
        <v>278</v>
      </c>
      <c r="Q3347" t="s">
        <v>68</v>
      </c>
      <c r="R3347" t="s">
        <v>42</v>
      </c>
      <c r="S3347" t="s">
        <v>4332</v>
      </c>
      <c r="T3347" t="s">
        <v>44</v>
      </c>
      <c r="U3347" t="s">
        <v>45</v>
      </c>
      <c r="V3347">
        <v>0</v>
      </c>
      <c r="W3347">
        <v>2016</v>
      </c>
      <c r="X3347" t="s">
        <v>254</v>
      </c>
      <c r="Y3347" t="s">
        <v>47</v>
      </c>
      <c r="Z3347" t="s">
        <v>76</v>
      </c>
      <c r="AA3347" t="s">
        <v>47</v>
      </c>
      <c r="AB3347" t="s">
        <v>255</v>
      </c>
    </row>
    <row r="3348" spans="1:28" x14ac:dyDescent="0.25">
      <c r="A3348" t="s">
        <v>4128</v>
      </c>
      <c r="B3348" t="s">
        <v>33</v>
      </c>
      <c r="C3348" t="s">
        <v>4333</v>
      </c>
      <c r="D3348" s="2">
        <v>152301101</v>
      </c>
      <c r="E3348" t="s">
        <v>310</v>
      </c>
      <c r="F3348" s="3" t="s">
        <v>329</v>
      </c>
      <c r="G3348">
        <v>20170103</v>
      </c>
      <c r="H3348" s="4">
        <v>548</v>
      </c>
      <c r="I3348">
        <v>1615292</v>
      </c>
      <c r="J3348" s="5">
        <v>404</v>
      </c>
      <c r="K3348" t="s">
        <v>37</v>
      </c>
      <c r="L3348" t="s">
        <v>52</v>
      </c>
      <c r="M3348" t="s">
        <v>53</v>
      </c>
      <c r="N3348" s="5">
        <v>513</v>
      </c>
      <c r="O3348" s="5">
        <v>90044</v>
      </c>
      <c r="P3348" t="s">
        <v>1457</v>
      </c>
      <c r="Q3348" t="s">
        <v>55</v>
      </c>
      <c r="R3348" t="s">
        <v>42</v>
      </c>
      <c r="S3348" t="s">
        <v>4334</v>
      </c>
      <c r="T3348" t="s">
        <v>44</v>
      </c>
      <c r="U3348" t="s">
        <v>45</v>
      </c>
      <c r="V3348">
        <v>0</v>
      </c>
      <c r="W3348">
        <v>2017</v>
      </c>
      <c r="X3348" t="s">
        <v>321</v>
      </c>
      <c r="Y3348" t="s">
        <v>47</v>
      </c>
      <c r="Z3348" t="s">
        <v>76</v>
      </c>
      <c r="AA3348" t="s">
        <v>47</v>
      </c>
      <c r="AB3348" t="s">
        <v>255</v>
      </c>
    </row>
    <row r="3349" spans="1:28" x14ac:dyDescent="0.25">
      <c r="A3349" t="s">
        <v>4128</v>
      </c>
      <c r="B3349" t="s">
        <v>33</v>
      </c>
      <c r="C3349" t="s">
        <v>4182</v>
      </c>
      <c r="D3349" s="2">
        <v>152481105</v>
      </c>
      <c r="E3349" t="s">
        <v>35</v>
      </c>
      <c r="F3349" s="3">
        <v>2210</v>
      </c>
      <c r="G3349">
        <v>20170103</v>
      </c>
      <c r="H3349" s="4">
        <v>1056</v>
      </c>
      <c r="I3349">
        <v>1615646</v>
      </c>
      <c r="J3349" s="5">
        <v>1999</v>
      </c>
      <c r="K3349" t="s">
        <v>37</v>
      </c>
      <c r="L3349" t="s">
        <v>52</v>
      </c>
      <c r="M3349" t="s">
        <v>59</v>
      </c>
      <c r="N3349" s="5">
        <v>652</v>
      </c>
      <c r="O3349" s="5">
        <v>471639</v>
      </c>
      <c r="P3349" t="s">
        <v>1486</v>
      </c>
      <c r="Q3349" t="s">
        <v>138</v>
      </c>
      <c r="R3349" t="s">
        <v>42</v>
      </c>
      <c r="S3349" t="s">
        <v>4335</v>
      </c>
      <c r="T3349" t="s">
        <v>44</v>
      </c>
      <c r="U3349" t="s">
        <v>45</v>
      </c>
      <c r="V3349">
        <v>42908603</v>
      </c>
      <c r="W3349">
        <v>2017</v>
      </c>
      <c r="X3349" t="s">
        <v>321</v>
      </c>
      <c r="Y3349" t="s">
        <v>47</v>
      </c>
      <c r="Z3349" t="s">
        <v>58</v>
      </c>
      <c r="AA3349" t="s">
        <v>47</v>
      </c>
      <c r="AB3349" t="s">
        <v>255</v>
      </c>
    </row>
    <row r="3350" spans="1:28" x14ac:dyDescent="0.25">
      <c r="A3350" t="s">
        <v>4128</v>
      </c>
      <c r="B3350" t="s">
        <v>33</v>
      </c>
      <c r="C3350" t="s">
        <v>4167</v>
      </c>
      <c r="D3350" s="2">
        <v>152471101</v>
      </c>
      <c r="E3350" t="s">
        <v>35</v>
      </c>
      <c r="F3350" s="3">
        <v>35424</v>
      </c>
      <c r="G3350">
        <v>20170103</v>
      </c>
      <c r="H3350" s="4">
        <v>2309</v>
      </c>
      <c r="I3350">
        <v>1617255</v>
      </c>
      <c r="J3350" s="5">
        <v>1248</v>
      </c>
      <c r="K3350" t="s">
        <v>37</v>
      </c>
      <c r="L3350" t="s">
        <v>52</v>
      </c>
      <c r="M3350" t="s">
        <v>53</v>
      </c>
      <c r="N3350" s="5">
        <v>237</v>
      </c>
      <c r="O3350" s="5">
        <v>187104</v>
      </c>
      <c r="P3350" t="s">
        <v>275</v>
      </c>
      <c r="Q3350" t="s">
        <v>138</v>
      </c>
      <c r="R3350" t="s">
        <v>42</v>
      </c>
      <c r="S3350" t="s">
        <v>4336</v>
      </c>
      <c r="T3350" t="s">
        <v>44</v>
      </c>
      <c r="U3350" t="s">
        <v>45</v>
      </c>
      <c r="V3350">
        <v>0</v>
      </c>
      <c r="W3350">
        <v>2017</v>
      </c>
      <c r="X3350" t="s">
        <v>321</v>
      </c>
      <c r="Y3350" t="s">
        <v>47</v>
      </c>
      <c r="Z3350" t="s">
        <v>76</v>
      </c>
      <c r="AA3350" t="s">
        <v>47</v>
      </c>
      <c r="AB3350" t="s">
        <v>255</v>
      </c>
    </row>
    <row r="3351" spans="1:28" x14ac:dyDescent="0.25">
      <c r="A3351" t="s">
        <v>4128</v>
      </c>
      <c r="B3351" t="s">
        <v>33</v>
      </c>
      <c r="C3351" t="s">
        <v>4191</v>
      </c>
      <c r="D3351" s="2">
        <v>152201101</v>
      </c>
      <c r="E3351" t="s">
        <v>51</v>
      </c>
      <c r="F3351" s="3">
        <v>38373</v>
      </c>
      <c r="G3351">
        <v>20170103</v>
      </c>
      <c r="H3351" s="4">
        <v>536</v>
      </c>
      <c r="I3351">
        <v>1615461</v>
      </c>
      <c r="J3351" s="5">
        <v>831</v>
      </c>
      <c r="K3351" t="s">
        <v>37</v>
      </c>
      <c r="L3351" t="s">
        <v>52</v>
      </c>
      <c r="M3351" t="s">
        <v>53</v>
      </c>
      <c r="N3351" s="5">
        <v>11</v>
      </c>
      <c r="O3351" s="5">
        <v>9141</v>
      </c>
      <c r="P3351" t="s">
        <v>1471</v>
      </c>
      <c r="Q3351" t="s">
        <v>55</v>
      </c>
      <c r="R3351" t="s">
        <v>42</v>
      </c>
      <c r="S3351" t="s">
        <v>4337</v>
      </c>
      <c r="T3351" t="s">
        <v>44</v>
      </c>
      <c r="U3351" t="s">
        <v>45</v>
      </c>
      <c r="V3351">
        <v>0</v>
      </c>
      <c r="W3351">
        <v>2017</v>
      </c>
      <c r="X3351" t="s">
        <v>321</v>
      </c>
      <c r="Y3351" t="s">
        <v>47</v>
      </c>
      <c r="Z3351" t="s">
        <v>58</v>
      </c>
      <c r="AA3351" t="s">
        <v>47</v>
      </c>
      <c r="AB3351" t="s">
        <v>255</v>
      </c>
    </row>
    <row r="3352" spans="1:28" x14ac:dyDescent="0.25">
      <c r="A3352" t="s">
        <v>4128</v>
      </c>
      <c r="B3352" t="s">
        <v>33</v>
      </c>
      <c r="C3352" t="s">
        <v>4191</v>
      </c>
      <c r="D3352" s="2">
        <v>152201101</v>
      </c>
      <c r="E3352" t="s">
        <v>35</v>
      </c>
      <c r="F3352" s="3">
        <v>1720</v>
      </c>
      <c r="G3352">
        <v>20170103</v>
      </c>
      <c r="H3352" s="4">
        <v>1927</v>
      </c>
      <c r="I3352">
        <v>1616634</v>
      </c>
      <c r="J3352" s="5">
        <v>4448</v>
      </c>
      <c r="K3352" t="s">
        <v>37</v>
      </c>
      <c r="L3352" t="s">
        <v>52</v>
      </c>
      <c r="M3352" t="s">
        <v>53</v>
      </c>
      <c r="N3352" s="5">
        <v>30</v>
      </c>
      <c r="O3352" s="5">
        <v>133251</v>
      </c>
      <c r="P3352" t="s">
        <v>275</v>
      </c>
      <c r="Q3352" t="s">
        <v>55</v>
      </c>
      <c r="R3352" t="s">
        <v>42</v>
      </c>
      <c r="S3352" t="s">
        <v>4338</v>
      </c>
      <c r="T3352" t="s">
        <v>44</v>
      </c>
      <c r="U3352" t="s">
        <v>45</v>
      </c>
      <c r="V3352">
        <v>0</v>
      </c>
      <c r="W3352">
        <v>2017</v>
      </c>
      <c r="X3352" t="s">
        <v>321</v>
      </c>
      <c r="Y3352" t="s">
        <v>47</v>
      </c>
      <c r="Z3352" t="s">
        <v>76</v>
      </c>
      <c r="AA3352" t="s">
        <v>47</v>
      </c>
      <c r="AB3352" t="s">
        <v>255</v>
      </c>
    </row>
    <row r="3353" spans="1:28" x14ac:dyDescent="0.25">
      <c r="A3353" t="s">
        <v>4128</v>
      </c>
      <c r="B3353" t="s">
        <v>72</v>
      </c>
      <c r="C3353" t="s">
        <v>4247</v>
      </c>
      <c r="D3353" s="2">
        <v>153661104</v>
      </c>
      <c r="E3353" t="s">
        <v>35</v>
      </c>
      <c r="F3353" s="3">
        <v>12832</v>
      </c>
      <c r="G3353">
        <v>20170108</v>
      </c>
      <c r="H3353" s="4">
        <v>2019</v>
      </c>
      <c r="I3353">
        <v>1629044</v>
      </c>
      <c r="J3353" s="5">
        <v>1118</v>
      </c>
      <c r="K3353" t="s">
        <v>37</v>
      </c>
      <c r="L3353" t="s">
        <v>52</v>
      </c>
      <c r="M3353" t="s">
        <v>53</v>
      </c>
      <c r="N3353" s="5">
        <v>760</v>
      </c>
      <c r="O3353" s="5">
        <v>315709</v>
      </c>
      <c r="P3353" t="s">
        <v>1169</v>
      </c>
      <c r="Q3353" t="s">
        <v>55</v>
      </c>
      <c r="R3353" t="s">
        <v>42</v>
      </c>
      <c r="S3353" t="s">
        <v>4339</v>
      </c>
      <c r="T3353" t="s">
        <v>44</v>
      </c>
      <c r="U3353" t="s">
        <v>45</v>
      </c>
      <c r="V3353">
        <v>0</v>
      </c>
      <c r="W3353">
        <v>2017</v>
      </c>
      <c r="X3353" t="s">
        <v>321</v>
      </c>
      <c r="Y3353" t="s">
        <v>47</v>
      </c>
      <c r="Z3353" t="s">
        <v>105</v>
      </c>
      <c r="AA3353" t="s">
        <v>47</v>
      </c>
      <c r="AB3353" t="s">
        <v>255</v>
      </c>
    </row>
    <row r="3354" spans="1:28" x14ac:dyDescent="0.25">
      <c r="A3354" t="s">
        <v>4128</v>
      </c>
      <c r="B3354" t="s">
        <v>33</v>
      </c>
      <c r="C3354" t="s">
        <v>4133</v>
      </c>
      <c r="D3354" s="2">
        <v>153662102</v>
      </c>
      <c r="E3354" t="s">
        <v>51</v>
      </c>
      <c r="F3354" s="3">
        <v>18843</v>
      </c>
      <c r="G3354">
        <v>20170108</v>
      </c>
      <c r="H3354" s="4">
        <v>1016</v>
      </c>
      <c r="I3354">
        <v>1626858</v>
      </c>
      <c r="J3354" s="5">
        <v>604</v>
      </c>
      <c r="K3354" t="s">
        <v>37</v>
      </c>
      <c r="L3354" t="s">
        <v>52</v>
      </c>
      <c r="M3354" t="s">
        <v>53</v>
      </c>
      <c r="N3354" s="5">
        <v>14</v>
      </c>
      <c r="O3354" s="5">
        <v>8456</v>
      </c>
      <c r="P3354" t="s">
        <v>264</v>
      </c>
      <c r="Q3354" t="s">
        <v>55</v>
      </c>
      <c r="R3354" t="s">
        <v>42</v>
      </c>
      <c r="S3354" t="s">
        <v>4340</v>
      </c>
      <c r="T3354" t="s">
        <v>44</v>
      </c>
      <c r="U3354" t="s">
        <v>45</v>
      </c>
      <c r="V3354">
        <v>0</v>
      </c>
      <c r="W3354">
        <v>2017</v>
      </c>
      <c r="X3354" t="s">
        <v>321</v>
      </c>
      <c r="Y3354" t="s">
        <v>47</v>
      </c>
      <c r="Z3354" t="s">
        <v>76</v>
      </c>
      <c r="AA3354" t="s">
        <v>47</v>
      </c>
      <c r="AB3354" t="s">
        <v>255</v>
      </c>
    </row>
    <row r="3355" spans="1:28" x14ac:dyDescent="0.25">
      <c r="A3355" t="s">
        <v>4128</v>
      </c>
      <c r="B3355" t="s">
        <v>72</v>
      </c>
      <c r="C3355" t="s">
        <v>4133</v>
      </c>
      <c r="D3355" s="2">
        <v>153662102</v>
      </c>
      <c r="E3355" t="s">
        <v>35</v>
      </c>
      <c r="F3355" s="3">
        <v>186912</v>
      </c>
      <c r="G3355">
        <v>20170108</v>
      </c>
      <c r="H3355" s="4">
        <v>2115</v>
      </c>
      <c r="I3355">
        <v>1629283</v>
      </c>
      <c r="J3355" s="5">
        <v>1352</v>
      </c>
      <c r="K3355" t="s">
        <v>37</v>
      </c>
      <c r="L3355" t="s">
        <v>52</v>
      </c>
      <c r="M3355" t="s">
        <v>53</v>
      </c>
      <c r="N3355" s="5">
        <v>1226</v>
      </c>
      <c r="O3355" s="5">
        <v>309908</v>
      </c>
      <c r="P3355" t="s">
        <v>278</v>
      </c>
      <c r="Q3355" t="s">
        <v>68</v>
      </c>
      <c r="R3355" t="s">
        <v>42</v>
      </c>
      <c r="S3355" t="s">
        <v>4341</v>
      </c>
      <c r="T3355" t="s">
        <v>44</v>
      </c>
      <c r="U3355" t="s">
        <v>45</v>
      </c>
      <c r="V3355">
        <v>0</v>
      </c>
      <c r="W3355">
        <v>2017</v>
      </c>
      <c r="X3355" t="s">
        <v>321</v>
      </c>
      <c r="Y3355" t="s">
        <v>47</v>
      </c>
      <c r="Z3355" t="s">
        <v>76</v>
      </c>
      <c r="AA3355" t="s">
        <v>47</v>
      </c>
      <c r="AB3355" t="s">
        <v>255</v>
      </c>
    </row>
    <row r="3356" spans="1:28" x14ac:dyDescent="0.25">
      <c r="A3356" t="s">
        <v>4128</v>
      </c>
      <c r="B3356" t="s">
        <v>33</v>
      </c>
      <c r="C3356" t="s">
        <v>4165</v>
      </c>
      <c r="D3356" s="2">
        <v>152481103</v>
      </c>
      <c r="E3356" t="s">
        <v>35</v>
      </c>
      <c r="F3356" s="3">
        <v>2200</v>
      </c>
      <c r="G3356">
        <v>20170108</v>
      </c>
      <c r="H3356" s="4">
        <v>657</v>
      </c>
      <c r="I3356">
        <v>1622900</v>
      </c>
      <c r="J3356" s="5">
        <v>252</v>
      </c>
      <c r="K3356" t="s">
        <v>37</v>
      </c>
      <c r="L3356" t="s">
        <v>52</v>
      </c>
      <c r="M3356" t="s">
        <v>59</v>
      </c>
      <c r="N3356" s="5">
        <v>114</v>
      </c>
      <c r="O3356" s="5">
        <v>19722</v>
      </c>
      <c r="P3356" t="s">
        <v>4342</v>
      </c>
      <c r="Q3356" t="s">
        <v>55</v>
      </c>
      <c r="R3356" t="s">
        <v>42</v>
      </c>
      <c r="S3356" t="s">
        <v>4343</v>
      </c>
      <c r="T3356" t="s">
        <v>44</v>
      </c>
      <c r="U3356" t="s">
        <v>45</v>
      </c>
      <c r="V3356">
        <v>0</v>
      </c>
      <c r="W3356">
        <v>2017</v>
      </c>
      <c r="X3356" t="s">
        <v>321</v>
      </c>
      <c r="Y3356" t="s">
        <v>47</v>
      </c>
      <c r="Z3356" t="s">
        <v>58</v>
      </c>
      <c r="AA3356" t="s">
        <v>47</v>
      </c>
      <c r="AB3356" t="s">
        <v>255</v>
      </c>
    </row>
    <row r="3357" spans="1:28" x14ac:dyDescent="0.25">
      <c r="A3357" t="s">
        <v>4128</v>
      </c>
      <c r="B3357" t="s">
        <v>72</v>
      </c>
      <c r="C3357" t="s">
        <v>4146</v>
      </c>
      <c r="D3357" s="2">
        <v>152481106</v>
      </c>
      <c r="E3357" t="s">
        <v>51</v>
      </c>
      <c r="F3357" s="3">
        <v>4637</v>
      </c>
      <c r="G3357">
        <v>20170108</v>
      </c>
      <c r="H3357" s="4">
        <v>1024</v>
      </c>
      <c r="I3357">
        <v>1624846</v>
      </c>
      <c r="J3357" s="5">
        <v>344</v>
      </c>
      <c r="K3357" t="s">
        <v>37</v>
      </c>
      <c r="L3357" t="s">
        <v>52</v>
      </c>
      <c r="M3357" t="s">
        <v>53</v>
      </c>
      <c r="N3357" s="5">
        <v>44</v>
      </c>
      <c r="O3357" s="5">
        <v>15136</v>
      </c>
      <c r="P3357" t="s">
        <v>258</v>
      </c>
      <c r="Q3357" t="s">
        <v>55</v>
      </c>
      <c r="R3357" t="s">
        <v>42</v>
      </c>
      <c r="S3357" t="s">
        <v>4344</v>
      </c>
      <c r="T3357" t="s">
        <v>44</v>
      </c>
      <c r="U3357" t="s">
        <v>45</v>
      </c>
      <c r="V3357">
        <v>0</v>
      </c>
      <c r="W3357">
        <v>2017</v>
      </c>
      <c r="X3357" t="s">
        <v>321</v>
      </c>
      <c r="Y3357" t="s">
        <v>47</v>
      </c>
      <c r="Z3357" t="s">
        <v>58</v>
      </c>
      <c r="AA3357" t="s">
        <v>47</v>
      </c>
      <c r="AB3357" t="s">
        <v>255</v>
      </c>
    </row>
    <row r="3358" spans="1:28" x14ac:dyDescent="0.25">
      <c r="A3358" t="s">
        <v>4128</v>
      </c>
      <c r="B3358" t="s">
        <v>33</v>
      </c>
      <c r="C3358" t="s">
        <v>4146</v>
      </c>
      <c r="D3358" s="2">
        <v>152481106</v>
      </c>
      <c r="E3358" t="s">
        <v>35</v>
      </c>
      <c r="F3358" s="3">
        <v>2104</v>
      </c>
      <c r="G3358">
        <v>20170108</v>
      </c>
      <c r="H3358" s="4">
        <v>1216</v>
      </c>
      <c r="I3358">
        <v>1627010</v>
      </c>
      <c r="J3358" s="5">
        <v>1464</v>
      </c>
      <c r="K3358" t="s">
        <v>37</v>
      </c>
      <c r="L3358" t="s">
        <v>52</v>
      </c>
      <c r="M3358" t="s">
        <v>53</v>
      </c>
      <c r="N3358" s="5">
        <v>2032</v>
      </c>
      <c r="O3358" s="5">
        <v>789644</v>
      </c>
      <c r="P3358" t="s">
        <v>278</v>
      </c>
      <c r="Q3358" t="s">
        <v>68</v>
      </c>
      <c r="R3358" t="s">
        <v>42</v>
      </c>
      <c r="S3358" t="s">
        <v>4345</v>
      </c>
      <c r="T3358" t="s">
        <v>44</v>
      </c>
      <c r="U3358" t="s">
        <v>45</v>
      </c>
      <c r="V3358">
        <v>0</v>
      </c>
      <c r="W3358">
        <v>2017</v>
      </c>
      <c r="X3358" t="s">
        <v>321</v>
      </c>
      <c r="Y3358" t="s">
        <v>47</v>
      </c>
      <c r="Z3358" t="s">
        <v>105</v>
      </c>
      <c r="AA3358" t="s">
        <v>47</v>
      </c>
      <c r="AB3358" t="s">
        <v>255</v>
      </c>
    </row>
    <row r="3359" spans="1:28" x14ac:dyDescent="0.25">
      <c r="A3359" t="s">
        <v>4128</v>
      </c>
      <c r="B3359" t="s">
        <v>33</v>
      </c>
      <c r="C3359" t="s">
        <v>4146</v>
      </c>
      <c r="D3359" s="2">
        <v>152481106</v>
      </c>
      <c r="E3359" t="s">
        <v>51</v>
      </c>
      <c r="F3359" s="3">
        <v>33773</v>
      </c>
      <c r="G3359">
        <v>20170108</v>
      </c>
      <c r="H3359" s="4">
        <v>1453</v>
      </c>
      <c r="I3359">
        <v>1627510</v>
      </c>
      <c r="J3359" s="5">
        <v>1197</v>
      </c>
      <c r="K3359" t="s">
        <v>37</v>
      </c>
      <c r="L3359" t="s">
        <v>52</v>
      </c>
      <c r="M3359" t="s">
        <v>53</v>
      </c>
      <c r="N3359" s="5">
        <v>47</v>
      </c>
      <c r="O3359" s="5">
        <v>56259</v>
      </c>
      <c r="P3359" t="s">
        <v>258</v>
      </c>
      <c r="Q3359" t="s">
        <v>55</v>
      </c>
      <c r="R3359" t="s">
        <v>42</v>
      </c>
      <c r="S3359" t="s">
        <v>4346</v>
      </c>
      <c r="T3359" t="s">
        <v>44</v>
      </c>
      <c r="U3359" t="s">
        <v>45</v>
      </c>
      <c r="V3359">
        <v>0</v>
      </c>
      <c r="W3359">
        <v>2017</v>
      </c>
      <c r="X3359" t="s">
        <v>321</v>
      </c>
      <c r="Y3359" t="s">
        <v>47</v>
      </c>
      <c r="Z3359" t="s">
        <v>76</v>
      </c>
      <c r="AA3359" t="s">
        <v>47</v>
      </c>
      <c r="AB3359" t="s">
        <v>255</v>
      </c>
    </row>
    <row r="3360" spans="1:28" x14ac:dyDescent="0.25">
      <c r="A3360" t="s">
        <v>4128</v>
      </c>
      <c r="B3360" t="s">
        <v>72</v>
      </c>
      <c r="C3360" t="s">
        <v>4167</v>
      </c>
      <c r="D3360" s="2">
        <v>152471101</v>
      </c>
      <c r="E3360" t="s">
        <v>51</v>
      </c>
      <c r="F3360" s="3">
        <v>8115</v>
      </c>
      <c r="G3360">
        <v>20170108</v>
      </c>
      <c r="H3360" s="4">
        <v>1219</v>
      </c>
      <c r="I3360">
        <v>1626111</v>
      </c>
      <c r="J3360" s="5">
        <v>1510</v>
      </c>
      <c r="K3360" t="s">
        <v>37</v>
      </c>
      <c r="L3360" t="s">
        <v>52</v>
      </c>
      <c r="M3360" t="s">
        <v>59</v>
      </c>
      <c r="N3360" s="5">
        <v>37</v>
      </c>
      <c r="O3360" s="5">
        <v>55870</v>
      </c>
      <c r="P3360" t="s">
        <v>338</v>
      </c>
      <c r="Q3360" t="s">
        <v>55</v>
      </c>
      <c r="R3360" t="s">
        <v>42</v>
      </c>
      <c r="S3360" t="s">
        <v>4347</v>
      </c>
      <c r="T3360" t="s">
        <v>44</v>
      </c>
      <c r="U3360" t="s">
        <v>45</v>
      </c>
      <c r="V3360">
        <v>0</v>
      </c>
      <c r="W3360">
        <v>2017</v>
      </c>
      <c r="X3360" t="s">
        <v>321</v>
      </c>
      <c r="Y3360" t="s">
        <v>47</v>
      </c>
      <c r="Z3360" t="s">
        <v>295</v>
      </c>
      <c r="AA3360" t="s">
        <v>47</v>
      </c>
      <c r="AB3360" t="s">
        <v>255</v>
      </c>
    </row>
    <row r="3361" spans="1:28" x14ac:dyDescent="0.25">
      <c r="A3361" t="s">
        <v>4128</v>
      </c>
      <c r="B3361" t="s">
        <v>72</v>
      </c>
      <c r="C3361" t="s">
        <v>4169</v>
      </c>
      <c r="D3361" s="2">
        <v>152261103</v>
      </c>
      <c r="E3361" t="s">
        <v>125</v>
      </c>
      <c r="F3361" s="3">
        <v>1257</v>
      </c>
      <c r="G3361">
        <v>20170108</v>
      </c>
      <c r="H3361" s="4">
        <v>2129</v>
      </c>
      <c r="I3361">
        <v>1628985</v>
      </c>
      <c r="J3361" s="5">
        <v>1153</v>
      </c>
      <c r="K3361" t="s">
        <v>37</v>
      </c>
      <c r="L3361" t="s">
        <v>52</v>
      </c>
      <c r="M3361" t="s">
        <v>53</v>
      </c>
      <c r="N3361" s="5">
        <v>197</v>
      </c>
      <c r="O3361" s="5">
        <v>24281</v>
      </c>
      <c r="P3361" t="s">
        <v>258</v>
      </c>
      <c r="Q3361" t="s">
        <v>55</v>
      </c>
      <c r="R3361" t="s">
        <v>42</v>
      </c>
      <c r="S3361" t="s">
        <v>4348</v>
      </c>
      <c r="T3361" t="s">
        <v>44</v>
      </c>
      <c r="U3361" t="s">
        <v>45</v>
      </c>
      <c r="V3361">
        <v>0</v>
      </c>
      <c r="W3361">
        <v>2017</v>
      </c>
      <c r="X3361" t="s">
        <v>321</v>
      </c>
      <c r="Y3361" t="s">
        <v>47</v>
      </c>
      <c r="Z3361" t="s">
        <v>58</v>
      </c>
      <c r="AA3361" t="s">
        <v>47</v>
      </c>
      <c r="AB3361" t="s">
        <v>255</v>
      </c>
    </row>
    <row r="3362" spans="1:28" x14ac:dyDescent="0.25">
      <c r="A3362" t="s">
        <v>4128</v>
      </c>
      <c r="B3362" t="s">
        <v>72</v>
      </c>
      <c r="C3362" t="s">
        <v>4215</v>
      </c>
      <c r="D3362" s="2">
        <v>152261106</v>
      </c>
      <c r="E3362" t="s">
        <v>51</v>
      </c>
      <c r="F3362" s="3">
        <v>20383</v>
      </c>
      <c r="G3362">
        <v>20170108</v>
      </c>
      <c r="H3362" s="4">
        <v>722</v>
      </c>
      <c r="I3362">
        <v>1623078</v>
      </c>
      <c r="J3362" s="5">
        <v>283</v>
      </c>
      <c r="K3362" t="s">
        <v>37</v>
      </c>
      <c r="L3362" t="s">
        <v>52</v>
      </c>
      <c r="M3362" t="s">
        <v>53</v>
      </c>
      <c r="N3362" s="5">
        <v>10</v>
      </c>
      <c r="O3362" s="5">
        <v>2830</v>
      </c>
      <c r="P3362" t="s">
        <v>560</v>
      </c>
      <c r="Q3362" t="s">
        <v>55</v>
      </c>
      <c r="R3362" t="s">
        <v>42</v>
      </c>
      <c r="S3362" t="s">
        <v>4349</v>
      </c>
      <c r="T3362" t="s">
        <v>44</v>
      </c>
      <c r="U3362" t="s">
        <v>45</v>
      </c>
      <c r="V3362">
        <v>0</v>
      </c>
      <c r="W3362">
        <v>2017</v>
      </c>
      <c r="X3362" t="s">
        <v>321</v>
      </c>
      <c r="Y3362" t="s">
        <v>47</v>
      </c>
      <c r="Z3362" t="s">
        <v>76</v>
      </c>
      <c r="AA3362" t="s">
        <v>47</v>
      </c>
      <c r="AB3362" t="s">
        <v>255</v>
      </c>
    </row>
    <row r="3363" spans="1:28" x14ac:dyDescent="0.25">
      <c r="A3363" t="s">
        <v>4128</v>
      </c>
      <c r="B3363" t="s">
        <v>72</v>
      </c>
      <c r="C3363" t="s">
        <v>4215</v>
      </c>
      <c r="D3363" s="2">
        <v>152261106</v>
      </c>
      <c r="E3363" t="s">
        <v>51</v>
      </c>
      <c r="F3363" s="3">
        <v>21913</v>
      </c>
      <c r="G3363">
        <v>20170108</v>
      </c>
      <c r="H3363" s="4">
        <v>1205</v>
      </c>
      <c r="I3363">
        <v>1625997</v>
      </c>
      <c r="J3363" s="5">
        <v>543</v>
      </c>
      <c r="K3363" t="s">
        <v>37</v>
      </c>
      <c r="L3363" t="s">
        <v>52</v>
      </c>
      <c r="M3363" t="s">
        <v>53</v>
      </c>
      <c r="N3363" s="5">
        <v>52</v>
      </c>
      <c r="O3363" s="5">
        <v>14706</v>
      </c>
      <c r="P3363" t="s">
        <v>1169</v>
      </c>
      <c r="Q3363" t="s">
        <v>55</v>
      </c>
      <c r="R3363" t="s">
        <v>42</v>
      </c>
      <c r="S3363" t="s">
        <v>4350</v>
      </c>
      <c r="T3363" t="s">
        <v>44</v>
      </c>
      <c r="U3363" t="s">
        <v>45</v>
      </c>
      <c r="V3363">
        <v>0</v>
      </c>
      <c r="W3363">
        <v>2017</v>
      </c>
      <c r="X3363" t="s">
        <v>321</v>
      </c>
      <c r="Y3363" t="s">
        <v>47</v>
      </c>
      <c r="Z3363" t="s">
        <v>76</v>
      </c>
      <c r="AA3363" t="s">
        <v>47</v>
      </c>
      <c r="AB3363" t="s">
        <v>255</v>
      </c>
    </row>
    <row r="3364" spans="1:28" x14ac:dyDescent="0.25">
      <c r="A3364" t="s">
        <v>4128</v>
      </c>
      <c r="B3364" t="s">
        <v>33</v>
      </c>
      <c r="C3364" t="s">
        <v>4150</v>
      </c>
      <c r="D3364" s="2">
        <v>152762101</v>
      </c>
      <c r="E3364" t="s">
        <v>51</v>
      </c>
      <c r="F3364" s="3">
        <v>18417</v>
      </c>
      <c r="G3364">
        <v>20170108</v>
      </c>
      <c r="H3364" s="4">
        <v>1017</v>
      </c>
      <c r="I3364">
        <v>1624755</v>
      </c>
      <c r="J3364" s="5">
        <v>557</v>
      </c>
      <c r="K3364" t="s">
        <v>37</v>
      </c>
      <c r="L3364" t="s">
        <v>52</v>
      </c>
      <c r="M3364" t="s">
        <v>53</v>
      </c>
      <c r="N3364" s="5">
        <v>20</v>
      </c>
      <c r="O3364" s="5">
        <v>11140</v>
      </c>
      <c r="P3364" t="s">
        <v>271</v>
      </c>
      <c r="Q3364" t="s">
        <v>55</v>
      </c>
      <c r="R3364" t="s">
        <v>42</v>
      </c>
      <c r="S3364" t="s">
        <v>4351</v>
      </c>
      <c r="T3364" t="s">
        <v>44</v>
      </c>
      <c r="U3364" t="s">
        <v>45</v>
      </c>
      <c r="V3364">
        <v>0</v>
      </c>
      <c r="W3364">
        <v>2017</v>
      </c>
      <c r="X3364" t="s">
        <v>321</v>
      </c>
      <c r="Y3364" t="s">
        <v>47</v>
      </c>
      <c r="Z3364" t="s">
        <v>58</v>
      </c>
      <c r="AA3364" t="s">
        <v>47</v>
      </c>
      <c r="AB3364" t="s">
        <v>47</v>
      </c>
    </row>
    <row r="3365" spans="1:28" x14ac:dyDescent="0.25">
      <c r="A3365" t="s">
        <v>4128</v>
      </c>
      <c r="B3365" t="s">
        <v>33</v>
      </c>
      <c r="C3365" t="s">
        <v>4138</v>
      </c>
      <c r="D3365" s="2">
        <v>152762102</v>
      </c>
      <c r="E3365" t="s">
        <v>250</v>
      </c>
      <c r="F3365" s="3" t="s">
        <v>4352</v>
      </c>
      <c r="G3365">
        <v>20170108</v>
      </c>
      <c r="H3365" s="4">
        <v>815</v>
      </c>
      <c r="I3365">
        <v>1624970</v>
      </c>
      <c r="J3365" s="5">
        <v>268</v>
      </c>
      <c r="K3365" t="s">
        <v>37</v>
      </c>
      <c r="L3365" t="s">
        <v>346</v>
      </c>
      <c r="M3365" t="s">
        <v>727</v>
      </c>
      <c r="N3365" s="5">
        <v>572</v>
      </c>
      <c r="O3365" s="5">
        <v>98692</v>
      </c>
      <c r="P3365" t="s">
        <v>4353</v>
      </c>
      <c r="Q3365" t="s">
        <v>4354</v>
      </c>
      <c r="R3365" t="s">
        <v>214</v>
      </c>
      <c r="S3365" t="s">
        <v>4355</v>
      </c>
      <c r="T3365" t="s">
        <v>44</v>
      </c>
      <c r="U3365" t="s">
        <v>45</v>
      </c>
      <c r="V3365">
        <v>0</v>
      </c>
      <c r="W3365">
        <v>2017</v>
      </c>
      <c r="X3365" t="s">
        <v>321</v>
      </c>
      <c r="Y3365" t="s">
        <v>47</v>
      </c>
      <c r="Z3365" t="s">
        <v>85</v>
      </c>
      <c r="AA3365" t="s">
        <v>47</v>
      </c>
      <c r="AB3365" t="s">
        <v>255</v>
      </c>
    </row>
    <row r="3366" spans="1:28" x14ac:dyDescent="0.25">
      <c r="A3366" t="s">
        <v>4128</v>
      </c>
      <c r="B3366" t="s">
        <v>72</v>
      </c>
      <c r="C3366" t="s">
        <v>4356</v>
      </c>
      <c r="D3366" s="2">
        <v>152031101</v>
      </c>
      <c r="E3366" t="s">
        <v>51</v>
      </c>
      <c r="F3366" s="3">
        <v>32729</v>
      </c>
      <c r="G3366">
        <v>20170108</v>
      </c>
      <c r="H3366" s="4">
        <v>1351</v>
      </c>
      <c r="I3366">
        <v>1627090</v>
      </c>
      <c r="J3366" s="5">
        <v>1486</v>
      </c>
      <c r="K3366" t="s">
        <v>37</v>
      </c>
      <c r="L3366" t="s">
        <v>52</v>
      </c>
      <c r="M3366" t="s">
        <v>53</v>
      </c>
      <c r="N3366" s="5">
        <v>20</v>
      </c>
      <c r="O3366" s="5">
        <v>29720</v>
      </c>
      <c r="P3366" t="s">
        <v>258</v>
      </c>
      <c r="Q3366" t="s">
        <v>68</v>
      </c>
      <c r="R3366" t="s">
        <v>42</v>
      </c>
      <c r="S3366" t="s">
        <v>4357</v>
      </c>
      <c r="T3366" t="s">
        <v>44</v>
      </c>
      <c r="U3366" t="s">
        <v>45</v>
      </c>
      <c r="V3366">
        <v>0</v>
      </c>
      <c r="W3366">
        <v>2017</v>
      </c>
      <c r="X3366" t="s">
        <v>321</v>
      </c>
      <c r="Y3366" t="s">
        <v>47</v>
      </c>
      <c r="Z3366" t="s">
        <v>76</v>
      </c>
      <c r="AA3366" t="s">
        <v>47</v>
      </c>
      <c r="AB3366" t="s">
        <v>255</v>
      </c>
    </row>
    <row r="3367" spans="1:28" x14ac:dyDescent="0.25">
      <c r="A3367" t="s">
        <v>4128</v>
      </c>
      <c r="B3367" t="s">
        <v>72</v>
      </c>
      <c r="C3367" t="s">
        <v>4153</v>
      </c>
      <c r="D3367" s="2">
        <v>152282101</v>
      </c>
      <c r="E3367" t="s">
        <v>51</v>
      </c>
      <c r="F3367" s="3">
        <v>6585</v>
      </c>
      <c r="G3367">
        <v>20170108</v>
      </c>
      <c r="H3367" s="4">
        <v>2209</v>
      </c>
      <c r="I3367">
        <v>1629610</v>
      </c>
      <c r="J3367" s="5">
        <v>2398</v>
      </c>
      <c r="K3367" t="s">
        <v>37</v>
      </c>
      <c r="L3367" t="s">
        <v>52</v>
      </c>
      <c r="M3367" t="s">
        <v>53</v>
      </c>
      <c r="N3367" s="5">
        <v>16</v>
      </c>
      <c r="O3367" s="5">
        <v>38368</v>
      </c>
      <c r="P3367" t="s">
        <v>278</v>
      </c>
      <c r="Q3367" t="s">
        <v>55</v>
      </c>
      <c r="R3367" t="s">
        <v>42</v>
      </c>
      <c r="S3367" t="s">
        <v>4358</v>
      </c>
      <c r="T3367" t="s">
        <v>44</v>
      </c>
      <c r="U3367" t="s">
        <v>45</v>
      </c>
      <c r="V3367">
        <v>0</v>
      </c>
      <c r="W3367">
        <v>2017</v>
      </c>
      <c r="X3367" t="s">
        <v>321</v>
      </c>
      <c r="Y3367" t="s">
        <v>47</v>
      </c>
      <c r="Z3367" t="s">
        <v>58</v>
      </c>
      <c r="AA3367" t="s">
        <v>47</v>
      </c>
      <c r="AB3367" t="s">
        <v>255</v>
      </c>
    </row>
    <row r="3368" spans="1:28" x14ac:dyDescent="0.25">
      <c r="A3368" t="s">
        <v>4128</v>
      </c>
      <c r="B3368" t="s">
        <v>33</v>
      </c>
      <c r="C3368" t="s">
        <v>4140</v>
      </c>
      <c r="D3368" s="2">
        <v>153082106</v>
      </c>
      <c r="E3368" t="s">
        <v>51</v>
      </c>
      <c r="F3368" s="3">
        <v>4115</v>
      </c>
      <c r="G3368">
        <v>20170108</v>
      </c>
      <c r="H3368" s="4">
        <v>1904</v>
      </c>
      <c r="I3368">
        <v>1628748</v>
      </c>
      <c r="J3368" s="5">
        <v>2730</v>
      </c>
      <c r="K3368" t="s">
        <v>37</v>
      </c>
      <c r="L3368" t="s">
        <v>52</v>
      </c>
      <c r="M3368" t="s">
        <v>53</v>
      </c>
      <c r="N3368" s="5">
        <v>41</v>
      </c>
      <c r="O3368" s="5">
        <v>20778</v>
      </c>
      <c r="P3368" t="s">
        <v>312</v>
      </c>
      <c r="Q3368" t="s">
        <v>68</v>
      </c>
      <c r="R3368" t="s">
        <v>42</v>
      </c>
      <c r="S3368" t="s">
        <v>4359</v>
      </c>
      <c r="T3368" t="s">
        <v>44</v>
      </c>
      <c r="U3368" t="s">
        <v>45</v>
      </c>
      <c r="V3368">
        <v>31294707</v>
      </c>
      <c r="W3368">
        <v>2017</v>
      </c>
      <c r="X3368" t="s">
        <v>321</v>
      </c>
      <c r="Y3368" t="s">
        <v>47</v>
      </c>
      <c r="Z3368" t="s">
        <v>58</v>
      </c>
      <c r="AA3368" t="s">
        <v>47</v>
      </c>
      <c r="AB3368" t="s">
        <v>255</v>
      </c>
    </row>
    <row r="3369" spans="1:28" x14ac:dyDescent="0.25">
      <c r="A3369" t="s">
        <v>4128</v>
      </c>
      <c r="B3369" t="s">
        <v>33</v>
      </c>
      <c r="C3369" t="s">
        <v>4140</v>
      </c>
      <c r="D3369" s="2">
        <v>153082106</v>
      </c>
      <c r="E3369" t="s">
        <v>35</v>
      </c>
      <c r="F3369" s="3">
        <v>7522</v>
      </c>
      <c r="G3369">
        <v>20170108</v>
      </c>
      <c r="H3369" s="4">
        <v>2202</v>
      </c>
      <c r="I3369">
        <v>1629607</v>
      </c>
      <c r="J3369" s="5">
        <v>1390</v>
      </c>
      <c r="K3369" t="s">
        <v>37</v>
      </c>
      <c r="L3369" t="s">
        <v>52</v>
      </c>
      <c r="M3369" t="s">
        <v>53</v>
      </c>
      <c r="N3369" s="5">
        <v>1019</v>
      </c>
      <c r="O3369" s="5">
        <v>1011862</v>
      </c>
      <c r="P3369" t="s">
        <v>258</v>
      </c>
      <c r="Q3369" t="s">
        <v>55</v>
      </c>
      <c r="R3369" t="s">
        <v>42</v>
      </c>
      <c r="S3369" t="s">
        <v>4360</v>
      </c>
      <c r="T3369" t="s">
        <v>44</v>
      </c>
      <c r="U3369" t="s">
        <v>45</v>
      </c>
      <c r="V3369">
        <v>0</v>
      </c>
      <c r="W3369">
        <v>2017</v>
      </c>
      <c r="X3369" t="s">
        <v>321</v>
      </c>
      <c r="Y3369" t="s">
        <v>47</v>
      </c>
      <c r="Z3369" t="s">
        <v>76</v>
      </c>
      <c r="AA3369" t="s">
        <v>47</v>
      </c>
      <c r="AB3369" t="s">
        <v>255</v>
      </c>
    </row>
    <row r="3370" spans="1:28" x14ac:dyDescent="0.25">
      <c r="A3370" t="s">
        <v>4128</v>
      </c>
      <c r="B3370" t="s">
        <v>72</v>
      </c>
      <c r="C3370" t="s">
        <v>4193</v>
      </c>
      <c r="D3370" s="2">
        <v>153652108</v>
      </c>
      <c r="E3370" t="s">
        <v>51</v>
      </c>
      <c r="F3370" s="3">
        <v>2659</v>
      </c>
      <c r="G3370">
        <v>20170108</v>
      </c>
      <c r="H3370" s="4">
        <v>1729</v>
      </c>
      <c r="I3370">
        <v>1628414</v>
      </c>
      <c r="J3370" s="5">
        <v>2684</v>
      </c>
      <c r="K3370" t="s">
        <v>37</v>
      </c>
      <c r="L3370" t="s">
        <v>52</v>
      </c>
      <c r="M3370" t="s">
        <v>53</v>
      </c>
      <c r="N3370" s="5">
        <v>150</v>
      </c>
      <c r="O3370" s="5">
        <v>214164</v>
      </c>
      <c r="P3370" t="s">
        <v>275</v>
      </c>
      <c r="Q3370" t="s">
        <v>55</v>
      </c>
      <c r="R3370" t="s">
        <v>42</v>
      </c>
      <c r="S3370" t="s">
        <v>4361</v>
      </c>
      <c r="T3370" t="s">
        <v>44</v>
      </c>
      <c r="U3370" t="s">
        <v>45</v>
      </c>
      <c r="V3370">
        <v>0</v>
      </c>
      <c r="W3370">
        <v>2017</v>
      </c>
      <c r="X3370" t="s">
        <v>321</v>
      </c>
      <c r="Y3370" t="s">
        <v>47</v>
      </c>
      <c r="Z3370" t="s">
        <v>58</v>
      </c>
      <c r="AA3370" t="s">
        <v>47</v>
      </c>
      <c r="AB3370" t="s">
        <v>255</v>
      </c>
    </row>
    <row r="3371" spans="1:28" x14ac:dyDescent="0.25">
      <c r="A3371" t="s">
        <v>4128</v>
      </c>
      <c r="B3371" t="s">
        <v>72</v>
      </c>
      <c r="C3371" t="s">
        <v>4196</v>
      </c>
      <c r="D3371" s="2">
        <v>153652110</v>
      </c>
      <c r="E3371" t="s">
        <v>51</v>
      </c>
      <c r="F3371" s="3">
        <v>12965</v>
      </c>
      <c r="G3371">
        <v>20170108</v>
      </c>
      <c r="H3371" s="4">
        <v>1757</v>
      </c>
      <c r="I3371">
        <v>1627977</v>
      </c>
      <c r="J3371" s="5">
        <v>1054</v>
      </c>
      <c r="K3371" t="s">
        <v>37</v>
      </c>
      <c r="L3371" t="s">
        <v>52</v>
      </c>
      <c r="M3371" t="s">
        <v>53</v>
      </c>
      <c r="N3371" s="5">
        <v>116</v>
      </c>
      <c r="O3371" s="5">
        <v>12814</v>
      </c>
      <c r="P3371" t="s">
        <v>278</v>
      </c>
      <c r="Q3371" t="s">
        <v>3188</v>
      </c>
      <c r="R3371" t="s">
        <v>42</v>
      </c>
      <c r="S3371" t="s">
        <v>4362</v>
      </c>
      <c r="T3371" t="s">
        <v>44</v>
      </c>
      <c r="U3371" t="s">
        <v>45</v>
      </c>
      <c r="V3371">
        <v>0</v>
      </c>
      <c r="W3371">
        <v>2017</v>
      </c>
      <c r="X3371" t="s">
        <v>321</v>
      </c>
      <c r="Y3371" t="s">
        <v>47</v>
      </c>
      <c r="Z3371" t="s">
        <v>76</v>
      </c>
      <c r="AA3371" t="s">
        <v>47</v>
      </c>
      <c r="AB3371" t="s">
        <v>255</v>
      </c>
    </row>
    <row r="3372" spans="1:28" x14ac:dyDescent="0.25">
      <c r="A3372" t="s">
        <v>4128</v>
      </c>
      <c r="B3372" t="s">
        <v>72</v>
      </c>
      <c r="C3372" t="s">
        <v>4363</v>
      </c>
      <c r="D3372" s="2">
        <v>152591102</v>
      </c>
      <c r="E3372" t="s">
        <v>51</v>
      </c>
      <c r="F3372" s="3">
        <v>6829</v>
      </c>
      <c r="G3372">
        <v>20170108</v>
      </c>
      <c r="H3372" s="4">
        <v>1020</v>
      </c>
      <c r="I3372">
        <v>1625922</v>
      </c>
      <c r="J3372" s="5">
        <v>7734</v>
      </c>
      <c r="K3372" t="s">
        <v>37</v>
      </c>
      <c r="L3372" t="s">
        <v>38</v>
      </c>
      <c r="M3372" t="s">
        <v>266</v>
      </c>
      <c r="N3372" s="5">
        <v>4</v>
      </c>
      <c r="O3372" s="5">
        <v>30936</v>
      </c>
      <c r="P3372" t="s">
        <v>338</v>
      </c>
      <c r="Q3372" t="s">
        <v>68</v>
      </c>
      <c r="R3372" t="s">
        <v>42</v>
      </c>
      <c r="S3372" t="s">
        <v>4364</v>
      </c>
      <c r="T3372" t="s">
        <v>44</v>
      </c>
      <c r="U3372" t="s">
        <v>45</v>
      </c>
      <c r="V3372">
        <v>0</v>
      </c>
      <c r="W3372">
        <v>2017</v>
      </c>
      <c r="X3372" t="s">
        <v>321</v>
      </c>
      <c r="Y3372" t="s">
        <v>47</v>
      </c>
      <c r="Z3372" t="s">
        <v>58</v>
      </c>
      <c r="AA3372" t="s">
        <v>47</v>
      </c>
      <c r="AB3372" t="s">
        <v>255</v>
      </c>
    </row>
    <row r="3373" spans="1:28" x14ac:dyDescent="0.25">
      <c r="A3373" t="s">
        <v>4128</v>
      </c>
      <c r="B3373" t="s">
        <v>72</v>
      </c>
      <c r="C3373" t="s">
        <v>4365</v>
      </c>
      <c r="D3373" s="2">
        <v>152271102</v>
      </c>
      <c r="E3373" t="s">
        <v>51</v>
      </c>
      <c r="F3373" s="3">
        <v>5401</v>
      </c>
      <c r="G3373">
        <v>20170108</v>
      </c>
      <c r="H3373" s="4">
        <v>1218</v>
      </c>
      <c r="I3373">
        <v>1626097</v>
      </c>
      <c r="J3373" s="5">
        <v>222</v>
      </c>
      <c r="K3373" t="s">
        <v>37</v>
      </c>
      <c r="L3373" t="s">
        <v>52</v>
      </c>
      <c r="M3373" t="s">
        <v>53</v>
      </c>
      <c r="N3373" s="5">
        <v>30</v>
      </c>
      <c r="O3373" s="5">
        <v>4392</v>
      </c>
      <c r="P3373" t="s">
        <v>271</v>
      </c>
      <c r="Q3373" t="s">
        <v>55</v>
      </c>
      <c r="R3373" t="s">
        <v>214</v>
      </c>
      <c r="S3373" t="s">
        <v>4366</v>
      </c>
      <c r="T3373" t="s">
        <v>44</v>
      </c>
      <c r="U3373" t="s">
        <v>45</v>
      </c>
      <c r="V3373">
        <v>0</v>
      </c>
      <c r="W3373">
        <v>2017</v>
      </c>
      <c r="X3373" t="s">
        <v>321</v>
      </c>
      <c r="Y3373" t="s">
        <v>47</v>
      </c>
      <c r="Z3373" t="s">
        <v>76</v>
      </c>
      <c r="AA3373" t="s">
        <v>47</v>
      </c>
      <c r="AB3373" t="s">
        <v>255</v>
      </c>
    </row>
    <row r="3374" spans="1:28" x14ac:dyDescent="0.25">
      <c r="A3374" t="s">
        <v>4128</v>
      </c>
      <c r="B3374" t="s">
        <v>72</v>
      </c>
      <c r="C3374" t="s">
        <v>4365</v>
      </c>
      <c r="D3374" s="2">
        <v>152271102</v>
      </c>
      <c r="E3374" t="s">
        <v>35</v>
      </c>
      <c r="F3374" s="3">
        <v>307494</v>
      </c>
      <c r="G3374">
        <v>20170108</v>
      </c>
      <c r="H3374" s="4">
        <v>1502</v>
      </c>
      <c r="I3374">
        <v>1627596</v>
      </c>
      <c r="J3374" s="5">
        <v>683</v>
      </c>
      <c r="K3374" t="s">
        <v>37</v>
      </c>
      <c r="L3374" t="s">
        <v>52</v>
      </c>
      <c r="M3374" t="s">
        <v>2300</v>
      </c>
      <c r="N3374" s="5">
        <v>267</v>
      </c>
      <c r="O3374" s="5">
        <v>63858</v>
      </c>
      <c r="P3374" t="s">
        <v>338</v>
      </c>
      <c r="Q3374" t="s">
        <v>55</v>
      </c>
      <c r="R3374" t="s">
        <v>42</v>
      </c>
      <c r="S3374" t="s">
        <v>4367</v>
      </c>
      <c r="T3374" t="s">
        <v>44</v>
      </c>
      <c r="U3374" t="s">
        <v>45</v>
      </c>
      <c r="V3374">
        <v>0</v>
      </c>
      <c r="W3374">
        <v>2017</v>
      </c>
      <c r="X3374" t="s">
        <v>321</v>
      </c>
      <c r="Y3374" t="s">
        <v>47</v>
      </c>
      <c r="Z3374" t="s">
        <v>58</v>
      </c>
      <c r="AA3374" t="s">
        <v>47</v>
      </c>
      <c r="AB3374" t="s">
        <v>255</v>
      </c>
    </row>
    <row r="3375" spans="1:28" x14ac:dyDescent="0.25">
      <c r="A3375" t="s">
        <v>4128</v>
      </c>
      <c r="B3375" t="s">
        <v>33</v>
      </c>
      <c r="C3375" t="s">
        <v>4182</v>
      </c>
      <c r="D3375" s="2">
        <v>152481105</v>
      </c>
      <c r="E3375" t="s">
        <v>51</v>
      </c>
      <c r="F3375" s="3">
        <v>6931</v>
      </c>
      <c r="G3375">
        <v>20170109</v>
      </c>
      <c r="H3375" s="4">
        <v>135</v>
      </c>
      <c r="I3375">
        <v>1629925</v>
      </c>
      <c r="J3375" s="5">
        <v>2133</v>
      </c>
      <c r="K3375" t="s">
        <v>37</v>
      </c>
      <c r="L3375" t="s">
        <v>52</v>
      </c>
      <c r="M3375" t="s">
        <v>53</v>
      </c>
      <c r="N3375" s="5">
        <v>22</v>
      </c>
      <c r="O3375" s="5">
        <v>12137</v>
      </c>
      <c r="P3375" t="s">
        <v>258</v>
      </c>
      <c r="Q3375" t="s">
        <v>55</v>
      </c>
      <c r="R3375" t="s">
        <v>42</v>
      </c>
      <c r="S3375" t="s">
        <v>4368</v>
      </c>
      <c r="T3375" t="s">
        <v>44</v>
      </c>
      <c r="U3375" t="s">
        <v>45</v>
      </c>
      <c r="V3375">
        <v>0</v>
      </c>
      <c r="W3375">
        <v>2017</v>
      </c>
      <c r="X3375" t="s">
        <v>321</v>
      </c>
      <c r="Y3375" t="s">
        <v>47</v>
      </c>
      <c r="Z3375" t="s">
        <v>58</v>
      </c>
      <c r="AA3375" t="s">
        <v>47</v>
      </c>
      <c r="AB3375" t="s">
        <v>255</v>
      </c>
    </row>
    <row r="3376" spans="1:28" x14ac:dyDescent="0.25">
      <c r="A3376" t="s">
        <v>4128</v>
      </c>
      <c r="B3376" t="s">
        <v>72</v>
      </c>
      <c r="C3376" t="s">
        <v>4146</v>
      </c>
      <c r="D3376" s="2">
        <v>152481106</v>
      </c>
      <c r="E3376" t="s">
        <v>51</v>
      </c>
      <c r="F3376" s="3">
        <v>8949</v>
      </c>
      <c r="G3376">
        <v>20170109</v>
      </c>
      <c r="H3376" s="4">
        <v>1524</v>
      </c>
      <c r="I3376">
        <v>1631582</v>
      </c>
      <c r="J3376" s="5">
        <v>1279</v>
      </c>
      <c r="K3376" t="s">
        <v>37</v>
      </c>
      <c r="L3376" t="s">
        <v>52</v>
      </c>
      <c r="M3376" t="s">
        <v>53</v>
      </c>
      <c r="N3376" s="5">
        <v>36</v>
      </c>
      <c r="O3376" s="5">
        <v>5025</v>
      </c>
      <c r="P3376" t="s">
        <v>278</v>
      </c>
      <c r="Q3376" t="s">
        <v>55</v>
      </c>
      <c r="R3376" t="s">
        <v>42</v>
      </c>
      <c r="S3376" t="s">
        <v>4369</v>
      </c>
      <c r="T3376" t="s">
        <v>44</v>
      </c>
      <c r="U3376" t="s">
        <v>45</v>
      </c>
      <c r="V3376">
        <v>0</v>
      </c>
      <c r="W3376">
        <v>2017</v>
      </c>
      <c r="X3376" t="s">
        <v>321</v>
      </c>
      <c r="Y3376" t="s">
        <v>47</v>
      </c>
      <c r="Z3376" t="s">
        <v>58</v>
      </c>
      <c r="AA3376" t="s">
        <v>47</v>
      </c>
      <c r="AB3376" t="s">
        <v>255</v>
      </c>
    </row>
    <row r="3377" spans="1:28" x14ac:dyDescent="0.25">
      <c r="A3377" t="s">
        <v>4128</v>
      </c>
      <c r="B3377" t="s">
        <v>72</v>
      </c>
      <c r="C3377" t="s">
        <v>4370</v>
      </c>
      <c r="D3377" s="2">
        <v>158031101</v>
      </c>
      <c r="E3377" t="s">
        <v>51</v>
      </c>
      <c r="F3377" s="3">
        <v>2429</v>
      </c>
      <c r="G3377">
        <v>20170109</v>
      </c>
      <c r="H3377" s="4">
        <v>657</v>
      </c>
      <c r="I3377">
        <v>1633309</v>
      </c>
      <c r="J3377" s="5">
        <v>6208</v>
      </c>
      <c r="K3377" t="s">
        <v>37</v>
      </c>
      <c r="L3377" t="s">
        <v>346</v>
      </c>
      <c r="M3377" t="s">
        <v>347</v>
      </c>
      <c r="N3377" s="5">
        <v>6</v>
      </c>
      <c r="O3377" s="5">
        <v>37248</v>
      </c>
      <c r="P3377" t="s">
        <v>264</v>
      </c>
      <c r="Q3377" t="s">
        <v>55</v>
      </c>
      <c r="R3377" t="s">
        <v>42</v>
      </c>
      <c r="S3377" t="s">
        <v>4371</v>
      </c>
      <c r="T3377" t="s">
        <v>44</v>
      </c>
      <c r="U3377" t="s">
        <v>45</v>
      </c>
      <c r="V3377">
        <v>0</v>
      </c>
      <c r="W3377">
        <v>2017</v>
      </c>
      <c r="X3377" t="s">
        <v>321</v>
      </c>
      <c r="Y3377" t="s">
        <v>47</v>
      </c>
      <c r="Z3377" t="s">
        <v>58</v>
      </c>
      <c r="AA3377" t="s">
        <v>47</v>
      </c>
      <c r="AB3377" t="s">
        <v>255</v>
      </c>
    </row>
    <row r="3378" spans="1:28" x14ac:dyDescent="0.25">
      <c r="A3378" t="s">
        <v>4128</v>
      </c>
      <c r="B3378" t="s">
        <v>72</v>
      </c>
      <c r="C3378" t="s">
        <v>4372</v>
      </c>
      <c r="D3378" s="2">
        <v>152691107</v>
      </c>
      <c r="E3378" t="s">
        <v>51</v>
      </c>
      <c r="F3378" s="3">
        <v>80845</v>
      </c>
      <c r="G3378">
        <v>20170109</v>
      </c>
      <c r="H3378" s="4">
        <v>357</v>
      </c>
      <c r="I3378">
        <v>1630021</v>
      </c>
      <c r="J3378" s="5">
        <v>827</v>
      </c>
      <c r="K3378" t="s">
        <v>37</v>
      </c>
      <c r="L3378" t="s">
        <v>52</v>
      </c>
      <c r="M3378" t="s">
        <v>53</v>
      </c>
      <c r="N3378" s="5">
        <v>13</v>
      </c>
      <c r="O3378" s="5">
        <v>10751</v>
      </c>
      <c r="P3378" t="s">
        <v>2862</v>
      </c>
      <c r="Q3378" t="s">
        <v>55</v>
      </c>
      <c r="R3378" t="s">
        <v>42</v>
      </c>
      <c r="S3378" t="s">
        <v>4373</v>
      </c>
      <c r="T3378" t="s">
        <v>44</v>
      </c>
      <c r="U3378" t="s">
        <v>45</v>
      </c>
      <c r="V3378">
        <v>0</v>
      </c>
      <c r="W3378">
        <v>2017</v>
      </c>
      <c r="X3378" t="s">
        <v>321</v>
      </c>
      <c r="Y3378" t="s">
        <v>47</v>
      </c>
      <c r="Z3378" t="s">
        <v>105</v>
      </c>
      <c r="AA3378" t="s">
        <v>47</v>
      </c>
      <c r="AB3378" t="s">
        <v>255</v>
      </c>
    </row>
    <row r="3379" spans="1:28" x14ac:dyDescent="0.25">
      <c r="A3379" t="s">
        <v>4128</v>
      </c>
      <c r="B3379" t="s">
        <v>72</v>
      </c>
      <c r="C3379" t="s">
        <v>4225</v>
      </c>
      <c r="D3379" s="2">
        <v>152691109</v>
      </c>
      <c r="E3379" t="s">
        <v>51</v>
      </c>
      <c r="F3379" s="3">
        <v>7863</v>
      </c>
      <c r="G3379">
        <v>20170109</v>
      </c>
      <c r="H3379" s="4">
        <v>558</v>
      </c>
      <c r="I3379">
        <v>1630218</v>
      </c>
      <c r="J3379" s="5">
        <v>1670</v>
      </c>
      <c r="K3379" t="s">
        <v>37</v>
      </c>
      <c r="L3379" t="s">
        <v>52</v>
      </c>
      <c r="M3379" t="s">
        <v>59</v>
      </c>
      <c r="N3379" s="5">
        <v>48</v>
      </c>
      <c r="O3379" s="5">
        <v>27672</v>
      </c>
      <c r="P3379" t="s">
        <v>262</v>
      </c>
      <c r="Q3379" t="s">
        <v>55</v>
      </c>
      <c r="R3379" t="s">
        <v>214</v>
      </c>
      <c r="S3379" t="s">
        <v>4374</v>
      </c>
      <c r="T3379" t="s">
        <v>44</v>
      </c>
      <c r="U3379" t="s">
        <v>45</v>
      </c>
      <c r="V3379">
        <v>0</v>
      </c>
      <c r="W3379">
        <v>2017</v>
      </c>
      <c r="X3379" t="s">
        <v>321</v>
      </c>
      <c r="Y3379" t="s">
        <v>47</v>
      </c>
      <c r="Z3379" t="s">
        <v>58</v>
      </c>
      <c r="AA3379" t="s">
        <v>47</v>
      </c>
      <c r="AB3379" t="s">
        <v>255</v>
      </c>
    </row>
    <row r="3380" spans="1:28" x14ac:dyDescent="0.25">
      <c r="A3380" t="s">
        <v>4128</v>
      </c>
      <c r="B3380" t="s">
        <v>72</v>
      </c>
      <c r="C3380" t="s">
        <v>4153</v>
      </c>
      <c r="D3380" s="2">
        <v>152282101</v>
      </c>
      <c r="E3380" t="s">
        <v>51</v>
      </c>
      <c r="F3380" s="3">
        <v>38111</v>
      </c>
      <c r="G3380">
        <v>20170109</v>
      </c>
      <c r="H3380" s="4">
        <v>607</v>
      </c>
      <c r="I3380">
        <v>1630221</v>
      </c>
      <c r="J3380" s="5">
        <v>2344</v>
      </c>
      <c r="K3380" t="s">
        <v>37</v>
      </c>
      <c r="L3380" t="s">
        <v>52</v>
      </c>
      <c r="M3380" t="s">
        <v>53</v>
      </c>
      <c r="N3380" s="5">
        <v>4</v>
      </c>
      <c r="O3380" s="5">
        <v>9376</v>
      </c>
      <c r="P3380" t="s">
        <v>383</v>
      </c>
      <c r="Q3380" t="s">
        <v>55</v>
      </c>
      <c r="R3380" t="s">
        <v>42</v>
      </c>
      <c r="S3380" t="s">
        <v>4375</v>
      </c>
      <c r="T3380" t="s">
        <v>44</v>
      </c>
      <c r="U3380" t="s">
        <v>45</v>
      </c>
      <c r="V3380">
        <v>0</v>
      </c>
      <c r="W3380">
        <v>2017</v>
      </c>
      <c r="X3380" t="s">
        <v>321</v>
      </c>
      <c r="Y3380" t="s">
        <v>47</v>
      </c>
      <c r="Z3380" t="s">
        <v>58</v>
      </c>
      <c r="AA3380" t="s">
        <v>47</v>
      </c>
      <c r="AB3380" t="s">
        <v>255</v>
      </c>
    </row>
    <row r="3381" spans="1:28" x14ac:dyDescent="0.25">
      <c r="A3381" t="s">
        <v>4128</v>
      </c>
      <c r="B3381" t="s">
        <v>72</v>
      </c>
      <c r="C3381" t="s">
        <v>4189</v>
      </c>
      <c r="D3381" s="2">
        <v>153132102</v>
      </c>
      <c r="E3381" t="s">
        <v>51</v>
      </c>
      <c r="F3381" s="3">
        <v>7251</v>
      </c>
      <c r="G3381">
        <v>20170109</v>
      </c>
      <c r="H3381" s="4">
        <v>626</v>
      </c>
      <c r="I3381">
        <v>1630242</v>
      </c>
      <c r="J3381" s="5">
        <v>711</v>
      </c>
      <c r="K3381" t="s">
        <v>37</v>
      </c>
      <c r="L3381" t="s">
        <v>52</v>
      </c>
      <c r="M3381" t="s">
        <v>53</v>
      </c>
      <c r="N3381" s="5">
        <v>63</v>
      </c>
      <c r="O3381" s="5">
        <v>25477</v>
      </c>
      <c r="P3381" t="s">
        <v>343</v>
      </c>
      <c r="Q3381" t="s">
        <v>68</v>
      </c>
      <c r="R3381" t="s">
        <v>42</v>
      </c>
      <c r="S3381" t="s">
        <v>4376</v>
      </c>
      <c r="T3381" t="s">
        <v>44</v>
      </c>
      <c r="U3381" t="s">
        <v>45</v>
      </c>
      <c r="V3381">
        <v>0</v>
      </c>
      <c r="W3381">
        <v>2017</v>
      </c>
      <c r="X3381" t="s">
        <v>321</v>
      </c>
      <c r="Y3381" t="s">
        <v>47</v>
      </c>
      <c r="Z3381" t="s">
        <v>58</v>
      </c>
      <c r="AA3381" t="s">
        <v>47</v>
      </c>
      <c r="AB3381" t="s">
        <v>255</v>
      </c>
    </row>
    <row r="3382" spans="1:28" x14ac:dyDescent="0.25">
      <c r="A3382" t="s">
        <v>4128</v>
      </c>
      <c r="B3382" t="s">
        <v>33</v>
      </c>
      <c r="C3382" t="s">
        <v>4140</v>
      </c>
      <c r="D3382" s="2">
        <v>153082106</v>
      </c>
      <c r="E3382" t="s">
        <v>250</v>
      </c>
      <c r="F3382" s="3" t="s">
        <v>4377</v>
      </c>
      <c r="G3382">
        <v>20170109</v>
      </c>
      <c r="H3382" s="4">
        <v>2021</v>
      </c>
      <c r="I3382">
        <v>1632219</v>
      </c>
      <c r="J3382" s="5">
        <v>1224</v>
      </c>
      <c r="K3382" t="s">
        <v>37</v>
      </c>
      <c r="L3382" t="s">
        <v>52</v>
      </c>
      <c r="M3382" t="s">
        <v>53</v>
      </c>
      <c r="N3382" s="5">
        <v>166</v>
      </c>
      <c r="O3382" s="5">
        <v>9051</v>
      </c>
      <c r="P3382" t="s">
        <v>278</v>
      </c>
      <c r="Q3382" t="s">
        <v>55</v>
      </c>
      <c r="R3382" t="s">
        <v>42</v>
      </c>
      <c r="S3382" t="s">
        <v>4378</v>
      </c>
      <c r="T3382" t="s">
        <v>44</v>
      </c>
      <c r="U3382" t="s">
        <v>45</v>
      </c>
      <c r="V3382">
        <v>0</v>
      </c>
      <c r="W3382">
        <v>2017</v>
      </c>
      <c r="X3382" t="s">
        <v>321</v>
      </c>
      <c r="Y3382" t="s">
        <v>47</v>
      </c>
      <c r="Z3382" t="s">
        <v>58</v>
      </c>
      <c r="AA3382" t="s">
        <v>47</v>
      </c>
      <c r="AB3382" t="s">
        <v>255</v>
      </c>
    </row>
    <row r="3383" spans="1:28" x14ac:dyDescent="0.25">
      <c r="A3383" t="s">
        <v>4128</v>
      </c>
      <c r="B3383" t="s">
        <v>72</v>
      </c>
      <c r="C3383" t="s">
        <v>4379</v>
      </c>
      <c r="D3383" s="2">
        <v>152431102</v>
      </c>
      <c r="E3383" t="s">
        <v>51</v>
      </c>
      <c r="F3383" s="3">
        <v>59355</v>
      </c>
      <c r="G3383">
        <v>20170109</v>
      </c>
      <c r="H3383" s="4">
        <v>38</v>
      </c>
      <c r="I3383">
        <v>1629879</v>
      </c>
      <c r="J3383" s="5">
        <v>2349</v>
      </c>
      <c r="K3383" t="s">
        <v>37</v>
      </c>
      <c r="L3383" t="s">
        <v>38</v>
      </c>
      <c r="M3383" t="s">
        <v>266</v>
      </c>
      <c r="N3383" s="5">
        <v>752</v>
      </c>
      <c r="O3383" s="5">
        <v>37353</v>
      </c>
      <c r="P3383" t="s">
        <v>258</v>
      </c>
      <c r="Q3383" t="s">
        <v>55</v>
      </c>
      <c r="R3383" t="s">
        <v>42</v>
      </c>
      <c r="S3383" t="s">
        <v>4380</v>
      </c>
      <c r="T3383" t="s">
        <v>44</v>
      </c>
      <c r="U3383" t="s">
        <v>45</v>
      </c>
      <c r="V3383">
        <v>0</v>
      </c>
      <c r="W3383">
        <v>2017</v>
      </c>
      <c r="X3383" t="s">
        <v>321</v>
      </c>
      <c r="Y3383" t="s">
        <v>47</v>
      </c>
      <c r="Z3383" t="s">
        <v>58</v>
      </c>
      <c r="AA3383" t="s">
        <v>47</v>
      </c>
      <c r="AB3383" t="s">
        <v>255</v>
      </c>
    </row>
    <row r="3384" spans="1:28" x14ac:dyDescent="0.25">
      <c r="A3384" t="s">
        <v>4128</v>
      </c>
      <c r="B3384" t="s">
        <v>33</v>
      </c>
      <c r="C3384" t="s">
        <v>4196</v>
      </c>
      <c r="D3384" s="2">
        <v>153652110</v>
      </c>
      <c r="E3384" t="s">
        <v>51</v>
      </c>
      <c r="F3384" s="3">
        <v>18223</v>
      </c>
      <c r="G3384">
        <v>20170109</v>
      </c>
      <c r="H3384" s="4">
        <v>925</v>
      </c>
      <c r="I3384">
        <v>1630275</v>
      </c>
      <c r="J3384" s="5">
        <v>1770</v>
      </c>
      <c r="K3384" t="s">
        <v>37</v>
      </c>
      <c r="L3384" t="s">
        <v>52</v>
      </c>
      <c r="M3384" t="s">
        <v>53</v>
      </c>
      <c r="N3384" s="5">
        <v>10</v>
      </c>
      <c r="O3384" s="5">
        <v>4857</v>
      </c>
      <c r="P3384" t="s">
        <v>262</v>
      </c>
      <c r="Q3384" t="s">
        <v>55</v>
      </c>
      <c r="R3384" t="s">
        <v>42</v>
      </c>
      <c r="S3384" t="s">
        <v>4381</v>
      </c>
      <c r="T3384" t="s">
        <v>44</v>
      </c>
      <c r="U3384" t="s">
        <v>45</v>
      </c>
      <c r="V3384">
        <v>0</v>
      </c>
      <c r="W3384">
        <v>2017</v>
      </c>
      <c r="X3384" t="s">
        <v>321</v>
      </c>
      <c r="Y3384" t="s">
        <v>47</v>
      </c>
      <c r="Z3384" t="s">
        <v>295</v>
      </c>
      <c r="AA3384" t="s">
        <v>47</v>
      </c>
      <c r="AB3384" t="s">
        <v>255</v>
      </c>
    </row>
    <row r="3385" spans="1:28" x14ac:dyDescent="0.25">
      <c r="A3385" t="s">
        <v>4128</v>
      </c>
      <c r="B3385" t="s">
        <v>72</v>
      </c>
      <c r="C3385" t="s">
        <v>4382</v>
      </c>
      <c r="D3385" s="2">
        <v>152491101</v>
      </c>
      <c r="E3385" t="s">
        <v>51</v>
      </c>
      <c r="F3385" s="3">
        <v>6185</v>
      </c>
      <c r="G3385">
        <v>20170109</v>
      </c>
      <c r="H3385" s="4">
        <v>311</v>
      </c>
      <c r="I3385">
        <v>1629982</v>
      </c>
      <c r="J3385" s="5">
        <v>1248</v>
      </c>
      <c r="K3385" t="s">
        <v>37</v>
      </c>
      <c r="L3385" t="s">
        <v>52</v>
      </c>
      <c r="M3385" t="s">
        <v>53</v>
      </c>
      <c r="N3385" s="5">
        <v>16</v>
      </c>
      <c r="O3385" s="5">
        <v>19968</v>
      </c>
      <c r="P3385" t="s">
        <v>2862</v>
      </c>
      <c r="Q3385" t="s">
        <v>68</v>
      </c>
      <c r="R3385" t="s">
        <v>42</v>
      </c>
      <c r="S3385" t="s">
        <v>4383</v>
      </c>
      <c r="T3385" t="s">
        <v>44</v>
      </c>
      <c r="U3385" t="s">
        <v>45</v>
      </c>
      <c r="V3385">
        <v>0</v>
      </c>
      <c r="W3385">
        <v>2017</v>
      </c>
      <c r="X3385" t="s">
        <v>321</v>
      </c>
      <c r="Y3385" t="s">
        <v>47</v>
      </c>
      <c r="Z3385" t="s">
        <v>105</v>
      </c>
      <c r="AA3385" t="s">
        <v>47</v>
      </c>
      <c r="AB3385" t="s">
        <v>255</v>
      </c>
    </row>
    <row r="3386" spans="1:28" x14ac:dyDescent="0.25">
      <c r="A3386" t="s">
        <v>4128</v>
      </c>
      <c r="B3386" t="s">
        <v>33</v>
      </c>
      <c r="C3386" t="s">
        <v>4247</v>
      </c>
      <c r="D3386" s="2">
        <v>153661104</v>
      </c>
      <c r="E3386" t="s">
        <v>51</v>
      </c>
      <c r="F3386" s="3">
        <v>3369</v>
      </c>
      <c r="G3386">
        <v>20170110</v>
      </c>
      <c r="H3386" s="4">
        <v>2124</v>
      </c>
      <c r="I3386">
        <v>1637618</v>
      </c>
      <c r="J3386" s="5">
        <v>2476</v>
      </c>
      <c r="K3386" t="s">
        <v>37</v>
      </c>
      <c r="L3386" t="s">
        <v>52</v>
      </c>
      <c r="M3386" t="s">
        <v>53</v>
      </c>
      <c r="N3386" s="5">
        <v>6</v>
      </c>
      <c r="O3386" s="5">
        <v>14856</v>
      </c>
      <c r="P3386" t="s">
        <v>338</v>
      </c>
      <c r="Q3386" t="s">
        <v>55</v>
      </c>
      <c r="R3386" t="s">
        <v>42</v>
      </c>
      <c r="S3386" t="s">
        <v>4384</v>
      </c>
      <c r="T3386" t="s">
        <v>44</v>
      </c>
      <c r="U3386" t="s">
        <v>45</v>
      </c>
      <c r="V3386">
        <v>0</v>
      </c>
      <c r="W3386">
        <v>2017</v>
      </c>
      <c r="X3386" t="s">
        <v>321</v>
      </c>
      <c r="Y3386" t="s">
        <v>47</v>
      </c>
      <c r="Z3386" t="s">
        <v>295</v>
      </c>
      <c r="AA3386" t="s">
        <v>47</v>
      </c>
      <c r="AB3386" t="s">
        <v>255</v>
      </c>
    </row>
    <row r="3387" spans="1:28" x14ac:dyDescent="0.25">
      <c r="A3387" t="s">
        <v>4128</v>
      </c>
      <c r="B3387" t="s">
        <v>72</v>
      </c>
      <c r="C3387" t="s">
        <v>4211</v>
      </c>
      <c r="D3387" s="2">
        <v>152481110</v>
      </c>
      <c r="E3387" t="s">
        <v>51</v>
      </c>
      <c r="F3387" s="3">
        <v>3907</v>
      </c>
      <c r="G3387">
        <v>20170110</v>
      </c>
      <c r="H3387" s="4">
        <v>1727</v>
      </c>
      <c r="I3387">
        <v>1634697</v>
      </c>
      <c r="J3387" s="5">
        <v>1533</v>
      </c>
      <c r="K3387" t="s">
        <v>37</v>
      </c>
      <c r="L3387" t="s">
        <v>52</v>
      </c>
      <c r="M3387" t="s">
        <v>53</v>
      </c>
      <c r="N3387" s="5">
        <v>114</v>
      </c>
      <c r="O3387" s="5">
        <v>14641</v>
      </c>
      <c r="P3387" t="s">
        <v>338</v>
      </c>
      <c r="Q3387" t="s">
        <v>55</v>
      </c>
      <c r="R3387" t="s">
        <v>42</v>
      </c>
      <c r="S3387" t="s">
        <v>4385</v>
      </c>
      <c r="T3387" t="s">
        <v>44</v>
      </c>
      <c r="U3387" t="s">
        <v>45</v>
      </c>
      <c r="V3387">
        <v>0</v>
      </c>
      <c r="W3387">
        <v>2017</v>
      </c>
      <c r="X3387" t="s">
        <v>321</v>
      </c>
      <c r="Y3387" t="s">
        <v>47</v>
      </c>
      <c r="Z3387" t="s">
        <v>76</v>
      </c>
      <c r="AA3387" t="s">
        <v>47</v>
      </c>
      <c r="AB3387" t="s">
        <v>255</v>
      </c>
    </row>
    <row r="3388" spans="1:28" x14ac:dyDescent="0.25">
      <c r="A3388" t="s">
        <v>4128</v>
      </c>
      <c r="B3388" t="s">
        <v>33</v>
      </c>
      <c r="C3388" t="s">
        <v>4167</v>
      </c>
      <c r="D3388" s="2">
        <v>152471101</v>
      </c>
      <c r="E3388" t="s">
        <v>310</v>
      </c>
      <c r="F3388" s="3" t="s">
        <v>329</v>
      </c>
      <c r="G3388">
        <v>20170110</v>
      </c>
      <c r="H3388" s="4">
        <v>1936</v>
      </c>
      <c r="I3388">
        <v>1636324</v>
      </c>
      <c r="J3388" s="5">
        <v>2670</v>
      </c>
      <c r="K3388" t="s">
        <v>37</v>
      </c>
      <c r="L3388" t="s">
        <v>52</v>
      </c>
      <c r="M3388" t="s">
        <v>53</v>
      </c>
      <c r="N3388" s="5">
        <v>1130</v>
      </c>
      <c r="O3388" s="5">
        <v>1246286</v>
      </c>
      <c r="P3388" t="s">
        <v>383</v>
      </c>
      <c r="Q3388" t="s">
        <v>55</v>
      </c>
      <c r="R3388" t="s">
        <v>42</v>
      </c>
      <c r="S3388" t="s">
        <v>4386</v>
      </c>
      <c r="T3388" t="s">
        <v>44</v>
      </c>
      <c r="U3388" t="s">
        <v>45</v>
      </c>
      <c r="V3388">
        <v>0</v>
      </c>
      <c r="W3388">
        <v>2017</v>
      </c>
      <c r="X3388" t="s">
        <v>321</v>
      </c>
      <c r="Y3388" t="s">
        <v>47</v>
      </c>
      <c r="Z3388" t="s">
        <v>58</v>
      </c>
      <c r="AA3388" t="s">
        <v>47</v>
      </c>
      <c r="AB3388" t="s">
        <v>255</v>
      </c>
    </row>
    <row r="3389" spans="1:28" x14ac:dyDescent="0.25">
      <c r="A3389" t="s">
        <v>4128</v>
      </c>
      <c r="B3389" t="s">
        <v>72</v>
      </c>
      <c r="C3389" t="s">
        <v>4167</v>
      </c>
      <c r="D3389" s="2">
        <v>152471101</v>
      </c>
      <c r="E3389" t="s">
        <v>51</v>
      </c>
      <c r="F3389" s="3">
        <v>919149</v>
      </c>
      <c r="G3389">
        <v>20170110</v>
      </c>
      <c r="H3389" s="4">
        <v>1500</v>
      </c>
      <c r="I3389">
        <v>1633879</v>
      </c>
      <c r="J3389" s="5">
        <v>2914</v>
      </c>
      <c r="K3389" t="s">
        <v>37</v>
      </c>
      <c r="L3389" t="s">
        <v>52</v>
      </c>
      <c r="M3389" t="s">
        <v>53</v>
      </c>
      <c r="N3389" s="5">
        <v>6</v>
      </c>
      <c r="O3389" s="5">
        <v>17484</v>
      </c>
      <c r="P3389" t="s">
        <v>338</v>
      </c>
      <c r="Q3389" t="s">
        <v>68</v>
      </c>
      <c r="R3389" t="s">
        <v>42</v>
      </c>
      <c r="S3389" t="s">
        <v>4387</v>
      </c>
      <c r="T3389" t="s">
        <v>44</v>
      </c>
      <c r="U3389" t="s">
        <v>45</v>
      </c>
      <c r="V3389">
        <v>0</v>
      </c>
      <c r="W3389">
        <v>2017</v>
      </c>
      <c r="X3389" t="s">
        <v>321</v>
      </c>
      <c r="Y3389" t="s">
        <v>47</v>
      </c>
      <c r="Z3389" t="s">
        <v>76</v>
      </c>
      <c r="AA3389" t="s">
        <v>47</v>
      </c>
      <c r="AB3389" t="s">
        <v>255</v>
      </c>
    </row>
    <row r="3390" spans="1:28" x14ac:dyDescent="0.25">
      <c r="A3390" t="s">
        <v>4128</v>
      </c>
      <c r="B3390" t="s">
        <v>72</v>
      </c>
      <c r="C3390" t="s">
        <v>4169</v>
      </c>
      <c r="D3390" s="2">
        <v>152261103</v>
      </c>
      <c r="E3390" t="s">
        <v>51</v>
      </c>
      <c r="F3390" s="3">
        <v>7431</v>
      </c>
      <c r="G3390">
        <v>20170110</v>
      </c>
      <c r="H3390" s="4">
        <v>1747</v>
      </c>
      <c r="I3390">
        <v>1634447</v>
      </c>
      <c r="J3390" s="5">
        <v>1588</v>
      </c>
      <c r="K3390" t="s">
        <v>37</v>
      </c>
      <c r="L3390" t="s">
        <v>52</v>
      </c>
      <c r="M3390" t="s">
        <v>53</v>
      </c>
      <c r="N3390" s="5">
        <v>27</v>
      </c>
      <c r="O3390" s="5">
        <v>15117</v>
      </c>
      <c r="P3390" t="s">
        <v>264</v>
      </c>
      <c r="Q3390" t="s">
        <v>55</v>
      </c>
      <c r="R3390" t="s">
        <v>42</v>
      </c>
      <c r="S3390" t="s">
        <v>4388</v>
      </c>
      <c r="T3390" t="s">
        <v>44</v>
      </c>
      <c r="U3390" t="s">
        <v>45</v>
      </c>
      <c r="V3390">
        <v>0</v>
      </c>
      <c r="W3390">
        <v>2017</v>
      </c>
      <c r="X3390" t="s">
        <v>321</v>
      </c>
      <c r="Y3390" t="s">
        <v>47</v>
      </c>
      <c r="Z3390" t="s">
        <v>76</v>
      </c>
      <c r="AA3390" t="s">
        <v>47</v>
      </c>
      <c r="AB3390" t="s">
        <v>255</v>
      </c>
    </row>
    <row r="3391" spans="1:28" x14ac:dyDescent="0.25">
      <c r="A3391" t="s">
        <v>4128</v>
      </c>
      <c r="B3391" t="s">
        <v>72</v>
      </c>
      <c r="C3391" t="s">
        <v>4169</v>
      </c>
      <c r="D3391" s="2">
        <v>152261103</v>
      </c>
      <c r="E3391" t="s">
        <v>51</v>
      </c>
      <c r="F3391" s="3">
        <v>18615</v>
      </c>
      <c r="G3391">
        <v>20170110</v>
      </c>
      <c r="H3391" s="4">
        <v>2102</v>
      </c>
      <c r="I3391">
        <v>1637108</v>
      </c>
      <c r="J3391" s="5">
        <v>2773</v>
      </c>
      <c r="K3391" t="s">
        <v>37</v>
      </c>
      <c r="L3391" t="s">
        <v>52</v>
      </c>
      <c r="M3391" t="s">
        <v>53</v>
      </c>
      <c r="N3391" s="5">
        <v>2</v>
      </c>
      <c r="O3391" s="5">
        <v>5546</v>
      </c>
      <c r="P3391" t="s">
        <v>338</v>
      </c>
      <c r="Q3391" t="s">
        <v>55</v>
      </c>
      <c r="R3391" t="s">
        <v>42</v>
      </c>
      <c r="S3391" t="s">
        <v>4389</v>
      </c>
      <c r="T3391" t="s">
        <v>44</v>
      </c>
      <c r="U3391" t="s">
        <v>45</v>
      </c>
      <c r="V3391">
        <v>0</v>
      </c>
      <c r="W3391">
        <v>2017</v>
      </c>
      <c r="X3391" t="s">
        <v>321</v>
      </c>
      <c r="Y3391" t="s">
        <v>47</v>
      </c>
      <c r="Z3391" t="s">
        <v>58</v>
      </c>
      <c r="AA3391" t="s">
        <v>47</v>
      </c>
      <c r="AB3391" t="s">
        <v>255</v>
      </c>
    </row>
    <row r="3392" spans="1:28" x14ac:dyDescent="0.25">
      <c r="A3392" t="s">
        <v>4128</v>
      </c>
      <c r="B3392" t="s">
        <v>72</v>
      </c>
      <c r="C3392" t="s">
        <v>4390</v>
      </c>
      <c r="D3392" s="2">
        <v>152261105</v>
      </c>
      <c r="E3392" t="s">
        <v>51</v>
      </c>
      <c r="F3392" s="3">
        <v>6661</v>
      </c>
      <c r="G3392">
        <v>20170110</v>
      </c>
      <c r="H3392" s="4">
        <v>1646</v>
      </c>
      <c r="I3392">
        <v>1634503</v>
      </c>
      <c r="J3392" s="5">
        <v>2979</v>
      </c>
      <c r="K3392" t="s">
        <v>37</v>
      </c>
      <c r="L3392" t="s">
        <v>52</v>
      </c>
      <c r="M3392" t="s">
        <v>53</v>
      </c>
      <c r="N3392" s="5">
        <v>169</v>
      </c>
      <c r="O3392" s="5">
        <v>257366</v>
      </c>
      <c r="P3392" t="s">
        <v>264</v>
      </c>
      <c r="Q3392" t="s">
        <v>68</v>
      </c>
      <c r="R3392" t="s">
        <v>42</v>
      </c>
      <c r="S3392" t="s">
        <v>4391</v>
      </c>
      <c r="T3392" t="s">
        <v>44</v>
      </c>
      <c r="U3392" t="s">
        <v>45</v>
      </c>
      <c r="V3392">
        <v>0</v>
      </c>
      <c r="W3392">
        <v>2017</v>
      </c>
      <c r="X3392" t="s">
        <v>321</v>
      </c>
      <c r="Y3392" t="s">
        <v>47</v>
      </c>
      <c r="Z3392" t="s">
        <v>58</v>
      </c>
      <c r="AA3392" t="s">
        <v>47</v>
      </c>
      <c r="AB3392" t="s">
        <v>255</v>
      </c>
    </row>
    <row r="3393" spans="1:28" x14ac:dyDescent="0.25">
      <c r="A3393" t="s">
        <v>4128</v>
      </c>
      <c r="B3393" t="s">
        <v>72</v>
      </c>
      <c r="C3393" t="s">
        <v>4390</v>
      </c>
      <c r="D3393" s="2">
        <v>152261105</v>
      </c>
      <c r="E3393" t="s">
        <v>51</v>
      </c>
      <c r="F3393" s="3">
        <v>21593</v>
      </c>
      <c r="G3393">
        <v>20170110</v>
      </c>
      <c r="H3393" s="4">
        <v>2043</v>
      </c>
      <c r="I3393">
        <v>1636978</v>
      </c>
      <c r="J3393" s="5">
        <v>2823</v>
      </c>
      <c r="K3393" t="s">
        <v>37</v>
      </c>
      <c r="L3393" t="s">
        <v>52</v>
      </c>
      <c r="M3393" t="s">
        <v>53</v>
      </c>
      <c r="N3393" s="5">
        <v>15</v>
      </c>
      <c r="O3393" s="5">
        <v>26585</v>
      </c>
      <c r="P3393" t="s">
        <v>338</v>
      </c>
      <c r="Q3393" t="s">
        <v>68</v>
      </c>
      <c r="R3393" t="s">
        <v>42</v>
      </c>
      <c r="S3393" t="s">
        <v>4392</v>
      </c>
      <c r="T3393" t="s">
        <v>44</v>
      </c>
      <c r="U3393" t="s">
        <v>45</v>
      </c>
      <c r="V3393">
        <v>0</v>
      </c>
      <c r="W3393">
        <v>2017</v>
      </c>
      <c r="X3393" t="s">
        <v>321</v>
      </c>
      <c r="Y3393" t="s">
        <v>47</v>
      </c>
      <c r="Z3393" t="s">
        <v>58</v>
      </c>
      <c r="AA3393" t="s">
        <v>47</v>
      </c>
      <c r="AB3393" t="s">
        <v>255</v>
      </c>
    </row>
    <row r="3394" spans="1:28" x14ac:dyDescent="0.25">
      <c r="A3394" t="s">
        <v>4128</v>
      </c>
      <c r="B3394" t="s">
        <v>72</v>
      </c>
      <c r="C3394" t="s">
        <v>4215</v>
      </c>
      <c r="D3394" s="2">
        <v>152261106</v>
      </c>
      <c r="E3394" t="s">
        <v>51</v>
      </c>
      <c r="F3394" s="3">
        <v>21931</v>
      </c>
      <c r="G3394">
        <v>20170110</v>
      </c>
      <c r="H3394" s="4">
        <v>1533</v>
      </c>
      <c r="I3394">
        <v>1634068</v>
      </c>
      <c r="J3394" s="5">
        <v>2950</v>
      </c>
      <c r="K3394" t="s">
        <v>37</v>
      </c>
      <c r="L3394" t="s">
        <v>52</v>
      </c>
      <c r="M3394" t="s">
        <v>53</v>
      </c>
      <c r="N3394" s="5">
        <v>29</v>
      </c>
      <c r="O3394" s="5">
        <v>29950</v>
      </c>
      <c r="P3394" t="s">
        <v>258</v>
      </c>
      <c r="Q3394" t="s">
        <v>55</v>
      </c>
      <c r="R3394" t="s">
        <v>42</v>
      </c>
      <c r="S3394" t="s">
        <v>4393</v>
      </c>
      <c r="T3394" t="s">
        <v>44</v>
      </c>
      <c r="U3394" t="s">
        <v>45</v>
      </c>
      <c r="V3394">
        <v>0</v>
      </c>
      <c r="W3394">
        <v>2017</v>
      </c>
      <c r="X3394" t="s">
        <v>321</v>
      </c>
      <c r="Y3394" t="s">
        <v>47</v>
      </c>
      <c r="Z3394" t="s">
        <v>76</v>
      </c>
      <c r="AA3394" t="s">
        <v>47</v>
      </c>
      <c r="AB3394" t="s">
        <v>255</v>
      </c>
    </row>
    <row r="3395" spans="1:28" x14ac:dyDescent="0.25">
      <c r="A3395" t="s">
        <v>4128</v>
      </c>
      <c r="B3395" t="s">
        <v>72</v>
      </c>
      <c r="C3395" t="s">
        <v>4215</v>
      </c>
      <c r="D3395" s="2">
        <v>152261106</v>
      </c>
      <c r="E3395" t="s">
        <v>51</v>
      </c>
      <c r="F3395" s="3">
        <v>2167</v>
      </c>
      <c r="G3395">
        <v>20170110</v>
      </c>
      <c r="H3395" s="4">
        <v>2119</v>
      </c>
      <c r="I3395">
        <v>1637575</v>
      </c>
      <c r="J3395" s="5">
        <v>2394</v>
      </c>
      <c r="K3395" t="s">
        <v>37</v>
      </c>
      <c r="L3395" t="s">
        <v>38</v>
      </c>
      <c r="M3395" t="s">
        <v>266</v>
      </c>
      <c r="N3395" s="5">
        <v>118</v>
      </c>
      <c r="O3395" s="5">
        <v>282492</v>
      </c>
      <c r="P3395" t="s">
        <v>338</v>
      </c>
      <c r="Q3395" t="s">
        <v>55</v>
      </c>
      <c r="R3395" t="s">
        <v>42</v>
      </c>
      <c r="S3395" t="s">
        <v>4394</v>
      </c>
      <c r="T3395" t="s">
        <v>44</v>
      </c>
      <c r="U3395" t="s">
        <v>45</v>
      </c>
      <c r="V3395">
        <v>0</v>
      </c>
      <c r="W3395">
        <v>2017</v>
      </c>
      <c r="X3395" t="s">
        <v>321</v>
      </c>
      <c r="Y3395" t="s">
        <v>47</v>
      </c>
      <c r="Z3395" t="s">
        <v>58</v>
      </c>
      <c r="AA3395" t="s">
        <v>47</v>
      </c>
      <c r="AB3395" t="s">
        <v>255</v>
      </c>
    </row>
    <row r="3396" spans="1:28" x14ac:dyDescent="0.25">
      <c r="A3396" t="s">
        <v>4128</v>
      </c>
      <c r="B3396" t="s">
        <v>33</v>
      </c>
      <c r="C3396" t="s">
        <v>4136</v>
      </c>
      <c r="D3396" s="2">
        <v>152321101</v>
      </c>
      <c r="E3396" t="s">
        <v>35</v>
      </c>
      <c r="F3396" s="3">
        <v>75874</v>
      </c>
      <c r="G3396">
        <v>20170110</v>
      </c>
      <c r="H3396" s="4">
        <v>631</v>
      </c>
      <c r="I3396">
        <v>1632529</v>
      </c>
      <c r="J3396" s="5">
        <v>3645</v>
      </c>
      <c r="K3396" t="s">
        <v>37</v>
      </c>
      <c r="L3396" t="s">
        <v>52</v>
      </c>
      <c r="M3396" t="s">
        <v>53</v>
      </c>
      <c r="N3396" s="5">
        <v>87</v>
      </c>
      <c r="O3396" s="5">
        <v>270882</v>
      </c>
      <c r="P3396" t="s">
        <v>1486</v>
      </c>
      <c r="Q3396" t="s">
        <v>55</v>
      </c>
      <c r="R3396" t="s">
        <v>42</v>
      </c>
      <c r="S3396" t="s">
        <v>4395</v>
      </c>
      <c r="T3396" t="s">
        <v>44</v>
      </c>
      <c r="U3396" t="s">
        <v>45</v>
      </c>
      <c r="V3396">
        <v>0</v>
      </c>
      <c r="W3396">
        <v>2017</v>
      </c>
      <c r="X3396" t="s">
        <v>321</v>
      </c>
      <c r="Y3396" t="s">
        <v>47</v>
      </c>
      <c r="Z3396" t="s">
        <v>58</v>
      </c>
      <c r="AA3396" t="s">
        <v>47</v>
      </c>
      <c r="AB3396" t="s">
        <v>255</v>
      </c>
    </row>
    <row r="3397" spans="1:28" x14ac:dyDescent="0.25">
      <c r="A3397" t="s">
        <v>4128</v>
      </c>
      <c r="B3397" t="s">
        <v>33</v>
      </c>
      <c r="C3397" t="s">
        <v>4136</v>
      </c>
      <c r="D3397" s="2">
        <v>152321101</v>
      </c>
      <c r="E3397" t="s">
        <v>250</v>
      </c>
      <c r="F3397" s="3">
        <v>1602</v>
      </c>
      <c r="G3397">
        <v>20170110</v>
      </c>
      <c r="H3397" s="4">
        <v>1514</v>
      </c>
      <c r="I3397">
        <v>1634159</v>
      </c>
      <c r="J3397" s="5">
        <v>1589</v>
      </c>
      <c r="K3397" t="s">
        <v>37</v>
      </c>
      <c r="L3397" t="s">
        <v>52</v>
      </c>
      <c r="M3397" t="s">
        <v>53</v>
      </c>
      <c r="N3397" s="5">
        <v>151</v>
      </c>
      <c r="O3397" s="5">
        <v>86286</v>
      </c>
      <c r="P3397" t="s">
        <v>258</v>
      </c>
      <c r="Q3397" t="s">
        <v>55</v>
      </c>
      <c r="R3397" t="s">
        <v>42</v>
      </c>
      <c r="S3397" t="s">
        <v>4396</v>
      </c>
      <c r="T3397" t="s">
        <v>44</v>
      </c>
      <c r="U3397" t="s">
        <v>45</v>
      </c>
      <c r="V3397">
        <v>0</v>
      </c>
      <c r="W3397">
        <v>2017</v>
      </c>
      <c r="X3397" t="s">
        <v>321</v>
      </c>
      <c r="Y3397" t="s">
        <v>47</v>
      </c>
      <c r="Z3397" t="s">
        <v>85</v>
      </c>
      <c r="AA3397" t="s">
        <v>47</v>
      </c>
      <c r="AB3397" t="s">
        <v>255</v>
      </c>
    </row>
    <row r="3398" spans="1:28" x14ac:dyDescent="0.25">
      <c r="A3398" t="s">
        <v>4128</v>
      </c>
      <c r="B3398" t="s">
        <v>33</v>
      </c>
      <c r="C3398" t="s">
        <v>4136</v>
      </c>
      <c r="D3398" s="2">
        <v>152321101</v>
      </c>
      <c r="E3398" t="s">
        <v>51</v>
      </c>
      <c r="F3398" s="3">
        <v>9215</v>
      </c>
      <c r="G3398">
        <v>20170110</v>
      </c>
      <c r="H3398" s="4">
        <v>942</v>
      </c>
      <c r="I3398">
        <v>1632834</v>
      </c>
      <c r="J3398" s="5">
        <v>5248</v>
      </c>
      <c r="K3398" t="s">
        <v>37</v>
      </c>
      <c r="L3398" t="s">
        <v>52</v>
      </c>
      <c r="M3398" t="s">
        <v>53</v>
      </c>
      <c r="N3398" s="5">
        <v>18</v>
      </c>
      <c r="O3398" s="5">
        <v>94464</v>
      </c>
      <c r="P3398" t="s">
        <v>1471</v>
      </c>
      <c r="Q3398" t="s">
        <v>55</v>
      </c>
      <c r="R3398" t="s">
        <v>42</v>
      </c>
      <c r="S3398" t="s">
        <v>4397</v>
      </c>
      <c r="T3398" t="s">
        <v>44</v>
      </c>
      <c r="U3398" t="s">
        <v>45</v>
      </c>
      <c r="V3398">
        <v>0</v>
      </c>
      <c r="W3398">
        <v>2017</v>
      </c>
      <c r="X3398" t="s">
        <v>321</v>
      </c>
      <c r="Y3398" t="s">
        <v>47</v>
      </c>
      <c r="Z3398" t="s">
        <v>58</v>
      </c>
      <c r="AA3398" t="s">
        <v>47</v>
      </c>
      <c r="AB3398" t="s">
        <v>255</v>
      </c>
    </row>
    <row r="3399" spans="1:28" x14ac:dyDescent="0.25">
      <c r="A3399" t="s">
        <v>4128</v>
      </c>
      <c r="B3399" t="s">
        <v>33</v>
      </c>
      <c r="C3399" t="s">
        <v>4136</v>
      </c>
      <c r="D3399" s="2">
        <v>152321101</v>
      </c>
      <c r="E3399" t="s">
        <v>51</v>
      </c>
      <c r="F3399" s="3">
        <v>9213</v>
      </c>
      <c r="G3399">
        <v>20170110</v>
      </c>
      <c r="H3399" s="4">
        <v>548</v>
      </c>
      <c r="I3399">
        <v>1632510</v>
      </c>
      <c r="J3399" s="5">
        <v>6290</v>
      </c>
      <c r="K3399" t="s">
        <v>37</v>
      </c>
      <c r="L3399" t="s">
        <v>52</v>
      </c>
      <c r="M3399" t="s">
        <v>53</v>
      </c>
      <c r="N3399" s="5">
        <v>17</v>
      </c>
      <c r="O3399" s="5">
        <v>106930</v>
      </c>
      <c r="P3399" t="s">
        <v>2349</v>
      </c>
      <c r="Q3399" t="s">
        <v>55</v>
      </c>
      <c r="R3399" t="s">
        <v>42</v>
      </c>
      <c r="S3399" t="s">
        <v>4398</v>
      </c>
      <c r="T3399" t="s">
        <v>44</v>
      </c>
      <c r="U3399" t="s">
        <v>45</v>
      </c>
      <c r="V3399">
        <v>0</v>
      </c>
      <c r="W3399">
        <v>2017</v>
      </c>
      <c r="X3399" t="s">
        <v>321</v>
      </c>
      <c r="Y3399" t="s">
        <v>47</v>
      </c>
      <c r="Z3399" t="s">
        <v>58</v>
      </c>
      <c r="AA3399" t="s">
        <v>47</v>
      </c>
      <c r="AB3399" t="s">
        <v>255</v>
      </c>
    </row>
    <row r="3400" spans="1:28" x14ac:dyDescent="0.25">
      <c r="A3400" t="s">
        <v>4128</v>
      </c>
      <c r="B3400" t="s">
        <v>33</v>
      </c>
      <c r="C3400" t="s">
        <v>4399</v>
      </c>
      <c r="D3400" s="2">
        <v>152181101</v>
      </c>
      <c r="E3400" t="s">
        <v>51</v>
      </c>
      <c r="F3400" s="3">
        <v>4151</v>
      </c>
      <c r="G3400">
        <v>20170110</v>
      </c>
      <c r="H3400" s="4">
        <v>2005</v>
      </c>
      <c r="I3400">
        <v>1636661</v>
      </c>
      <c r="J3400" s="5">
        <v>2783</v>
      </c>
      <c r="K3400" t="s">
        <v>37</v>
      </c>
      <c r="L3400" t="s">
        <v>52</v>
      </c>
      <c r="M3400" t="s">
        <v>53</v>
      </c>
      <c r="N3400" s="5">
        <v>12</v>
      </c>
      <c r="O3400" s="5">
        <v>33396</v>
      </c>
      <c r="P3400" t="s">
        <v>258</v>
      </c>
      <c r="Q3400" t="s">
        <v>68</v>
      </c>
      <c r="R3400" t="s">
        <v>42</v>
      </c>
      <c r="S3400" t="s">
        <v>4400</v>
      </c>
      <c r="T3400" t="s">
        <v>44</v>
      </c>
      <c r="U3400" t="s">
        <v>45</v>
      </c>
      <c r="V3400">
        <v>0</v>
      </c>
      <c r="W3400">
        <v>2017</v>
      </c>
      <c r="X3400" t="s">
        <v>321</v>
      </c>
      <c r="Y3400" t="s">
        <v>47</v>
      </c>
      <c r="Z3400" t="s">
        <v>58</v>
      </c>
      <c r="AA3400" t="s">
        <v>47</v>
      </c>
      <c r="AB3400" t="s">
        <v>255</v>
      </c>
    </row>
    <row r="3401" spans="1:28" x14ac:dyDescent="0.25">
      <c r="A3401" t="s">
        <v>4128</v>
      </c>
      <c r="B3401" t="s">
        <v>72</v>
      </c>
      <c r="C3401" t="s">
        <v>4171</v>
      </c>
      <c r="D3401" s="2">
        <v>152241101</v>
      </c>
      <c r="E3401" t="s">
        <v>51</v>
      </c>
      <c r="F3401" s="3">
        <v>36679</v>
      </c>
      <c r="G3401">
        <v>20170110</v>
      </c>
      <c r="H3401" s="4">
        <v>1738</v>
      </c>
      <c r="I3401">
        <v>1634764</v>
      </c>
      <c r="J3401" s="5">
        <v>1602</v>
      </c>
      <c r="K3401" t="s">
        <v>37</v>
      </c>
      <c r="L3401" t="s">
        <v>52</v>
      </c>
      <c r="M3401" t="s">
        <v>53</v>
      </c>
      <c r="N3401" s="5">
        <v>4</v>
      </c>
      <c r="O3401" s="5">
        <v>6408</v>
      </c>
      <c r="P3401" t="s">
        <v>278</v>
      </c>
      <c r="Q3401" t="s">
        <v>138</v>
      </c>
      <c r="R3401" t="s">
        <v>42</v>
      </c>
      <c r="S3401" t="s">
        <v>4401</v>
      </c>
      <c r="T3401" t="s">
        <v>44</v>
      </c>
      <c r="U3401" t="s">
        <v>45</v>
      </c>
      <c r="V3401">
        <v>0</v>
      </c>
      <c r="W3401">
        <v>2017</v>
      </c>
      <c r="X3401" t="s">
        <v>321</v>
      </c>
      <c r="Y3401" t="s">
        <v>47</v>
      </c>
      <c r="Z3401" t="s">
        <v>85</v>
      </c>
      <c r="AA3401" t="s">
        <v>47</v>
      </c>
      <c r="AB3401" t="s">
        <v>255</v>
      </c>
    </row>
    <row r="3402" spans="1:28" x14ac:dyDescent="0.25">
      <c r="A3402" t="s">
        <v>4128</v>
      </c>
      <c r="B3402" t="s">
        <v>72</v>
      </c>
      <c r="C3402" t="s">
        <v>4171</v>
      </c>
      <c r="D3402" s="2">
        <v>152241101</v>
      </c>
      <c r="E3402" t="s">
        <v>51</v>
      </c>
      <c r="F3402" s="3">
        <v>4763</v>
      </c>
      <c r="G3402">
        <v>20170110</v>
      </c>
      <c r="H3402" s="4">
        <v>1913</v>
      </c>
      <c r="I3402">
        <v>1636038</v>
      </c>
      <c r="J3402" s="5">
        <v>1224</v>
      </c>
      <c r="K3402" t="s">
        <v>37</v>
      </c>
      <c r="L3402" t="s">
        <v>52</v>
      </c>
      <c r="M3402" t="s">
        <v>53</v>
      </c>
      <c r="N3402" s="5">
        <v>29</v>
      </c>
      <c r="O3402" s="5">
        <v>35496</v>
      </c>
      <c r="P3402" t="s">
        <v>271</v>
      </c>
      <c r="Q3402" t="s">
        <v>55</v>
      </c>
      <c r="R3402" t="s">
        <v>42</v>
      </c>
      <c r="S3402" t="s">
        <v>4402</v>
      </c>
      <c r="T3402" t="s">
        <v>44</v>
      </c>
      <c r="U3402" t="s">
        <v>45</v>
      </c>
      <c r="V3402">
        <v>0</v>
      </c>
      <c r="W3402">
        <v>2017</v>
      </c>
      <c r="X3402" t="s">
        <v>321</v>
      </c>
      <c r="Y3402" t="s">
        <v>47</v>
      </c>
      <c r="Z3402" t="s">
        <v>58</v>
      </c>
      <c r="AA3402" t="s">
        <v>47</v>
      </c>
      <c r="AB3402" t="s">
        <v>255</v>
      </c>
    </row>
    <row r="3403" spans="1:28" x14ac:dyDescent="0.25">
      <c r="A3403" t="s">
        <v>4128</v>
      </c>
      <c r="B3403" t="s">
        <v>72</v>
      </c>
      <c r="C3403" t="s">
        <v>4171</v>
      </c>
      <c r="D3403" s="2">
        <v>152241101</v>
      </c>
      <c r="E3403" t="s">
        <v>35</v>
      </c>
      <c r="F3403" s="3">
        <v>2414</v>
      </c>
      <c r="G3403">
        <v>20170110</v>
      </c>
      <c r="H3403" s="4">
        <v>2119</v>
      </c>
      <c r="I3403">
        <v>1637588</v>
      </c>
      <c r="J3403" s="5">
        <v>248</v>
      </c>
      <c r="K3403" t="s">
        <v>37</v>
      </c>
      <c r="L3403" t="s">
        <v>52</v>
      </c>
      <c r="M3403" t="s">
        <v>53</v>
      </c>
      <c r="N3403" s="5">
        <v>382</v>
      </c>
      <c r="O3403" s="5">
        <v>45873</v>
      </c>
      <c r="P3403" t="s">
        <v>278</v>
      </c>
      <c r="Q3403" t="s">
        <v>55</v>
      </c>
      <c r="R3403" t="s">
        <v>42</v>
      </c>
      <c r="S3403" t="s">
        <v>4403</v>
      </c>
      <c r="T3403" t="s">
        <v>44</v>
      </c>
      <c r="U3403" t="s">
        <v>45</v>
      </c>
      <c r="V3403">
        <v>0</v>
      </c>
      <c r="W3403">
        <v>2017</v>
      </c>
      <c r="X3403" t="s">
        <v>321</v>
      </c>
      <c r="Y3403" t="s">
        <v>47</v>
      </c>
      <c r="Z3403" t="s">
        <v>58</v>
      </c>
      <c r="AA3403" t="s">
        <v>47</v>
      </c>
      <c r="AB3403" t="s">
        <v>255</v>
      </c>
    </row>
    <row r="3404" spans="1:28" x14ac:dyDescent="0.25">
      <c r="A3404" t="s">
        <v>4128</v>
      </c>
      <c r="B3404" t="s">
        <v>72</v>
      </c>
      <c r="C3404" t="s">
        <v>4171</v>
      </c>
      <c r="D3404" s="2">
        <v>152241101</v>
      </c>
      <c r="E3404" t="s">
        <v>51</v>
      </c>
      <c r="F3404" s="3">
        <v>9957</v>
      </c>
      <c r="G3404">
        <v>20170110</v>
      </c>
      <c r="H3404" s="4">
        <v>2046</v>
      </c>
      <c r="I3404">
        <v>1636999</v>
      </c>
      <c r="J3404" s="5">
        <v>1249</v>
      </c>
      <c r="K3404" t="s">
        <v>37</v>
      </c>
      <c r="L3404" t="s">
        <v>52</v>
      </c>
      <c r="M3404" t="s">
        <v>53</v>
      </c>
      <c r="N3404" s="5">
        <v>31</v>
      </c>
      <c r="O3404" s="5">
        <v>14454</v>
      </c>
      <c r="P3404" t="s">
        <v>258</v>
      </c>
      <c r="Q3404" t="s">
        <v>55</v>
      </c>
      <c r="R3404" t="s">
        <v>42</v>
      </c>
      <c r="S3404" t="s">
        <v>4404</v>
      </c>
      <c r="T3404" t="s">
        <v>44</v>
      </c>
      <c r="U3404" t="s">
        <v>45</v>
      </c>
      <c r="V3404">
        <v>0</v>
      </c>
      <c r="W3404">
        <v>2017</v>
      </c>
      <c r="X3404" t="s">
        <v>321</v>
      </c>
      <c r="Y3404" t="s">
        <v>47</v>
      </c>
      <c r="Z3404" t="s">
        <v>58</v>
      </c>
      <c r="AA3404" t="s">
        <v>47</v>
      </c>
      <c r="AB3404" t="s">
        <v>255</v>
      </c>
    </row>
    <row r="3405" spans="1:28" x14ac:dyDescent="0.25">
      <c r="A3405" t="s">
        <v>4128</v>
      </c>
      <c r="B3405" t="s">
        <v>72</v>
      </c>
      <c r="C3405" t="s">
        <v>4225</v>
      </c>
      <c r="D3405" s="2">
        <v>152691109</v>
      </c>
      <c r="E3405" t="s">
        <v>51</v>
      </c>
      <c r="F3405" s="3">
        <v>7863</v>
      </c>
      <c r="G3405">
        <v>20170110</v>
      </c>
      <c r="H3405" s="4">
        <v>1907</v>
      </c>
      <c r="I3405">
        <v>1637690</v>
      </c>
      <c r="J3405" s="5">
        <v>1273</v>
      </c>
      <c r="K3405" t="s">
        <v>37</v>
      </c>
      <c r="L3405" t="s">
        <v>52</v>
      </c>
      <c r="M3405" t="s">
        <v>53</v>
      </c>
      <c r="N3405" s="5">
        <v>48</v>
      </c>
      <c r="O3405" s="5">
        <v>61104</v>
      </c>
      <c r="P3405" t="s">
        <v>283</v>
      </c>
      <c r="Q3405" t="s">
        <v>55</v>
      </c>
      <c r="R3405" t="s">
        <v>42</v>
      </c>
      <c r="S3405" t="s">
        <v>4405</v>
      </c>
      <c r="T3405" t="s">
        <v>44</v>
      </c>
      <c r="U3405" t="s">
        <v>45</v>
      </c>
      <c r="V3405">
        <v>0</v>
      </c>
      <c r="W3405">
        <v>2017</v>
      </c>
      <c r="X3405" t="s">
        <v>321</v>
      </c>
      <c r="Y3405" t="s">
        <v>47</v>
      </c>
      <c r="Z3405" t="s">
        <v>76</v>
      </c>
      <c r="AA3405" t="s">
        <v>47</v>
      </c>
      <c r="AB3405" t="s">
        <v>255</v>
      </c>
    </row>
    <row r="3406" spans="1:28" x14ac:dyDescent="0.25">
      <c r="A3406" t="s">
        <v>4128</v>
      </c>
      <c r="B3406" t="s">
        <v>72</v>
      </c>
      <c r="C3406" t="s">
        <v>4153</v>
      </c>
      <c r="D3406" s="2">
        <v>152282101</v>
      </c>
      <c r="E3406" t="s">
        <v>51</v>
      </c>
      <c r="F3406" s="3">
        <v>9345</v>
      </c>
      <c r="G3406">
        <v>20170110</v>
      </c>
      <c r="H3406" s="4">
        <v>1207</v>
      </c>
      <c r="I3406">
        <v>1633157</v>
      </c>
      <c r="J3406" s="5">
        <v>3127</v>
      </c>
      <c r="K3406" t="s">
        <v>37</v>
      </c>
      <c r="L3406" t="s">
        <v>52</v>
      </c>
      <c r="M3406" t="s">
        <v>53</v>
      </c>
      <c r="N3406" s="5">
        <v>48</v>
      </c>
      <c r="O3406" s="5">
        <v>10600</v>
      </c>
      <c r="P3406" t="s">
        <v>271</v>
      </c>
      <c r="Q3406" t="s">
        <v>55</v>
      </c>
      <c r="R3406" t="s">
        <v>42</v>
      </c>
      <c r="S3406" t="s">
        <v>4406</v>
      </c>
      <c r="T3406" t="s">
        <v>44</v>
      </c>
      <c r="U3406" t="s">
        <v>45</v>
      </c>
      <c r="V3406">
        <v>0</v>
      </c>
      <c r="W3406">
        <v>2017</v>
      </c>
      <c r="X3406" t="s">
        <v>321</v>
      </c>
      <c r="Y3406" t="s">
        <v>47</v>
      </c>
      <c r="Z3406" t="s">
        <v>58</v>
      </c>
      <c r="AA3406" t="s">
        <v>47</v>
      </c>
      <c r="AB3406" t="s">
        <v>255</v>
      </c>
    </row>
    <row r="3407" spans="1:28" x14ac:dyDescent="0.25">
      <c r="A3407" t="s">
        <v>4128</v>
      </c>
      <c r="B3407" t="s">
        <v>72</v>
      </c>
      <c r="C3407" t="s">
        <v>4229</v>
      </c>
      <c r="D3407" s="2">
        <v>153132105</v>
      </c>
      <c r="E3407" t="s">
        <v>401</v>
      </c>
      <c r="F3407" s="3">
        <v>7203</v>
      </c>
      <c r="G3407">
        <v>20170110</v>
      </c>
      <c r="H3407" s="4">
        <v>1840</v>
      </c>
      <c r="I3407">
        <v>1635621</v>
      </c>
      <c r="J3407" s="5">
        <v>982</v>
      </c>
      <c r="K3407" t="s">
        <v>37</v>
      </c>
      <c r="L3407" t="s">
        <v>52</v>
      </c>
      <c r="M3407" t="s">
        <v>53</v>
      </c>
      <c r="N3407" s="5">
        <v>226</v>
      </c>
      <c r="O3407" s="5">
        <v>221932</v>
      </c>
      <c r="P3407" t="s">
        <v>283</v>
      </c>
      <c r="Q3407" t="s">
        <v>55</v>
      </c>
      <c r="R3407" t="s">
        <v>42</v>
      </c>
      <c r="S3407" t="s">
        <v>4407</v>
      </c>
      <c r="T3407" t="s">
        <v>44</v>
      </c>
      <c r="U3407" t="s">
        <v>45</v>
      </c>
      <c r="V3407">
        <v>0</v>
      </c>
      <c r="W3407">
        <v>2017</v>
      </c>
      <c r="X3407" t="s">
        <v>321</v>
      </c>
      <c r="Y3407" t="s">
        <v>47</v>
      </c>
      <c r="Z3407" t="s">
        <v>105</v>
      </c>
      <c r="AA3407" t="s">
        <v>47</v>
      </c>
      <c r="AB3407" t="s">
        <v>255</v>
      </c>
    </row>
    <row r="3408" spans="1:28" x14ac:dyDescent="0.25">
      <c r="A3408" t="s">
        <v>4128</v>
      </c>
      <c r="B3408" t="s">
        <v>33</v>
      </c>
      <c r="C3408" t="s">
        <v>4408</v>
      </c>
      <c r="D3408" s="2">
        <v>163541102</v>
      </c>
      <c r="E3408" t="s">
        <v>51</v>
      </c>
      <c r="F3408" s="3">
        <v>20527</v>
      </c>
      <c r="G3408">
        <v>20170110</v>
      </c>
      <c r="H3408" s="4">
        <v>946</v>
      </c>
      <c r="I3408">
        <v>1632898</v>
      </c>
      <c r="J3408" s="5">
        <v>190</v>
      </c>
      <c r="K3408" t="s">
        <v>37</v>
      </c>
      <c r="L3408" t="s">
        <v>52</v>
      </c>
      <c r="M3408" t="s">
        <v>53</v>
      </c>
      <c r="N3408" s="5">
        <v>3</v>
      </c>
      <c r="O3408" s="5">
        <v>570</v>
      </c>
      <c r="P3408" t="s">
        <v>4029</v>
      </c>
      <c r="Q3408" t="s">
        <v>55</v>
      </c>
      <c r="R3408" t="s">
        <v>42</v>
      </c>
      <c r="S3408" t="s">
        <v>4409</v>
      </c>
      <c r="T3408" t="s">
        <v>44</v>
      </c>
      <c r="U3408" t="s">
        <v>45</v>
      </c>
      <c r="V3408">
        <v>0</v>
      </c>
      <c r="W3408">
        <v>2017</v>
      </c>
      <c r="X3408" t="s">
        <v>321</v>
      </c>
      <c r="Y3408" t="s">
        <v>47</v>
      </c>
      <c r="Z3408" t="s">
        <v>58</v>
      </c>
      <c r="AA3408" t="s">
        <v>47</v>
      </c>
      <c r="AB3408" t="s">
        <v>255</v>
      </c>
    </row>
    <row r="3409" spans="1:28" x14ac:dyDescent="0.25">
      <c r="A3409" t="s">
        <v>4128</v>
      </c>
      <c r="B3409" t="s">
        <v>72</v>
      </c>
      <c r="C3409" t="s">
        <v>4410</v>
      </c>
      <c r="D3409" s="2">
        <v>152561103</v>
      </c>
      <c r="E3409" t="s">
        <v>51</v>
      </c>
      <c r="F3409" s="3">
        <v>5253</v>
      </c>
      <c r="G3409">
        <v>20170110</v>
      </c>
      <c r="H3409" s="4">
        <v>1822</v>
      </c>
      <c r="I3409">
        <v>1635361</v>
      </c>
      <c r="J3409" s="5">
        <v>1336</v>
      </c>
      <c r="K3409" t="s">
        <v>37</v>
      </c>
      <c r="L3409" t="s">
        <v>52</v>
      </c>
      <c r="M3409" t="s">
        <v>53</v>
      </c>
      <c r="N3409" s="5">
        <v>55</v>
      </c>
      <c r="O3409" s="5">
        <v>73480</v>
      </c>
      <c r="P3409" t="s">
        <v>278</v>
      </c>
      <c r="Q3409" t="s">
        <v>55</v>
      </c>
      <c r="R3409" t="s">
        <v>42</v>
      </c>
      <c r="S3409" t="s">
        <v>4411</v>
      </c>
      <c r="T3409" t="s">
        <v>44</v>
      </c>
      <c r="U3409" t="s">
        <v>45</v>
      </c>
      <c r="V3409">
        <v>0</v>
      </c>
      <c r="W3409">
        <v>2017</v>
      </c>
      <c r="X3409" t="s">
        <v>321</v>
      </c>
      <c r="Y3409" t="s">
        <v>47</v>
      </c>
      <c r="Z3409" t="s">
        <v>105</v>
      </c>
      <c r="AA3409" t="s">
        <v>47</v>
      </c>
      <c r="AB3409" t="s">
        <v>255</v>
      </c>
    </row>
    <row r="3410" spans="1:28" x14ac:dyDescent="0.25">
      <c r="A3410" t="s">
        <v>4128</v>
      </c>
      <c r="B3410" t="s">
        <v>72</v>
      </c>
      <c r="C3410" t="s">
        <v>4412</v>
      </c>
      <c r="D3410" s="2">
        <v>152561105</v>
      </c>
      <c r="E3410" t="s">
        <v>51</v>
      </c>
      <c r="F3410" s="3">
        <v>9143</v>
      </c>
      <c r="G3410">
        <v>20170110</v>
      </c>
      <c r="H3410" s="4">
        <v>1620</v>
      </c>
      <c r="I3410">
        <v>1634282</v>
      </c>
      <c r="J3410" s="5">
        <v>1122</v>
      </c>
      <c r="K3410" t="s">
        <v>37</v>
      </c>
      <c r="L3410" t="s">
        <v>52</v>
      </c>
      <c r="M3410" t="s">
        <v>53</v>
      </c>
      <c r="N3410" s="5">
        <v>31</v>
      </c>
      <c r="O3410" s="5">
        <v>33666</v>
      </c>
      <c r="P3410" t="s">
        <v>343</v>
      </c>
      <c r="Q3410" t="s">
        <v>55</v>
      </c>
      <c r="R3410" t="s">
        <v>42</v>
      </c>
      <c r="S3410" t="s">
        <v>4413</v>
      </c>
      <c r="T3410" t="s">
        <v>44</v>
      </c>
      <c r="U3410" t="s">
        <v>45</v>
      </c>
      <c r="V3410">
        <v>0</v>
      </c>
      <c r="W3410">
        <v>2017</v>
      </c>
      <c r="X3410" t="s">
        <v>321</v>
      </c>
      <c r="Y3410" t="s">
        <v>47</v>
      </c>
      <c r="Z3410" t="s">
        <v>85</v>
      </c>
      <c r="AA3410" t="s">
        <v>47</v>
      </c>
      <c r="AB3410" t="s">
        <v>47</v>
      </c>
    </row>
    <row r="3411" spans="1:28" x14ac:dyDescent="0.25">
      <c r="A3411" t="s">
        <v>4128</v>
      </c>
      <c r="B3411" t="s">
        <v>72</v>
      </c>
      <c r="C3411" t="s">
        <v>4308</v>
      </c>
      <c r="D3411" s="2">
        <v>153081111</v>
      </c>
      <c r="E3411" t="s">
        <v>64</v>
      </c>
      <c r="F3411" s="3" t="s">
        <v>442</v>
      </c>
      <c r="G3411">
        <v>20170110</v>
      </c>
      <c r="H3411" s="4">
        <v>1855</v>
      </c>
      <c r="I3411">
        <v>1635762</v>
      </c>
      <c r="J3411" s="5">
        <v>493</v>
      </c>
      <c r="K3411" t="s">
        <v>37</v>
      </c>
      <c r="L3411" t="s">
        <v>52</v>
      </c>
      <c r="M3411" t="s">
        <v>53</v>
      </c>
      <c r="N3411" s="5">
        <v>616</v>
      </c>
      <c r="O3411" s="5">
        <v>150379</v>
      </c>
      <c r="P3411" t="s">
        <v>1169</v>
      </c>
      <c r="Q3411" t="s">
        <v>55</v>
      </c>
      <c r="R3411" t="s">
        <v>42</v>
      </c>
      <c r="S3411" t="s">
        <v>4414</v>
      </c>
      <c r="T3411" t="s">
        <v>44</v>
      </c>
      <c r="U3411" t="s">
        <v>45</v>
      </c>
      <c r="V3411">
        <v>0</v>
      </c>
      <c r="W3411">
        <v>2017</v>
      </c>
      <c r="X3411" t="s">
        <v>321</v>
      </c>
      <c r="Y3411" t="s">
        <v>47</v>
      </c>
      <c r="Z3411" t="s">
        <v>76</v>
      </c>
      <c r="AA3411" t="s">
        <v>47</v>
      </c>
      <c r="AB3411" t="s">
        <v>255</v>
      </c>
    </row>
    <row r="3412" spans="1:28" x14ac:dyDescent="0.25">
      <c r="A3412" t="s">
        <v>4128</v>
      </c>
      <c r="B3412" t="s">
        <v>33</v>
      </c>
      <c r="C3412" t="s">
        <v>4175</v>
      </c>
      <c r="D3412" s="2">
        <v>153652109</v>
      </c>
      <c r="E3412" t="s">
        <v>35</v>
      </c>
      <c r="F3412" s="3">
        <v>9372</v>
      </c>
      <c r="G3412">
        <v>20170110</v>
      </c>
      <c r="H3412" s="4">
        <v>1937</v>
      </c>
      <c r="I3412">
        <v>1636509</v>
      </c>
      <c r="J3412" s="5">
        <v>2965</v>
      </c>
      <c r="K3412" t="s">
        <v>37</v>
      </c>
      <c r="L3412" t="s">
        <v>52</v>
      </c>
      <c r="M3412" t="s">
        <v>53</v>
      </c>
      <c r="N3412" s="5">
        <v>1272</v>
      </c>
      <c r="O3412" s="5">
        <v>265975</v>
      </c>
      <c r="P3412" t="s">
        <v>312</v>
      </c>
      <c r="Q3412" t="s">
        <v>55</v>
      </c>
      <c r="R3412" t="s">
        <v>42</v>
      </c>
      <c r="S3412" t="s">
        <v>4415</v>
      </c>
      <c r="T3412" t="s">
        <v>44</v>
      </c>
      <c r="U3412" t="s">
        <v>45</v>
      </c>
      <c r="V3412">
        <v>0</v>
      </c>
      <c r="W3412">
        <v>2017</v>
      </c>
      <c r="X3412" t="s">
        <v>321</v>
      </c>
      <c r="Y3412" t="s">
        <v>47</v>
      </c>
      <c r="Z3412" t="s">
        <v>105</v>
      </c>
      <c r="AA3412" t="s">
        <v>47</v>
      </c>
      <c r="AB3412" t="s">
        <v>255</v>
      </c>
    </row>
    <row r="3413" spans="1:28" x14ac:dyDescent="0.25">
      <c r="A3413" t="s">
        <v>4128</v>
      </c>
      <c r="B3413" t="s">
        <v>33</v>
      </c>
      <c r="C3413" t="s">
        <v>4175</v>
      </c>
      <c r="D3413" s="2">
        <v>153652109</v>
      </c>
      <c r="E3413" t="s">
        <v>51</v>
      </c>
      <c r="F3413" s="3">
        <v>11705</v>
      </c>
      <c r="G3413">
        <v>20170110</v>
      </c>
      <c r="H3413" s="4">
        <v>2038</v>
      </c>
      <c r="I3413">
        <v>1636915</v>
      </c>
      <c r="J3413" s="5">
        <v>879</v>
      </c>
      <c r="K3413" t="s">
        <v>37</v>
      </c>
      <c r="L3413" t="s">
        <v>52</v>
      </c>
      <c r="M3413" t="s">
        <v>53</v>
      </c>
      <c r="N3413" s="5">
        <v>40</v>
      </c>
      <c r="O3413" s="5">
        <v>35160</v>
      </c>
      <c r="P3413" t="s">
        <v>258</v>
      </c>
      <c r="Q3413" t="s">
        <v>55</v>
      </c>
      <c r="R3413" t="s">
        <v>42</v>
      </c>
      <c r="S3413" t="s">
        <v>4416</v>
      </c>
      <c r="T3413" t="s">
        <v>44</v>
      </c>
      <c r="U3413" t="s">
        <v>45</v>
      </c>
      <c r="V3413">
        <v>0</v>
      </c>
      <c r="W3413">
        <v>2017</v>
      </c>
      <c r="X3413" t="s">
        <v>321</v>
      </c>
      <c r="Y3413" t="s">
        <v>47</v>
      </c>
      <c r="Z3413" t="s">
        <v>58</v>
      </c>
      <c r="AA3413" t="s">
        <v>47</v>
      </c>
      <c r="AB3413" t="s">
        <v>255</v>
      </c>
    </row>
    <row r="3414" spans="1:28" x14ac:dyDescent="0.25">
      <c r="A3414" t="s">
        <v>4128</v>
      </c>
      <c r="B3414" t="s">
        <v>33</v>
      </c>
      <c r="C3414" t="s">
        <v>4175</v>
      </c>
      <c r="D3414" s="2">
        <v>153652109</v>
      </c>
      <c r="E3414" t="s">
        <v>51</v>
      </c>
      <c r="F3414" s="3">
        <v>11703</v>
      </c>
      <c r="G3414">
        <v>20170110</v>
      </c>
      <c r="H3414" s="4">
        <v>1844</v>
      </c>
      <c r="I3414">
        <v>1635609</v>
      </c>
      <c r="J3414" s="5">
        <v>2793</v>
      </c>
      <c r="K3414" t="s">
        <v>37</v>
      </c>
      <c r="L3414" t="s">
        <v>52</v>
      </c>
      <c r="M3414" t="s">
        <v>53</v>
      </c>
      <c r="N3414" s="5">
        <v>17</v>
      </c>
      <c r="O3414" s="5">
        <v>34080</v>
      </c>
      <c r="P3414" t="s">
        <v>2947</v>
      </c>
      <c r="Q3414" t="s">
        <v>55</v>
      </c>
      <c r="R3414" t="s">
        <v>42</v>
      </c>
      <c r="S3414" t="s">
        <v>4417</v>
      </c>
      <c r="T3414" t="s">
        <v>44</v>
      </c>
      <c r="U3414" t="s">
        <v>45</v>
      </c>
      <c r="V3414">
        <v>0</v>
      </c>
      <c r="W3414">
        <v>2017</v>
      </c>
      <c r="X3414" t="s">
        <v>321</v>
      </c>
      <c r="Y3414" t="s">
        <v>47</v>
      </c>
      <c r="Z3414" t="s">
        <v>58</v>
      </c>
      <c r="AA3414" t="s">
        <v>47</v>
      </c>
      <c r="AB3414" t="s">
        <v>255</v>
      </c>
    </row>
    <row r="3415" spans="1:28" x14ac:dyDescent="0.25">
      <c r="A3415" t="s">
        <v>4128</v>
      </c>
      <c r="B3415" t="s">
        <v>33</v>
      </c>
      <c r="C3415" t="s">
        <v>4196</v>
      </c>
      <c r="D3415" s="2">
        <v>153652110</v>
      </c>
      <c r="E3415" t="s">
        <v>51</v>
      </c>
      <c r="F3415" s="3">
        <v>22355</v>
      </c>
      <c r="G3415">
        <v>20170110</v>
      </c>
      <c r="H3415" s="4">
        <v>659</v>
      </c>
      <c r="I3415">
        <v>1632548</v>
      </c>
      <c r="J3415" s="5">
        <v>1900</v>
      </c>
      <c r="K3415" t="s">
        <v>37</v>
      </c>
      <c r="L3415" t="s">
        <v>52</v>
      </c>
      <c r="M3415" t="s">
        <v>53</v>
      </c>
      <c r="N3415" s="5">
        <v>41</v>
      </c>
      <c r="O3415" s="5">
        <v>34079</v>
      </c>
      <c r="P3415" t="s">
        <v>4029</v>
      </c>
      <c r="Q3415" t="s">
        <v>68</v>
      </c>
      <c r="R3415" t="s">
        <v>42</v>
      </c>
      <c r="S3415" t="s">
        <v>4418</v>
      </c>
      <c r="T3415" t="s">
        <v>44</v>
      </c>
      <c r="U3415" t="s">
        <v>45</v>
      </c>
      <c r="V3415">
        <v>0</v>
      </c>
      <c r="W3415">
        <v>2017</v>
      </c>
      <c r="X3415" t="s">
        <v>321</v>
      </c>
      <c r="Y3415" t="s">
        <v>47</v>
      </c>
      <c r="Z3415" t="s">
        <v>58</v>
      </c>
      <c r="AA3415" t="s">
        <v>47</v>
      </c>
      <c r="AB3415" t="s">
        <v>255</v>
      </c>
    </row>
    <row r="3416" spans="1:28" x14ac:dyDescent="0.25">
      <c r="A3416" t="s">
        <v>4128</v>
      </c>
      <c r="B3416" t="s">
        <v>33</v>
      </c>
      <c r="C3416" t="s">
        <v>4196</v>
      </c>
      <c r="D3416" s="2">
        <v>153652110</v>
      </c>
      <c r="E3416" t="s">
        <v>250</v>
      </c>
      <c r="F3416" s="3" t="s">
        <v>4419</v>
      </c>
      <c r="G3416">
        <v>20170110</v>
      </c>
      <c r="H3416" s="4">
        <v>1155</v>
      </c>
      <c r="I3416">
        <v>1633126</v>
      </c>
      <c r="J3416" s="5">
        <v>1653</v>
      </c>
      <c r="K3416" t="s">
        <v>37</v>
      </c>
      <c r="L3416" t="s">
        <v>52</v>
      </c>
      <c r="M3416" t="s">
        <v>53</v>
      </c>
      <c r="N3416" s="5">
        <v>1</v>
      </c>
      <c r="O3416" s="5">
        <v>1653</v>
      </c>
      <c r="P3416" t="s">
        <v>264</v>
      </c>
      <c r="Q3416" t="s">
        <v>55</v>
      </c>
      <c r="R3416" t="s">
        <v>42</v>
      </c>
      <c r="S3416" t="s">
        <v>4420</v>
      </c>
      <c r="T3416" t="s">
        <v>44</v>
      </c>
      <c r="U3416" t="s">
        <v>45</v>
      </c>
      <c r="V3416">
        <v>0</v>
      </c>
      <c r="W3416">
        <v>2017</v>
      </c>
      <c r="X3416" t="s">
        <v>321</v>
      </c>
      <c r="Y3416" t="s">
        <v>47</v>
      </c>
      <c r="Z3416" t="s">
        <v>295</v>
      </c>
      <c r="AA3416" t="s">
        <v>47</v>
      </c>
      <c r="AB3416" t="s">
        <v>255</v>
      </c>
    </row>
    <row r="3417" spans="1:28" x14ac:dyDescent="0.25">
      <c r="A3417" t="s">
        <v>4128</v>
      </c>
      <c r="B3417" t="s">
        <v>72</v>
      </c>
      <c r="C3417" t="s">
        <v>4203</v>
      </c>
      <c r="D3417" s="2">
        <v>152591101</v>
      </c>
      <c r="E3417" t="s">
        <v>51</v>
      </c>
      <c r="F3417" s="3">
        <v>6627</v>
      </c>
      <c r="G3417">
        <v>20170110</v>
      </c>
      <c r="H3417" s="4">
        <v>2251</v>
      </c>
      <c r="I3417">
        <v>1637987</v>
      </c>
      <c r="J3417" s="5">
        <v>3879</v>
      </c>
      <c r="K3417" t="s">
        <v>37</v>
      </c>
      <c r="L3417" t="s">
        <v>52</v>
      </c>
      <c r="M3417" t="s">
        <v>53</v>
      </c>
      <c r="N3417" s="5">
        <v>42</v>
      </c>
      <c r="O3417" s="5">
        <v>170972</v>
      </c>
      <c r="P3417" t="s">
        <v>4421</v>
      </c>
      <c r="Q3417" t="s">
        <v>55</v>
      </c>
      <c r="R3417" t="s">
        <v>42</v>
      </c>
      <c r="S3417" t="s">
        <v>4422</v>
      </c>
      <c r="T3417" t="s">
        <v>44</v>
      </c>
      <c r="U3417" t="s">
        <v>45</v>
      </c>
      <c r="V3417">
        <v>0</v>
      </c>
      <c r="W3417">
        <v>2017</v>
      </c>
      <c r="X3417" t="s">
        <v>321</v>
      </c>
      <c r="Y3417" t="s">
        <v>47</v>
      </c>
      <c r="Z3417" t="s">
        <v>105</v>
      </c>
      <c r="AA3417" t="s">
        <v>47</v>
      </c>
      <c r="AB3417" t="s">
        <v>255</v>
      </c>
    </row>
    <row r="3418" spans="1:28" x14ac:dyDescent="0.25">
      <c r="A3418" t="s">
        <v>4128</v>
      </c>
      <c r="B3418" t="s">
        <v>72</v>
      </c>
      <c r="C3418" t="s">
        <v>4158</v>
      </c>
      <c r="D3418" s="2">
        <v>152291101</v>
      </c>
      <c r="E3418" t="s">
        <v>51</v>
      </c>
      <c r="F3418" s="3">
        <v>6617</v>
      </c>
      <c r="G3418">
        <v>20170110</v>
      </c>
      <c r="H3418" s="4">
        <v>2141</v>
      </c>
      <c r="I3418">
        <v>1643785</v>
      </c>
      <c r="J3418" s="5">
        <v>5573</v>
      </c>
      <c r="K3418" t="s">
        <v>37</v>
      </c>
      <c r="L3418" t="s">
        <v>52</v>
      </c>
      <c r="M3418" t="s">
        <v>2300</v>
      </c>
      <c r="N3418" s="5">
        <v>54</v>
      </c>
      <c r="O3418" s="5">
        <v>300942</v>
      </c>
      <c r="P3418" t="s">
        <v>1843</v>
      </c>
      <c r="Q3418" t="s">
        <v>55</v>
      </c>
      <c r="R3418" t="s">
        <v>42</v>
      </c>
      <c r="S3418" t="s">
        <v>4423</v>
      </c>
      <c r="T3418" t="s">
        <v>44</v>
      </c>
      <c r="U3418" t="s">
        <v>45</v>
      </c>
      <c r="V3418">
        <v>0</v>
      </c>
      <c r="W3418">
        <v>2017</v>
      </c>
      <c r="X3418" t="s">
        <v>321</v>
      </c>
      <c r="Y3418" t="s">
        <v>47</v>
      </c>
      <c r="Z3418" t="s">
        <v>76</v>
      </c>
      <c r="AA3418" t="s">
        <v>47</v>
      </c>
      <c r="AB3418" t="s">
        <v>255</v>
      </c>
    </row>
    <row r="3419" spans="1:28" x14ac:dyDescent="0.25">
      <c r="A3419" t="s">
        <v>4128</v>
      </c>
      <c r="B3419" t="s">
        <v>72</v>
      </c>
      <c r="C3419" t="s">
        <v>4133</v>
      </c>
      <c r="D3419" s="2">
        <v>153662102</v>
      </c>
      <c r="E3419" t="s">
        <v>51</v>
      </c>
      <c r="F3419" s="3">
        <v>22021</v>
      </c>
      <c r="G3419">
        <v>20170111</v>
      </c>
      <c r="H3419" s="4">
        <v>732</v>
      </c>
      <c r="I3419">
        <v>1638868</v>
      </c>
      <c r="J3419" s="5">
        <v>2229</v>
      </c>
      <c r="K3419" t="s">
        <v>37</v>
      </c>
      <c r="L3419" t="s">
        <v>52</v>
      </c>
      <c r="M3419" t="s">
        <v>53</v>
      </c>
      <c r="N3419" s="5">
        <v>5</v>
      </c>
      <c r="O3419" s="5">
        <v>11145</v>
      </c>
      <c r="P3419" t="s">
        <v>278</v>
      </c>
      <c r="Q3419" t="s">
        <v>55</v>
      </c>
      <c r="R3419" t="s">
        <v>42</v>
      </c>
      <c r="S3419" t="s">
        <v>4424</v>
      </c>
      <c r="T3419" t="s">
        <v>44</v>
      </c>
      <c r="U3419" t="s">
        <v>45</v>
      </c>
      <c r="V3419">
        <v>0</v>
      </c>
      <c r="W3419">
        <v>2017</v>
      </c>
      <c r="X3419" t="s">
        <v>321</v>
      </c>
      <c r="Y3419" t="s">
        <v>47</v>
      </c>
      <c r="Z3419" t="s">
        <v>58</v>
      </c>
      <c r="AA3419" t="s">
        <v>47</v>
      </c>
      <c r="AB3419" t="s">
        <v>255</v>
      </c>
    </row>
    <row r="3420" spans="1:28" x14ac:dyDescent="0.25">
      <c r="A3420" t="s">
        <v>4128</v>
      </c>
      <c r="B3420" t="s">
        <v>33</v>
      </c>
      <c r="C3420" t="s">
        <v>4138</v>
      </c>
      <c r="D3420" s="2">
        <v>152762102</v>
      </c>
      <c r="E3420" t="s">
        <v>51</v>
      </c>
      <c r="F3420" s="3">
        <v>2585</v>
      </c>
      <c r="G3420">
        <v>20170111</v>
      </c>
      <c r="H3420" s="4">
        <v>111</v>
      </c>
      <c r="I3420">
        <v>1638319</v>
      </c>
      <c r="J3420" s="5">
        <v>1372</v>
      </c>
      <c r="K3420" t="s">
        <v>37</v>
      </c>
      <c r="L3420" t="s">
        <v>52</v>
      </c>
      <c r="M3420" t="s">
        <v>53</v>
      </c>
      <c r="N3420" s="5">
        <v>58</v>
      </c>
      <c r="O3420" s="5">
        <v>79576</v>
      </c>
      <c r="P3420" t="s">
        <v>343</v>
      </c>
      <c r="Q3420" t="s">
        <v>55</v>
      </c>
      <c r="R3420" t="s">
        <v>42</v>
      </c>
      <c r="S3420" t="s">
        <v>4425</v>
      </c>
      <c r="T3420" t="s">
        <v>44</v>
      </c>
      <c r="U3420" t="s">
        <v>45</v>
      </c>
      <c r="V3420">
        <v>0</v>
      </c>
      <c r="W3420">
        <v>2017</v>
      </c>
      <c r="X3420" t="s">
        <v>321</v>
      </c>
      <c r="Y3420" t="s">
        <v>47</v>
      </c>
      <c r="Z3420" t="s">
        <v>58</v>
      </c>
      <c r="AA3420" t="s">
        <v>47</v>
      </c>
      <c r="AB3420" t="s">
        <v>255</v>
      </c>
    </row>
    <row r="3421" spans="1:28" x14ac:dyDescent="0.25">
      <c r="A3421" t="s">
        <v>4128</v>
      </c>
      <c r="B3421" t="s">
        <v>33</v>
      </c>
      <c r="C3421" t="s">
        <v>4323</v>
      </c>
      <c r="D3421" s="2">
        <v>152181102</v>
      </c>
      <c r="E3421" t="s">
        <v>51</v>
      </c>
      <c r="F3421" s="3">
        <v>6005</v>
      </c>
      <c r="G3421">
        <v>20170111</v>
      </c>
      <c r="H3421" s="4">
        <v>126</v>
      </c>
      <c r="I3421">
        <v>1638376</v>
      </c>
      <c r="J3421" s="5">
        <v>1304</v>
      </c>
      <c r="K3421" t="s">
        <v>37</v>
      </c>
      <c r="L3421" t="s">
        <v>52</v>
      </c>
      <c r="M3421" t="s">
        <v>53</v>
      </c>
      <c r="N3421" s="5">
        <v>288</v>
      </c>
      <c r="O3421" s="5">
        <v>256170</v>
      </c>
      <c r="P3421" t="s">
        <v>264</v>
      </c>
      <c r="Q3421" t="s">
        <v>55</v>
      </c>
      <c r="R3421" t="s">
        <v>42</v>
      </c>
      <c r="S3421" t="s">
        <v>4426</v>
      </c>
      <c r="T3421" t="s">
        <v>44</v>
      </c>
      <c r="U3421" t="s">
        <v>45</v>
      </c>
      <c r="V3421">
        <v>0</v>
      </c>
      <c r="W3421">
        <v>2017</v>
      </c>
      <c r="X3421" t="s">
        <v>321</v>
      </c>
      <c r="Y3421" t="s">
        <v>47</v>
      </c>
      <c r="Z3421" t="s">
        <v>105</v>
      </c>
      <c r="AA3421" t="s">
        <v>47</v>
      </c>
      <c r="AB3421" t="s">
        <v>255</v>
      </c>
    </row>
    <row r="3422" spans="1:28" x14ac:dyDescent="0.25">
      <c r="A3422" t="s">
        <v>4128</v>
      </c>
      <c r="B3422" t="s">
        <v>72</v>
      </c>
      <c r="C3422" t="s">
        <v>4327</v>
      </c>
      <c r="D3422" s="2">
        <v>152691104</v>
      </c>
      <c r="E3422" t="s">
        <v>51</v>
      </c>
      <c r="F3422" s="3">
        <v>4935</v>
      </c>
      <c r="G3422">
        <v>20170111</v>
      </c>
      <c r="H3422" s="4">
        <v>817</v>
      </c>
      <c r="I3422">
        <v>1639018</v>
      </c>
      <c r="J3422" s="5">
        <v>543</v>
      </c>
      <c r="K3422" t="s">
        <v>37</v>
      </c>
      <c r="L3422" t="s">
        <v>52</v>
      </c>
      <c r="M3422" t="s">
        <v>53</v>
      </c>
      <c r="N3422" s="5">
        <v>40</v>
      </c>
      <c r="O3422" s="5">
        <v>11138</v>
      </c>
      <c r="P3422" t="s">
        <v>343</v>
      </c>
      <c r="Q3422" t="s">
        <v>55</v>
      </c>
      <c r="R3422" t="s">
        <v>42</v>
      </c>
      <c r="S3422" t="s">
        <v>4427</v>
      </c>
      <c r="T3422" t="s">
        <v>44</v>
      </c>
      <c r="U3422" t="s">
        <v>45</v>
      </c>
      <c r="V3422">
        <v>0</v>
      </c>
      <c r="W3422">
        <v>2017</v>
      </c>
      <c r="X3422" t="s">
        <v>321</v>
      </c>
      <c r="Y3422" t="s">
        <v>47</v>
      </c>
      <c r="Z3422" t="s">
        <v>76</v>
      </c>
      <c r="AA3422" t="s">
        <v>47</v>
      </c>
      <c r="AB3422" t="s">
        <v>255</v>
      </c>
    </row>
    <row r="3423" spans="1:28" x14ac:dyDescent="0.25">
      <c r="A3423" t="s">
        <v>4128</v>
      </c>
      <c r="B3423" t="s">
        <v>72</v>
      </c>
      <c r="C3423" t="s">
        <v>4153</v>
      </c>
      <c r="D3423" s="2">
        <v>152282101</v>
      </c>
      <c r="E3423" t="s">
        <v>35</v>
      </c>
      <c r="F3423" s="3">
        <v>2422</v>
      </c>
      <c r="G3423">
        <v>20170111</v>
      </c>
      <c r="H3423" s="4">
        <v>104</v>
      </c>
      <c r="I3423">
        <v>1638322</v>
      </c>
      <c r="J3423" s="5">
        <v>1321</v>
      </c>
      <c r="K3423" t="s">
        <v>37</v>
      </c>
      <c r="L3423" t="s">
        <v>52</v>
      </c>
      <c r="M3423" t="s">
        <v>53</v>
      </c>
      <c r="N3423" s="5">
        <v>604</v>
      </c>
      <c r="O3423" s="5">
        <v>171496</v>
      </c>
      <c r="P3423" t="s">
        <v>278</v>
      </c>
      <c r="Q3423" t="s">
        <v>55</v>
      </c>
      <c r="R3423" t="s">
        <v>42</v>
      </c>
      <c r="S3423" t="s">
        <v>4428</v>
      </c>
      <c r="T3423" t="s">
        <v>44</v>
      </c>
      <c r="U3423" t="s">
        <v>45</v>
      </c>
      <c r="V3423">
        <v>0</v>
      </c>
      <c r="W3423">
        <v>2017</v>
      </c>
      <c r="X3423" t="s">
        <v>321</v>
      </c>
      <c r="Y3423" t="s">
        <v>47</v>
      </c>
      <c r="Z3423" t="s">
        <v>76</v>
      </c>
      <c r="AA3423" t="s">
        <v>47</v>
      </c>
      <c r="AB3423" t="s">
        <v>255</v>
      </c>
    </row>
    <row r="3424" spans="1:28" x14ac:dyDescent="0.25">
      <c r="A3424" t="s">
        <v>4128</v>
      </c>
      <c r="B3424" t="s">
        <v>72</v>
      </c>
      <c r="C3424" t="s">
        <v>4229</v>
      </c>
      <c r="D3424" s="2">
        <v>153132105</v>
      </c>
      <c r="E3424" t="s">
        <v>51</v>
      </c>
      <c r="F3424" s="3">
        <v>5247</v>
      </c>
      <c r="G3424">
        <v>20170111</v>
      </c>
      <c r="H3424" s="4">
        <v>1343</v>
      </c>
      <c r="I3424">
        <v>1639923</v>
      </c>
      <c r="J3424" s="5">
        <v>395</v>
      </c>
      <c r="K3424" t="s">
        <v>37</v>
      </c>
      <c r="L3424" t="s">
        <v>52</v>
      </c>
      <c r="M3424" t="s">
        <v>53</v>
      </c>
      <c r="N3424" s="5">
        <v>28</v>
      </c>
      <c r="O3424" s="5">
        <v>5730</v>
      </c>
      <c r="P3424" t="s">
        <v>262</v>
      </c>
      <c r="Q3424" t="s">
        <v>55</v>
      </c>
      <c r="R3424" t="s">
        <v>42</v>
      </c>
      <c r="S3424" t="s">
        <v>4429</v>
      </c>
      <c r="T3424" t="s">
        <v>44</v>
      </c>
      <c r="U3424" t="s">
        <v>45</v>
      </c>
      <c r="V3424">
        <v>0</v>
      </c>
      <c r="W3424">
        <v>2017</v>
      </c>
      <c r="X3424" t="s">
        <v>321</v>
      </c>
      <c r="Y3424" t="s">
        <v>47</v>
      </c>
      <c r="Z3424" t="s">
        <v>58</v>
      </c>
      <c r="AA3424" t="s">
        <v>47</v>
      </c>
      <c r="AB3424" t="s">
        <v>255</v>
      </c>
    </row>
    <row r="3425" spans="1:28" x14ac:dyDescent="0.25">
      <c r="A3425" t="s">
        <v>4128</v>
      </c>
      <c r="B3425" t="s">
        <v>72</v>
      </c>
      <c r="C3425" t="s">
        <v>4379</v>
      </c>
      <c r="D3425" s="2">
        <v>152431102</v>
      </c>
      <c r="E3425" t="s">
        <v>51</v>
      </c>
      <c r="F3425" s="3">
        <v>33317</v>
      </c>
      <c r="G3425">
        <v>20170111</v>
      </c>
      <c r="H3425" s="4">
        <v>929</v>
      </c>
      <c r="I3425">
        <v>1639249</v>
      </c>
      <c r="J3425" s="5">
        <v>1658</v>
      </c>
      <c r="K3425" t="s">
        <v>37</v>
      </c>
      <c r="L3425" t="s">
        <v>52</v>
      </c>
      <c r="M3425" t="s">
        <v>53</v>
      </c>
      <c r="N3425" s="5">
        <v>10</v>
      </c>
      <c r="O3425" s="5">
        <v>16580</v>
      </c>
      <c r="P3425" t="s">
        <v>343</v>
      </c>
      <c r="Q3425" t="s">
        <v>55</v>
      </c>
      <c r="R3425" t="s">
        <v>42</v>
      </c>
      <c r="S3425" t="s">
        <v>4430</v>
      </c>
      <c r="T3425" t="s">
        <v>44</v>
      </c>
      <c r="U3425" t="s">
        <v>45</v>
      </c>
      <c r="V3425">
        <v>0</v>
      </c>
      <c r="W3425">
        <v>2017</v>
      </c>
      <c r="X3425" t="s">
        <v>321</v>
      </c>
      <c r="Y3425" t="s">
        <v>47</v>
      </c>
      <c r="Z3425" t="s">
        <v>105</v>
      </c>
      <c r="AA3425" t="s">
        <v>47</v>
      </c>
      <c r="AB3425" t="s">
        <v>255</v>
      </c>
    </row>
    <row r="3426" spans="1:28" x14ac:dyDescent="0.25">
      <c r="A3426" t="s">
        <v>4128</v>
      </c>
      <c r="B3426" t="s">
        <v>33</v>
      </c>
      <c r="C3426" t="s">
        <v>4175</v>
      </c>
      <c r="D3426" s="2">
        <v>153652109</v>
      </c>
      <c r="E3426" t="s">
        <v>51</v>
      </c>
      <c r="F3426" s="3">
        <v>20469</v>
      </c>
      <c r="G3426">
        <v>20170111</v>
      </c>
      <c r="H3426" s="4">
        <v>1040</v>
      </c>
      <c r="I3426">
        <v>1639501</v>
      </c>
      <c r="J3426" s="5">
        <v>485</v>
      </c>
      <c r="K3426" t="s">
        <v>37</v>
      </c>
      <c r="L3426" t="s">
        <v>52</v>
      </c>
      <c r="M3426" t="s">
        <v>53</v>
      </c>
      <c r="N3426" s="5">
        <v>19</v>
      </c>
      <c r="O3426" s="5">
        <v>4063</v>
      </c>
      <c r="P3426" t="s">
        <v>268</v>
      </c>
      <c r="Q3426" t="s">
        <v>55</v>
      </c>
      <c r="R3426" t="s">
        <v>42</v>
      </c>
      <c r="S3426" t="s">
        <v>4431</v>
      </c>
      <c r="T3426" t="s">
        <v>44</v>
      </c>
      <c r="U3426" t="s">
        <v>45</v>
      </c>
      <c r="V3426">
        <v>0</v>
      </c>
      <c r="W3426">
        <v>2017</v>
      </c>
      <c r="X3426" t="s">
        <v>321</v>
      </c>
      <c r="Y3426" t="s">
        <v>47</v>
      </c>
      <c r="Z3426" t="s">
        <v>58</v>
      </c>
      <c r="AA3426" t="s">
        <v>47</v>
      </c>
      <c r="AB3426" t="s">
        <v>255</v>
      </c>
    </row>
    <row r="3427" spans="1:28" x14ac:dyDescent="0.25">
      <c r="A3427" t="s">
        <v>4128</v>
      </c>
      <c r="B3427" t="s">
        <v>72</v>
      </c>
      <c r="C3427" t="s">
        <v>4158</v>
      </c>
      <c r="D3427" s="2">
        <v>152291101</v>
      </c>
      <c r="E3427" t="s">
        <v>51</v>
      </c>
      <c r="F3427" s="3">
        <v>6633</v>
      </c>
      <c r="G3427">
        <v>20170111</v>
      </c>
      <c r="H3427" s="4">
        <v>1736</v>
      </c>
      <c r="I3427">
        <v>1640476</v>
      </c>
      <c r="J3427" s="5">
        <v>1921</v>
      </c>
      <c r="K3427" t="s">
        <v>37</v>
      </c>
      <c r="L3427" t="s">
        <v>52</v>
      </c>
      <c r="M3427" t="s">
        <v>53</v>
      </c>
      <c r="N3427" s="5">
        <v>60</v>
      </c>
      <c r="O3427" s="5">
        <v>95086</v>
      </c>
      <c r="P3427" t="s">
        <v>1471</v>
      </c>
      <c r="Q3427" t="s">
        <v>55</v>
      </c>
      <c r="R3427" t="s">
        <v>42</v>
      </c>
      <c r="S3427" t="s">
        <v>4432</v>
      </c>
      <c r="T3427" t="s">
        <v>44</v>
      </c>
      <c r="U3427" t="s">
        <v>45</v>
      </c>
      <c r="V3427">
        <v>0</v>
      </c>
      <c r="W3427">
        <v>2017</v>
      </c>
      <c r="X3427" t="s">
        <v>321</v>
      </c>
      <c r="Y3427" t="s">
        <v>47</v>
      </c>
      <c r="Z3427" t="s">
        <v>76</v>
      </c>
      <c r="AA3427" t="s">
        <v>47</v>
      </c>
      <c r="AB3427" t="s">
        <v>255</v>
      </c>
    </row>
    <row r="3428" spans="1:28" x14ac:dyDescent="0.25">
      <c r="A3428" t="s">
        <v>4128</v>
      </c>
      <c r="B3428" t="s">
        <v>72</v>
      </c>
      <c r="C3428" t="s">
        <v>4158</v>
      </c>
      <c r="D3428" s="2">
        <v>152291101</v>
      </c>
      <c r="E3428" t="s">
        <v>51</v>
      </c>
      <c r="F3428" s="3">
        <v>6619</v>
      </c>
      <c r="G3428">
        <v>20170111</v>
      </c>
      <c r="H3428" s="4">
        <v>743</v>
      </c>
      <c r="I3428">
        <v>1638902</v>
      </c>
      <c r="J3428" s="5">
        <v>2593</v>
      </c>
      <c r="K3428" t="s">
        <v>37</v>
      </c>
      <c r="L3428" t="s">
        <v>52</v>
      </c>
      <c r="M3428" t="s">
        <v>53</v>
      </c>
      <c r="N3428" s="5">
        <v>28</v>
      </c>
      <c r="O3428" s="5">
        <v>72604</v>
      </c>
      <c r="P3428" t="s">
        <v>1843</v>
      </c>
      <c r="Q3428" t="s">
        <v>55</v>
      </c>
      <c r="R3428" t="s">
        <v>42</v>
      </c>
      <c r="S3428" t="s">
        <v>4433</v>
      </c>
      <c r="T3428" t="s">
        <v>44</v>
      </c>
      <c r="U3428" t="s">
        <v>45</v>
      </c>
      <c r="V3428">
        <v>0</v>
      </c>
      <c r="W3428">
        <v>2017</v>
      </c>
      <c r="X3428" t="s">
        <v>321</v>
      </c>
      <c r="Y3428" t="s">
        <v>47</v>
      </c>
      <c r="Z3428" t="s">
        <v>58</v>
      </c>
      <c r="AA3428" t="s">
        <v>47</v>
      </c>
      <c r="AB3428" t="s">
        <v>255</v>
      </c>
    </row>
    <row r="3429" spans="1:28" x14ac:dyDescent="0.25">
      <c r="A3429" t="s">
        <v>4128</v>
      </c>
      <c r="B3429" t="s">
        <v>72</v>
      </c>
      <c r="C3429" t="s">
        <v>4382</v>
      </c>
      <c r="D3429" s="2">
        <v>152491101</v>
      </c>
      <c r="E3429" t="s">
        <v>51</v>
      </c>
      <c r="F3429" s="3">
        <v>6227</v>
      </c>
      <c r="G3429">
        <v>20170111</v>
      </c>
      <c r="H3429" s="4">
        <v>929</v>
      </c>
      <c r="I3429">
        <v>1639330</v>
      </c>
      <c r="J3429" s="5">
        <v>589</v>
      </c>
      <c r="K3429" t="s">
        <v>37</v>
      </c>
      <c r="L3429" t="s">
        <v>52</v>
      </c>
      <c r="M3429" t="s">
        <v>53</v>
      </c>
      <c r="N3429" s="5">
        <v>16</v>
      </c>
      <c r="O3429" s="5">
        <v>9424</v>
      </c>
      <c r="P3429" t="s">
        <v>463</v>
      </c>
      <c r="Q3429" t="s">
        <v>55</v>
      </c>
      <c r="R3429" t="s">
        <v>42</v>
      </c>
      <c r="S3429" t="s">
        <v>4434</v>
      </c>
      <c r="T3429" t="s">
        <v>44</v>
      </c>
      <c r="U3429" t="s">
        <v>45</v>
      </c>
      <c r="V3429">
        <v>0</v>
      </c>
      <c r="W3429">
        <v>2017</v>
      </c>
      <c r="X3429" t="s">
        <v>321</v>
      </c>
      <c r="Y3429" t="s">
        <v>47</v>
      </c>
      <c r="Z3429" t="s">
        <v>85</v>
      </c>
      <c r="AA3429" t="s">
        <v>47</v>
      </c>
      <c r="AB3429" t="s">
        <v>255</v>
      </c>
    </row>
    <row r="3430" spans="1:28" x14ac:dyDescent="0.25">
      <c r="A3430" t="s">
        <v>4128</v>
      </c>
      <c r="B3430" t="s">
        <v>72</v>
      </c>
      <c r="C3430" t="s">
        <v>4245</v>
      </c>
      <c r="D3430" s="2">
        <v>152491102</v>
      </c>
      <c r="E3430" t="s">
        <v>51</v>
      </c>
      <c r="F3430" s="3">
        <v>7795</v>
      </c>
      <c r="G3430">
        <v>20170111</v>
      </c>
      <c r="H3430" s="4">
        <v>24</v>
      </c>
      <c r="I3430">
        <v>1638181</v>
      </c>
      <c r="J3430" s="5">
        <v>957</v>
      </c>
      <c r="K3430" t="s">
        <v>37</v>
      </c>
      <c r="L3430" t="s">
        <v>52</v>
      </c>
      <c r="M3430" t="s">
        <v>53</v>
      </c>
      <c r="N3430" s="5">
        <v>24</v>
      </c>
      <c r="O3430" s="5">
        <v>22968</v>
      </c>
      <c r="P3430" t="s">
        <v>258</v>
      </c>
      <c r="Q3430" t="s">
        <v>55</v>
      </c>
      <c r="R3430" t="s">
        <v>42</v>
      </c>
      <c r="S3430" t="s">
        <v>4435</v>
      </c>
      <c r="T3430" t="s">
        <v>44</v>
      </c>
      <c r="U3430" t="s">
        <v>45</v>
      </c>
      <c r="V3430">
        <v>0</v>
      </c>
      <c r="W3430">
        <v>2017</v>
      </c>
      <c r="X3430" t="s">
        <v>321</v>
      </c>
      <c r="Y3430" t="s">
        <v>47</v>
      </c>
      <c r="Z3430" t="s">
        <v>58</v>
      </c>
      <c r="AA3430" t="s">
        <v>47</v>
      </c>
      <c r="AB3430" t="s">
        <v>255</v>
      </c>
    </row>
    <row r="3431" spans="1:28" x14ac:dyDescent="0.25">
      <c r="A3431" t="s">
        <v>4128</v>
      </c>
      <c r="B3431" t="s">
        <v>33</v>
      </c>
      <c r="C3431" t="s">
        <v>4167</v>
      </c>
      <c r="D3431" s="2">
        <v>152471101</v>
      </c>
      <c r="E3431" t="s">
        <v>51</v>
      </c>
      <c r="F3431" s="3">
        <v>4373</v>
      </c>
      <c r="G3431">
        <v>20170118</v>
      </c>
      <c r="H3431" s="4">
        <v>2116</v>
      </c>
      <c r="I3431">
        <v>1649065</v>
      </c>
      <c r="J3431" s="5">
        <v>1339</v>
      </c>
      <c r="K3431" t="s">
        <v>37</v>
      </c>
      <c r="L3431" t="s">
        <v>52</v>
      </c>
      <c r="M3431" t="s">
        <v>59</v>
      </c>
      <c r="N3431" s="5">
        <v>36</v>
      </c>
      <c r="O3431" s="5">
        <v>48204</v>
      </c>
      <c r="P3431" t="s">
        <v>312</v>
      </c>
      <c r="Q3431" t="s">
        <v>55</v>
      </c>
      <c r="R3431" t="s">
        <v>42</v>
      </c>
      <c r="S3431" t="s">
        <v>4436</v>
      </c>
      <c r="T3431" t="s">
        <v>44</v>
      </c>
      <c r="U3431" t="s">
        <v>45</v>
      </c>
      <c r="V3431">
        <v>0</v>
      </c>
      <c r="W3431">
        <v>2017</v>
      </c>
      <c r="X3431" t="s">
        <v>321</v>
      </c>
      <c r="Y3431" t="s">
        <v>47</v>
      </c>
      <c r="Z3431" t="s">
        <v>76</v>
      </c>
      <c r="AA3431" t="s">
        <v>47</v>
      </c>
      <c r="AB3431" t="s">
        <v>255</v>
      </c>
    </row>
    <row r="3432" spans="1:28" x14ac:dyDescent="0.25">
      <c r="A3432" t="s">
        <v>4128</v>
      </c>
      <c r="B3432" t="s">
        <v>72</v>
      </c>
      <c r="C3432" t="s">
        <v>4225</v>
      </c>
      <c r="D3432" s="2">
        <v>152691109</v>
      </c>
      <c r="E3432" t="s">
        <v>51</v>
      </c>
      <c r="F3432" s="3">
        <v>172971</v>
      </c>
      <c r="G3432">
        <v>20170118</v>
      </c>
      <c r="H3432" s="4">
        <v>1539</v>
      </c>
      <c r="I3432">
        <v>1646985</v>
      </c>
      <c r="J3432" s="5">
        <v>635</v>
      </c>
      <c r="K3432" t="s">
        <v>37</v>
      </c>
      <c r="L3432" t="s">
        <v>38</v>
      </c>
      <c r="M3432" t="s">
        <v>266</v>
      </c>
      <c r="N3432" s="5">
        <v>93</v>
      </c>
      <c r="O3432" s="5">
        <v>34335</v>
      </c>
      <c r="P3432" t="s">
        <v>448</v>
      </c>
      <c r="Q3432" t="s">
        <v>68</v>
      </c>
      <c r="R3432" t="s">
        <v>214</v>
      </c>
      <c r="S3432" t="s">
        <v>4437</v>
      </c>
      <c r="T3432" t="s">
        <v>44</v>
      </c>
      <c r="U3432" t="s">
        <v>45</v>
      </c>
      <c r="V3432">
        <v>0</v>
      </c>
      <c r="W3432">
        <v>2017</v>
      </c>
      <c r="X3432" t="s">
        <v>321</v>
      </c>
      <c r="Y3432" t="s">
        <v>47</v>
      </c>
      <c r="Z3432" t="s">
        <v>76</v>
      </c>
      <c r="AA3432" t="s">
        <v>47</v>
      </c>
      <c r="AB3432" t="s">
        <v>255</v>
      </c>
    </row>
    <row r="3433" spans="1:28" x14ac:dyDescent="0.25">
      <c r="A3433" t="s">
        <v>4128</v>
      </c>
      <c r="B3433" t="s">
        <v>72</v>
      </c>
      <c r="C3433" t="s">
        <v>4189</v>
      </c>
      <c r="D3433" s="2">
        <v>153132102</v>
      </c>
      <c r="E3433" t="s">
        <v>51</v>
      </c>
      <c r="F3433" s="3">
        <v>32993</v>
      </c>
      <c r="G3433">
        <v>20170118</v>
      </c>
      <c r="H3433" s="4">
        <v>2058</v>
      </c>
      <c r="I3433">
        <v>1648991</v>
      </c>
      <c r="J3433" s="5">
        <v>934</v>
      </c>
      <c r="K3433" t="s">
        <v>37</v>
      </c>
      <c r="L3433" t="s">
        <v>52</v>
      </c>
      <c r="M3433" t="s">
        <v>53</v>
      </c>
      <c r="N3433" s="5">
        <v>85</v>
      </c>
      <c r="O3433" s="5">
        <v>79390</v>
      </c>
      <c r="P3433" t="s">
        <v>278</v>
      </c>
      <c r="Q3433" t="s">
        <v>55</v>
      </c>
      <c r="R3433" t="s">
        <v>42</v>
      </c>
      <c r="S3433" t="s">
        <v>4438</v>
      </c>
      <c r="T3433" t="s">
        <v>44</v>
      </c>
      <c r="U3433" t="s">
        <v>45</v>
      </c>
      <c r="V3433">
        <v>0</v>
      </c>
      <c r="W3433">
        <v>2017</v>
      </c>
      <c r="X3433" t="s">
        <v>321</v>
      </c>
      <c r="Y3433" t="s">
        <v>47</v>
      </c>
      <c r="Z3433" t="s">
        <v>76</v>
      </c>
      <c r="AA3433" t="s">
        <v>47</v>
      </c>
      <c r="AB3433" t="s">
        <v>255</v>
      </c>
    </row>
    <row r="3434" spans="1:28" x14ac:dyDescent="0.25">
      <c r="A3434" t="s">
        <v>4128</v>
      </c>
      <c r="B3434" t="s">
        <v>72</v>
      </c>
      <c r="C3434" t="s">
        <v>4410</v>
      </c>
      <c r="D3434" s="2">
        <v>152561103</v>
      </c>
      <c r="E3434" t="s">
        <v>51</v>
      </c>
      <c r="F3434" s="3">
        <v>8909</v>
      </c>
      <c r="G3434">
        <v>20170118</v>
      </c>
      <c r="H3434" s="4">
        <v>1507</v>
      </c>
      <c r="I3434">
        <v>1646633</v>
      </c>
      <c r="J3434" s="5">
        <v>279</v>
      </c>
      <c r="K3434" t="s">
        <v>37</v>
      </c>
      <c r="L3434" t="s">
        <v>52</v>
      </c>
      <c r="M3434" t="s">
        <v>53</v>
      </c>
      <c r="N3434" s="5">
        <v>633</v>
      </c>
      <c r="O3434" s="5">
        <v>27919</v>
      </c>
      <c r="P3434" t="s">
        <v>448</v>
      </c>
      <c r="Q3434" t="s">
        <v>55</v>
      </c>
      <c r="R3434" t="s">
        <v>42</v>
      </c>
      <c r="S3434" t="s">
        <v>4439</v>
      </c>
      <c r="T3434" t="s">
        <v>44</v>
      </c>
      <c r="U3434" t="s">
        <v>45</v>
      </c>
      <c r="V3434">
        <v>0</v>
      </c>
      <c r="W3434">
        <v>2017</v>
      </c>
      <c r="X3434" t="s">
        <v>321</v>
      </c>
      <c r="Y3434" t="s">
        <v>47</v>
      </c>
      <c r="Z3434" t="s">
        <v>58</v>
      </c>
      <c r="AA3434" t="s">
        <v>47</v>
      </c>
      <c r="AB3434" t="s">
        <v>47</v>
      </c>
    </row>
    <row r="3435" spans="1:28" x14ac:dyDescent="0.25">
      <c r="A3435" t="s">
        <v>4128</v>
      </c>
      <c r="B3435" t="s">
        <v>33</v>
      </c>
      <c r="C3435" t="s">
        <v>4196</v>
      </c>
      <c r="D3435" s="2">
        <v>153652110</v>
      </c>
      <c r="E3435" t="s">
        <v>51</v>
      </c>
      <c r="F3435" s="3">
        <v>21045</v>
      </c>
      <c r="G3435">
        <v>20170118</v>
      </c>
      <c r="H3435" s="4">
        <v>1541</v>
      </c>
      <c r="I3435">
        <v>1646804</v>
      </c>
      <c r="J3435" s="5">
        <v>1474</v>
      </c>
      <c r="K3435" t="s">
        <v>37</v>
      </c>
      <c r="L3435" t="s">
        <v>52</v>
      </c>
      <c r="M3435" t="s">
        <v>53</v>
      </c>
      <c r="N3435" s="5">
        <v>4</v>
      </c>
      <c r="O3435" s="5">
        <v>5896</v>
      </c>
      <c r="P3435" t="s">
        <v>264</v>
      </c>
      <c r="Q3435" t="s">
        <v>55</v>
      </c>
      <c r="R3435" t="s">
        <v>42</v>
      </c>
      <c r="S3435" t="s">
        <v>4440</v>
      </c>
      <c r="T3435" t="s">
        <v>44</v>
      </c>
      <c r="U3435" t="s">
        <v>45</v>
      </c>
      <c r="V3435">
        <v>0</v>
      </c>
      <c r="W3435">
        <v>2017</v>
      </c>
      <c r="X3435" t="s">
        <v>321</v>
      </c>
      <c r="Y3435" t="s">
        <v>47</v>
      </c>
      <c r="Z3435" t="s">
        <v>58</v>
      </c>
      <c r="AA3435" t="s">
        <v>47</v>
      </c>
      <c r="AB3435" t="s">
        <v>255</v>
      </c>
    </row>
    <row r="3436" spans="1:28" x14ac:dyDescent="0.25">
      <c r="A3436" t="s">
        <v>4128</v>
      </c>
      <c r="B3436" t="s">
        <v>33</v>
      </c>
      <c r="C3436" t="s">
        <v>4196</v>
      </c>
      <c r="D3436" s="2">
        <v>153652110</v>
      </c>
      <c r="E3436" t="s">
        <v>51</v>
      </c>
      <c r="F3436" s="3">
        <v>1555</v>
      </c>
      <c r="G3436">
        <v>20170118</v>
      </c>
      <c r="H3436" s="4">
        <v>2342</v>
      </c>
      <c r="I3436">
        <v>1649578</v>
      </c>
      <c r="J3436" s="5">
        <v>816</v>
      </c>
      <c r="K3436" t="s">
        <v>37</v>
      </c>
      <c r="L3436" t="s">
        <v>52</v>
      </c>
      <c r="M3436" t="s">
        <v>53</v>
      </c>
      <c r="N3436" s="5">
        <v>258</v>
      </c>
      <c r="O3436" s="5">
        <v>151576</v>
      </c>
      <c r="P3436" t="s">
        <v>262</v>
      </c>
      <c r="Q3436" t="s">
        <v>55</v>
      </c>
      <c r="R3436" t="s">
        <v>42</v>
      </c>
      <c r="S3436" t="s">
        <v>4441</v>
      </c>
      <c r="T3436" t="s">
        <v>44</v>
      </c>
      <c r="U3436" t="s">
        <v>45</v>
      </c>
      <c r="V3436">
        <v>0</v>
      </c>
      <c r="W3436">
        <v>2017</v>
      </c>
      <c r="X3436" t="s">
        <v>321</v>
      </c>
      <c r="Y3436" t="s">
        <v>47</v>
      </c>
      <c r="Z3436" t="s">
        <v>105</v>
      </c>
      <c r="AA3436" t="s">
        <v>47</v>
      </c>
      <c r="AB3436" t="s">
        <v>255</v>
      </c>
    </row>
    <row r="3437" spans="1:28" x14ac:dyDescent="0.25">
      <c r="A3437" t="s">
        <v>4128</v>
      </c>
      <c r="B3437" t="s">
        <v>72</v>
      </c>
      <c r="C3437" t="s">
        <v>4382</v>
      </c>
      <c r="D3437" s="2">
        <v>152491101</v>
      </c>
      <c r="E3437" t="s">
        <v>51</v>
      </c>
      <c r="F3437" s="3">
        <v>30745</v>
      </c>
      <c r="G3437">
        <v>20170118</v>
      </c>
      <c r="H3437" s="4">
        <v>1554</v>
      </c>
      <c r="I3437">
        <v>1646615</v>
      </c>
      <c r="J3437" s="5">
        <v>1066</v>
      </c>
      <c r="K3437" t="s">
        <v>37</v>
      </c>
      <c r="L3437" t="s">
        <v>52</v>
      </c>
      <c r="M3437" t="s">
        <v>53</v>
      </c>
      <c r="N3437" s="5">
        <v>55</v>
      </c>
      <c r="O3437" s="5">
        <v>58630</v>
      </c>
      <c r="P3437" t="s">
        <v>448</v>
      </c>
      <c r="Q3437" t="s">
        <v>55</v>
      </c>
      <c r="R3437" t="s">
        <v>42</v>
      </c>
      <c r="S3437" t="s">
        <v>4442</v>
      </c>
      <c r="T3437" t="s">
        <v>44</v>
      </c>
      <c r="U3437" t="s">
        <v>45</v>
      </c>
      <c r="V3437">
        <v>0</v>
      </c>
      <c r="W3437">
        <v>2017</v>
      </c>
      <c r="X3437" t="s">
        <v>321</v>
      </c>
      <c r="Y3437" t="s">
        <v>47</v>
      </c>
      <c r="Z3437" t="s">
        <v>295</v>
      </c>
      <c r="AA3437" t="s">
        <v>47</v>
      </c>
      <c r="AB3437" t="s">
        <v>255</v>
      </c>
    </row>
    <row r="3438" spans="1:28" x14ac:dyDescent="0.25">
      <c r="A3438" t="s">
        <v>4128</v>
      </c>
      <c r="B3438" t="s">
        <v>72</v>
      </c>
      <c r="C3438" t="s">
        <v>4245</v>
      </c>
      <c r="D3438" s="2">
        <v>152491102</v>
      </c>
      <c r="E3438" t="s">
        <v>51</v>
      </c>
      <c r="F3438" s="3">
        <v>6175</v>
      </c>
      <c r="G3438">
        <v>20170118</v>
      </c>
      <c r="H3438" s="4">
        <v>1731</v>
      </c>
      <c r="I3438">
        <v>1646477</v>
      </c>
      <c r="J3438" s="5">
        <v>380</v>
      </c>
      <c r="K3438" t="s">
        <v>37</v>
      </c>
      <c r="L3438" t="s">
        <v>52</v>
      </c>
      <c r="M3438" t="s">
        <v>53</v>
      </c>
      <c r="N3438" s="5">
        <v>59</v>
      </c>
      <c r="O3438" s="5">
        <v>22420</v>
      </c>
      <c r="P3438" t="s">
        <v>448</v>
      </c>
      <c r="Q3438" t="s">
        <v>55</v>
      </c>
      <c r="R3438" t="s">
        <v>42</v>
      </c>
      <c r="S3438" t="s">
        <v>4443</v>
      </c>
      <c r="T3438" t="s">
        <v>44</v>
      </c>
      <c r="U3438" t="s">
        <v>45</v>
      </c>
      <c r="V3438">
        <v>0</v>
      </c>
      <c r="W3438">
        <v>2017</v>
      </c>
      <c r="X3438" t="s">
        <v>321</v>
      </c>
      <c r="Y3438" t="s">
        <v>47</v>
      </c>
      <c r="Z3438" t="s">
        <v>58</v>
      </c>
      <c r="AA3438" t="s">
        <v>47</v>
      </c>
      <c r="AB3438" t="s">
        <v>255</v>
      </c>
    </row>
    <row r="3439" spans="1:28" x14ac:dyDescent="0.25">
      <c r="A3439" t="s">
        <v>4128</v>
      </c>
      <c r="B3439" t="s">
        <v>72</v>
      </c>
      <c r="C3439" t="s">
        <v>4365</v>
      </c>
      <c r="D3439" s="2">
        <v>152271102</v>
      </c>
      <c r="E3439" t="s">
        <v>51</v>
      </c>
      <c r="F3439" s="3">
        <v>5365</v>
      </c>
      <c r="G3439">
        <v>20170118</v>
      </c>
      <c r="H3439" s="4">
        <v>1558</v>
      </c>
      <c r="I3439">
        <v>1646766</v>
      </c>
      <c r="J3439" s="5">
        <v>625</v>
      </c>
      <c r="K3439" t="s">
        <v>37</v>
      </c>
      <c r="L3439" t="s">
        <v>52</v>
      </c>
      <c r="M3439" t="s">
        <v>53</v>
      </c>
      <c r="N3439" s="5">
        <v>54</v>
      </c>
      <c r="O3439" s="5">
        <v>33750</v>
      </c>
      <c r="P3439" t="s">
        <v>2002</v>
      </c>
      <c r="Q3439" t="s">
        <v>68</v>
      </c>
      <c r="R3439" t="s">
        <v>42</v>
      </c>
      <c r="S3439" t="s">
        <v>4444</v>
      </c>
      <c r="T3439" t="s">
        <v>44</v>
      </c>
      <c r="U3439" t="s">
        <v>45</v>
      </c>
      <c r="V3439">
        <v>0</v>
      </c>
      <c r="W3439">
        <v>2017</v>
      </c>
      <c r="X3439" t="s">
        <v>321</v>
      </c>
      <c r="Y3439" t="s">
        <v>47</v>
      </c>
      <c r="Z3439" t="s">
        <v>295</v>
      </c>
      <c r="AA3439" t="s">
        <v>47</v>
      </c>
      <c r="AB3439" t="s">
        <v>255</v>
      </c>
    </row>
    <row r="3440" spans="1:28" x14ac:dyDescent="0.25">
      <c r="A3440" t="s">
        <v>4128</v>
      </c>
      <c r="B3440" t="s">
        <v>72</v>
      </c>
      <c r="C3440" t="s">
        <v>4365</v>
      </c>
      <c r="D3440" s="2">
        <v>152271102</v>
      </c>
      <c r="E3440" t="s">
        <v>51</v>
      </c>
      <c r="F3440" s="3">
        <v>3255</v>
      </c>
      <c r="G3440">
        <v>20170118</v>
      </c>
      <c r="H3440" s="4">
        <v>1546</v>
      </c>
      <c r="I3440">
        <v>1646832</v>
      </c>
      <c r="J3440" s="5">
        <v>3130</v>
      </c>
      <c r="K3440" t="s">
        <v>37</v>
      </c>
      <c r="L3440" t="s">
        <v>52</v>
      </c>
      <c r="M3440" t="s">
        <v>53</v>
      </c>
      <c r="N3440" s="5">
        <v>20</v>
      </c>
      <c r="O3440" s="5">
        <v>62600</v>
      </c>
      <c r="P3440" t="s">
        <v>4445</v>
      </c>
      <c r="Q3440" t="s">
        <v>68</v>
      </c>
      <c r="R3440" t="s">
        <v>42</v>
      </c>
      <c r="S3440" t="s">
        <v>4446</v>
      </c>
      <c r="T3440" t="s">
        <v>44</v>
      </c>
      <c r="U3440" t="s">
        <v>45</v>
      </c>
      <c r="V3440">
        <v>0</v>
      </c>
      <c r="W3440">
        <v>2017</v>
      </c>
      <c r="X3440" t="s">
        <v>321</v>
      </c>
      <c r="Y3440" t="s">
        <v>47</v>
      </c>
      <c r="Z3440" t="s">
        <v>58</v>
      </c>
      <c r="AA3440" t="s">
        <v>47</v>
      </c>
      <c r="AB3440" t="s">
        <v>255</v>
      </c>
    </row>
    <row r="3441" spans="1:28" x14ac:dyDescent="0.25">
      <c r="A3441" t="s">
        <v>4128</v>
      </c>
      <c r="B3441" t="s">
        <v>72</v>
      </c>
      <c r="C3441" t="s">
        <v>4365</v>
      </c>
      <c r="D3441" s="2">
        <v>152271102</v>
      </c>
      <c r="E3441" t="s">
        <v>35</v>
      </c>
      <c r="F3441" s="3">
        <v>307494</v>
      </c>
      <c r="G3441">
        <v>20170118</v>
      </c>
      <c r="H3441" s="4">
        <v>2042</v>
      </c>
      <c r="I3441">
        <v>1648942</v>
      </c>
      <c r="J3441" s="5">
        <v>2527</v>
      </c>
      <c r="K3441" t="s">
        <v>37</v>
      </c>
      <c r="L3441" t="s">
        <v>38</v>
      </c>
      <c r="M3441" t="s">
        <v>266</v>
      </c>
      <c r="N3441" s="5">
        <v>266</v>
      </c>
      <c r="O3441" s="5">
        <v>196977</v>
      </c>
      <c r="P3441" t="s">
        <v>264</v>
      </c>
      <c r="Q3441" t="s">
        <v>55</v>
      </c>
      <c r="R3441" t="s">
        <v>42</v>
      </c>
      <c r="S3441" t="s">
        <v>4447</v>
      </c>
      <c r="T3441" t="s">
        <v>44</v>
      </c>
      <c r="U3441" t="s">
        <v>45</v>
      </c>
      <c r="V3441">
        <v>0</v>
      </c>
      <c r="W3441">
        <v>2017</v>
      </c>
      <c r="X3441" t="s">
        <v>321</v>
      </c>
      <c r="Y3441" t="s">
        <v>47</v>
      </c>
      <c r="Z3441" t="s">
        <v>58</v>
      </c>
      <c r="AA3441" t="s">
        <v>47</v>
      </c>
      <c r="AB3441" t="s">
        <v>255</v>
      </c>
    </row>
    <row r="3442" spans="1:28" x14ac:dyDescent="0.25">
      <c r="A3442" t="s">
        <v>4128</v>
      </c>
      <c r="B3442" t="s">
        <v>33</v>
      </c>
      <c r="C3442" t="s">
        <v>4333</v>
      </c>
      <c r="D3442" s="2">
        <v>152301101</v>
      </c>
      <c r="E3442" t="s">
        <v>51</v>
      </c>
      <c r="F3442" s="3">
        <v>6375</v>
      </c>
      <c r="G3442">
        <v>20170119</v>
      </c>
      <c r="H3442" s="4">
        <v>133</v>
      </c>
      <c r="I3442">
        <v>1649725</v>
      </c>
      <c r="J3442" s="5">
        <v>2176</v>
      </c>
      <c r="K3442" t="s">
        <v>37</v>
      </c>
      <c r="L3442" t="s">
        <v>52</v>
      </c>
      <c r="M3442" t="s">
        <v>53</v>
      </c>
      <c r="N3442" s="5">
        <v>121</v>
      </c>
      <c r="O3442" s="5">
        <v>245124</v>
      </c>
      <c r="P3442" t="s">
        <v>278</v>
      </c>
      <c r="Q3442" t="s">
        <v>55</v>
      </c>
      <c r="R3442" t="s">
        <v>42</v>
      </c>
      <c r="S3442" t="s">
        <v>4448</v>
      </c>
      <c r="T3442" t="s">
        <v>44</v>
      </c>
      <c r="U3442" t="s">
        <v>45</v>
      </c>
      <c r="V3442">
        <v>0</v>
      </c>
      <c r="W3442">
        <v>2017</v>
      </c>
      <c r="X3442" t="s">
        <v>321</v>
      </c>
      <c r="Y3442" t="s">
        <v>47</v>
      </c>
      <c r="Z3442" t="s">
        <v>58</v>
      </c>
      <c r="AA3442" t="s">
        <v>47</v>
      </c>
      <c r="AB3442" t="s">
        <v>255</v>
      </c>
    </row>
    <row r="3443" spans="1:28" x14ac:dyDescent="0.25">
      <c r="A3443" t="s">
        <v>4128</v>
      </c>
      <c r="B3443" t="s">
        <v>72</v>
      </c>
      <c r="C3443" t="s">
        <v>4256</v>
      </c>
      <c r="D3443" s="2">
        <v>152481104</v>
      </c>
      <c r="E3443" t="s">
        <v>51</v>
      </c>
      <c r="F3443" s="3">
        <v>69925</v>
      </c>
      <c r="G3443">
        <v>20170119</v>
      </c>
      <c r="H3443" s="4">
        <v>12</v>
      </c>
      <c r="I3443">
        <v>1649609</v>
      </c>
      <c r="J3443" s="5">
        <v>1110</v>
      </c>
      <c r="K3443" t="s">
        <v>37</v>
      </c>
      <c r="L3443" t="s">
        <v>52</v>
      </c>
      <c r="M3443" t="s">
        <v>53</v>
      </c>
      <c r="N3443" s="5">
        <v>28</v>
      </c>
      <c r="O3443" s="5">
        <v>31080</v>
      </c>
      <c r="P3443" t="s">
        <v>258</v>
      </c>
      <c r="Q3443" t="s">
        <v>55</v>
      </c>
      <c r="R3443" t="s">
        <v>42</v>
      </c>
      <c r="S3443" t="s">
        <v>4449</v>
      </c>
      <c r="T3443" t="s">
        <v>44</v>
      </c>
      <c r="U3443" t="s">
        <v>45</v>
      </c>
      <c r="V3443">
        <v>0</v>
      </c>
      <c r="W3443">
        <v>2017</v>
      </c>
      <c r="X3443" t="s">
        <v>321</v>
      </c>
      <c r="Y3443" t="s">
        <v>47</v>
      </c>
      <c r="Z3443" t="s">
        <v>105</v>
      </c>
      <c r="AA3443" t="s">
        <v>47</v>
      </c>
      <c r="AB3443" t="s">
        <v>255</v>
      </c>
    </row>
    <row r="3444" spans="1:28" x14ac:dyDescent="0.25">
      <c r="A3444" t="s">
        <v>4128</v>
      </c>
      <c r="B3444" t="s">
        <v>72</v>
      </c>
      <c r="C3444" t="s">
        <v>4450</v>
      </c>
      <c r="D3444" s="2">
        <v>153701104</v>
      </c>
      <c r="E3444" t="s">
        <v>51</v>
      </c>
      <c r="F3444" s="3">
        <v>37461</v>
      </c>
      <c r="G3444">
        <v>20170119</v>
      </c>
      <c r="H3444" s="4">
        <v>1023</v>
      </c>
      <c r="I3444">
        <v>1650642</v>
      </c>
      <c r="J3444" s="5">
        <v>1500</v>
      </c>
      <c r="K3444" t="s">
        <v>37</v>
      </c>
      <c r="L3444" t="s">
        <v>52</v>
      </c>
      <c r="M3444" t="s">
        <v>53</v>
      </c>
      <c r="N3444" s="5">
        <v>3</v>
      </c>
      <c r="O3444" s="5">
        <v>4500</v>
      </c>
      <c r="P3444" t="s">
        <v>262</v>
      </c>
      <c r="Q3444" t="s">
        <v>55</v>
      </c>
      <c r="R3444" t="s">
        <v>42</v>
      </c>
      <c r="S3444" t="s">
        <v>4451</v>
      </c>
      <c r="T3444" t="s">
        <v>44</v>
      </c>
      <c r="U3444" t="s">
        <v>45</v>
      </c>
      <c r="V3444">
        <v>0</v>
      </c>
      <c r="W3444">
        <v>2017</v>
      </c>
      <c r="X3444" t="s">
        <v>321</v>
      </c>
      <c r="Y3444" t="s">
        <v>47</v>
      </c>
      <c r="Z3444" t="s">
        <v>58</v>
      </c>
      <c r="AA3444" t="s">
        <v>47</v>
      </c>
      <c r="AB3444" t="s">
        <v>255</v>
      </c>
    </row>
    <row r="3445" spans="1:28" x14ac:dyDescent="0.25">
      <c r="A3445" t="s">
        <v>4128</v>
      </c>
      <c r="B3445" t="s">
        <v>72</v>
      </c>
      <c r="C3445" t="s">
        <v>4158</v>
      </c>
      <c r="D3445" s="2">
        <v>152291101</v>
      </c>
      <c r="E3445" t="s">
        <v>51</v>
      </c>
      <c r="F3445" s="3">
        <v>6631</v>
      </c>
      <c r="G3445">
        <v>20170119</v>
      </c>
      <c r="H3445" s="4">
        <v>1227</v>
      </c>
      <c r="I3445">
        <v>1651144</v>
      </c>
      <c r="J3445" s="5">
        <v>586</v>
      </c>
      <c r="K3445" t="s">
        <v>37</v>
      </c>
      <c r="L3445" t="s">
        <v>52</v>
      </c>
      <c r="M3445" t="s">
        <v>53</v>
      </c>
      <c r="N3445" s="5">
        <v>119</v>
      </c>
      <c r="O3445" s="5">
        <v>69734</v>
      </c>
      <c r="P3445" t="s">
        <v>1843</v>
      </c>
      <c r="Q3445" t="s">
        <v>55</v>
      </c>
      <c r="R3445" t="s">
        <v>214</v>
      </c>
      <c r="S3445" t="s">
        <v>4452</v>
      </c>
      <c r="T3445" t="s">
        <v>44</v>
      </c>
      <c r="U3445" t="s">
        <v>45</v>
      </c>
      <c r="V3445">
        <v>0</v>
      </c>
      <c r="W3445">
        <v>2017</v>
      </c>
      <c r="X3445" t="s">
        <v>321</v>
      </c>
      <c r="Y3445" t="s">
        <v>47</v>
      </c>
      <c r="Z3445" t="s">
        <v>58</v>
      </c>
      <c r="AA3445" t="s">
        <v>47</v>
      </c>
      <c r="AB3445" t="s">
        <v>255</v>
      </c>
    </row>
    <row r="3446" spans="1:28" x14ac:dyDescent="0.25">
      <c r="A3446" t="s">
        <v>4128</v>
      </c>
      <c r="B3446" t="s">
        <v>72</v>
      </c>
      <c r="C3446" t="s">
        <v>4158</v>
      </c>
      <c r="D3446" s="2">
        <v>152291101</v>
      </c>
      <c r="E3446" t="s">
        <v>51</v>
      </c>
      <c r="F3446" s="3">
        <v>6617</v>
      </c>
      <c r="G3446">
        <v>20170119</v>
      </c>
      <c r="H3446" s="4">
        <v>1555</v>
      </c>
      <c r="I3446">
        <v>1651558</v>
      </c>
      <c r="J3446" s="5">
        <v>1271</v>
      </c>
      <c r="K3446" t="s">
        <v>37</v>
      </c>
      <c r="L3446" t="s">
        <v>38</v>
      </c>
      <c r="M3446" t="s">
        <v>266</v>
      </c>
      <c r="N3446" s="5">
        <v>54</v>
      </c>
      <c r="O3446" s="5">
        <v>68634</v>
      </c>
      <c r="P3446" t="s">
        <v>1471</v>
      </c>
      <c r="Q3446" t="s">
        <v>55</v>
      </c>
      <c r="R3446" t="s">
        <v>42</v>
      </c>
      <c r="S3446" t="s">
        <v>4453</v>
      </c>
      <c r="T3446" t="s">
        <v>44</v>
      </c>
      <c r="U3446" t="s">
        <v>45</v>
      </c>
      <c r="V3446">
        <v>0</v>
      </c>
      <c r="W3446">
        <v>2017</v>
      </c>
      <c r="X3446" t="s">
        <v>321</v>
      </c>
      <c r="Y3446" t="s">
        <v>47</v>
      </c>
      <c r="Z3446" t="s">
        <v>58</v>
      </c>
      <c r="AA3446" t="s">
        <v>47</v>
      </c>
      <c r="AB3446" t="s">
        <v>255</v>
      </c>
    </row>
    <row r="3447" spans="1:28" x14ac:dyDescent="0.25">
      <c r="A3447" t="s">
        <v>4128</v>
      </c>
      <c r="B3447" t="s">
        <v>72</v>
      </c>
      <c r="C3447" t="s">
        <v>4454</v>
      </c>
      <c r="D3447" s="2">
        <v>152701107</v>
      </c>
      <c r="E3447" t="s">
        <v>51</v>
      </c>
      <c r="F3447" s="3">
        <v>9429</v>
      </c>
      <c r="G3447">
        <v>20170120</v>
      </c>
      <c r="H3447" s="4">
        <v>1030</v>
      </c>
      <c r="I3447">
        <v>1653713</v>
      </c>
      <c r="J3447" s="5">
        <v>1594</v>
      </c>
      <c r="K3447" t="s">
        <v>37</v>
      </c>
      <c r="L3447" t="s">
        <v>52</v>
      </c>
      <c r="M3447" t="s">
        <v>53</v>
      </c>
      <c r="N3447" s="5">
        <v>34</v>
      </c>
      <c r="O3447" s="5">
        <v>7300</v>
      </c>
      <c r="P3447" t="s">
        <v>262</v>
      </c>
      <c r="Q3447" t="s">
        <v>68</v>
      </c>
      <c r="R3447" t="s">
        <v>42</v>
      </c>
      <c r="S3447" t="s">
        <v>4455</v>
      </c>
      <c r="T3447" t="s">
        <v>44</v>
      </c>
      <c r="U3447" t="s">
        <v>45</v>
      </c>
      <c r="V3447">
        <v>0</v>
      </c>
      <c r="W3447">
        <v>2017</v>
      </c>
      <c r="X3447" t="s">
        <v>321</v>
      </c>
      <c r="Y3447" t="s">
        <v>47</v>
      </c>
      <c r="Z3447" t="s">
        <v>76</v>
      </c>
      <c r="AA3447" t="s">
        <v>47</v>
      </c>
      <c r="AB3447" t="s">
        <v>255</v>
      </c>
    </row>
    <row r="3448" spans="1:28" x14ac:dyDescent="0.25">
      <c r="A3448" t="s">
        <v>4128</v>
      </c>
      <c r="B3448" t="s">
        <v>33</v>
      </c>
      <c r="C3448" t="s">
        <v>4182</v>
      </c>
      <c r="D3448" s="2">
        <v>152481105</v>
      </c>
      <c r="E3448" t="s">
        <v>250</v>
      </c>
      <c r="F3448" s="3" t="s">
        <v>4456</v>
      </c>
      <c r="G3448">
        <v>20170120</v>
      </c>
      <c r="H3448" s="4">
        <v>827</v>
      </c>
      <c r="I3448">
        <v>1653712</v>
      </c>
      <c r="J3448" s="5">
        <v>505</v>
      </c>
      <c r="K3448" t="s">
        <v>37</v>
      </c>
      <c r="L3448" t="s">
        <v>52</v>
      </c>
      <c r="M3448" t="s">
        <v>53</v>
      </c>
      <c r="N3448" s="5">
        <v>4</v>
      </c>
      <c r="O3448" s="5">
        <v>2020</v>
      </c>
      <c r="P3448" t="s">
        <v>278</v>
      </c>
      <c r="Q3448" t="s">
        <v>55</v>
      </c>
      <c r="R3448" t="s">
        <v>42</v>
      </c>
      <c r="S3448" t="s">
        <v>4457</v>
      </c>
      <c r="T3448" t="s">
        <v>44</v>
      </c>
      <c r="U3448" t="s">
        <v>45</v>
      </c>
      <c r="V3448">
        <v>0</v>
      </c>
      <c r="W3448">
        <v>2017</v>
      </c>
      <c r="X3448" t="s">
        <v>321</v>
      </c>
      <c r="Y3448" t="s">
        <v>47</v>
      </c>
      <c r="Z3448" t="s">
        <v>85</v>
      </c>
      <c r="AA3448" t="s">
        <v>47</v>
      </c>
      <c r="AB3448" t="s">
        <v>47</v>
      </c>
    </row>
    <row r="3449" spans="1:28" x14ac:dyDescent="0.25">
      <c r="A3449" t="s">
        <v>4128</v>
      </c>
      <c r="B3449" t="s">
        <v>33</v>
      </c>
      <c r="C3449" t="s">
        <v>4182</v>
      </c>
      <c r="D3449" s="2">
        <v>152481105</v>
      </c>
      <c r="E3449" t="s">
        <v>51</v>
      </c>
      <c r="F3449" s="3">
        <v>4753</v>
      </c>
      <c r="G3449">
        <v>20170120</v>
      </c>
      <c r="H3449" s="4">
        <v>718</v>
      </c>
      <c r="I3449">
        <v>1652948</v>
      </c>
      <c r="J3449" s="5">
        <v>787</v>
      </c>
      <c r="K3449" t="s">
        <v>37</v>
      </c>
      <c r="L3449" t="s">
        <v>52</v>
      </c>
      <c r="M3449" t="s">
        <v>59</v>
      </c>
      <c r="N3449" s="5">
        <v>7</v>
      </c>
      <c r="O3449" s="5">
        <v>5509</v>
      </c>
      <c r="P3449" t="s">
        <v>278</v>
      </c>
      <c r="Q3449" t="s">
        <v>55</v>
      </c>
      <c r="R3449" t="s">
        <v>42</v>
      </c>
      <c r="S3449" t="s">
        <v>4458</v>
      </c>
      <c r="T3449" t="s">
        <v>44</v>
      </c>
      <c r="U3449" t="s">
        <v>45</v>
      </c>
      <c r="V3449">
        <v>0</v>
      </c>
      <c r="W3449">
        <v>2017</v>
      </c>
      <c r="X3449" t="s">
        <v>321</v>
      </c>
      <c r="Y3449" t="s">
        <v>47</v>
      </c>
      <c r="Z3449" t="s">
        <v>58</v>
      </c>
      <c r="AA3449" t="s">
        <v>47</v>
      </c>
      <c r="AB3449" t="s">
        <v>255</v>
      </c>
    </row>
    <row r="3450" spans="1:28" x14ac:dyDescent="0.25">
      <c r="A3450" t="s">
        <v>4128</v>
      </c>
      <c r="B3450" t="s">
        <v>72</v>
      </c>
      <c r="C3450" t="s">
        <v>4370</v>
      </c>
      <c r="D3450" s="2">
        <v>158031101</v>
      </c>
      <c r="E3450" t="s">
        <v>35</v>
      </c>
      <c r="F3450" s="3">
        <v>2500</v>
      </c>
      <c r="G3450">
        <v>20170120</v>
      </c>
      <c r="H3450" s="4">
        <v>203</v>
      </c>
      <c r="I3450">
        <v>1652044</v>
      </c>
      <c r="J3450" s="5">
        <v>2589</v>
      </c>
      <c r="K3450" t="s">
        <v>37</v>
      </c>
      <c r="L3450" t="s">
        <v>38</v>
      </c>
      <c r="M3450" t="s">
        <v>266</v>
      </c>
      <c r="N3450" s="5">
        <v>246</v>
      </c>
      <c r="O3450" s="5">
        <v>327105</v>
      </c>
      <c r="P3450" t="s">
        <v>1471</v>
      </c>
      <c r="Q3450" t="s">
        <v>41</v>
      </c>
      <c r="R3450" t="s">
        <v>42</v>
      </c>
      <c r="S3450" t="s">
        <v>4459</v>
      </c>
      <c r="T3450" t="s">
        <v>44</v>
      </c>
      <c r="U3450" t="s">
        <v>45</v>
      </c>
      <c r="V3450">
        <v>0</v>
      </c>
      <c r="W3450">
        <v>2017</v>
      </c>
      <c r="X3450" t="s">
        <v>321</v>
      </c>
      <c r="Y3450" t="s">
        <v>47</v>
      </c>
      <c r="Z3450" t="s">
        <v>58</v>
      </c>
      <c r="AA3450" t="s">
        <v>47</v>
      </c>
      <c r="AB3450" t="s">
        <v>255</v>
      </c>
    </row>
    <row r="3451" spans="1:28" x14ac:dyDescent="0.25">
      <c r="A3451" t="s">
        <v>4128</v>
      </c>
      <c r="B3451" t="s">
        <v>33</v>
      </c>
      <c r="C3451" t="s">
        <v>4142</v>
      </c>
      <c r="D3451" s="2">
        <v>152101101</v>
      </c>
      <c r="E3451" t="s">
        <v>250</v>
      </c>
      <c r="F3451" s="3" t="s">
        <v>4460</v>
      </c>
      <c r="G3451">
        <v>20170121</v>
      </c>
      <c r="H3451" s="4">
        <v>428</v>
      </c>
      <c r="I3451">
        <v>1661218</v>
      </c>
      <c r="J3451" s="5">
        <v>5041</v>
      </c>
      <c r="K3451" t="s">
        <v>37</v>
      </c>
      <c r="L3451" t="s">
        <v>52</v>
      </c>
      <c r="M3451" t="s">
        <v>53</v>
      </c>
      <c r="N3451" s="5">
        <v>3</v>
      </c>
      <c r="O3451" s="5">
        <v>15123</v>
      </c>
      <c r="P3451" t="s">
        <v>1457</v>
      </c>
      <c r="Q3451" t="s">
        <v>55</v>
      </c>
      <c r="R3451" t="s">
        <v>42</v>
      </c>
      <c r="S3451" t="s">
        <v>4461</v>
      </c>
      <c r="T3451" t="s">
        <v>44</v>
      </c>
      <c r="U3451" t="s">
        <v>45</v>
      </c>
      <c r="V3451">
        <v>0</v>
      </c>
      <c r="W3451">
        <v>2017</v>
      </c>
      <c r="X3451" t="s">
        <v>321</v>
      </c>
      <c r="Y3451" t="s">
        <v>47</v>
      </c>
      <c r="Z3451" t="s">
        <v>85</v>
      </c>
      <c r="AA3451" t="s">
        <v>47</v>
      </c>
      <c r="AB3451" t="s">
        <v>255</v>
      </c>
    </row>
    <row r="3452" spans="1:28" x14ac:dyDescent="0.25">
      <c r="A3452" t="s">
        <v>4128</v>
      </c>
      <c r="B3452" t="s">
        <v>33</v>
      </c>
      <c r="C3452" t="s">
        <v>4182</v>
      </c>
      <c r="D3452" s="2">
        <v>152481105</v>
      </c>
      <c r="E3452" t="s">
        <v>250</v>
      </c>
      <c r="F3452" s="3" t="s">
        <v>4462</v>
      </c>
      <c r="G3452">
        <v>20170121</v>
      </c>
      <c r="H3452" s="4">
        <v>648</v>
      </c>
      <c r="I3452">
        <v>1655705</v>
      </c>
      <c r="J3452" s="5">
        <v>575</v>
      </c>
      <c r="K3452" t="s">
        <v>37</v>
      </c>
      <c r="L3452" t="s">
        <v>52</v>
      </c>
      <c r="M3452" t="s">
        <v>53</v>
      </c>
      <c r="N3452" s="5">
        <v>154</v>
      </c>
      <c r="O3452" s="5">
        <v>68015</v>
      </c>
      <c r="P3452" t="s">
        <v>1457</v>
      </c>
      <c r="Q3452" t="s">
        <v>55</v>
      </c>
      <c r="R3452" t="s">
        <v>42</v>
      </c>
      <c r="S3452" t="s">
        <v>4463</v>
      </c>
      <c r="T3452" t="s">
        <v>44</v>
      </c>
      <c r="U3452" t="s">
        <v>45</v>
      </c>
      <c r="V3452">
        <v>0</v>
      </c>
      <c r="W3452">
        <v>2017</v>
      </c>
      <c r="X3452" t="s">
        <v>321</v>
      </c>
      <c r="Y3452" t="s">
        <v>47</v>
      </c>
      <c r="Z3452" t="s">
        <v>85</v>
      </c>
      <c r="AA3452" t="s">
        <v>47</v>
      </c>
      <c r="AB3452" t="s">
        <v>255</v>
      </c>
    </row>
    <row r="3453" spans="1:28" x14ac:dyDescent="0.25">
      <c r="A3453" t="s">
        <v>4128</v>
      </c>
      <c r="B3453" t="s">
        <v>33</v>
      </c>
      <c r="C3453" t="s">
        <v>4182</v>
      </c>
      <c r="D3453" s="2">
        <v>152481105</v>
      </c>
      <c r="E3453" t="s">
        <v>51</v>
      </c>
      <c r="F3453" s="3">
        <v>6521</v>
      </c>
      <c r="G3453">
        <v>20170121</v>
      </c>
      <c r="H3453" s="4">
        <v>1831</v>
      </c>
      <c r="I3453">
        <v>1659879</v>
      </c>
      <c r="J3453" s="5">
        <v>1350</v>
      </c>
      <c r="K3453" t="s">
        <v>37</v>
      </c>
      <c r="L3453" t="s">
        <v>38</v>
      </c>
      <c r="M3453" t="s">
        <v>266</v>
      </c>
      <c r="N3453" s="5">
        <v>123</v>
      </c>
      <c r="O3453" s="5">
        <v>166050</v>
      </c>
      <c r="P3453" t="s">
        <v>278</v>
      </c>
      <c r="Q3453" t="s">
        <v>138</v>
      </c>
      <c r="R3453" t="s">
        <v>42</v>
      </c>
      <c r="S3453" t="s">
        <v>4464</v>
      </c>
      <c r="T3453" t="s">
        <v>44</v>
      </c>
      <c r="U3453" t="s">
        <v>45</v>
      </c>
      <c r="V3453">
        <v>0</v>
      </c>
      <c r="W3453">
        <v>2017</v>
      </c>
      <c r="X3453" t="s">
        <v>321</v>
      </c>
      <c r="Y3453" t="s">
        <v>47</v>
      </c>
      <c r="Z3453" t="s">
        <v>76</v>
      </c>
      <c r="AA3453" t="s">
        <v>47</v>
      </c>
      <c r="AB3453" t="s">
        <v>255</v>
      </c>
    </row>
    <row r="3454" spans="1:28" x14ac:dyDescent="0.25">
      <c r="A3454" t="s">
        <v>4128</v>
      </c>
      <c r="B3454" t="s">
        <v>33</v>
      </c>
      <c r="C3454" t="s">
        <v>4182</v>
      </c>
      <c r="D3454" s="2">
        <v>152481105</v>
      </c>
      <c r="E3454" t="s">
        <v>125</v>
      </c>
      <c r="F3454" s="3">
        <v>6523</v>
      </c>
      <c r="G3454">
        <v>20170121</v>
      </c>
      <c r="H3454" s="4">
        <v>1713</v>
      </c>
      <c r="I3454">
        <v>1659965</v>
      </c>
      <c r="J3454" s="5">
        <v>1469</v>
      </c>
      <c r="K3454" t="s">
        <v>37</v>
      </c>
      <c r="L3454" t="s">
        <v>52</v>
      </c>
      <c r="M3454" t="s">
        <v>53</v>
      </c>
      <c r="N3454" s="5">
        <v>31</v>
      </c>
      <c r="O3454" s="5">
        <v>45077</v>
      </c>
      <c r="P3454" t="s">
        <v>4465</v>
      </c>
      <c r="Q3454" t="s">
        <v>55</v>
      </c>
      <c r="R3454" t="s">
        <v>42</v>
      </c>
      <c r="S3454" t="s">
        <v>4466</v>
      </c>
      <c r="T3454" t="s">
        <v>44</v>
      </c>
      <c r="U3454" t="s">
        <v>45</v>
      </c>
      <c r="V3454">
        <v>0</v>
      </c>
      <c r="W3454">
        <v>2017</v>
      </c>
      <c r="X3454" t="s">
        <v>321</v>
      </c>
      <c r="Y3454" t="s">
        <v>47</v>
      </c>
      <c r="Z3454" t="s">
        <v>76</v>
      </c>
      <c r="AA3454" t="s">
        <v>47</v>
      </c>
      <c r="AB3454" t="s">
        <v>255</v>
      </c>
    </row>
    <row r="3455" spans="1:28" x14ac:dyDescent="0.25">
      <c r="A3455" t="s">
        <v>4128</v>
      </c>
      <c r="B3455" t="s">
        <v>72</v>
      </c>
      <c r="C3455" t="s">
        <v>4146</v>
      </c>
      <c r="D3455" s="2">
        <v>152481106</v>
      </c>
      <c r="E3455" t="s">
        <v>35</v>
      </c>
      <c r="F3455" s="3">
        <v>2416</v>
      </c>
      <c r="G3455">
        <v>20170121</v>
      </c>
      <c r="H3455" s="4">
        <v>115</v>
      </c>
      <c r="I3455">
        <v>1655395</v>
      </c>
      <c r="J3455" s="5">
        <v>614</v>
      </c>
      <c r="K3455" t="s">
        <v>37</v>
      </c>
      <c r="L3455" t="s">
        <v>52</v>
      </c>
      <c r="M3455" t="s">
        <v>53</v>
      </c>
      <c r="N3455" s="5">
        <v>1309</v>
      </c>
      <c r="O3455" s="5">
        <v>160761</v>
      </c>
      <c r="P3455" t="s">
        <v>343</v>
      </c>
      <c r="Q3455" t="s">
        <v>138</v>
      </c>
      <c r="R3455" t="s">
        <v>214</v>
      </c>
      <c r="S3455" t="s">
        <v>4467</v>
      </c>
      <c r="T3455" t="s">
        <v>44</v>
      </c>
      <c r="U3455" t="s">
        <v>45</v>
      </c>
      <c r="V3455">
        <v>0</v>
      </c>
      <c r="W3455">
        <v>2017</v>
      </c>
      <c r="X3455" t="s">
        <v>321</v>
      </c>
      <c r="Y3455" t="s">
        <v>47</v>
      </c>
      <c r="Z3455" t="s">
        <v>58</v>
      </c>
      <c r="AA3455" t="s">
        <v>47</v>
      </c>
      <c r="AB3455" t="s">
        <v>255</v>
      </c>
    </row>
    <row r="3456" spans="1:28" x14ac:dyDescent="0.25">
      <c r="A3456" t="s">
        <v>4128</v>
      </c>
      <c r="B3456" t="s">
        <v>33</v>
      </c>
      <c r="C3456" t="s">
        <v>4136</v>
      </c>
      <c r="D3456" s="2">
        <v>152321101</v>
      </c>
      <c r="E3456" t="s">
        <v>51</v>
      </c>
      <c r="F3456" s="3">
        <v>30479</v>
      </c>
      <c r="G3456">
        <v>20170121</v>
      </c>
      <c r="H3456" s="4">
        <v>420</v>
      </c>
      <c r="I3456">
        <v>1655484</v>
      </c>
      <c r="J3456" s="5">
        <v>755</v>
      </c>
      <c r="K3456" t="s">
        <v>37</v>
      </c>
      <c r="L3456" t="s">
        <v>52</v>
      </c>
      <c r="M3456" t="s">
        <v>53</v>
      </c>
      <c r="N3456" s="5">
        <v>5</v>
      </c>
      <c r="O3456" s="5">
        <v>3775</v>
      </c>
      <c r="P3456" t="s">
        <v>1457</v>
      </c>
      <c r="Q3456" t="s">
        <v>68</v>
      </c>
      <c r="R3456" t="s">
        <v>42</v>
      </c>
      <c r="S3456" t="s">
        <v>4468</v>
      </c>
      <c r="T3456" t="s">
        <v>44</v>
      </c>
      <c r="U3456" t="s">
        <v>45</v>
      </c>
      <c r="V3456">
        <v>0</v>
      </c>
      <c r="W3456">
        <v>2017</v>
      </c>
      <c r="X3456" t="s">
        <v>321</v>
      </c>
      <c r="Y3456" t="s">
        <v>47</v>
      </c>
      <c r="Z3456" t="s">
        <v>58</v>
      </c>
      <c r="AA3456" t="s">
        <v>47</v>
      </c>
      <c r="AB3456" t="s">
        <v>255</v>
      </c>
    </row>
    <row r="3457" spans="1:28" x14ac:dyDescent="0.25">
      <c r="A3457" t="s">
        <v>4128</v>
      </c>
      <c r="B3457" t="s">
        <v>33</v>
      </c>
      <c r="C3457" t="s">
        <v>4150</v>
      </c>
      <c r="D3457" s="2">
        <v>152762101</v>
      </c>
      <c r="E3457" t="s">
        <v>51</v>
      </c>
      <c r="F3457" s="3">
        <v>22771</v>
      </c>
      <c r="G3457">
        <v>20170121</v>
      </c>
      <c r="H3457" s="4">
        <v>13</v>
      </c>
      <c r="I3457">
        <v>1655343</v>
      </c>
      <c r="J3457" s="5">
        <v>1045</v>
      </c>
      <c r="K3457" t="s">
        <v>37</v>
      </c>
      <c r="L3457" t="s">
        <v>52</v>
      </c>
      <c r="M3457" t="s">
        <v>53</v>
      </c>
      <c r="N3457" s="5">
        <v>450</v>
      </c>
      <c r="O3457" s="5">
        <v>300438</v>
      </c>
      <c r="P3457" t="s">
        <v>343</v>
      </c>
      <c r="Q3457" t="s">
        <v>68</v>
      </c>
      <c r="R3457" t="s">
        <v>42</v>
      </c>
      <c r="S3457" t="s">
        <v>4469</v>
      </c>
      <c r="T3457" t="s">
        <v>44</v>
      </c>
      <c r="U3457" t="s">
        <v>45</v>
      </c>
      <c r="V3457">
        <v>0</v>
      </c>
      <c r="W3457">
        <v>2017</v>
      </c>
      <c r="X3457" t="s">
        <v>321</v>
      </c>
      <c r="Y3457" t="s">
        <v>47</v>
      </c>
      <c r="Z3457" t="s">
        <v>76</v>
      </c>
      <c r="AA3457" t="s">
        <v>47</v>
      </c>
      <c r="AB3457" t="s">
        <v>255</v>
      </c>
    </row>
    <row r="3458" spans="1:28" x14ac:dyDescent="0.25">
      <c r="A3458" t="s">
        <v>4128</v>
      </c>
      <c r="B3458" t="s">
        <v>72</v>
      </c>
      <c r="C3458" t="s">
        <v>4150</v>
      </c>
      <c r="D3458" s="2">
        <v>152762101</v>
      </c>
      <c r="E3458" t="s">
        <v>125</v>
      </c>
      <c r="F3458" s="3">
        <v>13141</v>
      </c>
      <c r="G3458">
        <v>20170121</v>
      </c>
      <c r="H3458" s="4">
        <v>1154</v>
      </c>
      <c r="I3458">
        <v>1655261</v>
      </c>
      <c r="J3458" s="5">
        <v>7312</v>
      </c>
      <c r="K3458" t="s">
        <v>37</v>
      </c>
      <c r="L3458" t="s">
        <v>52</v>
      </c>
      <c r="M3458" t="s">
        <v>59</v>
      </c>
      <c r="N3458" s="5">
        <v>443</v>
      </c>
      <c r="O3458" s="5">
        <v>598639</v>
      </c>
      <c r="P3458" t="s">
        <v>318</v>
      </c>
      <c r="Q3458" t="s">
        <v>55</v>
      </c>
      <c r="R3458" t="s">
        <v>42</v>
      </c>
      <c r="S3458" t="s">
        <v>4470</v>
      </c>
      <c r="T3458" t="s">
        <v>44</v>
      </c>
      <c r="U3458" t="s">
        <v>45</v>
      </c>
      <c r="V3458">
        <v>0</v>
      </c>
      <c r="W3458">
        <v>2017</v>
      </c>
      <c r="X3458" t="s">
        <v>321</v>
      </c>
      <c r="Y3458" t="s">
        <v>47</v>
      </c>
      <c r="Z3458" t="s">
        <v>58</v>
      </c>
      <c r="AA3458" t="s">
        <v>47</v>
      </c>
      <c r="AB3458" t="s">
        <v>255</v>
      </c>
    </row>
    <row r="3459" spans="1:28" x14ac:dyDescent="0.25">
      <c r="A3459" t="s">
        <v>4128</v>
      </c>
      <c r="B3459" t="s">
        <v>33</v>
      </c>
      <c r="C3459" t="s">
        <v>4138</v>
      </c>
      <c r="D3459" s="2">
        <v>152762102</v>
      </c>
      <c r="E3459" t="s">
        <v>51</v>
      </c>
      <c r="F3459" s="3">
        <v>93529</v>
      </c>
      <c r="G3459">
        <v>20170121</v>
      </c>
      <c r="H3459" s="4">
        <v>557</v>
      </c>
      <c r="I3459">
        <v>1655615</v>
      </c>
      <c r="J3459" s="5">
        <v>518</v>
      </c>
      <c r="K3459" t="s">
        <v>37</v>
      </c>
      <c r="L3459" t="s">
        <v>52</v>
      </c>
      <c r="M3459" t="s">
        <v>59</v>
      </c>
      <c r="N3459" s="5">
        <v>28</v>
      </c>
      <c r="O3459" s="5">
        <v>8409</v>
      </c>
      <c r="P3459" t="s">
        <v>343</v>
      </c>
      <c r="Q3459" t="s">
        <v>55</v>
      </c>
      <c r="R3459" t="s">
        <v>42</v>
      </c>
      <c r="S3459" t="s">
        <v>4471</v>
      </c>
      <c r="T3459" t="s">
        <v>44</v>
      </c>
      <c r="U3459" t="s">
        <v>45</v>
      </c>
      <c r="V3459">
        <v>0</v>
      </c>
      <c r="W3459">
        <v>2017</v>
      </c>
      <c r="X3459" t="s">
        <v>321</v>
      </c>
      <c r="Y3459" t="s">
        <v>47</v>
      </c>
      <c r="Z3459" t="s">
        <v>58</v>
      </c>
      <c r="AA3459" t="s">
        <v>47</v>
      </c>
      <c r="AB3459" t="s">
        <v>255</v>
      </c>
    </row>
    <row r="3460" spans="1:28" x14ac:dyDescent="0.25">
      <c r="A3460" t="s">
        <v>4128</v>
      </c>
      <c r="B3460" t="s">
        <v>33</v>
      </c>
      <c r="C3460" t="s">
        <v>4140</v>
      </c>
      <c r="D3460" s="2">
        <v>153082106</v>
      </c>
      <c r="E3460" t="s">
        <v>51</v>
      </c>
      <c r="F3460" s="3">
        <v>35987</v>
      </c>
      <c r="G3460">
        <v>20170121</v>
      </c>
      <c r="H3460" s="4">
        <v>1117</v>
      </c>
      <c r="I3460">
        <v>1656404</v>
      </c>
      <c r="J3460" s="5">
        <v>623</v>
      </c>
      <c r="K3460" t="s">
        <v>37</v>
      </c>
      <c r="L3460" t="s">
        <v>52</v>
      </c>
      <c r="M3460" t="s">
        <v>53</v>
      </c>
      <c r="N3460" s="5">
        <v>78</v>
      </c>
      <c r="O3460" s="5">
        <v>48594</v>
      </c>
      <c r="P3460" t="s">
        <v>1457</v>
      </c>
      <c r="Q3460" t="s">
        <v>55</v>
      </c>
      <c r="R3460" t="s">
        <v>42</v>
      </c>
      <c r="S3460" t="s">
        <v>4472</v>
      </c>
      <c r="T3460" t="s">
        <v>44</v>
      </c>
      <c r="U3460" t="s">
        <v>45</v>
      </c>
      <c r="V3460">
        <v>0</v>
      </c>
      <c r="W3460">
        <v>2017</v>
      </c>
      <c r="X3460" t="s">
        <v>321</v>
      </c>
      <c r="Y3460" t="s">
        <v>47</v>
      </c>
      <c r="Z3460" t="s">
        <v>76</v>
      </c>
      <c r="AA3460" t="s">
        <v>47</v>
      </c>
      <c r="AB3460" t="s">
        <v>255</v>
      </c>
    </row>
    <row r="3461" spans="1:28" x14ac:dyDescent="0.25">
      <c r="A3461" t="s">
        <v>4128</v>
      </c>
      <c r="B3461" t="s">
        <v>72</v>
      </c>
      <c r="C3461" t="s">
        <v>4247</v>
      </c>
      <c r="D3461" s="2">
        <v>153661104</v>
      </c>
      <c r="E3461" t="s">
        <v>35</v>
      </c>
      <c r="F3461" s="3">
        <v>12832</v>
      </c>
      <c r="G3461">
        <v>20170122</v>
      </c>
      <c r="H3461" s="4">
        <v>651</v>
      </c>
      <c r="I3461">
        <v>1659939</v>
      </c>
      <c r="J3461" s="5">
        <v>969</v>
      </c>
      <c r="K3461" t="s">
        <v>37</v>
      </c>
      <c r="L3461" t="s">
        <v>52</v>
      </c>
      <c r="M3461" t="s">
        <v>53</v>
      </c>
      <c r="N3461" s="5">
        <v>760</v>
      </c>
      <c r="O3461" s="5">
        <v>303638</v>
      </c>
      <c r="P3461" t="s">
        <v>4473</v>
      </c>
      <c r="Q3461" t="s">
        <v>55</v>
      </c>
      <c r="R3461" t="s">
        <v>42</v>
      </c>
      <c r="S3461" t="s">
        <v>4474</v>
      </c>
      <c r="T3461" t="s">
        <v>44</v>
      </c>
      <c r="U3461" t="s">
        <v>45</v>
      </c>
      <c r="V3461">
        <v>0</v>
      </c>
      <c r="W3461">
        <v>2017</v>
      </c>
      <c r="X3461" t="s">
        <v>321</v>
      </c>
      <c r="Y3461" t="s">
        <v>47</v>
      </c>
      <c r="Z3461" t="s">
        <v>58</v>
      </c>
      <c r="AA3461" t="s">
        <v>47</v>
      </c>
      <c r="AB3461" t="s">
        <v>255</v>
      </c>
    </row>
    <row r="3462" spans="1:28" x14ac:dyDescent="0.25">
      <c r="A3462" t="s">
        <v>4128</v>
      </c>
      <c r="B3462" t="s">
        <v>33</v>
      </c>
      <c r="C3462" t="s">
        <v>4146</v>
      </c>
      <c r="D3462" s="2">
        <v>152481106</v>
      </c>
      <c r="E3462" t="s">
        <v>51</v>
      </c>
      <c r="F3462" s="3">
        <v>8661</v>
      </c>
      <c r="G3462">
        <v>20170122</v>
      </c>
      <c r="H3462" s="4">
        <v>1951</v>
      </c>
      <c r="I3462">
        <v>1662238</v>
      </c>
      <c r="J3462" s="5">
        <v>882</v>
      </c>
      <c r="K3462" t="s">
        <v>37</v>
      </c>
      <c r="L3462" t="s">
        <v>52</v>
      </c>
      <c r="M3462" t="s">
        <v>53</v>
      </c>
      <c r="N3462" s="5">
        <v>40</v>
      </c>
      <c r="O3462" s="5">
        <v>35280</v>
      </c>
      <c r="P3462" t="s">
        <v>1486</v>
      </c>
      <c r="Q3462" t="s">
        <v>55</v>
      </c>
      <c r="R3462" t="s">
        <v>42</v>
      </c>
      <c r="S3462" t="s">
        <v>4475</v>
      </c>
      <c r="T3462" t="s">
        <v>44</v>
      </c>
      <c r="U3462" t="s">
        <v>45</v>
      </c>
      <c r="V3462">
        <v>0</v>
      </c>
      <c r="W3462">
        <v>2017</v>
      </c>
      <c r="X3462" t="s">
        <v>321</v>
      </c>
      <c r="Y3462" t="s">
        <v>47</v>
      </c>
      <c r="Z3462" t="s">
        <v>76</v>
      </c>
      <c r="AA3462" t="s">
        <v>47</v>
      </c>
      <c r="AB3462" t="s">
        <v>255</v>
      </c>
    </row>
    <row r="3463" spans="1:28" x14ac:dyDescent="0.25">
      <c r="A3463" t="s">
        <v>4128</v>
      </c>
      <c r="B3463" t="s">
        <v>33</v>
      </c>
      <c r="C3463" t="s">
        <v>4146</v>
      </c>
      <c r="D3463" s="2">
        <v>152481106</v>
      </c>
      <c r="E3463" t="s">
        <v>250</v>
      </c>
      <c r="F3463" s="3" t="s">
        <v>4476</v>
      </c>
      <c r="G3463">
        <v>20170122</v>
      </c>
      <c r="H3463" s="4">
        <v>1920</v>
      </c>
      <c r="I3463">
        <v>1662532</v>
      </c>
      <c r="J3463" s="5">
        <v>1244</v>
      </c>
      <c r="K3463" t="s">
        <v>37</v>
      </c>
      <c r="L3463" t="s">
        <v>52</v>
      </c>
      <c r="M3463" t="s">
        <v>53</v>
      </c>
      <c r="N3463" s="5">
        <v>13</v>
      </c>
      <c r="O3463" s="5">
        <v>15011</v>
      </c>
      <c r="P3463" t="s">
        <v>1486</v>
      </c>
      <c r="Q3463" t="s">
        <v>55</v>
      </c>
      <c r="R3463" t="s">
        <v>42</v>
      </c>
      <c r="S3463" t="s">
        <v>4477</v>
      </c>
      <c r="T3463" t="s">
        <v>44</v>
      </c>
      <c r="U3463" t="s">
        <v>45</v>
      </c>
      <c r="V3463">
        <v>0</v>
      </c>
      <c r="W3463">
        <v>2017</v>
      </c>
      <c r="X3463" t="s">
        <v>321</v>
      </c>
      <c r="Y3463" t="s">
        <v>47</v>
      </c>
      <c r="Z3463" t="s">
        <v>85</v>
      </c>
      <c r="AA3463" t="s">
        <v>47</v>
      </c>
      <c r="AB3463" t="s">
        <v>255</v>
      </c>
    </row>
    <row r="3464" spans="1:28" x14ac:dyDescent="0.25">
      <c r="A3464" t="s">
        <v>4128</v>
      </c>
      <c r="B3464" t="s">
        <v>72</v>
      </c>
      <c r="C3464" t="s">
        <v>4215</v>
      </c>
      <c r="D3464" s="2">
        <v>152261106</v>
      </c>
      <c r="E3464" t="s">
        <v>51</v>
      </c>
      <c r="F3464" s="3">
        <v>20371</v>
      </c>
      <c r="G3464">
        <v>20170122</v>
      </c>
      <c r="H3464" s="4">
        <v>1403</v>
      </c>
      <c r="I3464">
        <v>1661177</v>
      </c>
      <c r="J3464" s="5">
        <v>1737</v>
      </c>
      <c r="K3464" t="s">
        <v>37</v>
      </c>
      <c r="L3464" t="s">
        <v>52</v>
      </c>
      <c r="M3464" t="s">
        <v>53</v>
      </c>
      <c r="N3464" s="5">
        <v>2</v>
      </c>
      <c r="O3464" s="5">
        <v>3474</v>
      </c>
      <c r="P3464" t="s">
        <v>343</v>
      </c>
      <c r="Q3464" t="s">
        <v>55</v>
      </c>
      <c r="R3464" t="s">
        <v>42</v>
      </c>
      <c r="S3464" t="s">
        <v>4478</v>
      </c>
      <c r="T3464" t="s">
        <v>44</v>
      </c>
      <c r="U3464" t="s">
        <v>45</v>
      </c>
      <c r="V3464">
        <v>0</v>
      </c>
      <c r="W3464">
        <v>2017</v>
      </c>
      <c r="X3464" t="s">
        <v>321</v>
      </c>
      <c r="Y3464" t="s">
        <v>47</v>
      </c>
      <c r="Z3464" t="s">
        <v>154</v>
      </c>
      <c r="AA3464" t="s">
        <v>47</v>
      </c>
      <c r="AB3464" t="s">
        <v>255</v>
      </c>
    </row>
    <row r="3465" spans="1:28" x14ac:dyDescent="0.25">
      <c r="A3465" t="s">
        <v>4128</v>
      </c>
      <c r="B3465" t="s">
        <v>72</v>
      </c>
      <c r="C3465" t="s">
        <v>4215</v>
      </c>
      <c r="D3465" s="2">
        <v>152261106</v>
      </c>
      <c r="E3465" t="s">
        <v>250</v>
      </c>
      <c r="F3465" s="3" t="s">
        <v>4479</v>
      </c>
      <c r="G3465">
        <v>20170122</v>
      </c>
      <c r="H3465" s="4">
        <v>1854</v>
      </c>
      <c r="I3465">
        <v>1662147</v>
      </c>
      <c r="J3465" s="5">
        <v>383</v>
      </c>
      <c r="K3465" t="s">
        <v>37</v>
      </c>
      <c r="L3465" t="s">
        <v>38</v>
      </c>
      <c r="M3465" t="s">
        <v>266</v>
      </c>
      <c r="N3465" s="5">
        <v>1174</v>
      </c>
      <c r="O3465" s="5">
        <v>304136</v>
      </c>
      <c r="P3465" t="s">
        <v>258</v>
      </c>
      <c r="Q3465" t="s">
        <v>55</v>
      </c>
      <c r="R3465" t="s">
        <v>42</v>
      </c>
      <c r="S3465" t="s">
        <v>4480</v>
      </c>
      <c r="T3465" t="s">
        <v>44</v>
      </c>
      <c r="U3465" t="s">
        <v>45</v>
      </c>
      <c r="V3465">
        <v>0</v>
      </c>
      <c r="W3465">
        <v>2017</v>
      </c>
      <c r="X3465" t="s">
        <v>321</v>
      </c>
      <c r="Y3465" t="s">
        <v>47</v>
      </c>
      <c r="Z3465" t="s">
        <v>85</v>
      </c>
      <c r="AA3465" t="s">
        <v>47</v>
      </c>
      <c r="AB3465" t="s">
        <v>47</v>
      </c>
    </row>
    <row r="3466" spans="1:28" x14ac:dyDescent="0.25">
      <c r="A3466" t="s">
        <v>4128</v>
      </c>
      <c r="B3466" t="s">
        <v>33</v>
      </c>
      <c r="C3466" t="s">
        <v>4136</v>
      </c>
      <c r="D3466" s="2">
        <v>152321101</v>
      </c>
      <c r="E3466" t="s">
        <v>51</v>
      </c>
      <c r="F3466" s="3">
        <v>9217</v>
      </c>
      <c r="G3466">
        <v>20170122</v>
      </c>
      <c r="H3466" s="4">
        <v>330</v>
      </c>
      <c r="I3466">
        <v>1659270</v>
      </c>
      <c r="J3466" s="5">
        <v>2107</v>
      </c>
      <c r="K3466" t="s">
        <v>37</v>
      </c>
      <c r="L3466" t="s">
        <v>52</v>
      </c>
      <c r="M3466" t="s">
        <v>53</v>
      </c>
      <c r="N3466" s="5">
        <v>88</v>
      </c>
      <c r="O3466" s="5">
        <v>185416</v>
      </c>
      <c r="P3466" t="s">
        <v>1486</v>
      </c>
      <c r="Q3466" t="s">
        <v>55</v>
      </c>
      <c r="R3466" t="s">
        <v>42</v>
      </c>
      <c r="S3466" t="s">
        <v>4481</v>
      </c>
      <c r="T3466" t="s">
        <v>44</v>
      </c>
      <c r="U3466" t="s">
        <v>45</v>
      </c>
      <c r="V3466">
        <v>0</v>
      </c>
      <c r="W3466">
        <v>2017</v>
      </c>
      <c r="X3466" t="s">
        <v>321</v>
      </c>
      <c r="Y3466" t="s">
        <v>47</v>
      </c>
      <c r="Z3466" t="s">
        <v>58</v>
      </c>
      <c r="AA3466" t="s">
        <v>47</v>
      </c>
      <c r="AB3466" t="s">
        <v>255</v>
      </c>
    </row>
    <row r="3467" spans="1:28" x14ac:dyDescent="0.25">
      <c r="A3467" t="s">
        <v>4128</v>
      </c>
      <c r="B3467" t="s">
        <v>33</v>
      </c>
      <c r="C3467" t="s">
        <v>4140</v>
      </c>
      <c r="D3467" s="2">
        <v>153082106</v>
      </c>
      <c r="E3467" t="s">
        <v>64</v>
      </c>
      <c r="F3467" s="3" t="s">
        <v>4482</v>
      </c>
      <c r="G3467">
        <v>20170122</v>
      </c>
      <c r="H3467" s="4">
        <v>2101</v>
      </c>
      <c r="I3467">
        <v>1662269</v>
      </c>
      <c r="J3467" s="5">
        <v>1407</v>
      </c>
      <c r="K3467" t="s">
        <v>37</v>
      </c>
      <c r="L3467" t="s">
        <v>52</v>
      </c>
      <c r="M3467" t="s">
        <v>53</v>
      </c>
      <c r="N3467" s="5">
        <v>83</v>
      </c>
      <c r="O3467" s="5">
        <v>116781</v>
      </c>
      <c r="P3467" t="s">
        <v>1486</v>
      </c>
      <c r="Q3467" t="s">
        <v>55</v>
      </c>
      <c r="R3467" t="s">
        <v>42</v>
      </c>
      <c r="S3467" t="s">
        <v>4483</v>
      </c>
      <c r="T3467" t="s">
        <v>44</v>
      </c>
      <c r="U3467" t="s">
        <v>45</v>
      </c>
      <c r="V3467">
        <v>0</v>
      </c>
      <c r="W3467">
        <v>2017</v>
      </c>
      <c r="X3467" t="s">
        <v>321</v>
      </c>
      <c r="Y3467" t="s">
        <v>47</v>
      </c>
      <c r="Z3467" t="s">
        <v>85</v>
      </c>
      <c r="AA3467" t="s">
        <v>47</v>
      </c>
      <c r="AB3467" t="s">
        <v>47</v>
      </c>
    </row>
    <row r="3468" spans="1:28" x14ac:dyDescent="0.25">
      <c r="A3468" t="s">
        <v>4128</v>
      </c>
      <c r="B3468" t="s">
        <v>72</v>
      </c>
      <c r="C3468" t="s">
        <v>4365</v>
      </c>
      <c r="D3468" s="2">
        <v>152271102</v>
      </c>
      <c r="E3468" t="s">
        <v>35</v>
      </c>
      <c r="F3468" s="3">
        <v>307494</v>
      </c>
      <c r="G3468">
        <v>20170122</v>
      </c>
      <c r="H3468" s="4">
        <v>450</v>
      </c>
      <c r="I3468">
        <v>1658832</v>
      </c>
      <c r="J3468" s="5">
        <v>435</v>
      </c>
      <c r="K3468" t="s">
        <v>37</v>
      </c>
      <c r="L3468" t="s">
        <v>52</v>
      </c>
      <c r="M3468" t="s">
        <v>53</v>
      </c>
      <c r="N3468" s="5">
        <v>267</v>
      </c>
      <c r="O3468" s="5">
        <v>53545</v>
      </c>
      <c r="P3468" t="s">
        <v>560</v>
      </c>
      <c r="Q3468" t="s">
        <v>55</v>
      </c>
      <c r="R3468" t="s">
        <v>42</v>
      </c>
      <c r="S3468" t="s">
        <v>4484</v>
      </c>
      <c r="T3468" t="s">
        <v>44</v>
      </c>
      <c r="U3468" t="s">
        <v>45</v>
      </c>
      <c r="V3468">
        <v>0</v>
      </c>
      <c r="W3468">
        <v>2017</v>
      </c>
      <c r="X3468" t="s">
        <v>321</v>
      </c>
      <c r="Y3468" t="s">
        <v>47</v>
      </c>
      <c r="Z3468" t="s">
        <v>58</v>
      </c>
      <c r="AA3468" t="s">
        <v>47</v>
      </c>
      <c r="AB3468" t="s">
        <v>255</v>
      </c>
    </row>
    <row r="3469" spans="1:28" x14ac:dyDescent="0.25">
      <c r="A3469" t="s">
        <v>4128</v>
      </c>
      <c r="B3469" t="s">
        <v>72</v>
      </c>
      <c r="C3469" t="s">
        <v>4247</v>
      </c>
      <c r="D3469" s="2">
        <v>153661104</v>
      </c>
      <c r="E3469" t="s">
        <v>51</v>
      </c>
      <c r="F3469" s="3">
        <v>6685</v>
      </c>
      <c r="G3469">
        <v>20170123</v>
      </c>
      <c r="H3469" s="4">
        <v>721</v>
      </c>
      <c r="I3469">
        <v>1663029</v>
      </c>
      <c r="J3469" s="5">
        <v>2162</v>
      </c>
      <c r="K3469" t="s">
        <v>37</v>
      </c>
      <c r="L3469" t="s">
        <v>52</v>
      </c>
      <c r="M3469" t="s">
        <v>53</v>
      </c>
      <c r="N3469" s="5">
        <v>22</v>
      </c>
      <c r="O3469" s="5">
        <v>13164</v>
      </c>
      <c r="P3469" t="s">
        <v>4485</v>
      </c>
      <c r="Q3469" t="s">
        <v>55</v>
      </c>
      <c r="R3469" t="s">
        <v>42</v>
      </c>
      <c r="S3469" t="s">
        <v>4486</v>
      </c>
      <c r="T3469" t="s">
        <v>44</v>
      </c>
      <c r="U3469" t="s">
        <v>45</v>
      </c>
      <c r="V3469">
        <v>0</v>
      </c>
      <c r="W3469">
        <v>2017</v>
      </c>
      <c r="X3469" t="s">
        <v>321</v>
      </c>
      <c r="Y3469" t="s">
        <v>47</v>
      </c>
      <c r="Z3469" t="s">
        <v>58</v>
      </c>
      <c r="AA3469" t="s">
        <v>47</v>
      </c>
      <c r="AB3469" t="s">
        <v>255</v>
      </c>
    </row>
    <row r="3470" spans="1:28" x14ac:dyDescent="0.25">
      <c r="A3470" t="s">
        <v>4128</v>
      </c>
      <c r="B3470" t="s">
        <v>72</v>
      </c>
      <c r="C3470" t="s">
        <v>4133</v>
      </c>
      <c r="D3470" s="2">
        <v>153662102</v>
      </c>
      <c r="E3470" t="s">
        <v>35</v>
      </c>
      <c r="F3470" s="3">
        <v>8372</v>
      </c>
      <c r="G3470">
        <v>20170123</v>
      </c>
      <c r="H3470" s="4">
        <v>710</v>
      </c>
      <c r="I3470">
        <v>1662972</v>
      </c>
      <c r="J3470" s="5">
        <v>1786</v>
      </c>
      <c r="K3470" t="s">
        <v>37</v>
      </c>
      <c r="L3470" t="s">
        <v>52</v>
      </c>
      <c r="M3470" t="s">
        <v>53</v>
      </c>
      <c r="N3470" s="5">
        <v>696</v>
      </c>
      <c r="O3470" s="5">
        <v>396322</v>
      </c>
      <c r="P3470" t="s">
        <v>1486</v>
      </c>
      <c r="Q3470" t="s">
        <v>55</v>
      </c>
      <c r="R3470" t="s">
        <v>42</v>
      </c>
      <c r="S3470" t="s">
        <v>4487</v>
      </c>
      <c r="T3470" t="s">
        <v>44</v>
      </c>
      <c r="U3470" t="s">
        <v>45</v>
      </c>
      <c r="V3470">
        <v>0</v>
      </c>
      <c r="W3470">
        <v>2017</v>
      </c>
      <c r="X3470" t="s">
        <v>321</v>
      </c>
      <c r="Y3470" t="s">
        <v>47</v>
      </c>
      <c r="Z3470" t="s">
        <v>76</v>
      </c>
      <c r="AA3470" t="s">
        <v>47</v>
      </c>
      <c r="AB3470" t="s">
        <v>255</v>
      </c>
    </row>
    <row r="3471" spans="1:28" x14ac:dyDescent="0.25">
      <c r="A3471" t="s">
        <v>4128</v>
      </c>
      <c r="B3471" t="s">
        <v>33</v>
      </c>
      <c r="C3471" t="s">
        <v>4133</v>
      </c>
      <c r="D3471" s="2">
        <v>153662102</v>
      </c>
      <c r="E3471" t="s">
        <v>51</v>
      </c>
      <c r="F3471" s="3">
        <v>1051</v>
      </c>
      <c r="G3471">
        <v>20170123</v>
      </c>
      <c r="H3471" s="4">
        <v>403</v>
      </c>
      <c r="I3471">
        <v>1663102</v>
      </c>
      <c r="J3471" s="5">
        <v>765</v>
      </c>
      <c r="K3471" t="s">
        <v>37</v>
      </c>
      <c r="L3471" t="s">
        <v>52</v>
      </c>
      <c r="M3471" t="s">
        <v>53</v>
      </c>
      <c r="N3471" s="5">
        <v>68</v>
      </c>
      <c r="O3471" s="5">
        <v>52020</v>
      </c>
      <c r="P3471" t="s">
        <v>1457</v>
      </c>
      <c r="Q3471" t="s">
        <v>55</v>
      </c>
      <c r="R3471" t="s">
        <v>42</v>
      </c>
      <c r="S3471" t="s">
        <v>4488</v>
      </c>
      <c r="T3471" t="s">
        <v>44</v>
      </c>
      <c r="U3471" t="s">
        <v>45</v>
      </c>
      <c r="V3471">
        <v>0</v>
      </c>
      <c r="W3471">
        <v>2017</v>
      </c>
      <c r="X3471" t="s">
        <v>321</v>
      </c>
      <c r="Y3471" t="s">
        <v>47</v>
      </c>
      <c r="Z3471" t="s">
        <v>58</v>
      </c>
      <c r="AA3471" t="s">
        <v>47</v>
      </c>
      <c r="AB3471" t="s">
        <v>255</v>
      </c>
    </row>
    <row r="3472" spans="1:28" x14ac:dyDescent="0.25">
      <c r="A3472" t="s">
        <v>4128</v>
      </c>
      <c r="B3472" t="s">
        <v>33</v>
      </c>
      <c r="C3472" t="s">
        <v>4133</v>
      </c>
      <c r="D3472" s="2">
        <v>153662102</v>
      </c>
      <c r="E3472" t="s">
        <v>51</v>
      </c>
      <c r="F3472" s="3">
        <v>22399</v>
      </c>
      <c r="G3472">
        <v>20170123</v>
      </c>
      <c r="H3472" s="4">
        <v>319</v>
      </c>
      <c r="I3472">
        <v>1662930</v>
      </c>
      <c r="J3472" s="5">
        <v>5194</v>
      </c>
      <c r="K3472" t="s">
        <v>37</v>
      </c>
      <c r="L3472" t="s">
        <v>52</v>
      </c>
      <c r="M3472" t="s">
        <v>53</v>
      </c>
      <c r="N3472" s="5">
        <v>254</v>
      </c>
      <c r="O3472" s="5">
        <v>986037</v>
      </c>
      <c r="P3472" t="s">
        <v>4489</v>
      </c>
      <c r="Q3472" t="s">
        <v>68</v>
      </c>
      <c r="R3472" t="s">
        <v>42</v>
      </c>
      <c r="S3472" t="s">
        <v>4490</v>
      </c>
      <c r="T3472" t="s">
        <v>44</v>
      </c>
      <c r="U3472" t="s">
        <v>45</v>
      </c>
      <c r="V3472">
        <v>0</v>
      </c>
      <c r="W3472">
        <v>2017</v>
      </c>
      <c r="X3472" t="s">
        <v>321</v>
      </c>
      <c r="Y3472" t="s">
        <v>47</v>
      </c>
      <c r="Z3472" t="s">
        <v>58</v>
      </c>
      <c r="AA3472" t="s">
        <v>47</v>
      </c>
      <c r="AB3472" t="s">
        <v>255</v>
      </c>
    </row>
    <row r="3473" spans="1:28" x14ac:dyDescent="0.25">
      <c r="A3473" t="s">
        <v>4128</v>
      </c>
      <c r="B3473" t="s">
        <v>33</v>
      </c>
      <c r="C3473" t="s">
        <v>4133</v>
      </c>
      <c r="D3473" s="2">
        <v>153662102</v>
      </c>
      <c r="E3473" t="s">
        <v>51</v>
      </c>
      <c r="F3473" s="3">
        <v>20553</v>
      </c>
      <c r="G3473">
        <v>20170123</v>
      </c>
      <c r="H3473" s="4">
        <v>354</v>
      </c>
      <c r="I3473">
        <v>1663455</v>
      </c>
      <c r="J3473" s="5">
        <v>836</v>
      </c>
      <c r="K3473" t="s">
        <v>37</v>
      </c>
      <c r="L3473" t="s">
        <v>52</v>
      </c>
      <c r="M3473" t="s">
        <v>53</v>
      </c>
      <c r="N3473" s="5">
        <v>1</v>
      </c>
      <c r="O3473" s="5">
        <v>836</v>
      </c>
      <c r="P3473" t="s">
        <v>1457</v>
      </c>
      <c r="Q3473" t="s">
        <v>55</v>
      </c>
      <c r="R3473" t="s">
        <v>42</v>
      </c>
      <c r="S3473" t="s">
        <v>4491</v>
      </c>
      <c r="T3473" t="s">
        <v>44</v>
      </c>
      <c r="U3473" t="s">
        <v>45</v>
      </c>
      <c r="V3473">
        <v>0</v>
      </c>
      <c r="W3473">
        <v>2017</v>
      </c>
      <c r="X3473" t="s">
        <v>321</v>
      </c>
      <c r="Y3473" t="s">
        <v>47</v>
      </c>
      <c r="Z3473" t="s">
        <v>295</v>
      </c>
      <c r="AA3473" t="s">
        <v>47</v>
      </c>
      <c r="AB3473" t="s">
        <v>255</v>
      </c>
    </row>
    <row r="3474" spans="1:28" x14ac:dyDescent="0.25">
      <c r="A3474" t="s">
        <v>4128</v>
      </c>
      <c r="B3474" t="s">
        <v>72</v>
      </c>
      <c r="C3474" t="s">
        <v>4133</v>
      </c>
      <c r="D3474" s="2">
        <v>153662102</v>
      </c>
      <c r="E3474" t="s">
        <v>51</v>
      </c>
      <c r="F3474" s="3">
        <v>21153</v>
      </c>
      <c r="G3474">
        <v>20170123</v>
      </c>
      <c r="H3474" s="4">
        <v>723</v>
      </c>
      <c r="I3474">
        <v>1663566</v>
      </c>
      <c r="J3474" s="5">
        <v>1808</v>
      </c>
      <c r="K3474" t="s">
        <v>37</v>
      </c>
      <c r="L3474" t="s">
        <v>52</v>
      </c>
      <c r="M3474" t="s">
        <v>53</v>
      </c>
      <c r="N3474" s="5">
        <v>11</v>
      </c>
      <c r="O3474" s="5">
        <v>19888</v>
      </c>
      <c r="P3474" t="s">
        <v>4492</v>
      </c>
      <c r="Q3474" t="s">
        <v>55</v>
      </c>
      <c r="R3474" t="s">
        <v>42</v>
      </c>
      <c r="S3474" t="s">
        <v>4493</v>
      </c>
      <c r="T3474" t="s">
        <v>44</v>
      </c>
      <c r="U3474" t="s">
        <v>45</v>
      </c>
      <c r="V3474">
        <v>0</v>
      </c>
      <c r="W3474">
        <v>2017</v>
      </c>
      <c r="X3474" t="s">
        <v>321</v>
      </c>
      <c r="Y3474" t="s">
        <v>47</v>
      </c>
      <c r="Z3474" t="s">
        <v>58</v>
      </c>
      <c r="AA3474" t="s">
        <v>47</v>
      </c>
      <c r="AB3474" t="s">
        <v>255</v>
      </c>
    </row>
    <row r="3475" spans="1:28" x14ac:dyDescent="0.25">
      <c r="A3475" t="s">
        <v>4128</v>
      </c>
      <c r="B3475" t="s">
        <v>33</v>
      </c>
      <c r="C3475" t="s">
        <v>4133</v>
      </c>
      <c r="D3475" s="2">
        <v>153662102</v>
      </c>
      <c r="E3475" t="s">
        <v>51</v>
      </c>
      <c r="F3475" s="3">
        <v>21393</v>
      </c>
      <c r="G3475">
        <v>20170123</v>
      </c>
      <c r="H3475" s="4">
        <v>319</v>
      </c>
      <c r="I3475">
        <v>1664337</v>
      </c>
      <c r="J3475" s="5">
        <v>3713</v>
      </c>
      <c r="K3475" t="s">
        <v>37</v>
      </c>
      <c r="L3475" t="s">
        <v>52</v>
      </c>
      <c r="M3475" t="s">
        <v>53</v>
      </c>
      <c r="N3475" s="5">
        <v>9</v>
      </c>
      <c r="O3475" s="5">
        <v>33417</v>
      </c>
      <c r="P3475" t="s">
        <v>1457</v>
      </c>
      <c r="Q3475" t="s">
        <v>68</v>
      </c>
      <c r="R3475" t="s">
        <v>42</v>
      </c>
      <c r="S3475" t="s">
        <v>4494</v>
      </c>
      <c r="T3475" t="s">
        <v>44</v>
      </c>
      <c r="U3475" t="s">
        <v>45</v>
      </c>
      <c r="V3475">
        <v>0</v>
      </c>
      <c r="W3475">
        <v>2017</v>
      </c>
      <c r="X3475" t="s">
        <v>321</v>
      </c>
      <c r="Y3475" t="s">
        <v>47</v>
      </c>
      <c r="Z3475" t="s">
        <v>58</v>
      </c>
      <c r="AA3475" t="s">
        <v>47</v>
      </c>
      <c r="AB3475" t="s">
        <v>255</v>
      </c>
    </row>
    <row r="3476" spans="1:28" x14ac:dyDescent="0.25">
      <c r="A3476" t="s">
        <v>4128</v>
      </c>
      <c r="B3476" t="s">
        <v>33</v>
      </c>
      <c r="C3476" t="s">
        <v>4133</v>
      </c>
      <c r="D3476" s="2">
        <v>153662102</v>
      </c>
      <c r="E3476" t="s">
        <v>51</v>
      </c>
      <c r="F3476" s="3">
        <v>20911</v>
      </c>
      <c r="G3476">
        <v>20170123</v>
      </c>
      <c r="H3476" s="4">
        <v>406</v>
      </c>
      <c r="I3476">
        <v>1664354</v>
      </c>
      <c r="J3476" s="5">
        <v>2129</v>
      </c>
      <c r="K3476" t="s">
        <v>37</v>
      </c>
      <c r="L3476" t="s">
        <v>52</v>
      </c>
      <c r="M3476" t="s">
        <v>53</v>
      </c>
      <c r="N3476" s="5">
        <v>3</v>
      </c>
      <c r="O3476" s="5">
        <v>6387</v>
      </c>
      <c r="P3476" t="s">
        <v>1486</v>
      </c>
      <c r="Q3476" t="s">
        <v>55</v>
      </c>
      <c r="R3476" t="s">
        <v>42</v>
      </c>
      <c r="S3476" t="s">
        <v>4495</v>
      </c>
      <c r="T3476" t="s">
        <v>44</v>
      </c>
      <c r="U3476" t="s">
        <v>45</v>
      </c>
      <c r="V3476">
        <v>0</v>
      </c>
      <c r="W3476">
        <v>2017</v>
      </c>
      <c r="X3476" t="s">
        <v>321</v>
      </c>
      <c r="Y3476" t="s">
        <v>47</v>
      </c>
      <c r="Z3476" t="s">
        <v>58</v>
      </c>
      <c r="AA3476" t="s">
        <v>47</v>
      </c>
      <c r="AB3476" t="s">
        <v>255</v>
      </c>
    </row>
    <row r="3477" spans="1:28" x14ac:dyDescent="0.25">
      <c r="A3477" t="s">
        <v>4128</v>
      </c>
      <c r="B3477" t="s">
        <v>33</v>
      </c>
      <c r="C3477" t="s">
        <v>4133</v>
      </c>
      <c r="D3477" s="2">
        <v>153662102</v>
      </c>
      <c r="E3477" t="s">
        <v>51</v>
      </c>
      <c r="F3477" s="3">
        <v>5121</v>
      </c>
      <c r="G3477">
        <v>20170123</v>
      </c>
      <c r="H3477" s="4">
        <v>1157</v>
      </c>
      <c r="I3477">
        <v>1663933</v>
      </c>
      <c r="J3477" s="5">
        <v>465</v>
      </c>
      <c r="K3477" t="s">
        <v>37</v>
      </c>
      <c r="L3477" t="s">
        <v>52</v>
      </c>
      <c r="M3477" t="s">
        <v>59</v>
      </c>
      <c r="N3477" s="5">
        <v>19</v>
      </c>
      <c r="O3477" s="5">
        <v>8835</v>
      </c>
      <c r="P3477" t="s">
        <v>268</v>
      </c>
      <c r="Q3477" t="s">
        <v>55</v>
      </c>
      <c r="R3477" t="s">
        <v>42</v>
      </c>
      <c r="S3477" t="s">
        <v>4496</v>
      </c>
      <c r="T3477" t="s">
        <v>44</v>
      </c>
      <c r="U3477" t="s">
        <v>45</v>
      </c>
      <c r="V3477">
        <v>0</v>
      </c>
      <c r="W3477">
        <v>2017</v>
      </c>
      <c r="X3477" t="s">
        <v>321</v>
      </c>
      <c r="Y3477" t="s">
        <v>47</v>
      </c>
      <c r="Z3477" t="s">
        <v>76</v>
      </c>
      <c r="AA3477" t="s">
        <v>47</v>
      </c>
      <c r="AB3477" t="s">
        <v>255</v>
      </c>
    </row>
    <row r="3478" spans="1:28" x14ac:dyDescent="0.25">
      <c r="A3478" t="s">
        <v>4128</v>
      </c>
      <c r="B3478" t="s">
        <v>33</v>
      </c>
      <c r="C3478" t="s">
        <v>4182</v>
      </c>
      <c r="D3478" s="2">
        <v>152481105</v>
      </c>
      <c r="E3478" t="s">
        <v>51</v>
      </c>
      <c r="F3478" s="3">
        <v>6761</v>
      </c>
      <c r="G3478">
        <v>20170123</v>
      </c>
      <c r="H3478" s="4">
        <v>1759</v>
      </c>
      <c r="I3478">
        <v>1664762</v>
      </c>
      <c r="J3478" s="5">
        <v>931</v>
      </c>
      <c r="K3478" t="s">
        <v>37</v>
      </c>
      <c r="L3478" t="s">
        <v>52</v>
      </c>
      <c r="M3478" t="s">
        <v>53</v>
      </c>
      <c r="N3478" s="5">
        <v>3</v>
      </c>
      <c r="O3478" s="5">
        <v>2793</v>
      </c>
      <c r="P3478" t="s">
        <v>1807</v>
      </c>
      <c r="Q3478" t="s">
        <v>55</v>
      </c>
      <c r="R3478" t="s">
        <v>42</v>
      </c>
      <c r="S3478" t="s">
        <v>4497</v>
      </c>
      <c r="T3478" t="s">
        <v>44</v>
      </c>
      <c r="U3478" t="s">
        <v>45</v>
      </c>
      <c r="V3478">
        <v>0</v>
      </c>
      <c r="W3478">
        <v>2017</v>
      </c>
      <c r="X3478" t="s">
        <v>321</v>
      </c>
      <c r="Y3478" t="s">
        <v>47</v>
      </c>
      <c r="Z3478" t="s">
        <v>58</v>
      </c>
      <c r="AA3478" t="s">
        <v>47</v>
      </c>
      <c r="AB3478" t="s">
        <v>255</v>
      </c>
    </row>
    <row r="3479" spans="1:28" x14ac:dyDescent="0.25">
      <c r="A3479" t="s">
        <v>4128</v>
      </c>
      <c r="B3479" t="s">
        <v>33</v>
      </c>
      <c r="C3479" t="s">
        <v>4146</v>
      </c>
      <c r="D3479" s="2">
        <v>152481106</v>
      </c>
      <c r="E3479" t="s">
        <v>35</v>
      </c>
      <c r="F3479" s="3">
        <v>51486</v>
      </c>
      <c r="G3479">
        <v>20170123</v>
      </c>
      <c r="H3479" s="4">
        <v>800</v>
      </c>
      <c r="I3479">
        <v>1663148</v>
      </c>
      <c r="J3479" s="5">
        <v>449</v>
      </c>
      <c r="K3479" t="s">
        <v>37</v>
      </c>
      <c r="L3479" t="s">
        <v>52</v>
      </c>
      <c r="M3479" t="s">
        <v>53</v>
      </c>
      <c r="N3479" s="5">
        <v>1007</v>
      </c>
      <c r="O3479" s="5">
        <v>209089</v>
      </c>
      <c r="P3479" t="s">
        <v>383</v>
      </c>
      <c r="Q3479" t="s">
        <v>55</v>
      </c>
      <c r="R3479" t="s">
        <v>42</v>
      </c>
      <c r="S3479" t="s">
        <v>4498</v>
      </c>
      <c r="T3479" t="s">
        <v>44</v>
      </c>
      <c r="U3479" t="s">
        <v>45</v>
      </c>
      <c r="V3479">
        <v>0</v>
      </c>
      <c r="W3479">
        <v>2017</v>
      </c>
      <c r="X3479" t="s">
        <v>321</v>
      </c>
      <c r="Y3479" t="s">
        <v>47</v>
      </c>
      <c r="Z3479" t="s">
        <v>101</v>
      </c>
      <c r="AA3479" t="s">
        <v>47</v>
      </c>
      <c r="AB3479" t="s">
        <v>255</v>
      </c>
    </row>
    <row r="3480" spans="1:28" x14ac:dyDescent="0.25">
      <c r="A3480" t="s">
        <v>4128</v>
      </c>
      <c r="B3480" t="s">
        <v>72</v>
      </c>
      <c r="C3480" t="s">
        <v>4215</v>
      </c>
      <c r="D3480" s="2">
        <v>152261106</v>
      </c>
      <c r="E3480" t="s">
        <v>51</v>
      </c>
      <c r="F3480" s="3">
        <v>2177</v>
      </c>
      <c r="G3480">
        <v>20170123</v>
      </c>
      <c r="H3480" s="4">
        <v>1429</v>
      </c>
      <c r="I3480">
        <v>1664345</v>
      </c>
      <c r="J3480" s="5">
        <v>1444</v>
      </c>
      <c r="K3480" t="s">
        <v>37</v>
      </c>
      <c r="L3480" t="s">
        <v>52</v>
      </c>
      <c r="M3480" t="s">
        <v>53</v>
      </c>
      <c r="N3480" s="5">
        <v>8</v>
      </c>
      <c r="O3480" s="5">
        <v>11552</v>
      </c>
      <c r="P3480" t="s">
        <v>2002</v>
      </c>
      <c r="Q3480" t="s">
        <v>55</v>
      </c>
      <c r="R3480" t="s">
        <v>42</v>
      </c>
      <c r="S3480" t="s">
        <v>4499</v>
      </c>
      <c r="T3480" t="s">
        <v>44</v>
      </c>
      <c r="U3480" t="s">
        <v>45</v>
      </c>
      <c r="V3480">
        <v>0</v>
      </c>
      <c r="W3480">
        <v>2017</v>
      </c>
      <c r="X3480" t="s">
        <v>321</v>
      </c>
      <c r="Y3480" t="s">
        <v>47</v>
      </c>
      <c r="Z3480" t="s">
        <v>76</v>
      </c>
      <c r="AA3480" t="s">
        <v>47</v>
      </c>
      <c r="AB3480" t="s">
        <v>255</v>
      </c>
    </row>
    <row r="3481" spans="1:28" x14ac:dyDescent="0.25">
      <c r="A3481" t="s">
        <v>4128</v>
      </c>
      <c r="B3481" t="s">
        <v>33</v>
      </c>
      <c r="C3481" t="s">
        <v>4136</v>
      </c>
      <c r="D3481" s="2">
        <v>152321101</v>
      </c>
      <c r="E3481" t="s">
        <v>35</v>
      </c>
      <c r="F3481" s="3">
        <v>75874</v>
      </c>
      <c r="G3481">
        <v>20170123</v>
      </c>
      <c r="H3481" s="4">
        <v>110</v>
      </c>
      <c r="I3481">
        <v>1662624</v>
      </c>
      <c r="J3481" s="5">
        <v>2563</v>
      </c>
      <c r="K3481" t="s">
        <v>37</v>
      </c>
      <c r="L3481" t="s">
        <v>38</v>
      </c>
      <c r="M3481" t="s">
        <v>266</v>
      </c>
      <c r="N3481" s="5">
        <v>87</v>
      </c>
      <c r="O3481" s="5">
        <v>222981</v>
      </c>
      <c r="P3481" t="s">
        <v>1457</v>
      </c>
      <c r="Q3481" t="s">
        <v>55</v>
      </c>
      <c r="R3481" t="s">
        <v>42</v>
      </c>
      <c r="S3481" t="s">
        <v>4500</v>
      </c>
      <c r="T3481" t="s">
        <v>44</v>
      </c>
      <c r="U3481" t="s">
        <v>45</v>
      </c>
      <c r="V3481">
        <v>0</v>
      </c>
      <c r="W3481">
        <v>2017</v>
      </c>
      <c r="X3481" t="s">
        <v>321</v>
      </c>
      <c r="Y3481" t="s">
        <v>47</v>
      </c>
      <c r="Z3481" t="s">
        <v>295</v>
      </c>
      <c r="AA3481" t="s">
        <v>47</v>
      </c>
      <c r="AB3481" t="s">
        <v>255</v>
      </c>
    </row>
    <row r="3482" spans="1:28" x14ac:dyDescent="0.25">
      <c r="A3482" t="s">
        <v>4128</v>
      </c>
      <c r="B3482" t="s">
        <v>33</v>
      </c>
      <c r="C3482" t="s">
        <v>4136</v>
      </c>
      <c r="D3482" s="2">
        <v>152321101</v>
      </c>
      <c r="E3482" t="s">
        <v>35</v>
      </c>
      <c r="F3482" s="3">
        <v>1602</v>
      </c>
      <c r="G3482">
        <v>20170123</v>
      </c>
      <c r="H3482" s="4">
        <v>121</v>
      </c>
      <c r="I3482">
        <v>1662642</v>
      </c>
      <c r="J3482" s="5">
        <v>2429</v>
      </c>
      <c r="K3482" t="s">
        <v>37</v>
      </c>
      <c r="L3482" t="s">
        <v>38</v>
      </c>
      <c r="M3482" t="s">
        <v>266</v>
      </c>
      <c r="N3482" s="5">
        <v>105</v>
      </c>
      <c r="O3482" s="5">
        <v>203778</v>
      </c>
      <c r="P3482" t="s">
        <v>1457</v>
      </c>
      <c r="Q3482" t="s">
        <v>55</v>
      </c>
      <c r="R3482" t="s">
        <v>42</v>
      </c>
      <c r="S3482" t="s">
        <v>4501</v>
      </c>
      <c r="T3482" t="s">
        <v>44</v>
      </c>
      <c r="U3482" t="s">
        <v>45</v>
      </c>
      <c r="V3482">
        <v>0</v>
      </c>
      <c r="W3482">
        <v>2017</v>
      </c>
      <c r="X3482" t="s">
        <v>321</v>
      </c>
      <c r="Y3482" t="s">
        <v>47</v>
      </c>
      <c r="Z3482" t="s">
        <v>295</v>
      </c>
      <c r="AA3482" t="s">
        <v>47</v>
      </c>
      <c r="AB3482" t="s">
        <v>255</v>
      </c>
    </row>
    <row r="3483" spans="1:28" x14ac:dyDescent="0.25">
      <c r="A3483" t="s">
        <v>4128</v>
      </c>
      <c r="B3483" t="s">
        <v>72</v>
      </c>
      <c r="C3483" t="s">
        <v>4370</v>
      </c>
      <c r="D3483" s="2">
        <v>158031101</v>
      </c>
      <c r="E3483" t="s">
        <v>35</v>
      </c>
      <c r="F3483" s="3">
        <v>2500</v>
      </c>
      <c r="G3483">
        <v>20170123</v>
      </c>
      <c r="H3483" s="4">
        <v>1829</v>
      </c>
      <c r="I3483">
        <v>1664813</v>
      </c>
      <c r="J3483" s="5">
        <v>1351</v>
      </c>
      <c r="K3483" t="s">
        <v>37</v>
      </c>
      <c r="L3483" t="s">
        <v>38</v>
      </c>
      <c r="M3483" t="s">
        <v>266</v>
      </c>
      <c r="N3483" s="5">
        <v>640</v>
      </c>
      <c r="O3483" s="5">
        <v>830590</v>
      </c>
      <c r="P3483" t="s">
        <v>1475</v>
      </c>
      <c r="Q3483" t="s">
        <v>138</v>
      </c>
      <c r="R3483" t="s">
        <v>42</v>
      </c>
      <c r="S3483" t="s">
        <v>4502</v>
      </c>
      <c r="T3483" t="s">
        <v>44</v>
      </c>
      <c r="U3483" t="s">
        <v>45</v>
      </c>
      <c r="V3483">
        <v>0</v>
      </c>
      <c r="W3483">
        <v>2017</v>
      </c>
      <c r="X3483" t="s">
        <v>321</v>
      </c>
      <c r="Y3483" t="s">
        <v>47</v>
      </c>
      <c r="Z3483" t="s">
        <v>58</v>
      </c>
      <c r="AA3483" t="s">
        <v>47</v>
      </c>
      <c r="AB3483" t="s">
        <v>255</v>
      </c>
    </row>
    <row r="3484" spans="1:28" x14ac:dyDescent="0.25">
      <c r="A3484" t="s">
        <v>4128</v>
      </c>
      <c r="B3484" t="s">
        <v>33</v>
      </c>
      <c r="C3484" t="s">
        <v>4150</v>
      </c>
      <c r="D3484" s="2">
        <v>152762101</v>
      </c>
      <c r="E3484" t="s">
        <v>35</v>
      </c>
      <c r="F3484" s="3">
        <v>19752</v>
      </c>
      <c r="G3484">
        <v>20170123</v>
      </c>
      <c r="H3484" s="4">
        <v>416</v>
      </c>
      <c r="I3484">
        <v>1662767</v>
      </c>
      <c r="J3484" s="5">
        <v>983</v>
      </c>
      <c r="K3484" t="s">
        <v>37</v>
      </c>
      <c r="L3484" t="s">
        <v>52</v>
      </c>
      <c r="M3484" t="s">
        <v>53</v>
      </c>
      <c r="N3484" s="5">
        <v>1142</v>
      </c>
      <c r="O3484" s="5">
        <v>383946</v>
      </c>
      <c r="P3484" t="s">
        <v>4489</v>
      </c>
      <c r="Q3484" t="s">
        <v>55</v>
      </c>
      <c r="R3484" t="s">
        <v>42</v>
      </c>
      <c r="S3484" t="s">
        <v>4503</v>
      </c>
      <c r="T3484" t="s">
        <v>44</v>
      </c>
      <c r="U3484" t="s">
        <v>45</v>
      </c>
      <c r="V3484">
        <v>0</v>
      </c>
      <c r="W3484">
        <v>2017</v>
      </c>
      <c r="X3484" t="s">
        <v>321</v>
      </c>
      <c r="Y3484" t="s">
        <v>47</v>
      </c>
      <c r="Z3484" t="s">
        <v>58</v>
      </c>
      <c r="AA3484" t="s">
        <v>47</v>
      </c>
      <c r="AB3484" t="s">
        <v>255</v>
      </c>
    </row>
    <row r="3485" spans="1:28" x14ac:dyDescent="0.25">
      <c r="A3485" t="s">
        <v>4128</v>
      </c>
      <c r="B3485" t="s">
        <v>33</v>
      </c>
      <c r="C3485" t="s">
        <v>4150</v>
      </c>
      <c r="D3485" s="2">
        <v>152762101</v>
      </c>
      <c r="E3485" t="s">
        <v>51</v>
      </c>
      <c r="F3485" s="3">
        <v>11791</v>
      </c>
      <c r="G3485">
        <v>20170123</v>
      </c>
      <c r="H3485" s="4">
        <v>349</v>
      </c>
      <c r="I3485">
        <v>1662723</v>
      </c>
      <c r="J3485" s="5">
        <v>3253</v>
      </c>
      <c r="K3485" t="s">
        <v>37</v>
      </c>
      <c r="L3485" t="s">
        <v>38</v>
      </c>
      <c r="M3485" t="s">
        <v>266</v>
      </c>
      <c r="N3485" s="5">
        <v>12</v>
      </c>
      <c r="O3485" s="5">
        <v>24010</v>
      </c>
      <c r="P3485" t="s">
        <v>1457</v>
      </c>
      <c r="Q3485" t="s">
        <v>55</v>
      </c>
      <c r="R3485" t="s">
        <v>42</v>
      </c>
      <c r="S3485" t="s">
        <v>4504</v>
      </c>
      <c r="T3485" t="s">
        <v>44</v>
      </c>
      <c r="U3485" t="s">
        <v>45</v>
      </c>
      <c r="V3485">
        <v>0</v>
      </c>
      <c r="W3485">
        <v>2017</v>
      </c>
      <c r="X3485" t="s">
        <v>321</v>
      </c>
      <c r="Y3485" t="s">
        <v>47</v>
      </c>
      <c r="Z3485" t="s">
        <v>58</v>
      </c>
      <c r="AA3485" t="s">
        <v>47</v>
      </c>
      <c r="AB3485" t="s">
        <v>255</v>
      </c>
    </row>
    <row r="3486" spans="1:28" x14ac:dyDescent="0.25">
      <c r="A3486" t="s">
        <v>4128</v>
      </c>
      <c r="B3486" t="s">
        <v>33</v>
      </c>
      <c r="C3486" t="s">
        <v>4399</v>
      </c>
      <c r="D3486" s="2">
        <v>152181101</v>
      </c>
      <c r="E3486" t="s">
        <v>385</v>
      </c>
      <c r="F3486" s="3">
        <v>1762</v>
      </c>
      <c r="G3486">
        <v>20170123</v>
      </c>
      <c r="H3486" s="4">
        <v>830</v>
      </c>
      <c r="I3486">
        <v>1663209</v>
      </c>
      <c r="J3486" s="5">
        <v>330</v>
      </c>
      <c r="K3486" t="s">
        <v>37</v>
      </c>
      <c r="L3486" t="s">
        <v>52</v>
      </c>
      <c r="M3486" t="s">
        <v>53</v>
      </c>
      <c r="N3486" s="5">
        <v>591</v>
      </c>
      <c r="O3486" s="5">
        <v>121954</v>
      </c>
      <c r="P3486" t="s">
        <v>1457</v>
      </c>
      <c r="Q3486" t="s">
        <v>55</v>
      </c>
      <c r="R3486" t="s">
        <v>42</v>
      </c>
      <c r="S3486" t="s">
        <v>4505</v>
      </c>
      <c r="T3486" t="s">
        <v>44</v>
      </c>
      <c r="U3486" t="s">
        <v>45</v>
      </c>
      <c r="V3486">
        <v>0</v>
      </c>
      <c r="W3486">
        <v>2017</v>
      </c>
      <c r="X3486" t="s">
        <v>321</v>
      </c>
      <c r="Y3486" t="s">
        <v>47</v>
      </c>
      <c r="Z3486" t="s">
        <v>105</v>
      </c>
      <c r="AA3486" t="s">
        <v>47</v>
      </c>
      <c r="AB3486" t="s">
        <v>255</v>
      </c>
    </row>
    <row r="3487" spans="1:28" x14ac:dyDescent="0.25">
      <c r="A3487" t="s">
        <v>4128</v>
      </c>
      <c r="B3487" t="s">
        <v>33</v>
      </c>
      <c r="C3487" t="s">
        <v>4140</v>
      </c>
      <c r="D3487" s="2">
        <v>153082106</v>
      </c>
      <c r="E3487" t="s">
        <v>35</v>
      </c>
      <c r="F3487" s="3">
        <v>2224</v>
      </c>
      <c r="G3487">
        <v>20170123</v>
      </c>
      <c r="H3487" s="4">
        <v>153</v>
      </c>
      <c r="I3487">
        <v>1662476</v>
      </c>
      <c r="J3487" s="5">
        <v>2115</v>
      </c>
      <c r="K3487" t="s">
        <v>37</v>
      </c>
      <c r="L3487" t="s">
        <v>52</v>
      </c>
      <c r="M3487" t="s">
        <v>53</v>
      </c>
      <c r="N3487" s="5">
        <v>896</v>
      </c>
      <c r="O3487" s="5">
        <v>491372</v>
      </c>
      <c r="P3487" t="s">
        <v>278</v>
      </c>
      <c r="Q3487" t="s">
        <v>55</v>
      </c>
      <c r="R3487" t="s">
        <v>56</v>
      </c>
      <c r="S3487" t="s">
        <v>4506</v>
      </c>
      <c r="T3487" t="s">
        <v>44</v>
      </c>
      <c r="U3487" t="s">
        <v>45</v>
      </c>
      <c r="V3487">
        <v>0</v>
      </c>
      <c r="W3487">
        <v>2017</v>
      </c>
      <c r="X3487" t="s">
        <v>321</v>
      </c>
      <c r="Y3487" t="s">
        <v>47</v>
      </c>
      <c r="Z3487" t="s">
        <v>58</v>
      </c>
      <c r="AA3487" t="s">
        <v>47</v>
      </c>
      <c r="AB3487" t="s">
        <v>255</v>
      </c>
    </row>
    <row r="3488" spans="1:28" x14ac:dyDescent="0.25">
      <c r="A3488" t="s">
        <v>4128</v>
      </c>
      <c r="B3488" t="s">
        <v>33</v>
      </c>
      <c r="C3488" t="s">
        <v>4165</v>
      </c>
      <c r="D3488" s="2">
        <v>152481103</v>
      </c>
      <c r="E3488" t="s">
        <v>35</v>
      </c>
      <c r="F3488" s="3">
        <v>2200</v>
      </c>
      <c r="G3488">
        <v>20170207</v>
      </c>
      <c r="H3488" s="4">
        <v>633</v>
      </c>
      <c r="I3488">
        <v>1678716</v>
      </c>
      <c r="J3488" s="5">
        <v>938</v>
      </c>
      <c r="K3488" t="s">
        <v>37</v>
      </c>
      <c r="L3488" t="s">
        <v>52</v>
      </c>
      <c r="M3488" t="s">
        <v>53</v>
      </c>
      <c r="N3488" s="5">
        <v>114</v>
      </c>
      <c r="O3488" s="5">
        <v>66747</v>
      </c>
      <c r="P3488" t="s">
        <v>258</v>
      </c>
      <c r="Q3488" t="s">
        <v>55</v>
      </c>
      <c r="R3488" t="s">
        <v>42</v>
      </c>
      <c r="S3488" t="s">
        <v>4507</v>
      </c>
      <c r="T3488" t="s">
        <v>44</v>
      </c>
      <c r="U3488" t="s">
        <v>45</v>
      </c>
      <c r="V3488">
        <v>0</v>
      </c>
      <c r="W3488">
        <v>2017</v>
      </c>
      <c r="X3488" t="s">
        <v>232</v>
      </c>
      <c r="Y3488" t="s">
        <v>47</v>
      </c>
      <c r="Z3488" t="s">
        <v>105</v>
      </c>
      <c r="AA3488" t="s">
        <v>47</v>
      </c>
      <c r="AB3488" t="s">
        <v>255</v>
      </c>
    </row>
    <row r="3489" spans="1:28" x14ac:dyDescent="0.25">
      <c r="A3489" t="s">
        <v>4128</v>
      </c>
      <c r="B3489" t="s">
        <v>33</v>
      </c>
      <c r="C3489" t="s">
        <v>4256</v>
      </c>
      <c r="D3489" s="2">
        <v>152481104</v>
      </c>
      <c r="E3489" t="s">
        <v>51</v>
      </c>
      <c r="F3489" s="3">
        <v>7121</v>
      </c>
      <c r="G3489">
        <v>20170207</v>
      </c>
      <c r="H3489" s="4">
        <v>801</v>
      </c>
      <c r="I3489">
        <v>1678913</v>
      </c>
      <c r="J3489" s="5">
        <v>1837</v>
      </c>
      <c r="K3489" t="s">
        <v>37</v>
      </c>
      <c r="L3489" t="s">
        <v>52</v>
      </c>
      <c r="M3489" t="s">
        <v>53</v>
      </c>
      <c r="N3489" s="5">
        <v>54</v>
      </c>
      <c r="O3489" s="5">
        <v>99198</v>
      </c>
      <c r="P3489" t="s">
        <v>278</v>
      </c>
      <c r="Q3489" t="s">
        <v>55</v>
      </c>
      <c r="R3489" t="s">
        <v>42</v>
      </c>
      <c r="S3489" t="s">
        <v>4508</v>
      </c>
      <c r="T3489" t="s">
        <v>44</v>
      </c>
      <c r="U3489" t="s">
        <v>45</v>
      </c>
      <c r="V3489">
        <v>0</v>
      </c>
      <c r="W3489">
        <v>2017</v>
      </c>
      <c r="X3489" t="s">
        <v>232</v>
      </c>
      <c r="Y3489" t="s">
        <v>47</v>
      </c>
      <c r="Z3489" t="s">
        <v>58</v>
      </c>
      <c r="AA3489" t="s">
        <v>47</v>
      </c>
      <c r="AB3489" t="s">
        <v>255</v>
      </c>
    </row>
    <row r="3490" spans="1:28" x14ac:dyDescent="0.25">
      <c r="A3490" t="s">
        <v>4128</v>
      </c>
      <c r="B3490" t="s">
        <v>33</v>
      </c>
      <c r="C3490" t="s">
        <v>4146</v>
      </c>
      <c r="D3490" s="2">
        <v>152481106</v>
      </c>
      <c r="E3490" t="s">
        <v>51</v>
      </c>
      <c r="F3490" s="3">
        <v>7053</v>
      </c>
      <c r="G3490">
        <v>20170207</v>
      </c>
      <c r="H3490" s="4">
        <v>1548</v>
      </c>
      <c r="I3490">
        <v>1680568</v>
      </c>
      <c r="J3490" s="5">
        <v>1403</v>
      </c>
      <c r="K3490" t="s">
        <v>37</v>
      </c>
      <c r="L3490" t="s">
        <v>52</v>
      </c>
      <c r="M3490" t="s">
        <v>53</v>
      </c>
      <c r="N3490" s="5">
        <v>54</v>
      </c>
      <c r="O3490" s="5">
        <v>75762</v>
      </c>
      <c r="P3490" t="s">
        <v>278</v>
      </c>
      <c r="Q3490" t="s">
        <v>55</v>
      </c>
      <c r="R3490" t="s">
        <v>42</v>
      </c>
      <c r="S3490" t="s">
        <v>4509</v>
      </c>
      <c r="T3490" t="s">
        <v>44</v>
      </c>
      <c r="U3490" t="s">
        <v>45</v>
      </c>
      <c r="V3490">
        <v>0</v>
      </c>
      <c r="W3490">
        <v>2017</v>
      </c>
      <c r="X3490" t="s">
        <v>232</v>
      </c>
      <c r="Y3490" t="s">
        <v>47</v>
      </c>
      <c r="Z3490" t="s">
        <v>58</v>
      </c>
      <c r="AA3490" t="s">
        <v>47</v>
      </c>
      <c r="AB3490" t="s">
        <v>255</v>
      </c>
    </row>
    <row r="3491" spans="1:28" x14ac:dyDescent="0.25">
      <c r="A3491" t="s">
        <v>4128</v>
      </c>
      <c r="B3491" t="s">
        <v>33</v>
      </c>
      <c r="C3491" t="s">
        <v>4146</v>
      </c>
      <c r="D3491" s="2">
        <v>152481106</v>
      </c>
      <c r="E3491" t="s">
        <v>51</v>
      </c>
      <c r="F3491" s="3">
        <v>9487</v>
      </c>
      <c r="G3491">
        <v>20170207</v>
      </c>
      <c r="H3491" s="4">
        <v>431</v>
      </c>
      <c r="I3491">
        <v>1677779</v>
      </c>
      <c r="J3491" s="5">
        <v>2016</v>
      </c>
      <c r="K3491" t="s">
        <v>37</v>
      </c>
      <c r="L3491" t="s">
        <v>52</v>
      </c>
      <c r="M3491" t="s">
        <v>53</v>
      </c>
      <c r="N3491" s="5">
        <v>13</v>
      </c>
      <c r="O3491" s="5">
        <v>26208</v>
      </c>
      <c r="P3491" t="s">
        <v>338</v>
      </c>
      <c r="Q3491" t="s">
        <v>55</v>
      </c>
      <c r="R3491" t="s">
        <v>42</v>
      </c>
      <c r="S3491" t="s">
        <v>4510</v>
      </c>
      <c r="T3491" t="s">
        <v>44</v>
      </c>
      <c r="U3491" t="s">
        <v>45</v>
      </c>
      <c r="V3491">
        <v>0</v>
      </c>
      <c r="W3491">
        <v>2017</v>
      </c>
      <c r="X3491" t="s">
        <v>232</v>
      </c>
      <c r="Y3491" t="s">
        <v>47</v>
      </c>
      <c r="Z3491" t="s">
        <v>58</v>
      </c>
      <c r="AA3491" t="s">
        <v>47</v>
      </c>
      <c r="AB3491" t="s">
        <v>255</v>
      </c>
    </row>
    <row r="3492" spans="1:28" x14ac:dyDescent="0.25">
      <c r="A3492" t="s">
        <v>4128</v>
      </c>
      <c r="B3492" t="s">
        <v>72</v>
      </c>
      <c r="C3492" t="s">
        <v>4211</v>
      </c>
      <c r="D3492" s="2">
        <v>152481110</v>
      </c>
      <c r="E3492" t="s">
        <v>51</v>
      </c>
      <c r="F3492" s="3">
        <v>3673</v>
      </c>
      <c r="G3492">
        <v>20170207</v>
      </c>
      <c r="H3492" s="4">
        <v>708</v>
      </c>
      <c r="I3492">
        <v>1678445</v>
      </c>
      <c r="J3492" s="5">
        <v>1770</v>
      </c>
      <c r="K3492" t="s">
        <v>37</v>
      </c>
      <c r="L3492" t="s">
        <v>52</v>
      </c>
      <c r="M3492" t="s">
        <v>53</v>
      </c>
      <c r="N3492" s="5">
        <v>5</v>
      </c>
      <c r="O3492" s="5">
        <v>4770</v>
      </c>
      <c r="P3492" t="s">
        <v>258</v>
      </c>
      <c r="Q3492" t="s">
        <v>55</v>
      </c>
      <c r="R3492" t="s">
        <v>42</v>
      </c>
      <c r="S3492" t="s">
        <v>4511</v>
      </c>
      <c r="T3492" t="s">
        <v>44</v>
      </c>
      <c r="U3492" t="s">
        <v>45</v>
      </c>
      <c r="V3492">
        <v>0</v>
      </c>
      <c r="W3492">
        <v>2017</v>
      </c>
      <c r="X3492" t="s">
        <v>232</v>
      </c>
      <c r="Y3492" t="s">
        <v>47</v>
      </c>
      <c r="Z3492" t="s">
        <v>76</v>
      </c>
      <c r="AA3492" t="s">
        <v>47</v>
      </c>
      <c r="AB3492" t="s">
        <v>255</v>
      </c>
    </row>
    <row r="3493" spans="1:28" x14ac:dyDescent="0.25">
      <c r="A3493" t="s">
        <v>4128</v>
      </c>
      <c r="B3493" t="s">
        <v>33</v>
      </c>
      <c r="C3493" t="s">
        <v>4138</v>
      </c>
      <c r="D3493" s="2">
        <v>152762102</v>
      </c>
      <c r="E3493" t="s">
        <v>51</v>
      </c>
      <c r="F3493" s="3">
        <v>18497</v>
      </c>
      <c r="G3493">
        <v>20170207</v>
      </c>
      <c r="H3493" s="4">
        <v>1229</v>
      </c>
      <c r="I3493">
        <v>1680149</v>
      </c>
      <c r="J3493" s="5">
        <v>335</v>
      </c>
      <c r="K3493" t="s">
        <v>37</v>
      </c>
      <c r="L3493" t="s">
        <v>52</v>
      </c>
      <c r="M3493" t="s">
        <v>53</v>
      </c>
      <c r="N3493" s="5">
        <v>11</v>
      </c>
      <c r="O3493" s="5">
        <v>3685</v>
      </c>
      <c r="P3493" t="s">
        <v>278</v>
      </c>
      <c r="Q3493" t="s">
        <v>55</v>
      </c>
      <c r="R3493" t="s">
        <v>42</v>
      </c>
      <c r="S3493" t="s">
        <v>4512</v>
      </c>
      <c r="T3493" t="s">
        <v>44</v>
      </c>
      <c r="U3493" t="s">
        <v>45</v>
      </c>
      <c r="V3493">
        <v>0</v>
      </c>
      <c r="W3493">
        <v>2017</v>
      </c>
      <c r="X3493" t="s">
        <v>232</v>
      </c>
      <c r="Y3493" t="s">
        <v>47</v>
      </c>
      <c r="Z3493" t="s">
        <v>76</v>
      </c>
      <c r="AA3493" t="s">
        <v>47</v>
      </c>
      <c r="AB3493" t="s">
        <v>255</v>
      </c>
    </row>
    <row r="3494" spans="1:28" x14ac:dyDescent="0.25">
      <c r="A3494" t="s">
        <v>4128</v>
      </c>
      <c r="B3494" t="s">
        <v>33</v>
      </c>
      <c r="C3494" t="s">
        <v>4399</v>
      </c>
      <c r="D3494" s="2">
        <v>152181101</v>
      </c>
      <c r="E3494" t="s">
        <v>51</v>
      </c>
      <c r="F3494" s="3">
        <v>5929</v>
      </c>
      <c r="G3494">
        <v>20170207</v>
      </c>
      <c r="H3494" s="4">
        <v>559</v>
      </c>
      <c r="I3494">
        <v>1678016</v>
      </c>
      <c r="J3494" s="5">
        <v>1997</v>
      </c>
      <c r="K3494" t="s">
        <v>37</v>
      </c>
      <c r="L3494" t="s">
        <v>52</v>
      </c>
      <c r="M3494" t="s">
        <v>53</v>
      </c>
      <c r="N3494" s="5">
        <v>28</v>
      </c>
      <c r="O3494" s="5">
        <v>15827</v>
      </c>
      <c r="P3494" t="s">
        <v>275</v>
      </c>
      <c r="Q3494" t="s">
        <v>55</v>
      </c>
      <c r="R3494" t="s">
        <v>42</v>
      </c>
      <c r="S3494" t="s">
        <v>4513</v>
      </c>
      <c r="T3494" t="s">
        <v>44</v>
      </c>
      <c r="U3494" t="s">
        <v>45</v>
      </c>
      <c r="V3494">
        <v>0</v>
      </c>
      <c r="W3494">
        <v>2017</v>
      </c>
      <c r="X3494" t="s">
        <v>232</v>
      </c>
      <c r="Y3494" t="s">
        <v>47</v>
      </c>
      <c r="Z3494" t="s">
        <v>76</v>
      </c>
      <c r="AA3494" t="s">
        <v>47</v>
      </c>
      <c r="AB3494" t="s">
        <v>255</v>
      </c>
    </row>
    <row r="3495" spans="1:28" x14ac:dyDescent="0.25">
      <c r="A3495" t="s">
        <v>4128</v>
      </c>
      <c r="B3495" t="s">
        <v>72</v>
      </c>
      <c r="C3495" t="s">
        <v>4153</v>
      </c>
      <c r="D3495" s="2">
        <v>152282101</v>
      </c>
      <c r="E3495" t="s">
        <v>51</v>
      </c>
      <c r="F3495" s="3">
        <v>4487</v>
      </c>
      <c r="G3495">
        <v>20170207</v>
      </c>
      <c r="H3495" s="4">
        <v>48</v>
      </c>
      <c r="I3495">
        <v>1677300</v>
      </c>
      <c r="J3495" s="5">
        <v>997</v>
      </c>
      <c r="K3495" t="s">
        <v>37</v>
      </c>
      <c r="L3495" t="s">
        <v>52</v>
      </c>
      <c r="M3495" t="s">
        <v>53</v>
      </c>
      <c r="N3495" s="5">
        <v>58</v>
      </c>
      <c r="O3495" s="5">
        <v>24411</v>
      </c>
      <c r="P3495" t="s">
        <v>271</v>
      </c>
      <c r="Q3495" t="s">
        <v>55</v>
      </c>
      <c r="R3495" t="s">
        <v>42</v>
      </c>
      <c r="S3495" t="s">
        <v>4514</v>
      </c>
      <c r="T3495" t="s">
        <v>44</v>
      </c>
      <c r="U3495" t="s">
        <v>45</v>
      </c>
      <c r="V3495">
        <v>0</v>
      </c>
      <c r="W3495">
        <v>2017</v>
      </c>
      <c r="X3495" t="s">
        <v>232</v>
      </c>
      <c r="Y3495" t="s">
        <v>47</v>
      </c>
      <c r="Z3495" t="s">
        <v>58</v>
      </c>
      <c r="AA3495" t="s">
        <v>47</v>
      </c>
      <c r="AB3495" t="s">
        <v>255</v>
      </c>
    </row>
    <row r="3496" spans="1:28" x14ac:dyDescent="0.25">
      <c r="A3496" t="s">
        <v>4128</v>
      </c>
      <c r="B3496" t="s">
        <v>72</v>
      </c>
      <c r="C3496" t="s">
        <v>4229</v>
      </c>
      <c r="D3496" s="2">
        <v>153132105</v>
      </c>
      <c r="E3496" t="s">
        <v>51</v>
      </c>
      <c r="F3496" s="3">
        <v>4715</v>
      </c>
      <c r="G3496">
        <v>20170207</v>
      </c>
      <c r="H3496" s="4">
        <v>613</v>
      </c>
      <c r="I3496">
        <v>1678069</v>
      </c>
      <c r="J3496" s="5">
        <v>637</v>
      </c>
      <c r="K3496" t="s">
        <v>37</v>
      </c>
      <c r="L3496" t="s">
        <v>52</v>
      </c>
      <c r="M3496" t="s">
        <v>53</v>
      </c>
      <c r="N3496" s="5">
        <v>105</v>
      </c>
      <c r="O3496" s="5">
        <v>66885</v>
      </c>
      <c r="P3496" t="s">
        <v>258</v>
      </c>
      <c r="Q3496" t="s">
        <v>55</v>
      </c>
      <c r="R3496" t="s">
        <v>42</v>
      </c>
      <c r="S3496" t="s">
        <v>4515</v>
      </c>
      <c r="T3496" t="s">
        <v>44</v>
      </c>
      <c r="U3496" t="s">
        <v>45</v>
      </c>
      <c r="V3496">
        <v>0</v>
      </c>
      <c r="W3496">
        <v>2017</v>
      </c>
      <c r="X3496" t="s">
        <v>232</v>
      </c>
      <c r="Y3496" t="s">
        <v>47</v>
      </c>
      <c r="Z3496" t="s">
        <v>58</v>
      </c>
      <c r="AA3496" t="s">
        <v>47</v>
      </c>
      <c r="AB3496" t="s">
        <v>255</v>
      </c>
    </row>
    <row r="3497" spans="1:28" x14ac:dyDescent="0.25">
      <c r="A3497" t="s">
        <v>4128</v>
      </c>
      <c r="B3497" t="s">
        <v>33</v>
      </c>
      <c r="C3497" t="s">
        <v>4516</v>
      </c>
      <c r="D3497" s="2">
        <v>153651104</v>
      </c>
      <c r="E3497" t="s">
        <v>51</v>
      </c>
      <c r="F3497" s="3">
        <v>20629</v>
      </c>
      <c r="G3497">
        <v>20170207</v>
      </c>
      <c r="H3497" s="4">
        <v>735</v>
      </c>
      <c r="I3497">
        <v>1678787</v>
      </c>
      <c r="J3497" s="5">
        <v>340</v>
      </c>
      <c r="K3497" t="s">
        <v>37</v>
      </c>
      <c r="L3497" t="s">
        <v>52</v>
      </c>
      <c r="M3497" t="s">
        <v>53</v>
      </c>
      <c r="N3497" s="5">
        <v>28</v>
      </c>
      <c r="O3497" s="5">
        <v>9520</v>
      </c>
      <c r="P3497" t="s">
        <v>338</v>
      </c>
      <c r="Q3497" t="s">
        <v>55</v>
      </c>
      <c r="R3497" t="s">
        <v>214</v>
      </c>
      <c r="S3497" t="s">
        <v>4517</v>
      </c>
      <c r="T3497" t="s">
        <v>44</v>
      </c>
      <c r="U3497" t="s">
        <v>45</v>
      </c>
      <c r="V3497">
        <v>0</v>
      </c>
      <c r="W3497">
        <v>2017</v>
      </c>
      <c r="X3497" t="s">
        <v>232</v>
      </c>
      <c r="Y3497" t="s">
        <v>47</v>
      </c>
      <c r="Z3497" t="s">
        <v>58</v>
      </c>
      <c r="AA3497" t="s">
        <v>47</v>
      </c>
      <c r="AB3497" t="s">
        <v>255</v>
      </c>
    </row>
    <row r="3498" spans="1:28" x14ac:dyDescent="0.25">
      <c r="A3498" t="s">
        <v>4128</v>
      </c>
      <c r="B3498" t="s">
        <v>33</v>
      </c>
      <c r="C3498" t="s">
        <v>4133</v>
      </c>
      <c r="D3498" s="2">
        <v>153662102</v>
      </c>
      <c r="E3498" t="s">
        <v>51</v>
      </c>
      <c r="F3498" s="3">
        <v>1149</v>
      </c>
      <c r="G3498">
        <v>20170209</v>
      </c>
      <c r="H3498" s="4">
        <v>2320</v>
      </c>
      <c r="I3498">
        <v>1684439</v>
      </c>
      <c r="J3498" s="5">
        <v>1101</v>
      </c>
      <c r="K3498" t="s">
        <v>37</v>
      </c>
      <c r="L3498" t="s">
        <v>52</v>
      </c>
      <c r="M3498" t="s">
        <v>53</v>
      </c>
      <c r="N3498" s="5">
        <v>96</v>
      </c>
      <c r="O3498" s="5">
        <v>105696</v>
      </c>
      <c r="P3498" t="s">
        <v>264</v>
      </c>
      <c r="Q3498" t="s">
        <v>55</v>
      </c>
      <c r="R3498" t="s">
        <v>42</v>
      </c>
      <c r="S3498" t="s">
        <v>4518</v>
      </c>
      <c r="T3498" t="s">
        <v>44</v>
      </c>
      <c r="U3498" t="s">
        <v>45</v>
      </c>
      <c r="V3498">
        <v>0</v>
      </c>
      <c r="W3498">
        <v>2017</v>
      </c>
      <c r="X3498" t="s">
        <v>232</v>
      </c>
      <c r="Y3498" t="s">
        <v>47</v>
      </c>
      <c r="Z3498" t="s">
        <v>76</v>
      </c>
      <c r="AA3498" t="s">
        <v>47</v>
      </c>
      <c r="AB3498" t="s">
        <v>255</v>
      </c>
    </row>
    <row r="3499" spans="1:28" x14ac:dyDescent="0.25">
      <c r="A3499" t="s">
        <v>4128</v>
      </c>
      <c r="B3499" t="s">
        <v>33</v>
      </c>
      <c r="C3499" t="s">
        <v>4182</v>
      </c>
      <c r="D3499" s="2">
        <v>152481105</v>
      </c>
      <c r="E3499" t="s">
        <v>250</v>
      </c>
      <c r="F3499" s="3" t="s">
        <v>4519</v>
      </c>
      <c r="G3499">
        <v>20170209</v>
      </c>
      <c r="H3499" s="4">
        <v>1244</v>
      </c>
      <c r="I3499">
        <v>1683408</v>
      </c>
      <c r="J3499" s="5">
        <v>229</v>
      </c>
      <c r="K3499" t="s">
        <v>37</v>
      </c>
      <c r="L3499" t="s">
        <v>52</v>
      </c>
      <c r="M3499" t="s">
        <v>53</v>
      </c>
      <c r="N3499" s="5">
        <v>1</v>
      </c>
      <c r="O3499" s="5">
        <v>229</v>
      </c>
      <c r="P3499" t="s">
        <v>258</v>
      </c>
      <c r="Q3499" t="s">
        <v>55</v>
      </c>
      <c r="R3499" t="s">
        <v>42</v>
      </c>
      <c r="S3499" t="s">
        <v>4520</v>
      </c>
      <c r="T3499" t="s">
        <v>44</v>
      </c>
      <c r="U3499" t="s">
        <v>45</v>
      </c>
      <c r="V3499">
        <v>0</v>
      </c>
      <c r="W3499">
        <v>2017</v>
      </c>
      <c r="X3499" t="s">
        <v>232</v>
      </c>
      <c r="Y3499" t="s">
        <v>47</v>
      </c>
      <c r="Z3499" t="s">
        <v>85</v>
      </c>
      <c r="AA3499" t="s">
        <v>47</v>
      </c>
      <c r="AB3499" t="s">
        <v>255</v>
      </c>
    </row>
    <row r="3500" spans="1:28" x14ac:dyDescent="0.25">
      <c r="A3500" t="s">
        <v>4128</v>
      </c>
      <c r="B3500" t="s">
        <v>72</v>
      </c>
      <c r="C3500" t="s">
        <v>4370</v>
      </c>
      <c r="D3500" s="2">
        <v>158031101</v>
      </c>
      <c r="E3500" t="s">
        <v>35</v>
      </c>
      <c r="F3500" s="3">
        <v>8922</v>
      </c>
      <c r="G3500">
        <v>20170209</v>
      </c>
      <c r="H3500" s="4">
        <v>2159</v>
      </c>
      <c r="I3500">
        <v>1684259</v>
      </c>
      <c r="J3500" s="5">
        <v>1239</v>
      </c>
      <c r="K3500" t="s">
        <v>37</v>
      </c>
      <c r="L3500" t="s">
        <v>52</v>
      </c>
      <c r="M3500" t="s">
        <v>53</v>
      </c>
      <c r="N3500" s="5">
        <v>48</v>
      </c>
      <c r="O3500" s="5">
        <v>59472</v>
      </c>
      <c r="P3500" t="s">
        <v>264</v>
      </c>
      <c r="Q3500" t="s">
        <v>55</v>
      </c>
      <c r="R3500" t="s">
        <v>42</v>
      </c>
      <c r="S3500" t="s">
        <v>4521</v>
      </c>
      <c r="T3500" t="s">
        <v>44</v>
      </c>
      <c r="U3500" t="s">
        <v>45</v>
      </c>
      <c r="V3500">
        <v>0</v>
      </c>
      <c r="W3500">
        <v>2017</v>
      </c>
      <c r="X3500" t="s">
        <v>232</v>
      </c>
      <c r="Y3500" t="s">
        <v>47</v>
      </c>
      <c r="Z3500" t="s">
        <v>76</v>
      </c>
      <c r="AA3500" t="s">
        <v>47</v>
      </c>
      <c r="AB3500" t="s">
        <v>255</v>
      </c>
    </row>
    <row r="3501" spans="1:28" x14ac:dyDescent="0.25">
      <c r="A3501" t="s">
        <v>4128</v>
      </c>
      <c r="B3501" t="s">
        <v>72</v>
      </c>
      <c r="C3501" t="s">
        <v>4382</v>
      </c>
      <c r="D3501" s="2">
        <v>152491101</v>
      </c>
      <c r="E3501" t="s">
        <v>51</v>
      </c>
      <c r="F3501" s="3">
        <v>6293</v>
      </c>
      <c r="G3501">
        <v>20170209</v>
      </c>
      <c r="H3501" s="4">
        <v>911</v>
      </c>
      <c r="I3501">
        <v>1682879</v>
      </c>
      <c r="J3501" s="5">
        <v>398</v>
      </c>
      <c r="K3501" t="s">
        <v>37</v>
      </c>
      <c r="L3501" t="s">
        <v>52</v>
      </c>
      <c r="M3501" t="s">
        <v>53</v>
      </c>
      <c r="N3501" s="5">
        <v>30</v>
      </c>
      <c r="O3501" s="5">
        <v>2944</v>
      </c>
      <c r="P3501" t="s">
        <v>343</v>
      </c>
      <c r="Q3501" t="s">
        <v>55</v>
      </c>
      <c r="R3501" t="s">
        <v>42</v>
      </c>
      <c r="S3501" t="s">
        <v>4522</v>
      </c>
      <c r="T3501" t="s">
        <v>44</v>
      </c>
      <c r="U3501" t="s">
        <v>45</v>
      </c>
      <c r="V3501">
        <v>0</v>
      </c>
      <c r="W3501">
        <v>2017</v>
      </c>
      <c r="X3501" t="s">
        <v>232</v>
      </c>
      <c r="Y3501" t="s">
        <v>47</v>
      </c>
      <c r="Z3501" t="s">
        <v>58</v>
      </c>
      <c r="AA3501" t="s">
        <v>47</v>
      </c>
      <c r="AB3501" t="s">
        <v>255</v>
      </c>
    </row>
    <row r="3502" spans="1:28" x14ac:dyDescent="0.25">
      <c r="A3502" t="s">
        <v>4128</v>
      </c>
      <c r="B3502" t="s">
        <v>72</v>
      </c>
      <c r="C3502" t="s">
        <v>4247</v>
      </c>
      <c r="D3502" s="2">
        <v>153661104</v>
      </c>
      <c r="E3502" t="s">
        <v>35</v>
      </c>
      <c r="F3502" s="3">
        <v>12832</v>
      </c>
      <c r="G3502">
        <v>20170220</v>
      </c>
      <c r="H3502" s="4">
        <v>2327</v>
      </c>
      <c r="I3502">
        <v>1706706</v>
      </c>
      <c r="J3502" s="5">
        <v>1081</v>
      </c>
      <c r="K3502" t="s">
        <v>37</v>
      </c>
      <c r="L3502" t="s">
        <v>38</v>
      </c>
      <c r="M3502" t="s">
        <v>266</v>
      </c>
      <c r="N3502" s="5">
        <v>759</v>
      </c>
      <c r="O3502" s="5">
        <v>111751</v>
      </c>
      <c r="P3502" t="s">
        <v>312</v>
      </c>
      <c r="Q3502" t="s">
        <v>55</v>
      </c>
      <c r="R3502" t="s">
        <v>42</v>
      </c>
      <c r="S3502" t="s">
        <v>4523</v>
      </c>
      <c r="T3502" t="s">
        <v>44</v>
      </c>
      <c r="U3502" t="s">
        <v>45</v>
      </c>
      <c r="V3502">
        <v>0</v>
      </c>
      <c r="W3502">
        <v>2017</v>
      </c>
      <c r="X3502" t="s">
        <v>232</v>
      </c>
      <c r="Y3502" t="s">
        <v>47</v>
      </c>
      <c r="Z3502" t="s">
        <v>58</v>
      </c>
      <c r="AA3502" t="s">
        <v>47</v>
      </c>
      <c r="AB3502" t="s">
        <v>255</v>
      </c>
    </row>
    <row r="3503" spans="1:28" x14ac:dyDescent="0.25">
      <c r="A3503" t="s">
        <v>4128</v>
      </c>
      <c r="B3503" t="s">
        <v>33</v>
      </c>
      <c r="C3503" t="s">
        <v>4247</v>
      </c>
      <c r="D3503" s="2">
        <v>153661104</v>
      </c>
      <c r="E3503" t="s">
        <v>51</v>
      </c>
      <c r="F3503" s="3">
        <v>3277</v>
      </c>
      <c r="G3503">
        <v>20170220</v>
      </c>
      <c r="H3503" s="4">
        <v>2301</v>
      </c>
      <c r="I3503">
        <v>1706611</v>
      </c>
      <c r="J3503" s="5">
        <v>1061</v>
      </c>
      <c r="K3503" t="s">
        <v>37</v>
      </c>
      <c r="L3503" t="s">
        <v>52</v>
      </c>
      <c r="M3503" t="s">
        <v>53</v>
      </c>
      <c r="N3503" s="5">
        <v>224</v>
      </c>
      <c r="O3503" s="5">
        <v>237664</v>
      </c>
      <c r="P3503" t="s">
        <v>283</v>
      </c>
      <c r="Q3503" t="s">
        <v>55</v>
      </c>
      <c r="R3503" t="s">
        <v>42</v>
      </c>
      <c r="S3503" t="s">
        <v>4524</v>
      </c>
      <c r="T3503" t="s">
        <v>44</v>
      </c>
      <c r="U3503" t="s">
        <v>45</v>
      </c>
      <c r="V3503">
        <v>0</v>
      </c>
      <c r="W3503">
        <v>2017</v>
      </c>
      <c r="X3503" t="s">
        <v>232</v>
      </c>
      <c r="Y3503" t="s">
        <v>47</v>
      </c>
      <c r="Z3503" t="s">
        <v>58</v>
      </c>
      <c r="AA3503" t="s">
        <v>47</v>
      </c>
      <c r="AB3503" t="s">
        <v>255</v>
      </c>
    </row>
    <row r="3504" spans="1:28" x14ac:dyDescent="0.25">
      <c r="A3504" t="s">
        <v>4128</v>
      </c>
      <c r="B3504" t="s">
        <v>33</v>
      </c>
      <c r="C3504" t="s">
        <v>4180</v>
      </c>
      <c r="D3504" s="2">
        <v>152301102</v>
      </c>
      <c r="E3504" t="s">
        <v>51</v>
      </c>
      <c r="F3504" s="3">
        <v>6417</v>
      </c>
      <c r="G3504">
        <v>20170220</v>
      </c>
      <c r="H3504" s="4">
        <v>2036</v>
      </c>
      <c r="I3504">
        <v>1708834</v>
      </c>
      <c r="J3504" s="5">
        <v>2590</v>
      </c>
      <c r="K3504" t="s">
        <v>37</v>
      </c>
      <c r="L3504" t="s">
        <v>52</v>
      </c>
      <c r="M3504" t="s">
        <v>53</v>
      </c>
      <c r="N3504" s="5">
        <v>47</v>
      </c>
      <c r="O3504" s="5">
        <v>118828</v>
      </c>
      <c r="P3504" t="s">
        <v>275</v>
      </c>
      <c r="Q3504" t="s">
        <v>55</v>
      </c>
      <c r="R3504" t="s">
        <v>42</v>
      </c>
      <c r="S3504" t="s">
        <v>4525</v>
      </c>
      <c r="T3504" t="s">
        <v>44</v>
      </c>
      <c r="U3504" t="s">
        <v>45</v>
      </c>
      <c r="V3504">
        <v>0</v>
      </c>
      <c r="W3504">
        <v>2017</v>
      </c>
      <c r="X3504" t="s">
        <v>232</v>
      </c>
      <c r="Y3504" t="s">
        <v>47</v>
      </c>
      <c r="Z3504" t="s">
        <v>105</v>
      </c>
      <c r="AA3504" t="s">
        <v>47</v>
      </c>
      <c r="AB3504" t="s">
        <v>255</v>
      </c>
    </row>
    <row r="3505" spans="1:28" x14ac:dyDescent="0.25">
      <c r="A3505" t="s">
        <v>4128</v>
      </c>
      <c r="B3505" t="s">
        <v>33</v>
      </c>
      <c r="C3505" t="s">
        <v>4165</v>
      </c>
      <c r="D3505" s="2">
        <v>152481103</v>
      </c>
      <c r="E3505" t="s">
        <v>35</v>
      </c>
      <c r="F3505" s="3">
        <v>2200</v>
      </c>
      <c r="G3505">
        <v>20170220</v>
      </c>
      <c r="H3505" s="4">
        <v>2310</v>
      </c>
      <c r="I3505">
        <v>1707254</v>
      </c>
      <c r="J3505" s="5">
        <v>2622</v>
      </c>
      <c r="K3505" t="s">
        <v>37</v>
      </c>
      <c r="L3505" t="s">
        <v>52</v>
      </c>
      <c r="M3505" t="s">
        <v>53</v>
      </c>
      <c r="N3505" s="5">
        <v>57</v>
      </c>
      <c r="O3505" s="5">
        <v>149454</v>
      </c>
      <c r="P3505" t="s">
        <v>338</v>
      </c>
      <c r="Q3505" t="s">
        <v>55</v>
      </c>
      <c r="R3505" t="s">
        <v>42</v>
      </c>
      <c r="S3505" t="s">
        <v>4526</v>
      </c>
      <c r="T3505" t="s">
        <v>44</v>
      </c>
      <c r="U3505" t="s">
        <v>45</v>
      </c>
      <c r="V3505">
        <v>0</v>
      </c>
      <c r="W3505">
        <v>2017</v>
      </c>
      <c r="X3505" t="s">
        <v>232</v>
      </c>
      <c r="Y3505" t="s">
        <v>47</v>
      </c>
      <c r="Z3505" t="s">
        <v>105</v>
      </c>
      <c r="AA3505" t="s">
        <v>47</v>
      </c>
      <c r="AB3505" t="s">
        <v>255</v>
      </c>
    </row>
    <row r="3506" spans="1:28" x14ac:dyDescent="0.25">
      <c r="A3506" t="s">
        <v>4128</v>
      </c>
      <c r="B3506" t="s">
        <v>72</v>
      </c>
      <c r="C3506" t="s">
        <v>4256</v>
      </c>
      <c r="D3506" s="2">
        <v>152481104</v>
      </c>
      <c r="E3506" t="s">
        <v>51</v>
      </c>
      <c r="F3506" s="3">
        <v>33683</v>
      </c>
      <c r="G3506">
        <v>20170220</v>
      </c>
      <c r="H3506" s="4">
        <v>2258</v>
      </c>
      <c r="I3506">
        <v>1707124</v>
      </c>
      <c r="J3506" s="5">
        <v>1091</v>
      </c>
      <c r="K3506" t="s">
        <v>37</v>
      </c>
      <c r="L3506" t="s">
        <v>52</v>
      </c>
      <c r="M3506" t="s">
        <v>53</v>
      </c>
      <c r="N3506" s="5">
        <v>46</v>
      </c>
      <c r="O3506" s="5">
        <v>50186</v>
      </c>
      <c r="P3506" t="s">
        <v>338</v>
      </c>
      <c r="Q3506" t="s">
        <v>55</v>
      </c>
      <c r="R3506" t="s">
        <v>42</v>
      </c>
      <c r="S3506" t="s">
        <v>4527</v>
      </c>
      <c r="T3506" t="s">
        <v>44</v>
      </c>
      <c r="U3506" t="s">
        <v>45</v>
      </c>
      <c r="V3506">
        <v>0</v>
      </c>
      <c r="W3506">
        <v>2017</v>
      </c>
      <c r="X3506" t="s">
        <v>232</v>
      </c>
      <c r="Y3506" t="s">
        <v>47</v>
      </c>
      <c r="Z3506" t="s">
        <v>58</v>
      </c>
      <c r="AA3506" t="s">
        <v>47</v>
      </c>
      <c r="AB3506" t="s">
        <v>255</v>
      </c>
    </row>
    <row r="3507" spans="1:28" x14ac:dyDescent="0.25">
      <c r="A3507" t="s">
        <v>4128</v>
      </c>
      <c r="B3507" t="s">
        <v>72</v>
      </c>
      <c r="C3507" t="s">
        <v>4528</v>
      </c>
      <c r="D3507" s="2">
        <v>153612104</v>
      </c>
      <c r="E3507" t="s">
        <v>51</v>
      </c>
      <c r="F3507" s="3">
        <v>2039</v>
      </c>
      <c r="G3507">
        <v>20170220</v>
      </c>
      <c r="H3507" s="4">
        <v>1947</v>
      </c>
      <c r="I3507">
        <v>1705719</v>
      </c>
      <c r="J3507" s="5">
        <v>1257</v>
      </c>
      <c r="K3507" t="s">
        <v>37</v>
      </c>
      <c r="L3507" t="s">
        <v>52</v>
      </c>
      <c r="M3507" t="s">
        <v>53</v>
      </c>
      <c r="N3507" s="5">
        <v>205</v>
      </c>
      <c r="O3507" s="5">
        <v>184993</v>
      </c>
      <c r="P3507" t="s">
        <v>283</v>
      </c>
      <c r="Q3507" t="s">
        <v>138</v>
      </c>
      <c r="R3507" t="s">
        <v>42</v>
      </c>
      <c r="S3507" t="s">
        <v>4529</v>
      </c>
      <c r="T3507" t="s">
        <v>44</v>
      </c>
      <c r="U3507" t="s">
        <v>45</v>
      </c>
      <c r="V3507">
        <v>0</v>
      </c>
      <c r="W3507">
        <v>2017</v>
      </c>
      <c r="X3507" t="s">
        <v>232</v>
      </c>
      <c r="Y3507" t="s">
        <v>47</v>
      </c>
      <c r="Z3507" t="s">
        <v>105</v>
      </c>
      <c r="AA3507" t="s">
        <v>47</v>
      </c>
      <c r="AB3507" t="s">
        <v>255</v>
      </c>
    </row>
    <row r="3508" spans="1:28" x14ac:dyDescent="0.25">
      <c r="A3508" t="s">
        <v>4128</v>
      </c>
      <c r="B3508" t="s">
        <v>72</v>
      </c>
      <c r="C3508" t="s">
        <v>4370</v>
      </c>
      <c r="D3508" s="2">
        <v>158031101</v>
      </c>
      <c r="E3508" t="s">
        <v>35</v>
      </c>
      <c r="F3508" s="3">
        <v>2500</v>
      </c>
      <c r="G3508">
        <v>20170220</v>
      </c>
      <c r="H3508" s="4">
        <v>2312</v>
      </c>
      <c r="I3508">
        <v>1706647</v>
      </c>
      <c r="J3508" s="5">
        <v>3899</v>
      </c>
      <c r="K3508" t="s">
        <v>37</v>
      </c>
      <c r="L3508" t="s">
        <v>38</v>
      </c>
      <c r="M3508" t="s">
        <v>266</v>
      </c>
      <c r="N3508" s="5">
        <v>293</v>
      </c>
      <c r="O3508" s="5">
        <v>450134</v>
      </c>
      <c r="P3508" t="s">
        <v>283</v>
      </c>
      <c r="Q3508" t="s">
        <v>138</v>
      </c>
      <c r="R3508" t="s">
        <v>42</v>
      </c>
      <c r="S3508" t="s">
        <v>4530</v>
      </c>
      <c r="T3508" t="s">
        <v>44</v>
      </c>
      <c r="U3508" t="s">
        <v>45</v>
      </c>
      <c r="V3508">
        <v>0</v>
      </c>
      <c r="W3508">
        <v>2017</v>
      </c>
      <c r="X3508" t="s">
        <v>232</v>
      </c>
      <c r="Y3508" t="s">
        <v>47</v>
      </c>
      <c r="Z3508" t="s">
        <v>58</v>
      </c>
      <c r="AA3508" t="s">
        <v>47</v>
      </c>
      <c r="AB3508" t="s">
        <v>255</v>
      </c>
    </row>
    <row r="3509" spans="1:28" x14ac:dyDescent="0.25">
      <c r="A3509" t="s">
        <v>4128</v>
      </c>
      <c r="B3509" t="s">
        <v>33</v>
      </c>
      <c r="C3509" t="s">
        <v>4150</v>
      </c>
      <c r="D3509" s="2">
        <v>152762101</v>
      </c>
      <c r="E3509" t="s">
        <v>51</v>
      </c>
      <c r="F3509" s="3">
        <v>18411</v>
      </c>
      <c r="G3509">
        <v>20170220</v>
      </c>
      <c r="H3509" s="4">
        <v>1943</v>
      </c>
      <c r="I3509">
        <v>1705704</v>
      </c>
      <c r="J3509" s="5">
        <v>996</v>
      </c>
      <c r="K3509" t="s">
        <v>37</v>
      </c>
      <c r="L3509" t="s">
        <v>52</v>
      </c>
      <c r="M3509" t="s">
        <v>53</v>
      </c>
      <c r="N3509" s="5">
        <v>73</v>
      </c>
      <c r="O3509" s="5">
        <v>72708</v>
      </c>
      <c r="P3509" t="s">
        <v>283</v>
      </c>
      <c r="Q3509" t="s">
        <v>68</v>
      </c>
      <c r="R3509" t="s">
        <v>42</v>
      </c>
      <c r="S3509" t="s">
        <v>4531</v>
      </c>
      <c r="T3509" t="s">
        <v>44</v>
      </c>
      <c r="U3509" t="s">
        <v>45</v>
      </c>
      <c r="V3509">
        <v>0</v>
      </c>
      <c r="W3509">
        <v>2017</v>
      </c>
      <c r="X3509" t="s">
        <v>232</v>
      </c>
      <c r="Y3509" t="s">
        <v>47</v>
      </c>
      <c r="Z3509" t="s">
        <v>76</v>
      </c>
      <c r="AA3509" t="s">
        <v>47</v>
      </c>
      <c r="AB3509" t="s">
        <v>255</v>
      </c>
    </row>
    <row r="3510" spans="1:28" x14ac:dyDescent="0.25">
      <c r="A3510" t="s">
        <v>4128</v>
      </c>
      <c r="B3510" t="s">
        <v>72</v>
      </c>
      <c r="C3510" t="s">
        <v>4171</v>
      </c>
      <c r="D3510" s="2">
        <v>152241101</v>
      </c>
      <c r="E3510" t="s">
        <v>35</v>
      </c>
      <c r="F3510" s="3">
        <v>76178</v>
      </c>
      <c r="G3510">
        <v>20170220</v>
      </c>
      <c r="H3510" s="4">
        <v>2019</v>
      </c>
      <c r="I3510">
        <v>1705858</v>
      </c>
      <c r="J3510" s="5">
        <v>1505</v>
      </c>
      <c r="K3510" t="s">
        <v>37</v>
      </c>
      <c r="L3510" t="s">
        <v>52</v>
      </c>
      <c r="M3510" t="s">
        <v>53</v>
      </c>
      <c r="N3510" s="5">
        <v>613</v>
      </c>
      <c r="O3510" s="5">
        <v>649253</v>
      </c>
      <c r="P3510" t="s">
        <v>258</v>
      </c>
      <c r="Q3510" t="s">
        <v>55</v>
      </c>
      <c r="R3510" t="s">
        <v>42</v>
      </c>
      <c r="S3510" t="s">
        <v>4532</v>
      </c>
      <c r="T3510" t="s">
        <v>44</v>
      </c>
      <c r="U3510" t="s">
        <v>45</v>
      </c>
      <c r="V3510">
        <v>0</v>
      </c>
      <c r="W3510">
        <v>2017</v>
      </c>
      <c r="X3510" t="s">
        <v>232</v>
      </c>
      <c r="Y3510" t="s">
        <v>47</v>
      </c>
      <c r="Z3510" t="s">
        <v>58</v>
      </c>
      <c r="AA3510" t="s">
        <v>47</v>
      </c>
      <c r="AB3510" t="s">
        <v>255</v>
      </c>
    </row>
    <row r="3511" spans="1:28" x14ac:dyDescent="0.25">
      <c r="A3511" t="s">
        <v>4128</v>
      </c>
      <c r="B3511" t="s">
        <v>72</v>
      </c>
      <c r="C3511" t="s">
        <v>4173</v>
      </c>
      <c r="D3511" s="2">
        <v>152241102</v>
      </c>
      <c r="E3511" t="s">
        <v>51</v>
      </c>
      <c r="F3511" s="3">
        <v>6225</v>
      </c>
      <c r="G3511">
        <v>20170220</v>
      </c>
      <c r="H3511" s="4">
        <v>2113</v>
      </c>
      <c r="I3511">
        <v>1706118</v>
      </c>
      <c r="J3511" s="5">
        <v>1336</v>
      </c>
      <c r="K3511" t="s">
        <v>37</v>
      </c>
      <c r="L3511" t="s">
        <v>52</v>
      </c>
      <c r="M3511" t="s">
        <v>53</v>
      </c>
      <c r="N3511" s="5">
        <v>10</v>
      </c>
      <c r="O3511" s="5">
        <v>13360</v>
      </c>
      <c r="P3511" t="s">
        <v>343</v>
      </c>
      <c r="Q3511" t="s">
        <v>55</v>
      </c>
      <c r="R3511" t="s">
        <v>42</v>
      </c>
      <c r="S3511" t="s">
        <v>4533</v>
      </c>
      <c r="T3511" t="s">
        <v>44</v>
      </c>
      <c r="U3511" t="s">
        <v>45</v>
      </c>
      <c r="V3511">
        <v>0</v>
      </c>
      <c r="W3511">
        <v>2017</v>
      </c>
      <c r="X3511" t="s">
        <v>232</v>
      </c>
      <c r="Y3511" t="s">
        <v>47</v>
      </c>
      <c r="Z3511" t="s">
        <v>58</v>
      </c>
      <c r="AA3511" t="s">
        <v>47</v>
      </c>
      <c r="AB3511" t="s">
        <v>255</v>
      </c>
    </row>
    <row r="3512" spans="1:28" x14ac:dyDescent="0.25">
      <c r="A3512" t="s">
        <v>4128</v>
      </c>
      <c r="B3512" t="s">
        <v>72</v>
      </c>
      <c r="C3512" t="s">
        <v>4225</v>
      </c>
      <c r="D3512" s="2">
        <v>152691109</v>
      </c>
      <c r="E3512" t="s">
        <v>51</v>
      </c>
      <c r="F3512" s="3">
        <v>7863</v>
      </c>
      <c r="G3512">
        <v>20170220</v>
      </c>
      <c r="H3512" s="4">
        <v>2205</v>
      </c>
      <c r="I3512">
        <v>1706301</v>
      </c>
      <c r="J3512" s="5">
        <v>883</v>
      </c>
      <c r="K3512" t="s">
        <v>37</v>
      </c>
      <c r="L3512" t="s">
        <v>52</v>
      </c>
      <c r="M3512" t="s">
        <v>53</v>
      </c>
      <c r="N3512" s="5">
        <v>48</v>
      </c>
      <c r="O3512" s="5">
        <v>42384</v>
      </c>
      <c r="P3512" t="s">
        <v>283</v>
      </c>
      <c r="Q3512" t="s">
        <v>55</v>
      </c>
      <c r="R3512" t="s">
        <v>42</v>
      </c>
      <c r="S3512" t="s">
        <v>4534</v>
      </c>
      <c r="T3512" t="s">
        <v>44</v>
      </c>
      <c r="U3512" t="s">
        <v>45</v>
      </c>
      <c r="V3512">
        <v>0</v>
      </c>
      <c r="W3512">
        <v>2017</v>
      </c>
      <c r="X3512" t="s">
        <v>232</v>
      </c>
      <c r="Y3512" t="s">
        <v>47</v>
      </c>
      <c r="Z3512" t="s">
        <v>58</v>
      </c>
      <c r="AA3512" t="s">
        <v>47</v>
      </c>
      <c r="AB3512" t="s">
        <v>255</v>
      </c>
    </row>
    <row r="3513" spans="1:28" x14ac:dyDescent="0.25">
      <c r="A3513" t="s">
        <v>4128</v>
      </c>
      <c r="B3513" t="s">
        <v>72</v>
      </c>
      <c r="C3513" t="s">
        <v>4308</v>
      </c>
      <c r="D3513" s="2">
        <v>153081111</v>
      </c>
      <c r="E3513" t="s">
        <v>51</v>
      </c>
      <c r="F3513" s="3">
        <v>2507</v>
      </c>
      <c r="G3513">
        <v>20170220</v>
      </c>
      <c r="H3513" s="4">
        <v>2341</v>
      </c>
      <c r="I3513">
        <v>1706752</v>
      </c>
      <c r="J3513" s="5">
        <v>844</v>
      </c>
      <c r="K3513" t="s">
        <v>37</v>
      </c>
      <c r="L3513" t="s">
        <v>52</v>
      </c>
      <c r="M3513" t="s">
        <v>53</v>
      </c>
      <c r="N3513" s="5">
        <v>44</v>
      </c>
      <c r="O3513" s="5">
        <v>10256</v>
      </c>
      <c r="P3513" t="s">
        <v>268</v>
      </c>
      <c r="Q3513" t="s">
        <v>55</v>
      </c>
      <c r="R3513" t="s">
        <v>42</v>
      </c>
      <c r="S3513" t="s">
        <v>4535</v>
      </c>
      <c r="T3513" t="s">
        <v>44</v>
      </c>
      <c r="U3513" t="s">
        <v>45</v>
      </c>
      <c r="V3513">
        <v>0</v>
      </c>
      <c r="W3513">
        <v>2017</v>
      </c>
      <c r="X3513" t="s">
        <v>232</v>
      </c>
      <c r="Y3513" t="s">
        <v>47</v>
      </c>
      <c r="Z3513" t="s">
        <v>58</v>
      </c>
      <c r="AA3513" t="s">
        <v>47</v>
      </c>
      <c r="AB3513" t="s">
        <v>255</v>
      </c>
    </row>
    <row r="3514" spans="1:28" x14ac:dyDescent="0.25">
      <c r="A3514" t="s">
        <v>4128</v>
      </c>
      <c r="B3514" t="s">
        <v>33</v>
      </c>
      <c r="C3514" t="s">
        <v>4140</v>
      </c>
      <c r="D3514" s="2">
        <v>153082106</v>
      </c>
      <c r="E3514" t="s">
        <v>35</v>
      </c>
      <c r="F3514" s="3">
        <v>1104</v>
      </c>
      <c r="G3514">
        <v>20170220</v>
      </c>
      <c r="H3514" s="4">
        <v>1924</v>
      </c>
      <c r="I3514">
        <v>1705555</v>
      </c>
      <c r="J3514" s="5">
        <v>1481</v>
      </c>
      <c r="K3514" t="s">
        <v>37</v>
      </c>
      <c r="L3514" t="s">
        <v>38</v>
      </c>
      <c r="M3514" t="s">
        <v>266</v>
      </c>
      <c r="N3514" s="5">
        <v>645</v>
      </c>
      <c r="O3514" s="5">
        <v>573918</v>
      </c>
      <c r="P3514" t="s">
        <v>283</v>
      </c>
      <c r="Q3514" t="s">
        <v>55</v>
      </c>
      <c r="R3514" t="s">
        <v>42</v>
      </c>
      <c r="S3514" t="s">
        <v>4536</v>
      </c>
      <c r="T3514" t="s">
        <v>44</v>
      </c>
      <c r="U3514" t="s">
        <v>45</v>
      </c>
      <c r="V3514">
        <v>0</v>
      </c>
      <c r="W3514">
        <v>2017</v>
      </c>
      <c r="X3514" t="s">
        <v>232</v>
      </c>
      <c r="Y3514" t="s">
        <v>47</v>
      </c>
      <c r="Z3514" t="s">
        <v>58</v>
      </c>
      <c r="AA3514" t="s">
        <v>47</v>
      </c>
      <c r="AB3514" t="s">
        <v>255</v>
      </c>
    </row>
    <row r="3515" spans="1:28" x14ac:dyDescent="0.25">
      <c r="A3515" t="s">
        <v>4128</v>
      </c>
      <c r="B3515" t="s">
        <v>33</v>
      </c>
      <c r="C3515" t="s">
        <v>4175</v>
      </c>
      <c r="D3515" s="2">
        <v>153652109</v>
      </c>
      <c r="E3515" t="s">
        <v>51</v>
      </c>
      <c r="F3515" s="3">
        <v>4655</v>
      </c>
      <c r="G3515">
        <v>20170220</v>
      </c>
      <c r="H3515" s="4">
        <v>2153</v>
      </c>
      <c r="I3515">
        <v>1706251</v>
      </c>
      <c r="J3515" s="5">
        <v>1777</v>
      </c>
      <c r="K3515" t="s">
        <v>37</v>
      </c>
      <c r="L3515" t="s">
        <v>52</v>
      </c>
      <c r="M3515" t="s">
        <v>53</v>
      </c>
      <c r="N3515" s="5">
        <v>32</v>
      </c>
      <c r="O3515" s="5">
        <v>56864</v>
      </c>
      <c r="P3515" t="s">
        <v>262</v>
      </c>
      <c r="Q3515" t="s">
        <v>55</v>
      </c>
      <c r="R3515" t="s">
        <v>42</v>
      </c>
      <c r="S3515" t="s">
        <v>4537</v>
      </c>
      <c r="T3515" t="s">
        <v>44</v>
      </c>
      <c r="U3515" t="s">
        <v>45</v>
      </c>
      <c r="V3515">
        <v>0</v>
      </c>
      <c r="W3515">
        <v>2017</v>
      </c>
      <c r="X3515" t="s">
        <v>232</v>
      </c>
      <c r="Y3515" t="s">
        <v>47</v>
      </c>
      <c r="Z3515" t="s">
        <v>76</v>
      </c>
      <c r="AA3515" t="s">
        <v>47</v>
      </c>
      <c r="AB3515" t="s">
        <v>255</v>
      </c>
    </row>
    <row r="3516" spans="1:28" x14ac:dyDescent="0.25">
      <c r="A3516" t="s">
        <v>4128</v>
      </c>
      <c r="B3516" t="s">
        <v>72</v>
      </c>
      <c r="C3516" t="s">
        <v>4538</v>
      </c>
      <c r="D3516" s="2">
        <v>158011101</v>
      </c>
      <c r="E3516" t="s">
        <v>35</v>
      </c>
      <c r="F3516" s="3">
        <v>978</v>
      </c>
      <c r="G3516">
        <v>20170220</v>
      </c>
      <c r="H3516" s="4">
        <v>2006</v>
      </c>
      <c r="I3516">
        <v>1707364</v>
      </c>
      <c r="J3516" s="5">
        <v>14116</v>
      </c>
      <c r="K3516" t="s">
        <v>37</v>
      </c>
      <c r="L3516" t="s">
        <v>52</v>
      </c>
      <c r="M3516" t="s">
        <v>53</v>
      </c>
      <c r="N3516" s="5">
        <v>554</v>
      </c>
      <c r="O3516" s="5">
        <v>1789554</v>
      </c>
      <c r="P3516" t="s">
        <v>258</v>
      </c>
      <c r="Q3516" t="s">
        <v>55</v>
      </c>
      <c r="R3516" t="s">
        <v>42</v>
      </c>
      <c r="S3516" t="s">
        <v>4539</v>
      </c>
      <c r="T3516" t="s">
        <v>44</v>
      </c>
      <c r="U3516" t="s">
        <v>45</v>
      </c>
      <c r="V3516">
        <v>0</v>
      </c>
      <c r="W3516">
        <v>2017</v>
      </c>
      <c r="X3516" t="s">
        <v>232</v>
      </c>
      <c r="Y3516" t="s">
        <v>47</v>
      </c>
      <c r="Z3516" t="s">
        <v>58</v>
      </c>
      <c r="AA3516" t="s">
        <v>47</v>
      </c>
      <c r="AB3516" t="s">
        <v>255</v>
      </c>
    </row>
    <row r="3517" spans="1:28" x14ac:dyDescent="0.25">
      <c r="A3517" t="s">
        <v>4128</v>
      </c>
      <c r="B3517" t="s">
        <v>72</v>
      </c>
      <c r="C3517" t="s">
        <v>4203</v>
      </c>
      <c r="D3517" s="2">
        <v>152591101</v>
      </c>
      <c r="E3517" t="s">
        <v>385</v>
      </c>
      <c r="F3517" s="3">
        <v>48632</v>
      </c>
      <c r="G3517">
        <v>20170220</v>
      </c>
      <c r="H3517" s="4">
        <v>2040</v>
      </c>
      <c r="I3517">
        <v>1706415</v>
      </c>
      <c r="J3517" s="5">
        <v>3965</v>
      </c>
      <c r="K3517" t="s">
        <v>37</v>
      </c>
      <c r="L3517" t="s">
        <v>52</v>
      </c>
      <c r="M3517" t="s">
        <v>53</v>
      </c>
      <c r="N3517" s="5">
        <v>238</v>
      </c>
      <c r="O3517" s="5">
        <v>505460</v>
      </c>
      <c r="P3517" t="s">
        <v>338</v>
      </c>
      <c r="Q3517" t="s">
        <v>55</v>
      </c>
      <c r="R3517" t="s">
        <v>42</v>
      </c>
      <c r="S3517" t="s">
        <v>4540</v>
      </c>
      <c r="T3517" t="s">
        <v>44</v>
      </c>
      <c r="U3517" t="s">
        <v>45</v>
      </c>
      <c r="V3517">
        <v>0</v>
      </c>
      <c r="W3517">
        <v>2017</v>
      </c>
      <c r="X3517" t="s">
        <v>232</v>
      </c>
      <c r="Y3517" t="s">
        <v>47</v>
      </c>
      <c r="Z3517" t="s">
        <v>76</v>
      </c>
      <c r="AA3517" t="s">
        <v>47</v>
      </c>
      <c r="AB3517" t="s">
        <v>255</v>
      </c>
    </row>
    <row r="3518" spans="1:28" x14ac:dyDescent="0.25">
      <c r="A3518" t="s">
        <v>4128</v>
      </c>
      <c r="B3518" t="s">
        <v>72</v>
      </c>
      <c r="C3518" t="s">
        <v>4363</v>
      </c>
      <c r="D3518" s="2">
        <v>152591102</v>
      </c>
      <c r="E3518" t="s">
        <v>51</v>
      </c>
      <c r="F3518" s="3">
        <v>6813</v>
      </c>
      <c r="G3518">
        <v>20170220</v>
      </c>
      <c r="H3518" s="4">
        <v>909</v>
      </c>
      <c r="I3518">
        <v>1702805</v>
      </c>
      <c r="J3518" s="5">
        <v>4973</v>
      </c>
      <c r="K3518" t="s">
        <v>37</v>
      </c>
      <c r="L3518" t="s">
        <v>38</v>
      </c>
      <c r="M3518" t="s">
        <v>266</v>
      </c>
      <c r="N3518" s="5">
        <v>3</v>
      </c>
      <c r="O3518" s="5">
        <v>14919</v>
      </c>
      <c r="P3518" t="s">
        <v>2349</v>
      </c>
      <c r="Q3518" t="s">
        <v>138</v>
      </c>
      <c r="R3518" t="s">
        <v>42</v>
      </c>
      <c r="S3518" t="s">
        <v>4541</v>
      </c>
      <c r="T3518" t="s">
        <v>44</v>
      </c>
      <c r="U3518" t="s">
        <v>45</v>
      </c>
      <c r="V3518">
        <v>0</v>
      </c>
      <c r="W3518">
        <v>2017</v>
      </c>
      <c r="X3518" t="s">
        <v>232</v>
      </c>
      <c r="Y3518" t="s">
        <v>47</v>
      </c>
      <c r="Z3518" t="s">
        <v>295</v>
      </c>
      <c r="AA3518" t="s">
        <v>47</v>
      </c>
      <c r="AB3518" t="s">
        <v>255</v>
      </c>
    </row>
    <row r="3519" spans="1:28" x14ac:dyDescent="0.25">
      <c r="A3519" t="s">
        <v>4128</v>
      </c>
      <c r="B3519" t="s">
        <v>72</v>
      </c>
      <c r="C3519" t="s">
        <v>4363</v>
      </c>
      <c r="D3519" s="2">
        <v>152591102</v>
      </c>
      <c r="E3519" t="s">
        <v>35</v>
      </c>
      <c r="F3519" s="3">
        <v>49484</v>
      </c>
      <c r="G3519">
        <v>20170220</v>
      </c>
      <c r="H3519" s="4">
        <v>2303</v>
      </c>
      <c r="I3519">
        <v>1706446</v>
      </c>
      <c r="J3519" s="5">
        <v>2397</v>
      </c>
      <c r="K3519" t="s">
        <v>37</v>
      </c>
      <c r="L3519" t="s">
        <v>52</v>
      </c>
      <c r="M3519" t="s">
        <v>53</v>
      </c>
      <c r="N3519" s="5">
        <v>93</v>
      </c>
      <c r="O3519" s="5">
        <v>89981</v>
      </c>
      <c r="P3519" t="s">
        <v>338</v>
      </c>
      <c r="Q3519" t="s">
        <v>55</v>
      </c>
      <c r="R3519" t="s">
        <v>42</v>
      </c>
      <c r="S3519" t="s">
        <v>4542</v>
      </c>
      <c r="T3519" t="s">
        <v>44</v>
      </c>
      <c r="U3519" t="s">
        <v>45</v>
      </c>
      <c r="V3519">
        <v>0</v>
      </c>
      <c r="W3519">
        <v>2017</v>
      </c>
      <c r="X3519" t="s">
        <v>232</v>
      </c>
      <c r="Y3519" t="s">
        <v>47</v>
      </c>
      <c r="Z3519" t="s">
        <v>76</v>
      </c>
      <c r="AA3519" t="s">
        <v>47</v>
      </c>
      <c r="AB3519" t="s">
        <v>255</v>
      </c>
    </row>
    <row r="3520" spans="1:28" x14ac:dyDescent="0.25">
      <c r="A3520" t="s">
        <v>4128</v>
      </c>
      <c r="B3520" t="s">
        <v>33</v>
      </c>
      <c r="C3520" t="s">
        <v>4182</v>
      </c>
      <c r="D3520" s="2">
        <v>152481105</v>
      </c>
      <c r="E3520" t="s">
        <v>51</v>
      </c>
      <c r="F3520" s="3">
        <v>4383</v>
      </c>
      <c r="G3520">
        <v>20170221</v>
      </c>
      <c r="H3520" s="4">
        <v>204</v>
      </c>
      <c r="I3520">
        <v>1707324</v>
      </c>
      <c r="J3520" s="5">
        <v>723</v>
      </c>
      <c r="K3520" t="s">
        <v>37</v>
      </c>
      <c r="L3520" t="s">
        <v>52</v>
      </c>
      <c r="M3520" t="s">
        <v>53</v>
      </c>
      <c r="N3520" s="5">
        <v>81</v>
      </c>
      <c r="O3520" s="5">
        <v>58563</v>
      </c>
      <c r="P3520" t="s">
        <v>338</v>
      </c>
      <c r="Q3520" t="s">
        <v>55</v>
      </c>
      <c r="R3520" t="s">
        <v>42</v>
      </c>
      <c r="S3520" t="s">
        <v>4543</v>
      </c>
      <c r="T3520" t="s">
        <v>44</v>
      </c>
      <c r="U3520" t="s">
        <v>45</v>
      </c>
      <c r="V3520">
        <v>0</v>
      </c>
      <c r="W3520">
        <v>2017</v>
      </c>
      <c r="X3520" t="s">
        <v>232</v>
      </c>
      <c r="Y3520" t="s">
        <v>47</v>
      </c>
      <c r="Z3520" t="s">
        <v>76</v>
      </c>
      <c r="AA3520" t="s">
        <v>47</v>
      </c>
      <c r="AB3520" t="s">
        <v>255</v>
      </c>
    </row>
    <row r="3521" spans="1:28" x14ac:dyDescent="0.25">
      <c r="A3521" t="s">
        <v>4128</v>
      </c>
      <c r="B3521" t="s">
        <v>33</v>
      </c>
      <c r="C3521" t="s">
        <v>4182</v>
      </c>
      <c r="D3521" s="2">
        <v>152481105</v>
      </c>
      <c r="E3521" t="s">
        <v>51</v>
      </c>
      <c r="F3521" s="3">
        <v>6279</v>
      </c>
      <c r="G3521">
        <v>20170221</v>
      </c>
      <c r="H3521" s="4">
        <v>150</v>
      </c>
      <c r="I3521">
        <v>1707161</v>
      </c>
      <c r="J3521" s="5">
        <v>1042</v>
      </c>
      <c r="K3521" t="s">
        <v>37</v>
      </c>
      <c r="L3521" t="s">
        <v>52</v>
      </c>
      <c r="M3521" t="s">
        <v>53</v>
      </c>
      <c r="N3521" s="5">
        <v>53</v>
      </c>
      <c r="O3521" s="5">
        <v>55226</v>
      </c>
      <c r="P3521" t="s">
        <v>278</v>
      </c>
      <c r="Q3521" t="s">
        <v>55</v>
      </c>
      <c r="R3521" t="s">
        <v>214</v>
      </c>
      <c r="S3521" t="s">
        <v>4544</v>
      </c>
      <c r="T3521" t="s">
        <v>44</v>
      </c>
      <c r="U3521" t="s">
        <v>45</v>
      </c>
      <c r="V3521">
        <v>0</v>
      </c>
      <c r="W3521">
        <v>2017</v>
      </c>
      <c r="X3521" t="s">
        <v>232</v>
      </c>
      <c r="Y3521" t="s">
        <v>47</v>
      </c>
      <c r="Z3521" t="s">
        <v>58</v>
      </c>
      <c r="AA3521" t="s">
        <v>47</v>
      </c>
      <c r="AB3521" t="s">
        <v>47</v>
      </c>
    </row>
    <row r="3522" spans="1:28" x14ac:dyDescent="0.25">
      <c r="A3522" t="s">
        <v>4128</v>
      </c>
      <c r="B3522" t="s">
        <v>33</v>
      </c>
      <c r="C3522" t="s">
        <v>4146</v>
      </c>
      <c r="D3522" s="2">
        <v>152481106</v>
      </c>
      <c r="E3522" t="s">
        <v>51</v>
      </c>
      <c r="F3522" s="3">
        <v>7025</v>
      </c>
      <c r="G3522">
        <v>20170221</v>
      </c>
      <c r="H3522" s="4">
        <v>223</v>
      </c>
      <c r="I3522">
        <v>1707223</v>
      </c>
      <c r="J3522" s="5">
        <v>687</v>
      </c>
      <c r="K3522" t="s">
        <v>37</v>
      </c>
      <c r="L3522" t="s">
        <v>52</v>
      </c>
      <c r="M3522" t="s">
        <v>53</v>
      </c>
      <c r="N3522" s="5">
        <v>79</v>
      </c>
      <c r="O3522" s="5">
        <v>20307</v>
      </c>
      <c r="P3522" t="s">
        <v>258</v>
      </c>
      <c r="Q3522" t="s">
        <v>55</v>
      </c>
      <c r="R3522" t="s">
        <v>42</v>
      </c>
      <c r="S3522" t="s">
        <v>4545</v>
      </c>
      <c r="T3522" t="s">
        <v>44</v>
      </c>
      <c r="U3522" t="s">
        <v>45</v>
      </c>
      <c r="V3522">
        <v>0</v>
      </c>
      <c r="W3522">
        <v>2017</v>
      </c>
      <c r="X3522" t="s">
        <v>232</v>
      </c>
      <c r="Y3522" t="s">
        <v>47</v>
      </c>
      <c r="Z3522" t="s">
        <v>76</v>
      </c>
      <c r="AA3522" t="s">
        <v>47</v>
      </c>
      <c r="AB3522" t="s">
        <v>255</v>
      </c>
    </row>
    <row r="3523" spans="1:28" x14ac:dyDescent="0.25">
      <c r="A3523" t="s">
        <v>4128</v>
      </c>
      <c r="B3523" t="s">
        <v>72</v>
      </c>
      <c r="C3523" t="s">
        <v>4146</v>
      </c>
      <c r="D3523" s="2">
        <v>152481106</v>
      </c>
      <c r="E3523" t="s">
        <v>51</v>
      </c>
      <c r="F3523" s="3">
        <v>33279</v>
      </c>
      <c r="G3523">
        <v>20170221</v>
      </c>
      <c r="H3523" s="4">
        <v>1145</v>
      </c>
      <c r="I3523">
        <v>1708413</v>
      </c>
      <c r="J3523" s="5">
        <v>1648</v>
      </c>
      <c r="K3523" t="s">
        <v>37</v>
      </c>
      <c r="L3523" t="s">
        <v>52</v>
      </c>
      <c r="M3523" t="s">
        <v>53</v>
      </c>
      <c r="N3523" s="5">
        <v>12</v>
      </c>
      <c r="O3523" s="5">
        <v>19776</v>
      </c>
      <c r="P3523" t="s">
        <v>278</v>
      </c>
      <c r="Q3523" t="s">
        <v>55</v>
      </c>
      <c r="R3523" t="s">
        <v>42</v>
      </c>
      <c r="S3523" t="s">
        <v>4546</v>
      </c>
      <c r="T3523" t="s">
        <v>44</v>
      </c>
      <c r="U3523" t="s">
        <v>45</v>
      </c>
      <c r="V3523">
        <v>0</v>
      </c>
      <c r="W3523">
        <v>2017</v>
      </c>
      <c r="X3523" t="s">
        <v>232</v>
      </c>
      <c r="Y3523" t="s">
        <v>47</v>
      </c>
      <c r="Z3523" t="s">
        <v>105</v>
      </c>
      <c r="AA3523" t="s">
        <v>47</v>
      </c>
      <c r="AB3523" t="s">
        <v>255</v>
      </c>
    </row>
    <row r="3524" spans="1:28" x14ac:dyDescent="0.25">
      <c r="A3524" t="s">
        <v>4128</v>
      </c>
      <c r="B3524" t="s">
        <v>72</v>
      </c>
      <c r="C3524" t="s">
        <v>4211</v>
      </c>
      <c r="D3524" s="2">
        <v>152481110</v>
      </c>
      <c r="E3524" t="s">
        <v>51</v>
      </c>
      <c r="F3524" s="3">
        <v>33687</v>
      </c>
      <c r="G3524">
        <v>20170221</v>
      </c>
      <c r="H3524" s="4">
        <v>737</v>
      </c>
      <c r="I3524">
        <v>1707723</v>
      </c>
      <c r="J3524" s="5">
        <v>1798</v>
      </c>
      <c r="K3524" t="s">
        <v>37</v>
      </c>
      <c r="L3524" t="s">
        <v>52</v>
      </c>
      <c r="M3524" t="s">
        <v>53</v>
      </c>
      <c r="N3524" s="5">
        <v>15</v>
      </c>
      <c r="O3524" s="5">
        <v>26970</v>
      </c>
      <c r="P3524" t="s">
        <v>258</v>
      </c>
      <c r="Q3524" t="s">
        <v>68</v>
      </c>
      <c r="R3524" t="s">
        <v>42</v>
      </c>
      <c r="S3524" t="s">
        <v>4547</v>
      </c>
      <c r="T3524" t="s">
        <v>44</v>
      </c>
      <c r="U3524" t="s">
        <v>45</v>
      </c>
      <c r="V3524">
        <v>0</v>
      </c>
      <c r="W3524">
        <v>2017</v>
      </c>
      <c r="X3524" t="s">
        <v>232</v>
      </c>
      <c r="Y3524" t="s">
        <v>47</v>
      </c>
      <c r="Z3524" t="s">
        <v>76</v>
      </c>
      <c r="AA3524" t="s">
        <v>47</v>
      </c>
      <c r="AB3524" t="s">
        <v>255</v>
      </c>
    </row>
    <row r="3525" spans="1:28" x14ac:dyDescent="0.25">
      <c r="A3525" t="s">
        <v>4128</v>
      </c>
      <c r="B3525" t="s">
        <v>72</v>
      </c>
      <c r="C3525" t="s">
        <v>4370</v>
      </c>
      <c r="D3525" s="2">
        <v>158031101</v>
      </c>
      <c r="E3525" t="s">
        <v>51</v>
      </c>
      <c r="F3525" s="3">
        <v>12861</v>
      </c>
      <c r="G3525">
        <v>20170221</v>
      </c>
      <c r="H3525" s="4">
        <v>1452</v>
      </c>
      <c r="I3525">
        <v>1711171</v>
      </c>
      <c r="J3525" s="5">
        <v>4195</v>
      </c>
      <c r="K3525" t="s">
        <v>37</v>
      </c>
      <c r="L3525" t="s">
        <v>52</v>
      </c>
      <c r="M3525" t="s">
        <v>53</v>
      </c>
      <c r="N3525" s="5">
        <v>5</v>
      </c>
      <c r="O3525" s="5">
        <v>20975</v>
      </c>
      <c r="P3525" t="s">
        <v>3469</v>
      </c>
      <c r="Q3525" t="s">
        <v>138</v>
      </c>
      <c r="R3525" t="s">
        <v>42</v>
      </c>
      <c r="S3525" t="s">
        <v>4548</v>
      </c>
      <c r="T3525" t="s">
        <v>44</v>
      </c>
      <c r="U3525" t="s">
        <v>45</v>
      </c>
      <c r="V3525">
        <v>0</v>
      </c>
      <c r="W3525">
        <v>2017</v>
      </c>
      <c r="X3525" t="s">
        <v>232</v>
      </c>
      <c r="Y3525" t="s">
        <v>47</v>
      </c>
      <c r="Z3525" t="s">
        <v>76</v>
      </c>
      <c r="AA3525" t="s">
        <v>47</v>
      </c>
      <c r="AB3525" t="s">
        <v>255</v>
      </c>
    </row>
    <row r="3526" spans="1:28" x14ac:dyDescent="0.25">
      <c r="A3526" t="s">
        <v>4128</v>
      </c>
      <c r="B3526" t="s">
        <v>33</v>
      </c>
      <c r="C3526" t="s">
        <v>4150</v>
      </c>
      <c r="D3526" s="2">
        <v>152762101</v>
      </c>
      <c r="E3526" t="s">
        <v>51</v>
      </c>
      <c r="F3526" s="3">
        <v>18415</v>
      </c>
      <c r="G3526">
        <v>20170221</v>
      </c>
      <c r="H3526" s="4">
        <v>1217</v>
      </c>
      <c r="I3526">
        <v>1708496</v>
      </c>
      <c r="J3526" s="5">
        <v>1493</v>
      </c>
      <c r="K3526" t="s">
        <v>37</v>
      </c>
      <c r="L3526" t="s">
        <v>52</v>
      </c>
      <c r="M3526" t="s">
        <v>53</v>
      </c>
      <c r="N3526" s="5">
        <v>13</v>
      </c>
      <c r="O3526" s="5">
        <v>19409</v>
      </c>
      <c r="P3526" t="s">
        <v>278</v>
      </c>
      <c r="Q3526" t="s">
        <v>55</v>
      </c>
      <c r="R3526" t="s">
        <v>42</v>
      </c>
      <c r="S3526" t="s">
        <v>4549</v>
      </c>
      <c r="T3526" t="s">
        <v>44</v>
      </c>
      <c r="U3526" t="s">
        <v>45</v>
      </c>
      <c r="V3526">
        <v>0</v>
      </c>
      <c r="W3526">
        <v>2017</v>
      </c>
      <c r="X3526" t="s">
        <v>232</v>
      </c>
      <c r="Y3526" t="s">
        <v>47</v>
      </c>
      <c r="Z3526" t="s">
        <v>58</v>
      </c>
      <c r="AA3526" t="s">
        <v>47</v>
      </c>
      <c r="AB3526" t="s">
        <v>255</v>
      </c>
    </row>
    <row r="3527" spans="1:28" x14ac:dyDescent="0.25">
      <c r="A3527" t="s">
        <v>4128</v>
      </c>
      <c r="B3527" t="s">
        <v>72</v>
      </c>
      <c r="C3527" t="s">
        <v>4327</v>
      </c>
      <c r="D3527" s="2">
        <v>152691104</v>
      </c>
      <c r="E3527" t="s">
        <v>51</v>
      </c>
      <c r="F3527" s="3">
        <v>7583</v>
      </c>
      <c r="G3527">
        <v>20170221</v>
      </c>
      <c r="H3527" s="4">
        <v>224</v>
      </c>
      <c r="I3527">
        <v>1708238</v>
      </c>
      <c r="J3527" s="5">
        <v>1981</v>
      </c>
      <c r="K3527" t="s">
        <v>37</v>
      </c>
      <c r="L3527" t="s">
        <v>52</v>
      </c>
      <c r="M3527" t="s">
        <v>53</v>
      </c>
      <c r="N3527" s="5">
        <v>8</v>
      </c>
      <c r="O3527" s="5">
        <v>8798</v>
      </c>
      <c r="P3527" t="s">
        <v>258</v>
      </c>
      <c r="Q3527" t="s">
        <v>55</v>
      </c>
      <c r="R3527" t="s">
        <v>42</v>
      </c>
      <c r="S3527" t="s">
        <v>4550</v>
      </c>
      <c r="T3527" t="s">
        <v>44</v>
      </c>
      <c r="U3527" t="s">
        <v>45</v>
      </c>
      <c r="V3527">
        <v>0</v>
      </c>
      <c r="W3527">
        <v>2017</v>
      </c>
      <c r="X3527" t="s">
        <v>232</v>
      </c>
      <c r="Y3527" t="s">
        <v>47</v>
      </c>
      <c r="Z3527" t="s">
        <v>76</v>
      </c>
      <c r="AA3527" t="s">
        <v>47</v>
      </c>
      <c r="AB3527" t="s">
        <v>255</v>
      </c>
    </row>
    <row r="3528" spans="1:28" x14ac:dyDescent="0.25">
      <c r="A3528" t="s">
        <v>4128</v>
      </c>
      <c r="B3528" t="s">
        <v>72</v>
      </c>
      <c r="C3528" t="s">
        <v>4551</v>
      </c>
      <c r="D3528" s="2">
        <v>153701101</v>
      </c>
      <c r="E3528" t="s">
        <v>51</v>
      </c>
      <c r="F3528" s="3">
        <v>9415</v>
      </c>
      <c r="G3528">
        <v>20170221</v>
      </c>
      <c r="H3528" s="4">
        <v>153</v>
      </c>
      <c r="I3528">
        <v>1707165</v>
      </c>
      <c r="J3528" s="5">
        <v>2347</v>
      </c>
      <c r="K3528" t="s">
        <v>37</v>
      </c>
      <c r="L3528" t="s">
        <v>52</v>
      </c>
      <c r="M3528" t="s">
        <v>53</v>
      </c>
      <c r="N3528" s="5">
        <v>2</v>
      </c>
      <c r="O3528" s="5">
        <v>4694</v>
      </c>
      <c r="P3528" t="s">
        <v>264</v>
      </c>
      <c r="Q3528" t="s">
        <v>55</v>
      </c>
      <c r="R3528" t="s">
        <v>42</v>
      </c>
      <c r="S3528" t="s">
        <v>4552</v>
      </c>
      <c r="T3528" t="s">
        <v>44</v>
      </c>
      <c r="U3528" t="s">
        <v>45</v>
      </c>
      <c r="V3528">
        <v>0</v>
      </c>
      <c r="W3528">
        <v>2017</v>
      </c>
      <c r="X3528" t="s">
        <v>232</v>
      </c>
      <c r="Y3528" t="s">
        <v>47</v>
      </c>
      <c r="Z3528" t="s">
        <v>58</v>
      </c>
      <c r="AA3528" t="s">
        <v>47</v>
      </c>
      <c r="AB3528" t="s">
        <v>255</v>
      </c>
    </row>
    <row r="3529" spans="1:28" x14ac:dyDescent="0.25">
      <c r="A3529" t="s">
        <v>4128</v>
      </c>
      <c r="B3529" t="s">
        <v>33</v>
      </c>
      <c r="C3529" t="s">
        <v>4140</v>
      </c>
      <c r="D3529" s="2">
        <v>153082106</v>
      </c>
      <c r="E3529" t="s">
        <v>51</v>
      </c>
      <c r="F3529" s="3">
        <v>6943</v>
      </c>
      <c r="G3529">
        <v>20170221</v>
      </c>
      <c r="H3529" s="4">
        <v>620</v>
      </c>
      <c r="I3529">
        <v>1707480</v>
      </c>
      <c r="J3529" s="5">
        <v>1858</v>
      </c>
      <c r="K3529" t="s">
        <v>37</v>
      </c>
      <c r="L3529" t="s">
        <v>38</v>
      </c>
      <c r="M3529" t="s">
        <v>266</v>
      </c>
      <c r="N3529" s="5">
        <v>23</v>
      </c>
      <c r="O3529" s="5">
        <v>42734</v>
      </c>
      <c r="P3529" t="s">
        <v>1394</v>
      </c>
      <c r="Q3529" t="s">
        <v>55</v>
      </c>
      <c r="R3529" t="s">
        <v>42</v>
      </c>
      <c r="S3529" t="s">
        <v>4553</v>
      </c>
      <c r="T3529" t="s">
        <v>44</v>
      </c>
      <c r="U3529" t="s">
        <v>45</v>
      </c>
      <c r="V3529">
        <v>0</v>
      </c>
      <c r="W3529">
        <v>2017</v>
      </c>
      <c r="X3529" t="s">
        <v>232</v>
      </c>
      <c r="Y3529" t="s">
        <v>47</v>
      </c>
      <c r="Z3529" t="s">
        <v>58</v>
      </c>
      <c r="AA3529" t="s">
        <v>47</v>
      </c>
      <c r="AB3529" t="s">
        <v>255</v>
      </c>
    </row>
    <row r="3530" spans="1:28" x14ac:dyDescent="0.25">
      <c r="A3530" t="s">
        <v>4128</v>
      </c>
      <c r="B3530" t="s">
        <v>72</v>
      </c>
      <c r="C3530" t="s">
        <v>4175</v>
      </c>
      <c r="D3530" s="2">
        <v>153652109</v>
      </c>
      <c r="E3530" t="s">
        <v>51</v>
      </c>
      <c r="F3530" s="3">
        <v>1261</v>
      </c>
      <c r="G3530">
        <v>20170221</v>
      </c>
      <c r="H3530" s="4">
        <v>351</v>
      </c>
      <c r="I3530">
        <v>1707321</v>
      </c>
      <c r="J3530" s="5">
        <v>2042</v>
      </c>
      <c r="K3530" t="s">
        <v>37</v>
      </c>
      <c r="L3530" t="s">
        <v>38</v>
      </c>
      <c r="M3530" t="s">
        <v>266</v>
      </c>
      <c r="N3530" s="5">
        <v>27</v>
      </c>
      <c r="O3530" s="5">
        <v>55134</v>
      </c>
      <c r="P3530" t="s">
        <v>343</v>
      </c>
      <c r="Q3530" t="s">
        <v>55</v>
      </c>
      <c r="R3530" t="s">
        <v>42</v>
      </c>
      <c r="S3530" t="s">
        <v>4554</v>
      </c>
      <c r="T3530" t="s">
        <v>44</v>
      </c>
      <c r="U3530" t="s">
        <v>45</v>
      </c>
      <c r="V3530">
        <v>0</v>
      </c>
      <c r="W3530">
        <v>2017</v>
      </c>
      <c r="X3530" t="s">
        <v>232</v>
      </c>
      <c r="Y3530" t="s">
        <v>47</v>
      </c>
      <c r="Z3530" t="s">
        <v>58</v>
      </c>
      <c r="AA3530" t="s">
        <v>47</v>
      </c>
      <c r="AB3530" t="s">
        <v>255</v>
      </c>
    </row>
    <row r="3531" spans="1:28" x14ac:dyDescent="0.25">
      <c r="A3531" t="s">
        <v>4128</v>
      </c>
      <c r="B3531" t="s">
        <v>33</v>
      </c>
      <c r="C3531" t="s">
        <v>4196</v>
      </c>
      <c r="D3531" s="2">
        <v>153652110</v>
      </c>
      <c r="E3531" t="s">
        <v>51</v>
      </c>
      <c r="F3531" s="3">
        <v>20679</v>
      </c>
      <c r="G3531">
        <v>20170221</v>
      </c>
      <c r="H3531" s="4">
        <v>1011</v>
      </c>
      <c r="I3531">
        <v>1708200</v>
      </c>
      <c r="J3531" s="5">
        <v>912</v>
      </c>
      <c r="K3531" t="s">
        <v>37</v>
      </c>
      <c r="L3531" t="s">
        <v>52</v>
      </c>
      <c r="M3531" t="s">
        <v>53</v>
      </c>
      <c r="N3531" s="5">
        <v>8</v>
      </c>
      <c r="O3531" s="5">
        <v>7296</v>
      </c>
      <c r="P3531" t="s">
        <v>383</v>
      </c>
      <c r="Q3531" t="s">
        <v>55</v>
      </c>
      <c r="R3531" t="s">
        <v>42</v>
      </c>
      <c r="S3531" t="s">
        <v>4555</v>
      </c>
      <c r="T3531" t="s">
        <v>44</v>
      </c>
      <c r="U3531" t="s">
        <v>45</v>
      </c>
      <c r="V3531">
        <v>0</v>
      </c>
      <c r="W3531">
        <v>2017</v>
      </c>
      <c r="X3531" t="s">
        <v>232</v>
      </c>
      <c r="Y3531" t="s">
        <v>47</v>
      </c>
      <c r="Z3531" t="s">
        <v>76</v>
      </c>
      <c r="AA3531" t="s">
        <v>47</v>
      </c>
      <c r="AB3531" t="s">
        <v>255</v>
      </c>
    </row>
    <row r="3532" spans="1:28" x14ac:dyDescent="0.25">
      <c r="A3532" t="s">
        <v>4128</v>
      </c>
      <c r="B3532" t="s">
        <v>72</v>
      </c>
      <c r="C3532" t="s">
        <v>4363</v>
      </c>
      <c r="D3532" s="2">
        <v>152591102</v>
      </c>
      <c r="E3532" t="s">
        <v>51</v>
      </c>
      <c r="F3532" s="3">
        <v>6829</v>
      </c>
      <c r="G3532">
        <v>20170221</v>
      </c>
      <c r="H3532" s="4">
        <v>2308</v>
      </c>
      <c r="I3532">
        <v>1709592</v>
      </c>
      <c r="J3532" s="5">
        <v>2580</v>
      </c>
      <c r="K3532" t="s">
        <v>37</v>
      </c>
      <c r="L3532" t="s">
        <v>52</v>
      </c>
      <c r="M3532" t="s">
        <v>59</v>
      </c>
      <c r="N3532" s="5">
        <v>4</v>
      </c>
      <c r="O3532" s="5">
        <v>10320</v>
      </c>
      <c r="P3532" t="s">
        <v>1471</v>
      </c>
      <c r="Q3532" t="s">
        <v>55</v>
      </c>
      <c r="R3532" t="s">
        <v>56</v>
      </c>
      <c r="S3532" t="s">
        <v>4556</v>
      </c>
      <c r="T3532" t="s">
        <v>44</v>
      </c>
      <c r="U3532" t="s">
        <v>45</v>
      </c>
      <c r="V3532">
        <v>0</v>
      </c>
      <c r="W3532">
        <v>2017</v>
      </c>
      <c r="X3532" t="s">
        <v>232</v>
      </c>
      <c r="Y3532" t="s">
        <v>47</v>
      </c>
      <c r="Z3532" t="s">
        <v>58</v>
      </c>
      <c r="AA3532" t="s">
        <v>47</v>
      </c>
      <c r="AB3532" t="s">
        <v>255</v>
      </c>
    </row>
    <row r="3533" spans="1:28" x14ac:dyDescent="0.25">
      <c r="A3533" t="s">
        <v>4128</v>
      </c>
      <c r="B3533" t="s">
        <v>72</v>
      </c>
      <c r="C3533" t="s">
        <v>4382</v>
      </c>
      <c r="D3533" s="2">
        <v>152491101</v>
      </c>
      <c r="E3533" t="s">
        <v>51</v>
      </c>
      <c r="F3533" s="3">
        <v>6193</v>
      </c>
      <c r="G3533">
        <v>20170221</v>
      </c>
      <c r="H3533" s="4">
        <v>26</v>
      </c>
      <c r="I3533">
        <v>1706854</v>
      </c>
      <c r="J3533" s="5">
        <v>2503</v>
      </c>
      <c r="K3533" t="s">
        <v>37</v>
      </c>
      <c r="L3533" t="s">
        <v>52</v>
      </c>
      <c r="M3533" t="s">
        <v>53</v>
      </c>
      <c r="N3533" s="5">
        <v>48</v>
      </c>
      <c r="O3533" s="5">
        <v>120144</v>
      </c>
      <c r="P3533" t="s">
        <v>275</v>
      </c>
      <c r="Q3533" t="s">
        <v>55</v>
      </c>
      <c r="R3533" t="s">
        <v>42</v>
      </c>
      <c r="S3533" t="s">
        <v>4557</v>
      </c>
      <c r="T3533" t="s">
        <v>44</v>
      </c>
      <c r="U3533" t="s">
        <v>45</v>
      </c>
      <c r="V3533">
        <v>0</v>
      </c>
      <c r="W3533">
        <v>2017</v>
      </c>
      <c r="X3533" t="s">
        <v>232</v>
      </c>
      <c r="Y3533" t="s">
        <v>47</v>
      </c>
      <c r="Z3533" t="s">
        <v>58</v>
      </c>
      <c r="AA3533" t="s">
        <v>47</v>
      </c>
      <c r="AB3533" t="s">
        <v>255</v>
      </c>
    </row>
    <row r="3534" spans="1:28" x14ac:dyDescent="0.25">
      <c r="A3534" t="s">
        <v>4128</v>
      </c>
      <c r="B3534" t="s">
        <v>72</v>
      </c>
      <c r="C3534" t="s">
        <v>4245</v>
      </c>
      <c r="D3534" s="2">
        <v>152491102</v>
      </c>
      <c r="E3534" t="s">
        <v>51</v>
      </c>
      <c r="F3534" s="3">
        <v>6399</v>
      </c>
      <c r="G3534">
        <v>20170221</v>
      </c>
      <c r="H3534" s="4">
        <v>142</v>
      </c>
      <c r="I3534">
        <v>1707147</v>
      </c>
      <c r="J3534" s="5">
        <v>993</v>
      </c>
      <c r="K3534" t="s">
        <v>37</v>
      </c>
      <c r="L3534" t="s">
        <v>52</v>
      </c>
      <c r="M3534" t="s">
        <v>53</v>
      </c>
      <c r="N3534" s="5">
        <v>221</v>
      </c>
      <c r="O3534" s="5">
        <v>165903</v>
      </c>
      <c r="P3534" t="s">
        <v>258</v>
      </c>
      <c r="Q3534" t="s">
        <v>68</v>
      </c>
      <c r="R3534" t="s">
        <v>42</v>
      </c>
      <c r="S3534" t="s">
        <v>4558</v>
      </c>
      <c r="T3534" t="s">
        <v>44</v>
      </c>
      <c r="U3534" t="s">
        <v>45</v>
      </c>
      <c r="V3534">
        <v>0</v>
      </c>
      <c r="W3534">
        <v>2017</v>
      </c>
      <c r="X3534" t="s">
        <v>232</v>
      </c>
      <c r="Y3534" t="s">
        <v>47</v>
      </c>
      <c r="Z3534" t="s">
        <v>105</v>
      </c>
      <c r="AA3534" t="s">
        <v>47</v>
      </c>
      <c r="AB3534" t="s">
        <v>255</v>
      </c>
    </row>
    <row r="3535" spans="1:28" x14ac:dyDescent="0.25">
      <c r="A3535" t="s">
        <v>4128</v>
      </c>
      <c r="B3535" t="s">
        <v>72</v>
      </c>
      <c r="C3535" t="s">
        <v>4133</v>
      </c>
      <c r="D3535" s="2">
        <v>153662102</v>
      </c>
      <c r="E3535" t="s">
        <v>51</v>
      </c>
      <c r="F3535" s="3">
        <v>21461</v>
      </c>
      <c r="G3535">
        <v>20170222</v>
      </c>
      <c r="H3535" s="4">
        <v>1236</v>
      </c>
      <c r="I3535">
        <v>1710649</v>
      </c>
      <c r="J3535" s="5">
        <v>514</v>
      </c>
      <c r="K3535" t="s">
        <v>37</v>
      </c>
      <c r="L3535" t="s">
        <v>52</v>
      </c>
      <c r="M3535" t="s">
        <v>53</v>
      </c>
      <c r="N3535" s="5">
        <v>3</v>
      </c>
      <c r="O3535" s="5">
        <v>1542</v>
      </c>
      <c r="P3535" t="s">
        <v>463</v>
      </c>
      <c r="Q3535" t="s">
        <v>55</v>
      </c>
      <c r="R3535" t="s">
        <v>42</v>
      </c>
      <c r="S3535" t="s">
        <v>4559</v>
      </c>
      <c r="T3535" t="s">
        <v>44</v>
      </c>
      <c r="U3535" t="s">
        <v>45</v>
      </c>
      <c r="V3535">
        <v>0</v>
      </c>
      <c r="W3535">
        <v>2017</v>
      </c>
      <c r="X3535" t="s">
        <v>232</v>
      </c>
      <c r="Y3535" t="s">
        <v>47</v>
      </c>
      <c r="Z3535" t="s">
        <v>101</v>
      </c>
      <c r="AA3535" t="s">
        <v>47</v>
      </c>
      <c r="AB3535" t="s">
        <v>255</v>
      </c>
    </row>
    <row r="3536" spans="1:28" x14ac:dyDescent="0.25">
      <c r="A3536" t="s">
        <v>4128</v>
      </c>
      <c r="B3536" t="s">
        <v>72</v>
      </c>
      <c r="C3536" t="s">
        <v>4370</v>
      </c>
      <c r="D3536" s="2">
        <v>158031101</v>
      </c>
      <c r="E3536" t="s">
        <v>64</v>
      </c>
      <c r="F3536" s="3">
        <v>8922</v>
      </c>
      <c r="G3536">
        <v>20170222</v>
      </c>
      <c r="H3536" s="4">
        <v>1129</v>
      </c>
      <c r="I3536">
        <v>1710507</v>
      </c>
      <c r="J3536" s="5">
        <v>238</v>
      </c>
      <c r="K3536" t="s">
        <v>37</v>
      </c>
      <c r="L3536" t="s">
        <v>38</v>
      </c>
      <c r="M3536" t="s">
        <v>266</v>
      </c>
      <c r="N3536" s="5">
        <v>47</v>
      </c>
      <c r="O3536" s="5">
        <v>11186</v>
      </c>
      <c r="P3536" t="s">
        <v>600</v>
      </c>
      <c r="Q3536" t="s">
        <v>55</v>
      </c>
      <c r="R3536" t="s">
        <v>42</v>
      </c>
      <c r="S3536" t="s">
        <v>4560</v>
      </c>
      <c r="T3536" t="s">
        <v>44</v>
      </c>
      <c r="U3536" t="s">
        <v>45</v>
      </c>
      <c r="V3536">
        <v>0</v>
      </c>
      <c r="W3536">
        <v>2017</v>
      </c>
      <c r="X3536" t="s">
        <v>232</v>
      </c>
      <c r="Y3536" t="s">
        <v>47</v>
      </c>
      <c r="Z3536" t="s">
        <v>85</v>
      </c>
      <c r="AA3536" t="s">
        <v>47</v>
      </c>
      <c r="AB3536" t="s">
        <v>255</v>
      </c>
    </row>
    <row r="3537" spans="1:28" x14ac:dyDescent="0.25">
      <c r="A3537" t="s">
        <v>4128</v>
      </c>
      <c r="B3537" t="s">
        <v>33</v>
      </c>
      <c r="C3537" t="s">
        <v>4133</v>
      </c>
      <c r="D3537" s="2">
        <v>153662102</v>
      </c>
      <c r="E3537" t="s">
        <v>35</v>
      </c>
      <c r="F3537" s="3">
        <v>97982</v>
      </c>
      <c r="G3537">
        <v>20170406</v>
      </c>
      <c r="H3537" s="4">
        <v>2233</v>
      </c>
      <c r="I3537">
        <v>1748398</v>
      </c>
      <c r="J3537" s="5">
        <v>842</v>
      </c>
      <c r="K3537" t="s">
        <v>37</v>
      </c>
      <c r="L3537" t="s">
        <v>52</v>
      </c>
      <c r="M3537" t="s">
        <v>53</v>
      </c>
      <c r="N3537" s="5">
        <v>753</v>
      </c>
      <c r="O3537" s="5">
        <v>422384</v>
      </c>
      <c r="P3537" t="s">
        <v>283</v>
      </c>
      <c r="Q3537" t="s">
        <v>55</v>
      </c>
      <c r="R3537" t="s">
        <v>42</v>
      </c>
      <c r="S3537" t="s">
        <v>4561</v>
      </c>
      <c r="T3537" t="s">
        <v>44</v>
      </c>
      <c r="U3537" t="s">
        <v>45</v>
      </c>
      <c r="V3537">
        <v>31318176</v>
      </c>
      <c r="W3537">
        <v>2017</v>
      </c>
      <c r="X3537" t="s">
        <v>46</v>
      </c>
      <c r="Y3537" t="s">
        <v>47</v>
      </c>
      <c r="Z3537" t="s">
        <v>76</v>
      </c>
      <c r="AA3537" t="s">
        <v>47</v>
      </c>
      <c r="AB3537" t="s">
        <v>255</v>
      </c>
    </row>
    <row r="3538" spans="1:28" x14ac:dyDescent="0.25">
      <c r="A3538" t="s">
        <v>4128</v>
      </c>
      <c r="B3538" t="s">
        <v>33</v>
      </c>
      <c r="C3538" t="s">
        <v>4165</v>
      </c>
      <c r="D3538" s="2">
        <v>152481103</v>
      </c>
      <c r="E3538" t="s">
        <v>51</v>
      </c>
      <c r="F3538" s="3">
        <v>7117</v>
      </c>
      <c r="G3538">
        <v>20170406</v>
      </c>
      <c r="H3538" s="4">
        <v>2222</v>
      </c>
      <c r="I3538">
        <v>1748343</v>
      </c>
      <c r="J3538" s="5">
        <v>1299</v>
      </c>
      <c r="K3538" t="s">
        <v>37</v>
      </c>
      <c r="L3538" t="s">
        <v>52</v>
      </c>
      <c r="M3538" t="s">
        <v>53</v>
      </c>
      <c r="N3538" s="5">
        <v>155</v>
      </c>
      <c r="O3538" s="5">
        <v>201345</v>
      </c>
      <c r="P3538" t="s">
        <v>283</v>
      </c>
      <c r="Q3538" t="s">
        <v>68</v>
      </c>
      <c r="R3538" t="s">
        <v>42</v>
      </c>
      <c r="S3538" t="s">
        <v>4562</v>
      </c>
      <c r="T3538" t="s">
        <v>44</v>
      </c>
      <c r="U3538" t="s">
        <v>45</v>
      </c>
      <c r="V3538">
        <v>0</v>
      </c>
      <c r="W3538">
        <v>2017</v>
      </c>
      <c r="X3538" t="s">
        <v>46</v>
      </c>
      <c r="Y3538" t="s">
        <v>47</v>
      </c>
      <c r="Z3538" t="s">
        <v>58</v>
      </c>
      <c r="AA3538" t="s">
        <v>47</v>
      </c>
      <c r="AB3538" t="s">
        <v>255</v>
      </c>
    </row>
    <row r="3539" spans="1:28" x14ac:dyDescent="0.25">
      <c r="A3539" t="s">
        <v>4128</v>
      </c>
      <c r="B3539" t="s">
        <v>72</v>
      </c>
      <c r="C3539" t="s">
        <v>4256</v>
      </c>
      <c r="D3539" s="2">
        <v>152481104</v>
      </c>
      <c r="E3539" t="s">
        <v>35</v>
      </c>
      <c r="F3539" s="3">
        <v>2112</v>
      </c>
      <c r="G3539">
        <v>20170406</v>
      </c>
      <c r="H3539" s="4">
        <v>2102</v>
      </c>
      <c r="I3539">
        <v>1747359</v>
      </c>
      <c r="J3539" s="5">
        <v>1033</v>
      </c>
      <c r="K3539" t="s">
        <v>37</v>
      </c>
      <c r="L3539" t="s">
        <v>52</v>
      </c>
      <c r="M3539" t="s">
        <v>53</v>
      </c>
      <c r="N3539" s="5">
        <v>505</v>
      </c>
      <c r="O3539" s="5">
        <v>277904</v>
      </c>
      <c r="P3539" t="s">
        <v>283</v>
      </c>
      <c r="Q3539" t="s">
        <v>55</v>
      </c>
      <c r="R3539" t="s">
        <v>42</v>
      </c>
      <c r="S3539" t="s">
        <v>4563</v>
      </c>
      <c r="T3539" t="s">
        <v>44</v>
      </c>
      <c r="U3539" t="s">
        <v>45</v>
      </c>
      <c r="V3539">
        <v>42985912</v>
      </c>
      <c r="W3539">
        <v>2017</v>
      </c>
      <c r="X3539" t="s">
        <v>46</v>
      </c>
      <c r="Y3539" t="s">
        <v>47</v>
      </c>
      <c r="Z3539" t="s">
        <v>76</v>
      </c>
      <c r="AA3539" t="s">
        <v>47</v>
      </c>
      <c r="AB3539" t="s">
        <v>255</v>
      </c>
    </row>
    <row r="3540" spans="1:28" x14ac:dyDescent="0.25">
      <c r="A3540" t="s">
        <v>4128</v>
      </c>
      <c r="B3540" t="s">
        <v>33</v>
      </c>
      <c r="C3540" t="s">
        <v>4138</v>
      </c>
      <c r="D3540" s="2">
        <v>152762102</v>
      </c>
      <c r="E3540" t="s">
        <v>51</v>
      </c>
      <c r="F3540" s="3">
        <v>7079</v>
      </c>
      <c r="G3540">
        <v>20170406</v>
      </c>
      <c r="H3540" s="4">
        <v>2009</v>
      </c>
      <c r="I3540">
        <v>1746543</v>
      </c>
      <c r="J3540" s="5">
        <v>840</v>
      </c>
      <c r="K3540" t="s">
        <v>37</v>
      </c>
      <c r="L3540" t="s">
        <v>52</v>
      </c>
      <c r="M3540" t="s">
        <v>59</v>
      </c>
      <c r="N3540" s="5">
        <v>308</v>
      </c>
      <c r="O3540" s="5">
        <v>258720</v>
      </c>
      <c r="P3540" t="s">
        <v>448</v>
      </c>
      <c r="Q3540" t="s">
        <v>55</v>
      </c>
      <c r="R3540" t="s">
        <v>42</v>
      </c>
      <c r="S3540" t="s">
        <v>4564</v>
      </c>
      <c r="T3540" t="s">
        <v>44</v>
      </c>
      <c r="U3540" t="s">
        <v>45</v>
      </c>
      <c r="V3540">
        <v>42985909</v>
      </c>
      <c r="W3540">
        <v>2017</v>
      </c>
      <c r="X3540" t="s">
        <v>46</v>
      </c>
      <c r="Y3540" t="s">
        <v>47</v>
      </c>
      <c r="Z3540" t="s">
        <v>76</v>
      </c>
      <c r="AA3540" t="s">
        <v>47</v>
      </c>
      <c r="AB3540" t="s">
        <v>255</v>
      </c>
    </row>
    <row r="3541" spans="1:28" x14ac:dyDescent="0.25">
      <c r="A3541" t="s">
        <v>4128</v>
      </c>
      <c r="B3541" t="s">
        <v>72</v>
      </c>
      <c r="C3541" t="s">
        <v>4356</v>
      </c>
      <c r="D3541" s="2">
        <v>152031101</v>
      </c>
      <c r="E3541" t="s">
        <v>51</v>
      </c>
      <c r="F3541" s="3">
        <v>8185</v>
      </c>
      <c r="G3541">
        <v>20170406</v>
      </c>
      <c r="H3541" s="4">
        <v>2115</v>
      </c>
      <c r="I3541">
        <v>1747621</v>
      </c>
      <c r="J3541" s="5">
        <v>1054</v>
      </c>
      <c r="K3541" t="s">
        <v>37</v>
      </c>
      <c r="L3541" t="s">
        <v>52</v>
      </c>
      <c r="M3541" t="s">
        <v>53</v>
      </c>
      <c r="N3541" s="5">
        <v>12</v>
      </c>
      <c r="O3541" s="5">
        <v>5620</v>
      </c>
      <c r="P3541" t="s">
        <v>338</v>
      </c>
      <c r="Q3541" t="s">
        <v>68</v>
      </c>
      <c r="R3541" t="s">
        <v>42</v>
      </c>
      <c r="S3541" t="s">
        <v>4565</v>
      </c>
      <c r="T3541" t="s">
        <v>44</v>
      </c>
      <c r="U3541" t="s">
        <v>45</v>
      </c>
      <c r="V3541">
        <v>0</v>
      </c>
      <c r="W3541">
        <v>2017</v>
      </c>
      <c r="X3541" t="s">
        <v>46</v>
      </c>
      <c r="Y3541" t="s">
        <v>47</v>
      </c>
      <c r="Z3541" t="s">
        <v>76</v>
      </c>
      <c r="AA3541" t="s">
        <v>47</v>
      </c>
      <c r="AB3541" t="s">
        <v>255</v>
      </c>
    </row>
    <row r="3542" spans="1:28" x14ac:dyDescent="0.25">
      <c r="A3542" t="s">
        <v>4128</v>
      </c>
      <c r="B3542" t="s">
        <v>72</v>
      </c>
      <c r="C3542" t="s">
        <v>4189</v>
      </c>
      <c r="D3542" s="2">
        <v>153132102</v>
      </c>
      <c r="E3542" t="s">
        <v>51</v>
      </c>
      <c r="F3542" s="3">
        <v>7437</v>
      </c>
      <c r="G3542">
        <v>20170406</v>
      </c>
      <c r="H3542" s="4">
        <v>2347</v>
      </c>
      <c r="I3542">
        <v>1750120</v>
      </c>
      <c r="J3542" s="5">
        <v>1643</v>
      </c>
      <c r="K3542" t="s">
        <v>37</v>
      </c>
      <c r="L3542" t="s">
        <v>52</v>
      </c>
      <c r="M3542" t="s">
        <v>53</v>
      </c>
      <c r="N3542" s="5">
        <v>14</v>
      </c>
      <c r="O3542" s="5">
        <v>23002</v>
      </c>
      <c r="P3542" t="s">
        <v>258</v>
      </c>
      <c r="Q3542" t="s">
        <v>55</v>
      </c>
      <c r="R3542" t="s">
        <v>42</v>
      </c>
      <c r="S3542" t="s">
        <v>4566</v>
      </c>
      <c r="T3542" t="s">
        <v>44</v>
      </c>
      <c r="U3542" t="s">
        <v>45</v>
      </c>
      <c r="V3542">
        <v>0</v>
      </c>
      <c r="W3542">
        <v>2017</v>
      </c>
      <c r="X3542" t="s">
        <v>46</v>
      </c>
      <c r="Y3542" t="s">
        <v>47</v>
      </c>
      <c r="Z3542" t="s">
        <v>58</v>
      </c>
      <c r="AA3542" t="s">
        <v>47</v>
      </c>
      <c r="AB3542" t="s">
        <v>255</v>
      </c>
    </row>
    <row r="3543" spans="1:28" x14ac:dyDescent="0.25">
      <c r="A3543" t="s">
        <v>4128</v>
      </c>
      <c r="B3543" t="s">
        <v>72</v>
      </c>
      <c r="C3543" t="s">
        <v>4567</v>
      </c>
      <c r="D3543" s="2">
        <v>152691110</v>
      </c>
      <c r="E3543" t="s">
        <v>250</v>
      </c>
      <c r="F3543" s="3" t="s">
        <v>4568</v>
      </c>
      <c r="G3543">
        <v>20170407</v>
      </c>
      <c r="H3543" s="4">
        <v>809</v>
      </c>
      <c r="I3543">
        <v>1750085</v>
      </c>
      <c r="J3543" s="5">
        <v>227</v>
      </c>
      <c r="K3543" t="s">
        <v>37</v>
      </c>
      <c r="L3543" t="s">
        <v>52</v>
      </c>
      <c r="M3543" t="s">
        <v>53</v>
      </c>
      <c r="N3543" s="5">
        <v>30</v>
      </c>
      <c r="O3543" s="5">
        <v>2985</v>
      </c>
      <c r="P3543" t="s">
        <v>343</v>
      </c>
      <c r="Q3543" t="s">
        <v>55</v>
      </c>
      <c r="R3543" t="s">
        <v>42</v>
      </c>
      <c r="S3543" t="s">
        <v>4569</v>
      </c>
      <c r="T3543" t="s">
        <v>44</v>
      </c>
      <c r="U3543" t="s">
        <v>45</v>
      </c>
      <c r="V3543">
        <v>0</v>
      </c>
      <c r="W3543">
        <v>2017</v>
      </c>
      <c r="X3543" t="s">
        <v>46</v>
      </c>
      <c r="Y3543" t="s">
        <v>47</v>
      </c>
      <c r="Z3543" t="s">
        <v>85</v>
      </c>
      <c r="AA3543" t="s">
        <v>47</v>
      </c>
      <c r="AB3543" t="s">
        <v>47</v>
      </c>
    </row>
    <row r="3544" spans="1:28" x14ac:dyDescent="0.25">
      <c r="A3544" t="s">
        <v>4128</v>
      </c>
      <c r="B3544" t="s">
        <v>72</v>
      </c>
      <c r="C3544" t="s">
        <v>4570</v>
      </c>
      <c r="D3544" s="2">
        <v>152431101</v>
      </c>
      <c r="E3544" t="s">
        <v>51</v>
      </c>
      <c r="F3544" s="3">
        <v>6303</v>
      </c>
      <c r="G3544">
        <v>20170407</v>
      </c>
      <c r="H3544" s="4">
        <v>51</v>
      </c>
      <c r="I3544">
        <v>1749080</v>
      </c>
      <c r="J3544" s="5">
        <v>974</v>
      </c>
      <c r="K3544" t="s">
        <v>37</v>
      </c>
      <c r="L3544" t="s">
        <v>52</v>
      </c>
      <c r="M3544" t="s">
        <v>53</v>
      </c>
      <c r="N3544" s="5">
        <v>79</v>
      </c>
      <c r="O3544" s="5">
        <v>22138</v>
      </c>
      <c r="P3544" t="s">
        <v>258</v>
      </c>
      <c r="Q3544" t="s">
        <v>68</v>
      </c>
      <c r="R3544" t="s">
        <v>42</v>
      </c>
      <c r="S3544" t="s">
        <v>4571</v>
      </c>
      <c r="T3544" t="s">
        <v>44</v>
      </c>
      <c r="U3544" t="s">
        <v>45</v>
      </c>
      <c r="V3544">
        <v>0</v>
      </c>
      <c r="W3544">
        <v>2017</v>
      </c>
      <c r="X3544" t="s">
        <v>46</v>
      </c>
      <c r="Y3544" t="s">
        <v>47</v>
      </c>
      <c r="Z3544" t="s">
        <v>58</v>
      </c>
      <c r="AA3544" t="s">
        <v>47</v>
      </c>
      <c r="AB3544" t="s">
        <v>255</v>
      </c>
    </row>
    <row r="3545" spans="1:28" x14ac:dyDescent="0.25">
      <c r="A3545" t="s">
        <v>4128</v>
      </c>
      <c r="B3545" t="s">
        <v>72</v>
      </c>
      <c r="C3545" t="s">
        <v>4196</v>
      </c>
      <c r="D3545" s="2">
        <v>153652110</v>
      </c>
      <c r="E3545" t="s">
        <v>51</v>
      </c>
      <c r="F3545" s="3">
        <v>22595</v>
      </c>
      <c r="G3545">
        <v>20170407</v>
      </c>
      <c r="H3545" s="4">
        <v>2052</v>
      </c>
      <c r="I3545">
        <v>1751947</v>
      </c>
      <c r="J3545" s="5">
        <v>934</v>
      </c>
      <c r="K3545" t="s">
        <v>37</v>
      </c>
      <c r="L3545" t="s">
        <v>52</v>
      </c>
      <c r="M3545" t="s">
        <v>53</v>
      </c>
      <c r="N3545" s="5">
        <v>17</v>
      </c>
      <c r="O3545" s="5">
        <v>15878</v>
      </c>
      <c r="P3545" t="s">
        <v>262</v>
      </c>
      <c r="Q3545" t="s">
        <v>55</v>
      </c>
      <c r="R3545" t="s">
        <v>42</v>
      </c>
      <c r="S3545" t="s">
        <v>4572</v>
      </c>
      <c r="T3545" t="s">
        <v>44</v>
      </c>
      <c r="U3545" t="s">
        <v>45</v>
      </c>
      <c r="V3545">
        <v>0</v>
      </c>
      <c r="W3545">
        <v>2017</v>
      </c>
      <c r="X3545" t="s">
        <v>46</v>
      </c>
      <c r="Y3545" t="s">
        <v>47</v>
      </c>
      <c r="Z3545" t="s">
        <v>58</v>
      </c>
      <c r="AA3545" t="s">
        <v>47</v>
      </c>
      <c r="AB3545" t="s">
        <v>255</v>
      </c>
    </row>
    <row r="3546" spans="1:28" x14ac:dyDescent="0.25">
      <c r="A3546" t="s">
        <v>4128</v>
      </c>
      <c r="B3546" t="s">
        <v>72</v>
      </c>
      <c r="C3546" t="s">
        <v>4573</v>
      </c>
      <c r="D3546" s="2">
        <v>152461103</v>
      </c>
      <c r="E3546" t="s">
        <v>250</v>
      </c>
      <c r="F3546" s="3" t="s">
        <v>4574</v>
      </c>
      <c r="G3546">
        <v>20170903</v>
      </c>
      <c r="H3546" s="4">
        <v>717</v>
      </c>
      <c r="I3546">
        <v>1867829</v>
      </c>
      <c r="J3546" s="5">
        <v>218</v>
      </c>
      <c r="K3546" t="s">
        <v>37</v>
      </c>
      <c r="L3546" t="s">
        <v>52</v>
      </c>
      <c r="M3546" t="s">
        <v>53</v>
      </c>
      <c r="N3546" s="5">
        <v>1</v>
      </c>
      <c r="O3546" s="5">
        <v>218</v>
      </c>
      <c r="P3546" t="s">
        <v>268</v>
      </c>
      <c r="Q3546" t="s">
        <v>55</v>
      </c>
      <c r="R3546" t="s">
        <v>42</v>
      </c>
      <c r="S3546" t="s">
        <v>4575</v>
      </c>
      <c r="T3546" t="s">
        <v>44</v>
      </c>
      <c r="U3546" t="s">
        <v>45</v>
      </c>
      <c r="V3546">
        <v>31349005</v>
      </c>
      <c r="W3546">
        <v>2017</v>
      </c>
      <c r="X3546" t="s">
        <v>723</v>
      </c>
      <c r="Y3546" t="s">
        <v>47</v>
      </c>
      <c r="Z3546" t="s">
        <v>85</v>
      </c>
      <c r="AA3546" t="s">
        <v>47</v>
      </c>
      <c r="AB3546" t="s">
        <v>255</v>
      </c>
    </row>
    <row r="3547" spans="1:28" x14ac:dyDescent="0.25">
      <c r="A3547" t="s">
        <v>4128</v>
      </c>
      <c r="B3547" t="s">
        <v>72</v>
      </c>
      <c r="C3547" t="s">
        <v>4256</v>
      </c>
      <c r="D3547" s="2">
        <v>152481104</v>
      </c>
      <c r="E3547" t="s">
        <v>51</v>
      </c>
      <c r="F3547" s="3">
        <v>7123</v>
      </c>
      <c r="G3547">
        <v>20171008</v>
      </c>
      <c r="H3547" s="4">
        <v>2303</v>
      </c>
      <c r="I3547">
        <v>1894177</v>
      </c>
      <c r="J3547" s="5">
        <v>2350</v>
      </c>
      <c r="K3547" t="s">
        <v>37</v>
      </c>
      <c r="L3547" t="s">
        <v>52</v>
      </c>
      <c r="M3547" t="s">
        <v>53</v>
      </c>
      <c r="N3547" s="5">
        <v>13</v>
      </c>
      <c r="O3547" s="5">
        <v>30550</v>
      </c>
      <c r="P3547" t="s">
        <v>268</v>
      </c>
      <c r="Q3547" t="s">
        <v>68</v>
      </c>
      <c r="R3547" t="s">
        <v>214</v>
      </c>
      <c r="S3547" t="s">
        <v>4576</v>
      </c>
      <c r="T3547" t="s">
        <v>44</v>
      </c>
      <c r="U3547" t="s">
        <v>45</v>
      </c>
      <c r="V3547">
        <v>0</v>
      </c>
      <c r="W3547">
        <v>2017</v>
      </c>
      <c r="X3547" t="s">
        <v>254</v>
      </c>
      <c r="Y3547" t="s">
        <v>47</v>
      </c>
      <c r="Z3547" t="s">
        <v>76</v>
      </c>
      <c r="AA3547" t="s">
        <v>47</v>
      </c>
      <c r="AB3547" t="s">
        <v>255</v>
      </c>
    </row>
    <row r="3548" spans="1:28" x14ac:dyDescent="0.25">
      <c r="A3548" t="s">
        <v>4128</v>
      </c>
      <c r="B3548" t="s">
        <v>33</v>
      </c>
      <c r="C3548" t="s">
        <v>4182</v>
      </c>
      <c r="D3548" s="2">
        <v>152481105</v>
      </c>
      <c r="E3548" t="s">
        <v>51</v>
      </c>
      <c r="F3548" s="3">
        <v>31865</v>
      </c>
      <c r="G3548">
        <v>20171008</v>
      </c>
      <c r="H3548" s="4">
        <v>2209</v>
      </c>
      <c r="I3548">
        <v>1894021</v>
      </c>
      <c r="J3548" s="5">
        <v>2127</v>
      </c>
      <c r="K3548" t="s">
        <v>37</v>
      </c>
      <c r="L3548" t="s">
        <v>52</v>
      </c>
      <c r="M3548" t="s">
        <v>53</v>
      </c>
      <c r="N3548" s="5">
        <v>3</v>
      </c>
      <c r="O3548" s="5">
        <v>2229</v>
      </c>
      <c r="P3548" t="s">
        <v>268</v>
      </c>
      <c r="Q3548" t="s">
        <v>55</v>
      </c>
      <c r="R3548" t="s">
        <v>42</v>
      </c>
      <c r="S3548" t="s">
        <v>4577</v>
      </c>
      <c r="T3548" t="s">
        <v>44</v>
      </c>
      <c r="U3548" t="s">
        <v>45</v>
      </c>
      <c r="V3548">
        <v>0</v>
      </c>
      <c r="W3548">
        <v>2017</v>
      </c>
      <c r="X3548" t="s">
        <v>254</v>
      </c>
      <c r="Y3548" t="s">
        <v>47</v>
      </c>
      <c r="Z3548" t="s">
        <v>58</v>
      </c>
      <c r="AA3548" t="s">
        <v>47</v>
      </c>
      <c r="AB3548" t="s">
        <v>255</v>
      </c>
    </row>
    <row r="3549" spans="1:28" x14ac:dyDescent="0.25">
      <c r="A3549" t="s">
        <v>4128</v>
      </c>
      <c r="B3549" t="s">
        <v>72</v>
      </c>
      <c r="C3549" t="s">
        <v>4211</v>
      </c>
      <c r="D3549" s="2">
        <v>152481110</v>
      </c>
      <c r="E3549" t="s">
        <v>35</v>
      </c>
      <c r="F3549" s="3">
        <v>2664</v>
      </c>
      <c r="G3549">
        <v>20171008</v>
      </c>
      <c r="H3549" s="4">
        <v>2325</v>
      </c>
      <c r="I3549">
        <v>1894346</v>
      </c>
      <c r="J3549" s="5">
        <v>1044</v>
      </c>
      <c r="K3549" t="s">
        <v>37</v>
      </c>
      <c r="L3549" t="s">
        <v>52</v>
      </c>
      <c r="M3549" t="s">
        <v>53</v>
      </c>
      <c r="N3549" s="5">
        <v>1759</v>
      </c>
      <c r="O3549" s="5">
        <v>252040</v>
      </c>
      <c r="P3549" t="s">
        <v>268</v>
      </c>
      <c r="Q3549" t="s">
        <v>55</v>
      </c>
      <c r="R3549" t="s">
        <v>42</v>
      </c>
      <c r="S3549" t="s">
        <v>4578</v>
      </c>
      <c r="T3549" t="s">
        <v>44</v>
      </c>
      <c r="U3549" t="s">
        <v>45</v>
      </c>
      <c r="V3549">
        <v>0</v>
      </c>
      <c r="W3549">
        <v>2017</v>
      </c>
      <c r="X3549" t="s">
        <v>254</v>
      </c>
      <c r="Y3549" t="s">
        <v>47</v>
      </c>
      <c r="Z3549" t="s">
        <v>58</v>
      </c>
      <c r="AA3549" t="s">
        <v>47</v>
      </c>
      <c r="AB3549" t="s">
        <v>255</v>
      </c>
    </row>
    <row r="3550" spans="1:28" x14ac:dyDescent="0.25">
      <c r="A3550" t="s">
        <v>4128</v>
      </c>
      <c r="B3550" t="s">
        <v>33</v>
      </c>
      <c r="C3550" t="s">
        <v>4167</v>
      </c>
      <c r="D3550" s="2">
        <v>152471101</v>
      </c>
      <c r="E3550" t="s">
        <v>51</v>
      </c>
      <c r="F3550" s="3">
        <v>5357</v>
      </c>
      <c r="G3550">
        <v>20171008</v>
      </c>
      <c r="H3550" s="4">
        <v>1931</v>
      </c>
      <c r="I3550">
        <v>1893744</v>
      </c>
      <c r="J3550" s="5">
        <v>2723</v>
      </c>
      <c r="K3550" t="s">
        <v>37</v>
      </c>
      <c r="L3550" t="s">
        <v>52</v>
      </c>
      <c r="M3550" t="s">
        <v>53</v>
      </c>
      <c r="N3550" s="5">
        <v>17</v>
      </c>
      <c r="O3550" s="5">
        <v>46291</v>
      </c>
      <c r="P3550" t="s">
        <v>268</v>
      </c>
      <c r="Q3550" t="s">
        <v>55</v>
      </c>
      <c r="R3550" t="s">
        <v>42</v>
      </c>
      <c r="S3550" t="s">
        <v>4579</v>
      </c>
      <c r="T3550" t="s">
        <v>44</v>
      </c>
      <c r="U3550" t="s">
        <v>45</v>
      </c>
      <c r="V3550">
        <v>43169673</v>
      </c>
      <c r="W3550">
        <v>2017</v>
      </c>
      <c r="X3550" t="s">
        <v>254</v>
      </c>
      <c r="Y3550" t="s">
        <v>47</v>
      </c>
      <c r="Z3550" t="s">
        <v>76</v>
      </c>
      <c r="AA3550" t="s">
        <v>47</v>
      </c>
      <c r="AB3550" t="s">
        <v>255</v>
      </c>
    </row>
    <row r="3551" spans="1:28" x14ac:dyDescent="0.25">
      <c r="A3551" t="s">
        <v>4128</v>
      </c>
      <c r="B3551" t="s">
        <v>33</v>
      </c>
      <c r="C3551" t="s">
        <v>4167</v>
      </c>
      <c r="D3551" s="2">
        <v>152471101</v>
      </c>
      <c r="E3551" t="s">
        <v>125</v>
      </c>
      <c r="F3551" s="3">
        <v>879</v>
      </c>
      <c r="G3551">
        <v>20171008</v>
      </c>
      <c r="H3551" s="4">
        <v>2258</v>
      </c>
      <c r="I3551">
        <v>1894156</v>
      </c>
      <c r="J3551" s="5">
        <v>978</v>
      </c>
      <c r="K3551" t="s">
        <v>37</v>
      </c>
      <c r="L3551" t="s">
        <v>52</v>
      </c>
      <c r="M3551" t="s">
        <v>53</v>
      </c>
      <c r="N3551" s="5">
        <v>223</v>
      </c>
      <c r="O3551" s="5">
        <v>198802</v>
      </c>
      <c r="P3551" t="s">
        <v>268</v>
      </c>
      <c r="Q3551" t="s">
        <v>68</v>
      </c>
      <c r="R3551" t="s">
        <v>42</v>
      </c>
      <c r="S3551" t="s">
        <v>4580</v>
      </c>
      <c r="T3551" t="s">
        <v>44</v>
      </c>
      <c r="U3551" t="s">
        <v>45</v>
      </c>
      <c r="V3551">
        <v>31355729</v>
      </c>
      <c r="W3551">
        <v>2017</v>
      </c>
      <c r="X3551" t="s">
        <v>254</v>
      </c>
      <c r="Y3551" t="s">
        <v>47</v>
      </c>
      <c r="Z3551" t="s">
        <v>295</v>
      </c>
      <c r="AA3551" t="s">
        <v>47</v>
      </c>
      <c r="AB3551" t="s">
        <v>255</v>
      </c>
    </row>
    <row r="3552" spans="1:28" x14ac:dyDescent="0.25">
      <c r="A3552" t="s">
        <v>4128</v>
      </c>
      <c r="B3552" t="s">
        <v>72</v>
      </c>
      <c r="C3552" t="s">
        <v>4129</v>
      </c>
      <c r="D3552" s="2">
        <v>152031103</v>
      </c>
      <c r="E3552" t="s">
        <v>51</v>
      </c>
      <c r="F3552" s="3">
        <v>7835</v>
      </c>
      <c r="G3552">
        <v>20171008</v>
      </c>
      <c r="H3552" s="4">
        <v>2347</v>
      </c>
      <c r="I3552">
        <v>1894921</v>
      </c>
      <c r="J3552" s="5">
        <v>4128</v>
      </c>
      <c r="K3552" t="s">
        <v>37</v>
      </c>
      <c r="L3552" t="s">
        <v>346</v>
      </c>
      <c r="M3552" t="s">
        <v>2171</v>
      </c>
      <c r="N3552" s="5">
        <v>41</v>
      </c>
      <c r="O3552" s="5">
        <v>169248</v>
      </c>
      <c r="P3552" t="s">
        <v>268</v>
      </c>
      <c r="Q3552" t="s">
        <v>55</v>
      </c>
      <c r="R3552" t="s">
        <v>42</v>
      </c>
      <c r="S3552" t="s">
        <v>4581</v>
      </c>
      <c r="T3552" t="s">
        <v>44</v>
      </c>
      <c r="U3552" t="s">
        <v>45</v>
      </c>
      <c r="V3552">
        <v>0</v>
      </c>
      <c r="W3552">
        <v>2017</v>
      </c>
      <c r="X3552" t="s">
        <v>254</v>
      </c>
      <c r="Y3552" t="s">
        <v>47</v>
      </c>
      <c r="Z3552" t="s">
        <v>154</v>
      </c>
      <c r="AA3552" t="s">
        <v>47</v>
      </c>
      <c r="AB3552" t="s">
        <v>255</v>
      </c>
    </row>
    <row r="3553" spans="1:28" x14ac:dyDescent="0.25">
      <c r="A3553" t="s">
        <v>4128</v>
      </c>
      <c r="B3553" t="s">
        <v>72</v>
      </c>
      <c r="C3553" t="s">
        <v>4189</v>
      </c>
      <c r="D3553" s="2">
        <v>153132102</v>
      </c>
      <c r="E3553" t="s">
        <v>250</v>
      </c>
      <c r="F3553" s="3" t="s">
        <v>4582</v>
      </c>
      <c r="G3553">
        <v>20171008</v>
      </c>
      <c r="H3553" s="4">
        <v>2327</v>
      </c>
      <c r="I3553">
        <v>1897902</v>
      </c>
      <c r="J3553" s="5">
        <v>5463</v>
      </c>
      <c r="K3553" t="s">
        <v>37</v>
      </c>
      <c r="L3553" t="s">
        <v>52</v>
      </c>
      <c r="M3553" t="s">
        <v>53</v>
      </c>
      <c r="N3553" s="5">
        <v>37</v>
      </c>
      <c r="O3553" s="5">
        <v>29043</v>
      </c>
      <c r="P3553" t="s">
        <v>268</v>
      </c>
      <c r="Q3553" t="s">
        <v>55</v>
      </c>
      <c r="R3553" t="s">
        <v>42</v>
      </c>
      <c r="S3553" t="s">
        <v>4583</v>
      </c>
      <c r="T3553" t="s">
        <v>44</v>
      </c>
      <c r="U3553" t="s">
        <v>45</v>
      </c>
      <c r="V3553">
        <v>31360786</v>
      </c>
      <c r="W3553">
        <v>2017</v>
      </c>
      <c r="X3553" t="s">
        <v>254</v>
      </c>
      <c r="Y3553" t="s">
        <v>47</v>
      </c>
      <c r="Z3553" t="s">
        <v>58</v>
      </c>
      <c r="AA3553" t="s">
        <v>47</v>
      </c>
      <c r="AB3553" t="s">
        <v>255</v>
      </c>
    </row>
    <row r="3554" spans="1:28" x14ac:dyDescent="0.25">
      <c r="A3554" t="s">
        <v>4128</v>
      </c>
      <c r="B3554" t="s">
        <v>72</v>
      </c>
      <c r="C3554" t="s">
        <v>4229</v>
      </c>
      <c r="D3554" s="2">
        <v>153132105</v>
      </c>
      <c r="E3554" t="s">
        <v>250</v>
      </c>
      <c r="F3554" s="3" t="s">
        <v>4584</v>
      </c>
      <c r="G3554">
        <v>20171008</v>
      </c>
      <c r="H3554" s="4">
        <v>2343</v>
      </c>
      <c r="I3554">
        <v>1897875</v>
      </c>
      <c r="J3554" s="5">
        <v>3677</v>
      </c>
      <c r="K3554" t="s">
        <v>37</v>
      </c>
      <c r="L3554" t="s">
        <v>346</v>
      </c>
      <c r="M3554" t="s">
        <v>2171</v>
      </c>
      <c r="N3554" s="5">
        <v>5</v>
      </c>
      <c r="O3554" s="5">
        <v>18385</v>
      </c>
      <c r="P3554" t="s">
        <v>268</v>
      </c>
      <c r="Q3554" t="s">
        <v>55</v>
      </c>
      <c r="R3554" t="s">
        <v>42</v>
      </c>
      <c r="S3554" t="s">
        <v>4585</v>
      </c>
      <c r="T3554" t="s">
        <v>44</v>
      </c>
      <c r="U3554" t="s">
        <v>45</v>
      </c>
      <c r="V3554">
        <v>0</v>
      </c>
      <c r="W3554">
        <v>2017</v>
      </c>
      <c r="X3554" t="s">
        <v>254</v>
      </c>
      <c r="Y3554" t="s">
        <v>47</v>
      </c>
      <c r="Z3554" t="s">
        <v>76</v>
      </c>
      <c r="AA3554" t="s">
        <v>47</v>
      </c>
      <c r="AB3554" t="s">
        <v>255</v>
      </c>
    </row>
    <row r="3555" spans="1:28" x14ac:dyDescent="0.25">
      <c r="A3555" t="s">
        <v>4128</v>
      </c>
      <c r="B3555" t="s">
        <v>72</v>
      </c>
      <c r="C3555" t="s">
        <v>4229</v>
      </c>
      <c r="D3555" s="2">
        <v>153132105</v>
      </c>
      <c r="E3555" t="s">
        <v>51</v>
      </c>
      <c r="F3555" s="3">
        <v>4529</v>
      </c>
      <c r="G3555">
        <v>20171008</v>
      </c>
      <c r="H3555" s="4">
        <v>2352</v>
      </c>
      <c r="I3555">
        <v>1897935</v>
      </c>
      <c r="J3555" s="5">
        <v>5230</v>
      </c>
      <c r="K3555" t="s">
        <v>37</v>
      </c>
      <c r="L3555" t="s">
        <v>38</v>
      </c>
      <c r="M3555" t="s">
        <v>266</v>
      </c>
      <c r="N3555" s="5">
        <v>24</v>
      </c>
      <c r="O3555" s="5">
        <v>125520</v>
      </c>
      <c r="P3555" t="s">
        <v>268</v>
      </c>
      <c r="Q3555" t="s">
        <v>138</v>
      </c>
      <c r="R3555" t="s">
        <v>42</v>
      </c>
      <c r="S3555" t="s">
        <v>4586</v>
      </c>
      <c r="T3555" t="s">
        <v>44</v>
      </c>
      <c r="U3555" t="s">
        <v>45</v>
      </c>
      <c r="V3555">
        <v>0</v>
      </c>
      <c r="W3555">
        <v>2017</v>
      </c>
      <c r="X3555" t="s">
        <v>254</v>
      </c>
      <c r="Y3555" t="s">
        <v>47</v>
      </c>
      <c r="Z3555" t="s">
        <v>58</v>
      </c>
      <c r="AA3555" t="s">
        <v>47</v>
      </c>
      <c r="AB3555" t="s">
        <v>255</v>
      </c>
    </row>
    <row r="3556" spans="1:28" x14ac:dyDescent="0.25">
      <c r="A3556" t="s">
        <v>4128</v>
      </c>
      <c r="B3556" t="s">
        <v>33</v>
      </c>
      <c r="C3556" t="s">
        <v>4191</v>
      </c>
      <c r="D3556" s="2">
        <v>152201101</v>
      </c>
      <c r="E3556" t="s">
        <v>250</v>
      </c>
      <c r="F3556" s="3" t="s">
        <v>4587</v>
      </c>
      <c r="G3556">
        <v>20171008</v>
      </c>
      <c r="H3556" s="4">
        <v>2110</v>
      </c>
      <c r="I3556">
        <v>1894011</v>
      </c>
      <c r="J3556" s="5">
        <v>1098</v>
      </c>
      <c r="K3556" t="s">
        <v>37</v>
      </c>
      <c r="L3556" t="s">
        <v>52</v>
      </c>
      <c r="M3556" t="s">
        <v>53</v>
      </c>
      <c r="N3556" s="5">
        <v>258</v>
      </c>
      <c r="O3556" s="5">
        <v>255784</v>
      </c>
      <c r="P3556" t="s">
        <v>1108</v>
      </c>
      <c r="Q3556" t="s">
        <v>138</v>
      </c>
      <c r="R3556" t="s">
        <v>42</v>
      </c>
      <c r="S3556" t="s">
        <v>4588</v>
      </c>
      <c r="T3556" t="s">
        <v>44</v>
      </c>
      <c r="U3556" t="s">
        <v>45</v>
      </c>
      <c r="V3556">
        <v>0</v>
      </c>
      <c r="W3556">
        <v>2017</v>
      </c>
      <c r="X3556" t="s">
        <v>254</v>
      </c>
      <c r="Y3556" t="s">
        <v>47</v>
      </c>
      <c r="Z3556" t="s">
        <v>58</v>
      </c>
      <c r="AA3556" t="s">
        <v>47</v>
      </c>
      <c r="AB3556" t="s">
        <v>255</v>
      </c>
    </row>
    <row r="3557" spans="1:28" x14ac:dyDescent="0.25">
      <c r="A3557" t="s">
        <v>4128</v>
      </c>
      <c r="B3557" t="s">
        <v>33</v>
      </c>
      <c r="C3557" t="s">
        <v>4191</v>
      </c>
      <c r="D3557" s="2">
        <v>152201101</v>
      </c>
      <c r="E3557" t="s">
        <v>51</v>
      </c>
      <c r="F3557" s="3">
        <v>3579</v>
      </c>
      <c r="G3557">
        <v>20171008</v>
      </c>
      <c r="H3557" s="4">
        <v>2153</v>
      </c>
      <c r="I3557">
        <v>1896299</v>
      </c>
      <c r="J3557" s="5">
        <v>1357</v>
      </c>
      <c r="K3557" t="s">
        <v>37</v>
      </c>
      <c r="L3557" t="s">
        <v>52</v>
      </c>
      <c r="M3557" t="s">
        <v>53</v>
      </c>
      <c r="N3557" s="5">
        <v>19</v>
      </c>
      <c r="O3557" s="5">
        <v>17773</v>
      </c>
      <c r="P3557" t="s">
        <v>268</v>
      </c>
      <c r="Q3557" t="s">
        <v>55</v>
      </c>
      <c r="R3557" t="s">
        <v>42</v>
      </c>
      <c r="S3557" t="s">
        <v>4589</v>
      </c>
      <c r="T3557" t="s">
        <v>44</v>
      </c>
      <c r="U3557" t="s">
        <v>45</v>
      </c>
      <c r="V3557">
        <v>0</v>
      </c>
      <c r="W3557">
        <v>2017</v>
      </c>
      <c r="X3557" t="s">
        <v>254</v>
      </c>
      <c r="Y3557" t="s">
        <v>47</v>
      </c>
      <c r="Z3557" t="s">
        <v>76</v>
      </c>
      <c r="AA3557" t="s">
        <v>47</v>
      </c>
      <c r="AB3557" t="s">
        <v>255</v>
      </c>
    </row>
    <row r="3558" spans="1:28" x14ac:dyDescent="0.25">
      <c r="A3558" t="s">
        <v>4128</v>
      </c>
      <c r="B3558" t="s">
        <v>33</v>
      </c>
      <c r="C3558" t="s">
        <v>4140</v>
      </c>
      <c r="D3558" s="2">
        <v>153082106</v>
      </c>
      <c r="E3558" t="s">
        <v>51</v>
      </c>
      <c r="F3558" s="3">
        <v>5801</v>
      </c>
      <c r="G3558">
        <v>20171008</v>
      </c>
      <c r="H3558" s="4">
        <v>2108</v>
      </c>
      <c r="I3558">
        <v>1893857</v>
      </c>
      <c r="J3558" s="5">
        <v>1312</v>
      </c>
      <c r="K3558" t="s">
        <v>37</v>
      </c>
      <c r="L3558" t="s">
        <v>52</v>
      </c>
      <c r="M3558" t="s">
        <v>53</v>
      </c>
      <c r="N3558" s="5">
        <v>8</v>
      </c>
      <c r="O3558" s="5">
        <v>10496</v>
      </c>
      <c r="P3558" t="s">
        <v>268</v>
      </c>
      <c r="Q3558" t="s">
        <v>55</v>
      </c>
      <c r="R3558" t="s">
        <v>42</v>
      </c>
      <c r="S3558" t="s">
        <v>4590</v>
      </c>
      <c r="T3558" t="s">
        <v>44</v>
      </c>
      <c r="U3558" t="s">
        <v>45</v>
      </c>
      <c r="V3558">
        <v>0</v>
      </c>
      <c r="W3558">
        <v>2017</v>
      </c>
      <c r="X3558" t="s">
        <v>254</v>
      </c>
      <c r="Y3558" t="s">
        <v>47</v>
      </c>
      <c r="Z3558" t="s">
        <v>58</v>
      </c>
      <c r="AA3558" t="s">
        <v>47</v>
      </c>
      <c r="AB3558" t="s">
        <v>255</v>
      </c>
    </row>
    <row r="3559" spans="1:28" x14ac:dyDescent="0.25">
      <c r="A3559" t="s">
        <v>4128</v>
      </c>
      <c r="B3559" t="s">
        <v>72</v>
      </c>
      <c r="C3559" t="s">
        <v>4215</v>
      </c>
      <c r="D3559" s="2">
        <v>152261106</v>
      </c>
      <c r="E3559" t="s">
        <v>51</v>
      </c>
      <c r="F3559" s="3">
        <v>21931</v>
      </c>
      <c r="G3559">
        <v>20171009</v>
      </c>
      <c r="H3559" s="4">
        <v>920</v>
      </c>
      <c r="I3559">
        <v>1896202</v>
      </c>
      <c r="J3559" s="5">
        <v>408</v>
      </c>
      <c r="K3559" t="s">
        <v>37</v>
      </c>
      <c r="L3559" t="s">
        <v>52</v>
      </c>
      <c r="M3559" t="s">
        <v>53</v>
      </c>
      <c r="N3559" s="5">
        <v>30</v>
      </c>
      <c r="O3559" s="5">
        <v>2438</v>
      </c>
      <c r="P3559" t="s">
        <v>268</v>
      </c>
      <c r="Q3559" t="s">
        <v>55</v>
      </c>
      <c r="R3559" t="s">
        <v>42</v>
      </c>
      <c r="S3559" t="s">
        <v>4591</v>
      </c>
      <c r="T3559" t="s">
        <v>44</v>
      </c>
      <c r="U3559" t="s">
        <v>45</v>
      </c>
      <c r="V3559">
        <v>0</v>
      </c>
      <c r="W3559">
        <v>2017</v>
      </c>
      <c r="X3559" t="s">
        <v>254</v>
      </c>
      <c r="Y3559" t="s">
        <v>47</v>
      </c>
      <c r="Z3559" t="s">
        <v>76</v>
      </c>
      <c r="AA3559" t="s">
        <v>47</v>
      </c>
      <c r="AB3559" t="s">
        <v>255</v>
      </c>
    </row>
    <row r="3560" spans="1:28" x14ac:dyDescent="0.25">
      <c r="A3560" t="s">
        <v>4128</v>
      </c>
      <c r="B3560" t="s">
        <v>33</v>
      </c>
      <c r="C3560" t="s">
        <v>4323</v>
      </c>
      <c r="D3560" s="2">
        <v>152181102</v>
      </c>
      <c r="E3560" t="s">
        <v>51</v>
      </c>
      <c r="F3560" s="3">
        <v>6003</v>
      </c>
      <c r="G3560">
        <v>20171009</v>
      </c>
      <c r="H3560" s="4">
        <v>1945</v>
      </c>
      <c r="I3560">
        <v>1897030</v>
      </c>
      <c r="J3560" s="5">
        <v>174</v>
      </c>
      <c r="K3560" t="s">
        <v>37</v>
      </c>
      <c r="L3560" t="s">
        <v>38</v>
      </c>
      <c r="M3560" t="s">
        <v>266</v>
      </c>
      <c r="N3560" s="5">
        <v>1</v>
      </c>
      <c r="O3560" s="5">
        <v>174</v>
      </c>
      <c r="P3560" t="s">
        <v>268</v>
      </c>
      <c r="Q3560" t="s">
        <v>55</v>
      </c>
      <c r="R3560" t="s">
        <v>42</v>
      </c>
      <c r="S3560" t="s">
        <v>4592</v>
      </c>
      <c r="T3560" t="s">
        <v>44</v>
      </c>
      <c r="U3560" t="s">
        <v>45</v>
      </c>
      <c r="V3560">
        <v>0</v>
      </c>
      <c r="W3560">
        <v>2017</v>
      </c>
      <c r="X3560" t="s">
        <v>254</v>
      </c>
      <c r="Y3560" t="s">
        <v>47</v>
      </c>
      <c r="Z3560" t="s">
        <v>295</v>
      </c>
      <c r="AA3560" t="s">
        <v>47</v>
      </c>
      <c r="AB3560" t="s">
        <v>255</v>
      </c>
    </row>
    <row r="3561" spans="1:28" x14ac:dyDescent="0.25">
      <c r="A3561" t="s">
        <v>4128</v>
      </c>
      <c r="B3561" t="s">
        <v>72</v>
      </c>
      <c r="C3561" t="s">
        <v>4129</v>
      </c>
      <c r="D3561" s="2">
        <v>152031103</v>
      </c>
      <c r="E3561" t="s">
        <v>310</v>
      </c>
      <c r="F3561" s="3" t="s">
        <v>2084</v>
      </c>
      <c r="G3561">
        <v>20171009</v>
      </c>
      <c r="H3561" s="4">
        <v>124</v>
      </c>
      <c r="I3561">
        <v>1894576</v>
      </c>
      <c r="J3561" s="5">
        <v>4031</v>
      </c>
      <c r="K3561" t="s">
        <v>37</v>
      </c>
      <c r="L3561" t="s">
        <v>346</v>
      </c>
      <c r="M3561" t="s">
        <v>2171</v>
      </c>
      <c r="N3561" s="5">
        <v>1424</v>
      </c>
      <c r="O3561" s="5">
        <v>2445169</v>
      </c>
      <c r="P3561" t="s">
        <v>268</v>
      </c>
      <c r="Q3561" t="s">
        <v>55</v>
      </c>
      <c r="R3561" t="s">
        <v>42</v>
      </c>
      <c r="S3561" t="s">
        <v>4593</v>
      </c>
      <c r="T3561" t="s">
        <v>44</v>
      </c>
      <c r="U3561" t="s">
        <v>45</v>
      </c>
      <c r="V3561">
        <v>0</v>
      </c>
      <c r="W3561">
        <v>2017</v>
      </c>
      <c r="X3561" t="s">
        <v>254</v>
      </c>
      <c r="Y3561" t="s">
        <v>47</v>
      </c>
      <c r="Z3561" t="s">
        <v>58</v>
      </c>
      <c r="AA3561" t="s">
        <v>47</v>
      </c>
      <c r="AB3561" t="s">
        <v>255</v>
      </c>
    </row>
    <row r="3562" spans="1:28" x14ac:dyDescent="0.25">
      <c r="A3562" t="s">
        <v>4128</v>
      </c>
      <c r="B3562" t="s">
        <v>72</v>
      </c>
      <c r="C3562" t="s">
        <v>4229</v>
      </c>
      <c r="D3562" s="2">
        <v>153132105</v>
      </c>
      <c r="E3562" t="s">
        <v>250</v>
      </c>
      <c r="F3562" s="3" t="s">
        <v>4594</v>
      </c>
      <c r="G3562">
        <v>20171009</v>
      </c>
      <c r="H3562" s="4">
        <v>104</v>
      </c>
      <c r="I3562">
        <v>1897872</v>
      </c>
      <c r="J3562" s="5">
        <v>5033</v>
      </c>
      <c r="K3562" t="s">
        <v>37</v>
      </c>
      <c r="L3562" t="s">
        <v>346</v>
      </c>
      <c r="M3562" t="s">
        <v>2171</v>
      </c>
      <c r="N3562" s="5">
        <v>56</v>
      </c>
      <c r="O3562" s="5">
        <v>281848</v>
      </c>
      <c r="P3562" t="s">
        <v>268</v>
      </c>
      <c r="Q3562" t="s">
        <v>55</v>
      </c>
      <c r="R3562" t="s">
        <v>42</v>
      </c>
      <c r="S3562" t="s">
        <v>4595</v>
      </c>
      <c r="T3562" t="s">
        <v>44</v>
      </c>
      <c r="U3562" t="s">
        <v>45</v>
      </c>
      <c r="V3562">
        <v>0</v>
      </c>
      <c r="W3562">
        <v>2017</v>
      </c>
      <c r="X3562" t="s">
        <v>254</v>
      </c>
      <c r="Y3562" t="s">
        <v>47</v>
      </c>
      <c r="Z3562" t="s">
        <v>85</v>
      </c>
      <c r="AA3562" t="s">
        <v>47</v>
      </c>
      <c r="AB3562" t="s">
        <v>255</v>
      </c>
    </row>
    <row r="3563" spans="1:28" x14ac:dyDescent="0.25">
      <c r="A3563" t="s">
        <v>4128</v>
      </c>
      <c r="B3563" t="s">
        <v>72</v>
      </c>
      <c r="C3563" t="s">
        <v>4229</v>
      </c>
      <c r="D3563" s="2">
        <v>153132105</v>
      </c>
      <c r="E3563" t="s">
        <v>125</v>
      </c>
      <c r="F3563" s="3">
        <v>34463</v>
      </c>
      <c r="G3563">
        <v>20171009</v>
      </c>
      <c r="H3563" s="4">
        <v>104</v>
      </c>
      <c r="I3563">
        <v>1899353</v>
      </c>
      <c r="J3563" s="5">
        <v>5488</v>
      </c>
      <c r="K3563" t="s">
        <v>37</v>
      </c>
      <c r="L3563" t="s">
        <v>346</v>
      </c>
      <c r="M3563" t="s">
        <v>2171</v>
      </c>
      <c r="N3563" s="5">
        <v>1</v>
      </c>
      <c r="O3563" s="5">
        <v>5488</v>
      </c>
      <c r="P3563" t="s">
        <v>268</v>
      </c>
      <c r="Q3563" t="s">
        <v>55</v>
      </c>
      <c r="R3563" t="s">
        <v>42</v>
      </c>
      <c r="S3563" t="s">
        <v>4596</v>
      </c>
      <c r="T3563" t="s">
        <v>44</v>
      </c>
      <c r="U3563" t="s">
        <v>45</v>
      </c>
      <c r="V3563">
        <v>0</v>
      </c>
      <c r="W3563">
        <v>2017</v>
      </c>
      <c r="X3563" t="s">
        <v>254</v>
      </c>
      <c r="Y3563" t="s">
        <v>47</v>
      </c>
      <c r="Z3563" t="s">
        <v>58</v>
      </c>
      <c r="AA3563" t="s">
        <v>47</v>
      </c>
      <c r="AB3563" t="s">
        <v>255</v>
      </c>
    </row>
    <row r="3564" spans="1:28" x14ac:dyDescent="0.25">
      <c r="A3564" t="s">
        <v>4128</v>
      </c>
      <c r="B3564" t="s">
        <v>72</v>
      </c>
      <c r="C3564" t="s">
        <v>4203</v>
      </c>
      <c r="D3564" s="2">
        <v>152591101</v>
      </c>
      <c r="E3564" t="s">
        <v>401</v>
      </c>
      <c r="F3564" s="3">
        <v>6627</v>
      </c>
      <c r="G3564">
        <v>20171009</v>
      </c>
      <c r="H3564" s="4">
        <v>427</v>
      </c>
      <c r="I3564">
        <v>1895640</v>
      </c>
      <c r="J3564" s="5">
        <v>507</v>
      </c>
      <c r="K3564" t="s">
        <v>37</v>
      </c>
      <c r="L3564" t="s">
        <v>52</v>
      </c>
      <c r="M3564" t="s">
        <v>59</v>
      </c>
      <c r="N3564" s="5">
        <v>46</v>
      </c>
      <c r="O3564" s="5">
        <v>23322</v>
      </c>
      <c r="P3564" t="s">
        <v>268</v>
      </c>
      <c r="Q3564" t="s">
        <v>55</v>
      </c>
      <c r="R3564" t="s">
        <v>42</v>
      </c>
      <c r="S3564" t="s">
        <v>4597</v>
      </c>
      <c r="T3564" t="s">
        <v>44</v>
      </c>
      <c r="U3564" t="s">
        <v>45</v>
      </c>
      <c r="V3564">
        <v>0</v>
      </c>
      <c r="W3564">
        <v>2017</v>
      </c>
      <c r="X3564" t="s">
        <v>254</v>
      </c>
      <c r="Y3564" t="s">
        <v>47</v>
      </c>
      <c r="Z3564" t="s">
        <v>295</v>
      </c>
      <c r="AA3564" t="s">
        <v>47</v>
      </c>
      <c r="AB3564" t="s">
        <v>255</v>
      </c>
    </row>
    <row r="3565" spans="1:28" x14ac:dyDescent="0.25">
      <c r="A3565" t="s">
        <v>4128</v>
      </c>
      <c r="B3565" t="s">
        <v>33</v>
      </c>
      <c r="C3565" t="s">
        <v>4165</v>
      </c>
      <c r="D3565" s="2">
        <v>152481103</v>
      </c>
      <c r="E3565" t="s">
        <v>64</v>
      </c>
      <c r="F3565" s="3" t="s">
        <v>4598</v>
      </c>
      <c r="G3565">
        <v>20171020</v>
      </c>
      <c r="H3565" s="4">
        <v>119</v>
      </c>
      <c r="I3565">
        <v>1905467</v>
      </c>
      <c r="J3565" s="5">
        <v>706</v>
      </c>
      <c r="K3565" t="s">
        <v>37</v>
      </c>
      <c r="L3565" t="s">
        <v>38</v>
      </c>
      <c r="M3565" t="s">
        <v>266</v>
      </c>
      <c r="N3565" s="5">
        <v>155</v>
      </c>
      <c r="O3565" s="5">
        <v>102410</v>
      </c>
      <c r="P3565" t="s">
        <v>258</v>
      </c>
      <c r="Q3565" t="s">
        <v>41</v>
      </c>
      <c r="R3565" t="s">
        <v>42</v>
      </c>
      <c r="S3565" t="s">
        <v>4599</v>
      </c>
      <c r="T3565" t="s">
        <v>44</v>
      </c>
      <c r="U3565" t="s">
        <v>45</v>
      </c>
      <c r="V3565">
        <v>0</v>
      </c>
      <c r="W3565">
        <v>2017</v>
      </c>
      <c r="X3565" t="s">
        <v>254</v>
      </c>
      <c r="Y3565" t="s">
        <v>47</v>
      </c>
      <c r="Z3565" t="s">
        <v>58</v>
      </c>
      <c r="AA3565" t="s">
        <v>47</v>
      </c>
      <c r="AB3565" t="s">
        <v>47</v>
      </c>
    </row>
    <row r="3566" spans="1:28" x14ac:dyDescent="0.25">
      <c r="A3566" t="s">
        <v>4128</v>
      </c>
      <c r="B3566" t="s">
        <v>33</v>
      </c>
      <c r="C3566" t="s">
        <v>4146</v>
      </c>
      <c r="D3566" s="2">
        <v>152481106</v>
      </c>
      <c r="E3566" t="s">
        <v>51</v>
      </c>
      <c r="F3566" s="3">
        <v>7053</v>
      </c>
      <c r="G3566">
        <v>20171020</v>
      </c>
      <c r="H3566" s="4">
        <v>108</v>
      </c>
      <c r="I3566">
        <v>1904968</v>
      </c>
      <c r="J3566" s="5">
        <v>2488</v>
      </c>
      <c r="K3566" t="s">
        <v>37</v>
      </c>
      <c r="L3566" t="s">
        <v>52</v>
      </c>
      <c r="M3566" t="s">
        <v>53</v>
      </c>
      <c r="N3566" s="5">
        <v>54</v>
      </c>
      <c r="O3566" s="5">
        <v>47369</v>
      </c>
      <c r="P3566" t="s">
        <v>258</v>
      </c>
      <c r="Q3566" t="s">
        <v>68</v>
      </c>
      <c r="R3566" t="s">
        <v>42</v>
      </c>
      <c r="S3566" t="s">
        <v>4600</v>
      </c>
      <c r="T3566" t="s">
        <v>44</v>
      </c>
      <c r="U3566" t="s">
        <v>45</v>
      </c>
      <c r="V3566">
        <v>0</v>
      </c>
      <c r="W3566">
        <v>2017</v>
      </c>
      <c r="X3566" t="s">
        <v>254</v>
      </c>
      <c r="Y3566" t="s">
        <v>47</v>
      </c>
      <c r="Z3566" t="s">
        <v>58</v>
      </c>
      <c r="AA3566" t="s">
        <v>47</v>
      </c>
      <c r="AB3566" t="s">
        <v>255</v>
      </c>
    </row>
    <row r="3567" spans="1:28" x14ac:dyDescent="0.25">
      <c r="A3567" t="s">
        <v>4128</v>
      </c>
      <c r="B3567" t="s">
        <v>33</v>
      </c>
      <c r="C3567" t="s">
        <v>4146</v>
      </c>
      <c r="D3567" s="2">
        <v>152481106</v>
      </c>
      <c r="E3567" t="s">
        <v>51</v>
      </c>
      <c r="F3567" s="3">
        <v>7645</v>
      </c>
      <c r="G3567">
        <v>20171204</v>
      </c>
      <c r="H3567" s="4">
        <v>1032</v>
      </c>
      <c r="I3567">
        <v>1934860</v>
      </c>
      <c r="J3567" s="5">
        <v>1328</v>
      </c>
      <c r="K3567" t="s">
        <v>37</v>
      </c>
      <c r="L3567" t="s">
        <v>52</v>
      </c>
      <c r="M3567" t="s">
        <v>53</v>
      </c>
      <c r="N3567" s="5">
        <v>112</v>
      </c>
      <c r="O3567" s="5">
        <v>30299</v>
      </c>
      <c r="P3567" t="s">
        <v>268</v>
      </c>
      <c r="Q3567" t="s">
        <v>68</v>
      </c>
      <c r="R3567" t="s">
        <v>42</v>
      </c>
      <c r="S3567" t="s">
        <v>4601</v>
      </c>
      <c r="T3567" t="s">
        <v>44</v>
      </c>
      <c r="U3567" t="s">
        <v>45</v>
      </c>
      <c r="V3567">
        <v>0</v>
      </c>
      <c r="W3567">
        <v>2017</v>
      </c>
      <c r="X3567" t="s">
        <v>91</v>
      </c>
      <c r="Y3567" t="s">
        <v>47</v>
      </c>
      <c r="Z3567" t="s">
        <v>76</v>
      </c>
      <c r="AA3567" t="s">
        <v>47</v>
      </c>
      <c r="AB3567" t="s">
        <v>255</v>
      </c>
    </row>
    <row r="3568" spans="1:28" x14ac:dyDescent="0.25">
      <c r="A3568" t="s">
        <v>4128</v>
      </c>
      <c r="B3568" t="s">
        <v>33</v>
      </c>
      <c r="C3568" t="s">
        <v>4131</v>
      </c>
      <c r="D3568" s="2">
        <v>152101102</v>
      </c>
      <c r="E3568" t="s">
        <v>35</v>
      </c>
      <c r="F3568" s="3" t="s">
        <v>1438</v>
      </c>
      <c r="G3568">
        <v>20171216</v>
      </c>
      <c r="H3568" s="4">
        <v>1122</v>
      </c>
      <c r="I3568">
        <v>1944589</v>
      </c>
      <c r="J3568" s="5">
        <v>3283</v>
      </c>
      <c r="K3568" t="s">
        <v>37</v>
      </c>
      <c r="L3568" t="s">
        <v>52</v>
      </c>
      <c r="M3568" t="s">
        <v>53</v>
      </c>
      <c r="N3568" s="5">
        <v>162</v>
      </c>
      <c r="O3568" s="5">
        <v>58853</v>
      </c>
      <c r="P3568" t="s">
        <v>268</v>
      </c>
      <c r="Q3568" t="s">
        <v>55</v>
      </c>
      <c r="R3568" t="s">
        <v>42</v>
      </c>
      <c r="S3568" t="s">
        <v>4602</v>
      </c>
      <c r="T3568" t="s">
        <v>44</v>
      </c>
      <c r="U3568" t="s">
        <v>45</v>
      </c>
      <c r="V3568">
        <v>0</v>
      </c>
      <c r="W3568">
        <v>2017</v>
      </c>
      <c r="X3568" t="s">
        <v>91</v>
      </c>
      <c r="Y3568" t="s">
        <v>47</v>
      </c>
      <c r="Z3568" t="s">
        <v>76</v>
      </c>
      <c r="AA3568" t="s">
        <v>47</v>
      </c>
      <c r="AB3568" t="s">
        <v>255</v>
      </c>
    </row>
    <row r="3569" spans="1:28" x14ac:dyDescent="0.25">
      <c r="A3569" t="s">
        <v>4128</v>
      </c>
      <c r="B3569" t="s">
        <v>72</v>
      </c>
      <c r="C3569" t="s">
        <v>4603</v>
      </c>
      <c r="D3569" s="2">
        <v>152701108</v>
      </c>
      <c r="E3569" t="s">
        <v>51</v>
      </c>
      <c r="F3569" s="3">
        <v>9927</v>
      </c>
      <c r="G3569">
        <v>20171216</v>
      </c>
      <c r="H3569" s="4">
        <v>1611</v>
      </c>
      <c r="I3569">
        <v>1945541</v>
      </c>
      <c r="J3569" s="5">
        <v>163</v>
      </c>
      <c r="K3569" t="s">
        <v>37</v>
      </c>
      <c r="L3569" t="s">
        <v>38</v>
      </c>
      <c r="M3569" t="s">
        <v>266</v>
      </c>
      <c r="N3569" s="5">
        <v>31</v>
      </c>
      <c r="O3569" s="5">
        <v>2659</v>
      </c>
      <c r="P3569" t="s">
        <v>268</v>
      </c>
      <c r="Q3569" t="s">
        <v>55</v>
      </c>
      <c r="R3569" t="s">
        <v>42</v>
      </c>
      <c r="S3569" t="s">
        <v>4604</v>
      </c>
      <c r="T3569" t="s">
        <v>44</v>
      </c>
      <c r="U3569" t="s">
        <v>45</v>
      </c>
      <c r="V3569">
        <v>0</v>
      </c>
      <c r="W3569">
        <v>2017</v>
      </c>
      <c r="X3569" t="s">
        <v>91</v>
      </c>
      <c r="Y3569" t="s">
        <v>47</v>
      </c>
      <c r="Z3569" t="s">
        <v>58</v>
      </c>
      <c r="AA3569" t="s">
        <v>47</v>
      </c>
      <c r="AB3569" t="s">
        <v>255</v>
      </c>
    </row>
    <row r="3570" spans="1:28" x14ac:dyDescent="0.25">
      <c r="A3570" t="s">
        <v>4128</v>
      </c>
      <c r="B3570" t="s">
        <v>72</v>
      </c>
      <c r="C3570" t="s">
        <v>4203</v>
      </c>
      <c r="D3570" s="2">
        <v>152591101</v>
      </c>
      <c r="E3570" t="s">
        <v>51</v>
      </c>
      <c r="F3570" s="3">
        <v>6625</v>
      </c>
      <c r="G3570">
        <v>20171216</v>
      </c>
      <c r="H3570" s="4">
        <v>940</v>
      </c>
      <c r="I3570">
        <v>1944327</v>
      </c>
      <c r="J3570" s="5">
        <v>393</v>
      </c>
      <c r="K3570" t="s">
        <v>37</v>
      </c>
      <c r="L3570" t="s">
        <v>52</v>
      </c>
      <c r="M3570" t="s">
        <v>53</v>
      </c>
      <c r="N3570" s="5">
        <v>16</v>
      </c>
      <c r="O3570" s="5">
        <v>6288</v>
      </c>
      <c r="P3570" t="s">
        <v>268</v>
      </c>
      <c r="Q3570" t="s">
        <v>55</v>
      </c>
      <c r="R3570" t="s">
        <v>42</v>
      </c>
      <c r="S3570" t="s">
        <v>4605</v>
      </c>
      <c r="T3570" t="s">
        <v>44</v>
      </c>
      <c r="U3570" t="s">
        <v>45</v>
      </c>
      <c r="V3570">
        <v>0</v>
      </c>
      <c r="W3570">
        <v>2017</v>
      </c>
      <c r="X3570" t="s">
        <v>91</v>
      </c>
      <c r="Y3570" t="s">
        <v>47</v>
      </c>
      <c r="Z3570" t="s">
        <v>76</v>
      </c>
      <c r="AA3570" t="s">
        <v>47</v>
      </c>
      <c r="AB3570" t="s">
        <v>255</v>
      </c>
    </row>
    <row r="3571" spans="1:28" x14ac:dyDescent="0.25">
      <c r="A3571" t="s">
        <v>4128</v>
      </c>
      <c r="B3571" t="s">
        <v>72</v>
      </c>
      <c r="C3571" t="s">
        <v>4158</v>
      </c>
      <c r="D3571" s="2">
        <v>152291101</v>
      </c>
      <c r="E3571" t="s">
        <v>51</v>
      </c>
      <c r="F3571" s="3">
        <v>6631</v>
      </c>
      <c r="G3571">
        <v>20171216</v>
      </c>
      <c r="H3571" s="4">
        <v>2221</v>
      </c>
      <c r="I3571">
        <v>1946009</v>
      </c>
      <c r="J3571" s="5">
        <v>1138</v>
      </c>
      <c r="K3571" t="s">
        <v>37</v>
      </c>
      <c r="L3571" t="s">
        <v>52</v>
      </c>
      <c r="M3571" t="s">
        <v>53</v>
      </c>
      <c r="N3571" s="5">
        <v>118</v>
      </c>
      <c r="O3571" s="5">
        <v>30601</v>
      </c>
      <c r="P3571" t="s">
        <v>268</v>
      </c>
      <c r="Q3571" t="s">
        <v>68</v>
      </c>
      <c r="R3571" t="s">
        <v>42</v>
      </c>
      <c r="S3571" t="s">
        <v>4606</v>
      </c>
      <c r="T3571" t="s">
        <v>44</v>
      </c>
      <c r="U3571" t="s">
        <v>45</v>
      </c>
      <c r="V3571">
        <v>35024126</v>
      </c>
      <c r="W3571">
        <v>2017</v>
      </c>
      <c r="X3571" t="s">
        <v>91</v>
      </c>
      <c r="Y3571" t="s">
        <v>47</v>
      </c>
      <c r="Z3571" t="s">
        <v>76</v>
      </c>
      <c r="AA3571" t="s">
        <v>47</v>
      </c>
      <c r="AB3571" t="s">
        <v>255</v>
      </c>
    </row>
    <row r="3572" spans="1:28" x14ac:dyDescent="0.25">
      <c r="A3572" t="s">
        <v>4128</v>
      </c>
      <c r="B3572" t="s">
        <v>33</v>
      </c>
      <c r="C3572" t="s">
        <v>4142</v>
      </c>
      <c r="D3572" s="2">
        <v>152101101</v>
      </c>
      <c r="E3572" t="s">
        <v>35</v>
      </c>
      <c r="F3572" s="3">
        <v>804</v>
      </c>
      <c r="G3572">
        <v>20180316</v>
      </c>
      <c r="H3572" s="4">
        <v>516</v>
      </c>
      <c r="I3572">
        <v>45306</v>
      </c>
      <c r="J3572" s="5">
        <v>848</v>
      </c>
      <c r="K3572" t="s">
        <v>37</v>
      </c>
      <c r="L3572" t="s">
        <v>52</v>
      </c>
      <c r="M3572" t="s">
        <v>53</v>
      </c>
      <c r="N3572" s="5">
        <v>603</v>
      </c>
      <c r="O3572" s="5">
        <v>157730</v>
      </c>
      <c r="P3572" t="s">
        <v>2349</v>
      </c>
      <c r="Q3572" t="s">
        <v>55</v>
      </c>
      <c r="R3572" t="s">
        <v>42</v>
      </c>
      <c r="S3572" t="s">
        <v>4607</v>
      </c>
      <c r="T3572" t="s">
        <v>44</v>
      </c>
      <c r="U3572" t="s">
        <v>45</v>
      </c>
      <c r="V3572">
        <v>0</v>
      </c>
      <c r="W3572">
        <v>2018</v>
      </c>
      <c r="X3572" t="s">
        <v>282</v>
      </c>
      <c r="Y3572" t="s">
        <v>47</v>
      </c>
      <c r="Z3572" t="s">
        <v>105</v>
      </c>
      <c r="AA3572" t="s">
        <v>47</v>
      </c>
      <c r="AB3572" t="s">
        <v>255</v>
      </c>
    </row>
    <row r="3573" spans="1:28" x14ac:dyDescent="0.25">
      <c r="A3573" t="s">
        <v>4128</v>
      </c>
      <c r="B3573" t="s">
        <v>33</v>
      </c>
      <c r="C3573" t="s">
        <v>4133</v>
      </c>
      <c r="D3573" s="2">
        <v>153662102</v>
      </c>
      <c r="E3573" t="s">
        <v>51</v>
      </c>
      <c r="F3573" s="3">
        <v>2825</v>
      </c>
      <c r="G3573">
        <v>20180316</v>
      </c>
      <c r="H3573" s="4">
        <v>859</v>
      </c>
      <c r="I3573">
        <v>45398</v>
      </c>
      <c r="J3573" s="5">
        <v>1192</v>
      </c>
      <c r="K3573" t="s">
        <v>37</v>
      </c>
      <c r="L3573" t="s">
        <v>52</v>
      </c>
      <c r="M3573" t="s">
        <v>53</v>
      </c>
      <c r="N3573" s="5">
        <v>126</v>
      </c>
      <c r="O3573" s="5">
        <v>198450</v>
      </c>
      <c r="P3573" t="s">
        <v>343</v>
      </c>
      <c r="Q3573" t="s">
        <v>55</v>
      </c>
      <c r="R3573" t="s">
        <v>42</v>
      </c>
      <c r="S3573" t="s">
        <v>4608</v>
      </c>
      <c r="T3573" t="s">
        <v>44</v>
      </c>
      <c r="U3573" t="s">
        <v>45</v>
      </c>
      <c r="V3573">
        <v>0</v>
      </c>
      <c r="W3573">
        <v>2018</v>
      </c>
      <c r="X3573" t="s">
        <v>282</v>
      </c>
      <c r="Y3573" t="s">
        <v>47</v>
      </c>
      <c r="Z3573" t="s">
        <v>101</v>
      </c>
      <c r="AA3573" t="s">
        <v>47</v>
      </c>
      <c r="AB3573" t="s">
        <v>255</v>
      </c>
    </row>
    <row r="3574" spans="1:28" x14ac:dyDescent="0.25">
      <c r="A3574" t="s">
        <v>4128</v>
      </c>
      <c r="B3574" t="s">
        <v>33</v>
      </c>
      <c r="C3574" t="s">
        <v>4133</v>
      </c>
      <c r="D3574" s="2">
        <v>153662102</v>
      </c>
      <c r="E3574" t="s">
        <v>51</v>
      </c>
      <c r="F3574" s="3">
        <v>2491</v>
      </c>
      <c r="G3574">
        <v>20180316</v>
      </c>
      <c r="H3574" s="4">
        <v>1523</v>
      </c>
      <c r="I3574">
        <v>46098</v>
      </c>
      <c r="J3574" s="5">
        <v>1541</v>
      </c>
      <c r="K3574" t="s">
        <v>37</v>
      </c>
      <c r="L3574" t="s">
        <v>52</v>
      </c>
      <c r="M3574" t="s">
        <v>53</v>
      </c>
      <c r="N3574" s="5">
        <v>247</v>
      </c>
      <c r="O3574" s="5">
        <v>65694</v>
      </c>
      <c r="P3574" t="s">
        <v>258</v>
      </c>
      <c r="Q3574" t="s">
        <v>138</v>
      </c>
      <c r="R3574" t="s">
        <v>42</v>
      </c>
      <c r="S3574" t="s">
        <v>4609</v>
      </c>
      <c r="T3574" t="s">
        <v>44</v>
      </c>
      <c r="U3574" t="s">
        <v>45</v>
      </c>
      <c r="V3574">
        <v>0</v>
      </c>
      <c r="W3574">
        <v>2018</v>
      </c>
      <c r="X3574" t="s">
        <v>282</v>
      </c>
      <c r="Y3574" t="s">
        <v>47</v>
      </c>
      <c r="Z3574" t="s">
        <v>58</v>
      </c>
      <c r="AA3574" t="s">
        <v>47</v>
      </c>
      <c r="AB3574" t="s">
        <v>255</v>
      </c>
    </row>
    <row r="3575" spans="1:28" x14ac:dyDescent="0.25">
      <c r="A3575" t="s">
        <v>4128</v>
      </c>
      <c r="B3575" t="s">
        <v>33</v>
      </c>
      <c r="C3575" t="s">
        <v>4182</v>
      </c>
      <c r="D3575" s="2">
        <v>152481105</v>
      </c>
      <c r="E3575" t="s">
        <v>51</v>
      </c>
      <c r="F3575" s="3">
        <v>6521</v>
      </c>
      <c r="G3575">
        <v>20180316</v>
      </c>
      <c r="H3575" s="4">
        <v>804</v>
      </c>
      <c r="I3575">
        <v>45335</v>
      </c>
      <c r="J3575" s="5">
        <v>2068</v>
      </c>
      <c r="K3575" t="s">
        <v>37</v>
      </c>
      <c r="L3575" t="s">
        <v>52</v>
      </c>
      <c r="M3575" t="s">
        <v>53</v>
      </c>
      <c r="N3575" s="5">
        <v>125</v>
      </c>
      <c r="O3575" s="5">
        <v>102268</v>
      </c>
      <c r="P3575" t="s">
        <v>278</v>
      </c>
      <c r="Q3575" t="s">
        <v>55</v>
      </c>
      <c r="R3575" t="s">
        <v>42</v>
      </c>
      <c r="S3575" t="s">
        <v>4610</v>
      </c>
      <c r="T3575" t="s">
        <v>44</v>
      </c>
      <c r="U3575" t="s">
        <v>45</v>
      </c>
      <c r="V3575">
        <v>0</v>
      </c>
      <c r="W3575">
        <v>2018</v>
      </c>
      <c r="X3575" t="s">
        <v>282</v>
      </c>
      <c r="Y3575" t="s">
        <v>47</v>
      </c>
      <c r="Z3575" t="s">
        <v>76</v>
      </c>
      <c r="AA3575" t="s">
        <v>47</v>
      </c>
      <c r="AB3575" t="s">
        <v>255</v>
      </c>
    </row>
    <row r="3576" spans="1:28" x14ac:dyDescent="0.25">
      <c r="A3576" t="s">
        <v>4128</v>
      </c>
      <c r="B3576" t="s">
        <v>72</v>
      </c>
      <c r="C3576" t="s">
        <v>4215</v>
      </c>
      <c r="D3576" s="2">
        <v>152261106</v>
      </c>
      <c r="E3576" t="s">
        <v>51</v>
      </c>
      <c r="F3576" s="3">
        <v>20685</v>
      </c>
      <c r="G3576">
        <v>20180316</v>
      </c>
      <c r="H3576" s="4">
        <v>1333</v>
      </c>
      <c r="I3576">
        <v>45927</v>
      </c>
      <c r="J3576" s="5">
        <v>1532</v>
      </c>
      <c r="K3576" t="s">
        <v>37</v>
      </c>
      <c r="L3576" t="s">
        <v>52</v>
      </c>
      <c r="M3576" t="s">
        <v>53</v>
      </c>
      <c r="N3576" s="5">
        <v>8</v>
      </c>
      <c r="O3576" s="5">
        <v>12256</v>
      </c>
      <c r="P3576" t="s">
        <v>278</v>
      </c>
      <c r="Q3576" t="s">
        <v>55</v>
      </c>
      <c r="R3576" t="s">
        <v>42</v>
      </c>
      <c r="S3576" t="s">
        <v>4611</v>
      </c>
      <c r="T3576" t="s">
        <v>44</v>
      </c>
      <c r="U3576" t="s">
        <v>45</v>
      </c>
      <c r="V3576">
        <v>0</v>
      </c>
      <c r="W3576">
        <v>2018</v>
      </c>
      <c r="X3576" t="s">
        <v>282</v>
      </c>
      <c r="Y3576" t="s">
        <v>47</v>
      </c>
      <c r="Z3576" t="s">
        <v>58</v>
      </c>
      <c r="AA3576" t="s">
        <v>47</v>
      </c>
      <c r="AB3576" t="s">
        <v>255</v>
      </c>
    </row>
    <row r="3577" spans="1:28" x14ac:dyDescent="0.25">
      <c r="A3577" t="s">
        <v>4128</v>
      </c>
      <c r="B3577" t="s">
        <v>72</v>
      </c>
      <c r="C3577" t="s">
        <v>4370</v>
      </c>
      <c r="D3577" s="2">
        <v>158031101</v>
      </c>
      <c r="E3577" t="s">
        <v>51</v>
      </c>
      <c r="F3577" s="3">
        <v>1571</v>
      </c>
      <c r="G3577">
        <v>20180316</v>
      </c>
      <c r="H3577" s="4">
        <v>738</v>
      </c>
      <c r="I3577">
        <v>45625</v>
      </c>
      <c r="J3577" s="5">
        <v>4673</v>
      </c>
      <c r="K3577" t="s">
        <v>37</v>
      </c>
      <c r="L3577" t="s">
        <v>52</v>
      </c>
      <c r="M3577" t="s">
        <v>53</v>
      </c>
      <c r="N3577" s="5">
        <v>69</v>
      </c>
      <c r="O3577" s="5">
        <v>322437</v>
      </c>
      <c r="P3577" t="s">
        <v>1471</v>
      </c>
      <c r="Q3577" t="s">
        <v>55</v>
      </c>
      <c r="R3577" t="s">
        <v>42</v>
      </c>
      <c r="S3577" t="s">
        <v>4612</v>
      </c>
      <c r="T3577" t="s">
        <v>44</v>
      </c>
      <c r="U3577" t="s">
        <v>45</v>
      </c>
      <c r="V3577">
        <v>0</v>
      </c>
      <c r="W3577">
        <v>2018</v>
      </c>
      <c r="X3577" t="s">
        <v>282</v>
      </c>
      <c r="Y3577" t="s">
        <v>47</v>
      </c>
      <c r="Z3577" t="s">
        <v>58</v>
      </c>
      <c r="AA3577" t="s">
        <v>47</v>
      </c>
      <c r="AB3577" t="s">
        <v>255</v>
      </c>
    </row>
    <row r="3578" spans="1:28" x14ac:dyDescent="0.25">
      <c r="A3578" t="s">
        <v>4128</v>
      </c>
      <c r="B3578" t="s">
        <v>33</v>
      </c>
      <c r="C3578" t="s">
        <v>4150</v>
      </c>
      <c r="D3578" s="2">
        <v>152762101</v>
      </c>
      <c r="E3578" t="s">
        <v>310</v>
      </c>
      <c r="F3578" s="3" t="s">
        <v>1101</v>
      </c>
      <c r="G3578">
        <v>20180316</v>
      </c>
      <c r="H3578" s="4">
        <v>1225</v>
      </c>
      <c r="I3578">
        <v>45766</v>
      </c>
      <c r="J3578" s="5">
        <v>1706</v>
      </c>
      <c r="K3578" t="s">
        <v>37</v>
      </c>
      <c r="L3578" t="s">
        <v>52</v>
      </c>
      <c r="M3578" t="s">
        <v>53</v>
      </c>
      <c r="N3578" s="5">
        <v>2184</v>
      </c>
      <c r="O3578" s="5">
        <v>777200</v>
      </c>
      <c r="P3578" t="s">
        <v>278</v>
      </c>
      <c r="Q3578" t="s">
        <v>55</v>
      </c>
      <c r="R3578" t="s">
        <v>42</v>
      </c>
      <c r="S3578" t="s">
        <v>4613</v>
      </c>
      <c r="T3578" t="s">
        <v>44</v>
      </c>
      <c r="U3578" t="s">
        <v>45</v>
      </c>
      <c r="V3578">
        <v>0</v>
      </c>
      <c r="W3578">
        <v>2018</v>
      </c>
      <c r="X3578" t="s">
        <v>282</v>
      </c>
      <c r="Y3578" t="s">
        <v>47</v>
      </c>
      <c r="Z3578" t="s">
        <v>105</v>
      </c>
      <c r="AA3578" t="s">
        <v>47</v>
      </c>
      <c r="AB3578" t="s">
        <v>255</v>
      </c>
    </row>
    <row r="3579" spans="1:28" x14ac:dyDescent="0.25">
      <c r="A3579" t="s">
        <v>4128</v>
      </c>
      <c r="B3579" t="s">
        <v>33</v>
      </c>
      <c r="C3579" t="s">
        <v>4150</v>
      </c>
      <c r="D3579" s="2">
        <v>152762101</v>
      </c>
      <c r="E3579" t="s">
        <v>51</v>
      </c>
      <c r="F3579" s="3">
        <v>6797</v>
      </c>
      <c r="G3579">
        <v>20180316</v>
      </c>
      <c r="H3579" s="4">
        <v>950</v>
      </c>
      <c r="I3579">
        <v>46111</v>
      </c>
      <c r="J3579" s="5">
        <v>3337</v>
      </c>
      <c r="K3579" t="s">
        <v>37</v>
      </c>
      <c r="L3579" t="s">
        <v>52</v>
      </c>
      <c r="M3579" t="s">
        <v>53</v>
      </c>
      <c r="N3579" s="5">
        <v>27</v>
      </c>
      <c r="O3579" s="5">
        <v>90099</v>
      </c>
      <c r="P3579" t="s">
        <v>1486</v>
      </c>
      <c r="Q3579" t="s">
        <v>138</v>
      </c>
      <c r="R3579" t="s">
        <v>42</v>
      </c>
      <c r="S3579" t="s">
        <v>4614</v>
      </c>
      <c r="T3579" t="s">
        <v>44</v>
      </c>
      <c r="U3579" t="s">
        <v>45</v>
      </c>
      <c r="V3579">
        <v>0</v>
      </c>
      <c r="W3579">
        <v>2018</v>
      </c>
      <c r="X3579" t="s">
        <v>282</v>
      </c>
      <c r="Y3579" t="s">
        <v>47</v>
      </c>
      <c r="Z3579" t="s">
        <v>58</v>
      </c>
      <c r="AA3579" t="s">
        <v>47</v>
      </c>
      <c r="AB3579" t="s">
        <v>255</v>
      </c>
    </row>
    <row r="3580" spans="1:28" x14ac:dyDescent="0.25">
      <c r="A3580" t="s">
        <v>4128</v>
      </c>
      <c r="B3580" t="s">
        <v>33</v>
      </c>
      <c r="C3580" t="s">
        <v>4150</v>
      </c>
      <c r="D3580" s="2">
        <v>152762101</v>
      </c>
      <c r="E3580" t="s">
        <v>51</v>
      </c>
      <c r="F3580" s="3">
        <v>6799</v>
      </c>
      <c r="G3580">
        <v>20180316</v>
      </c>
      <c r="H3580" s="4">
        <v>1140</v>
      </c>
      <c r="I3580">
        <v>46114</v>
      </c>
      <c r="J3580" s="5">
        <v>1979</v>
      </c>
      <c r="K3580" t="s">
        <v>37</v>
      </c>
      <c r="L3580" t="s">
        <v>52</v>
      </c>
      <c r="M3580" t="s">
        <v>53</v>
      </c>
      <c r="N3580" s="5">
        <v>61</v>
      </c>
      <c r="O3580" s="5">
        <v>120719</v>
      </c>
      <c r="P3580" t="s">
        <v>1807</v>
      </c>
      <c r="Q3580" t="s">
        <v>55</v>
      </c>
      <c r="R3580" t="s">
        <v>42</v>
      </c>
      <c r="S3580" t="s">
        <v>4615</v>
      </c>
      <c r="T3580" t="s">
        <v>44</v>
      </c>
      <c r="U3580" t="s">
        <v>45</v>
      </c>
      <c r="V3580">
        <v>0</v>
      </c>
      <c r="W3580">
        <v>2018</v>
      </c>
      <c r="X3580" t="s">
        <v>282</v>
      </c>
      <c r="Y3580" t="s">
        <v>47</v>
      </c>
      <c r="Z3580" t="s">
        <v>58</v>
      </c>
      <c r="AA3580" t="s">
        <v>47</v>
      </c>
      <c r="AB3580" t="s">
        <v>255</v>
      </c>
    </row>
    <row r="3581" spans="1:28" x14ac:dyDescent="0.25">
      <c r="A3581" t="s">
        <v>4128</v>
      </c>
      <c r="B3581" t="s">
        <v>33</v>
      </c>
      <c r="C3581" t="s">
        <v>4150</v>
      </c>
      <c r="D3581" s="2">
        <v>152762101</v>
      </c>
      <c r="E3581" t="s">
        <v>51</v>
      </c>
      <c r="F3581" s="3">
        <v>2391</v>
      </c>
      <c r="G3581">
        <v>20180316</v>
      </c>
      <c r="H3581" s="4">
        <v>842</v>
      </c>
      <c r="I3581">
        <v>46170</v>
      </c>
      <c r="J3581" s="5">
        <v>3015</v>
      </c>
      <c r="K3581" t="s">
        <v>37</v>
      </c>
      <c r="L3581" t="s">
        <v>52</v>
      </c>
      <c r="M3581" t="s">
        <v>53</v>
      </c>
      <c r="N3581" s="5">
        <v>31</v>
      </c>
      <c r="O3581" s="5">
        <v>93465</v>
      </c>
      <c r="P3581" t="s">
        <v>1486</v>
      </c>
      <c r="Q3581" t="s">
        <v>55</v>
      </c>
      <c r="R3581" t="s">
        <v>42</v>
      </c>
      <c r="S3581" t="s">
        <v>4616</v>
      </c>
      <c r="T3581" t="s">
        <v>44</v>
      </c>
      <c r="U3581" t="s">
        <v>45</v>
      </c>
      <c r="V3581">
        <v>0</v>
      </c>
      <c r="W3581">
        <v>2018</v>
      </c>
      <c r="X3581" t="s">
        <v>282</v>
      </c>
      <c r="Y3581" t="s">
        <v>47</v>
      </c>
      <c r="Z3581" t="s">
        <v>101</v>
      </c>
      <c r="AA3581" t="s">
        <v>47</v>
      </c>
      <c r="AB3581" t="s">
        <v>255</v>
      </c>
    </row>
    <row r="3582" spans="1:28" x14ac:dyDescent="0.25">
      <c r="A3582" t="s">
        <v>4128</v>
      </c>
      <c r="B3582" t="s">
        <v>33</v>
      </c>
      <c r="C3582" t="s">
        <v>4150</v>
      </c>
      <c r="D3582" s="2">
        <v>152762101</v>
      </c>
      <c r="E3582" t="s">
        <v>51</v>
      </c>
      <c r="F3582" s="3">
        <v>1385</v>
      </c>
      <c r="G3582">
        <v>20180316</v>
      </c>
      <c r="H3582" s="4">
        <v>834</v>
      </c>
      <c r="I3582">
        <v>47271</v>
      </c>
      <c r="J3582" s="5">
        <v>3461</v>
      </c>
      <c r="K3582" t="s">
        <v>37</v>
      </c>
      <c r="L3582" t="s">
        <v>38</v>
      </c>
      <c r="M3582" t="s">
        <v>266</v>
      </c>
      <c r="N3582" s="5">
        <v>3</v>
      </c>
      <c r="O3582" s="5">
        <v>10383</v>
      </c>
      <c r="P3582" t="s">
        <v>2349</v>
      </c>
      <c r="Q3582" t="s">
        <v>55</v>
      </c>
      <c r="R3582" t="s">
        <v>42</v>
      </c>
      <c r="S3582" t="s">
        <v>4617</v>
      </c>
      <c r="T3582" t="s">
        <v>44</v>
      </c>
      <c r="U3582" t="s">
        <v>45</v>
      </c>
      <c r="V3582">
        <v>0</v>
      </c>
      <c r="W3582">
        <v>2018</v>
      </c>
      <c r="X3582" t="s">
        <v>282</v>
      </c>
      <c r="Y3582" t="s">
        <v>47</v>
      </c>
      <c r="Z3582" t="s">
        <v>58</v>
      </c>
      <c r="AA3582" t="s">
        <v>47</v>
      </c>
      <c r="AB3582" t="s">
        <v>255</v>
      </c>
    </row>
    <row r="3583" spans="1:28" x14ac:dyDescent="0.25">
      <c r="A3583" t="s">
        <v>4128</v>
      </c>
      <c r="B3583" t="s">
        <v>33</v>
      </c>
      <c r="C3583" t="s">
        <v>4138</v>
      </c>
      <c r="D3583" s="2">
        <v>152762102</v>
      </c>
      <c r="E3583" t="s">
        <v>35</v>
      </c>
      <c r="F3583" s="3">
        <v>19612</v>
      </c>
      <c r="G3583">
        <v>20180316</v>
      </c>
      <c r="H3583" s="4">
        <v>820</v>
      </c>
      <c r="I3583">
        <v>45315</v>
      </c>
      <c r="J3583" s="5">
        <v>3571</v>
      </c>
      <c r="K3583" t="s">
        <v>37</v>
      </c>
      <c r="L3583" t="s">
        <v>52</v>
      </c>
      <c r="M3583" t="s">
        <v>59</v>
      </c>
      <c r="N3583" s="5">
        <v>1257</v>
      </c>
      <c r="O3583" s="5">
        <v>2290224</v>
      </c>
      <c r="P3583" t="s">
        <v>1486</v>
      </c>
      <c r="Q3583" t="s">
        <v>138</v>
      </c>
      <c r="R3583" t="s">
        <v>214</v>
      </c>
      <c r="S3583" t="s">
        <v>4618</v>
      </c>
      <c r="T3583" t="s">
        <v>44</v>
      </c>
      <c r="U3583" t="s">
        <v>45</v>
      </c>
      <c r="V3583">
        <v>0</v>
      </c>
      <c r="W3583">
        <v>2018</v>
      </c>
      <c r="X3583" t="s">
        <v>282</v>
      </c>
      <c r="Y3583" t="s">
        <v>47</v>
      </c>
      <c r="Z3583" t="s">
        <v>58</v>
      </c>
      <c r="AA3583" t="s">
        <v>47</v>
      </c>
      <c r="AB3583" t="s">
        <v>255</v>
      </c>
    </row>
    <row r="3584" spans="1:28" x14ac:dyDescent="0.25">
      <c r="A3584" t="s">
        <v>4128</v>
      </c>
      <c r="B3584" t="s">
        <v>33</v>
      </c>
      <c r="C3584" t="s">
        <v>4138</v>
      </c>
      <c r="D3584" s="2">
        <v>152762102</v>
      </c>
      <c r="E3584" t="s">
        <v>51</v>
      </c>
      <c r="F3584" s="3">
        <v>18511</v>
      </c>
      <c r="G3584">
        <v>20180316</v>
      </c>
      <c r="H3584" s="4">
        <v>1003</v>
      </c>
      <c r="I3584">
        <v>45615</v>
      </c>
      <c r="J3584" s="5">
        <v>3470</v>
      </c>
      <c r="K3584" t="s">
        <v>37</v>
      </c>
      <c r="L3584" t="s">
        <v>52</v>
      </c>
      <c r="M3584" t="s">
        <v>53</v>
      </c>
      <c r="N3584" s="5">
        <v>85</v>
      </c>
      <c r="O3584" s="5">
        <v>262819</v>
      </c>
      <c r="P3584" t="s">
        <v>343</v>
      </c>
      <c r="Q3584" t="s">
        <v>55</v>
      </c>
      <c r="R3584" t="s">
        <v>42</v>
      </c>
      <c r="S3584" t="s">
        <v>4619</v>
      </c>
      <c r="T3584" t="s">
        <v>44</v>
      </c>
      <c r="U3584" t="s">
        <v>45</v>
      </c>
      <c r="V3584">
        <v>0</v>
      </c>
      <c r="W3584">
        <v>2018</v>
      </c>
      <c r="X3584" t="s">
        <v>282</v>
      </c>
      <c r="Y3584" t="s">
        <v>47</v>
      </c>
      <c r="Z3584" t="s">
        <v>76</v>
      </c>
      <c r="AA3584" t="s">
        <v>47</v>
      </c>
      <c r="AB3584" t="s">
        <v>255</v>
      </c>
    </row>
    <row r="3585" spans="1:28" x14ac:dyDescent="0.25">
      <c r="A3585" t="s">
        <v>4128</v>
      </c>
      <c r="B3585" t="s">
        <v>33</v>
      </c>
      <c r="C3585" t="s">
        <v>4138</v>
      </c>
      <c r="D3585" s="2">
        <v>152762102</v>
      </c>
      <c r="E3585" t="s">
        <v>51</v>
      </c>
      <c r="F3585" s="3">
        <v>10987</v>
      </c>
      <c r="G3585">
        <v>20180316</v>
      </c>
      <c r="H3585" s="4">
        <v>1141</v>
      </c>
      <c r="I3585">
        <v>45734</v>
      </c>
      <c r="J3585" s="5">
        <v>1913</v>
      </c>
      <c r="K3585" t="s">
        <v>37</v>
      </c>
      <c r="L3585" t="s">
        <v>346</v>
      </c>
      <c r="M3585" t="s">
        <v>1474</v>
      </c>
      <c r="N3585" s="5">
        <v>95</v>
      </c>
      <c r="O3585" s="5">
        <v>181735</v>
      </c>
      <c r="P3585" t="s">
        <v>1486</v>
      </c>
      <c r="Q3585" t="s">
        <v>68</v>
      </c>
      <c r="R3585" t="s">
        <v>42</v>
      </c>
      <c r="S3585" t="s">
        <v>4620</v>
      </c>
      <c r="T3585" t="s">
        <v>44</v>
      </c>
      <c r="U3585" t="s">
        <v>45</v>
      </c>
      <c r="V3585">
        <v>0</v>
      </c>
      <c r="W3585">
        <v>2018</v>
      </c>
      <c r="X3585" t="s">
        <v>282</v>
      </c>
      <c r="Y3585" t="s">
        <v>47</v>
      </c>
      <c r="Z3585" t="s">
        <v>101</v>
      </c>
      <c r="AA3585" t="s">
        <v>47</v>
      </c>
      <c r="AB3585" t="s">
        <v>255</v>
      </c>
    </row>
    <row r="3586" spans="1:28" x14ac:dyDescent="0.25">
      <c r="A3586" t="s">
        <v>4128</v>
      </c>
      <c r="B3586" t="s">
        <v>33</v>
      </c>
      <c r="C3586" t="s">
        <v>4138</v>
      </c>
      <c r="D3586" s="2">
        <v>152762102</v>
      </c>
      <c r="E3586" t="s">
        <v>310</v>
      </c>
      <c r="F3586" s="3" t="s">
        <v>4621</v>
      </c>
      <c r="G3586">
        <v>20180316</v>
      </c>
      <c r="H3586" s="4">
        <v>2036</v>
      </c>
      <c r="I3586">
        <v>46283</v>
      </c>
      <c r="J3586" s="5">
        <v>1476</v>
      </c>
      <c r="K3586" t="s">
        <v>37</v>
      </c>
      <c r="L3586" t="s">
        <v>52</v>
      </c>
      <c r="M3586" t="s">
        <v>53</v>
      </c>
      <c r="N3586" s="5">
        <v>3242</v>
      </c>
      <c r="O3586" s="5">
        <v>622369</v>
      </c>
      <c r="P3586" t="s">
        <v>343</v>
      </c>
      <c r="Q3586" t="s">
        <v>68</v>
      </c>
      <c r="R3586" t="s">
        <v>42</v>
      </c>
      <c r="S3586" t="s">
        <v>4622</v>
      </c>
      <c r="T3586" t="s">
        <v>44</v>
      </c>
      <c r="U3586" t="s">
        <v>45</v>
      </c>
      <c r="V3586">
        <v>0</v>
      </c>
      <c r="W3586">
        <v>2018</v>
      </c>
      <c r="X3586" t="s">
        <v>282</v>
      </c>
      <c r="Y3586" t="s">
        <v>47</v>
      </c>
      <c r="Z3586" t="s">
        <v>76</v>
      </c>
      <c r="AA3586" t="s">
        <v>47</v>
      </c>
      <c r="AB3586" t="s">
        <v>255</v>
      </c>
    </row>
    <row r="3587" spans="1:28" x14ac:dyDescent="0.25">
      <c r="A3587" t="s">
        <v>4128</v>
      </c>
      <c r="B3587" t="s">
        <v>33</v>
      </c>
      <c r="C3587" t="s">
        <v>4138</v>
      </c>
      <c r="D3587" s="2">
        <v>152762102</v>
      </c>
      <c r="E3587" t="s">
        <v>51</v>
      </c>
      <c r="F3587" s="3">
        <v>13059</v>
      </c>
      <c r="G3587">
        <v>20180316</v>
      </c>
      <c r="H3587" s="4">
        <v>1533</v>
      </c>
      <c r="I3587">
        <v>46268</v>
      </c>
      <c r="J3587" s="5">
        <v>2749</v>
      </c>
      <c r="K3587" t="s">
        <v>37</v>
      </c>
      <c r="L3587" t="s">
        <v>52</v>
      </c>
      <c r="M3587" t="s">
        <v>53</v>
      </c>
      <c r="N3587" s="5">
        <v>48</v>
      </c>
      <c r="O3587" s="5">
        <v>131952</v>
      </c>
      <c r="P3587" t="s">
        <v>1486</v>
      </c>
      <c r="Q3587" t="s">
        <v>55</v>
      </c>
      <c r="R3587" t="s">
        <v>42</v>
      </c>
      <c r="S3587" t="s">
        <v>4623</v>
      </c>
      <c r="T3587" t="s">
        <v>44</v>
      </c>
      <c r="U3587" t="s">
        <v>45</v>
      </c>
      <c r="V3587">
        <v>0</v>
      </c>
      <c r="W3587">
        <v>2018</v>
      </c>
      <c r="X3587" t="s">
        <v>282</v>
      </c>
      <c r="Y3587" t="s">
        <v>47</v>
      </c>
      <c r="Z3587" t="s">
        <v>58</v>
      </c>
      <c r="AA3587" t="s">
        <v>47</v>
      </c>
      <c r="AB3587" t="s">
        <v>255</v>
      </c>
    </row>
    <row r="3588" spans="1:28" x14ac:dyDescent="0.25">
      <c r="A3588" t="s">
        <v>4128</v>
      </c>
      <c r="B3588" t="s">
        <v>33</v>
      </c>
      <c r="C3588" t="s">
        <v>4138</v>
      </c>
      <c r="D3588" s="2">
        <v>152762102</v>
      </c>
      <c r="E3588" t="s">
        <v>51</v>
      </c>
      <c r="F3588" s="3">
        <v>20829</v>
      </c>
      <c r="G3588">
        <v>20180316</v>
      </c>
      <c r="H3588" s="4">
        <v>1145</v>
      </c>
      <c r="I3588">
        <v>45676</v>
      </c>
      <c r="J3588" s="5">
        <v>3268</v>
      </c>
      <c r="K3588" t="s">
        <v>37</v>
      </c>
      <c r="L3588" t="s">
        <v>52</v>
      </c>
      <c r="M3588" t="s">
        <v>53</v>
      </c>
      <c r="N3588" s="5">
        <v>4</v>
      </c>
      <c r="O3588" s="5">
        <v>13072</v>
      </c>
      <c r="P3588" t="s">
        <v>343</v>
      </c>
      <c r="Q3588" t="s">
        <v>55</v>
      </c>
      <c r="R3588" t="s">
        <v>42</v>
      </c>
      <c r="S3588" t="s">
        <v>4624</v>
      </c>
      <c r="T3588" t="s">
        <v>44</v>
      </c>
      <c r="U3588" t="s">
        <v>45</v>
      </c>
      <c r="V3588">
        <v>0</v>
      </c>
      <c r="W3588">
        <v>2018</v>
      </c>
      <c r="X3588" t="s">
        <v>282</v>
      </c>
      <c r="Y3588" t="s">
        <v>47</v>
      </c>
      <c r="Z3588" t="s">
        <v>76</v>
      </c>
      <c r="AA3588" t="s">
        <v>47</v>
      </c>
      <c r="AB3588" t="s">
        <v>255</v>
      </c>
    </row>
    <row r="3589" spans="1:28" x14ac:dyDescent="0.25">
      <c r="A3589" t="s">
        <v>4128</v>
      </c>
      <c r="B3589" t="s">
        <v>33</v>
      </c>
      <c r="C3589" t="s">
        <v>4138</v>
      </c>
      <c r="D3589" s="2">
        <v>152762102</v>
      </c>
      <c r="E3589" t="s">
        <v>250</v>
      </c>
      <c r="F3589" s="3" t="s">
        <v>4625</v>
      </c>
      <c r="G3589">
        <v>20180316</v>
      </c>
      <c r="H3589" s="4">
        <v>1141</v>
      </c>
      <c r="I3589">
        <v>46981</v>
      </c>
      <c r="J3589" s="5">
        <v>2936</v>
      </c>
      <c r="K3589" t="s">
        <v>37</v>
      </c>
      <c r="L3589" t="s">
        <v>52</v>
      </c>
      <c r="M3589" t="s">
        <v>53</v>
      </c>
      <c r="N3589" s="5">
        <v>8</v>
      </c>
      <c r="O3589" s="5">
        <v>23488</v>
      </c>
      <c r="P3589" t="s">
        <v>1457</v>
      </c>
      <c r="Q3589" t="s">
        <v>55</v>
      </c>
      <c r="R3589" t="s">
        <v>42</v>
      </c>
      <c r="S3589" t="s">
        <v>4626</v>
      </c>
      <c r="T3589" t="s">
        <v>44</v>
      </c>
      <c r="U3589" t="s">
        <v>45</v>
      </c>
      <c r="V3589">
        <v>0</v>
      </c>
      <c r="W3589">
        <v>2018</v>
      </c>
      <c r="X3589" t="s">
        <v>282</v>
      </c>
      <c r="Y3589" t="s">
        <v>47</v>
      </c>
      <c r="Z3589" t="s">
        <v>101</v>
      </c>
      <c r="AA3589" t="s">
        <v>47</v>
      </c>
      <c r="AB3589" t="s">
        <v>255</v>
      </c>
    </row>
    <row r="3590" spans="1:28" x14ac:dyDescent="0.25">
      <c r="A3590" t="s">
        <v>4128</v>
      </c>
      <c r="B3590" t="s">
        <v>33</v>
      </c>
      <c r="C3590" t="s">
        <v>4140</v>
      </c>
      <c r="D3590" s="2">
        <v>153082106</v>
      </c>
      <c r="E3590" t="s">
        <v>51</v>
      </c>
      <c r="F3590" s="3">
        <v>787997</v>
      </c>
      <c r="G3590">
        <v>20180316</v>
      </c>
      <c r="H3590" s="4">
        <v>918</v>
      </c>
      <c r="I3590">
        <v>45439</v>
      </c>
      <c r="J3590" s="5">
        <v>975</v>
      </c>
      <c r="K3590" t="s">
        <v>37</v>
      </c>
      <c r="L3590" t="s">
        <v>52</v>
      </c>
      <c r="M3590" t="s">
        <v>53</v>
      </c>
      <c r="N3590" s="5">
        <v>11</v>
      </c>
      <c r="O3590" s="5">
        <v>10725</v>
      </c>
      <c r="P3590" t="s">
        <v>1457</v>
      </c>
      <c r="Q3590" t="s">
        <v>68</v>
      </c>
      <c r="R3590" t="s">
        <v>42</v>
      </c>
      <c r="S3590" t="s">
        <v>4627</v>
      </c>
      <c r="T3590" t="s">
        <v>44</v>
      </c>
      <c r="U3590" t="s">
        <v>45</v>
      </c>
      <c r="V3590">
        <v>0</v>
      </c>
      <c r="W3590">
        <v>2018</v>
      </c>
      <c r="X3590" t="s">
        <v>282</v>
      </c>
      <c r="Y3590" t="s">
        <v>47</v>
      </c>
      <c r="Z3590" t="s">
        <v>76</v>
      </c>
      <c r="AA3590" t="s">
        <v>47</v>
      </c>
      <c r="AB3590" t="s">
        <v>255</v>
      </c>
    </row>
    <row r="3591" spans="1:28" x14ac:dyDescent="0.25">
      <c r="A3591" t="s">
        <v>4128</v>
      </c>
      <c r="B3591" t="s">
        <v>72</v>
      </c>
      <c r="C3591" t="s">
        <v>4140</v>
      </c>
      <c r="D3591" s="2">
        <v>153082106</v>
      </c>
      <c r="E3591" t="s">
        <v>51</v>
      </c>
      <c r="F3591" s="3">
        <v>92903</v>
      </c>
      <c r="G3591">
        <v>20180728</v>
      </c>
      <c r="H3591" s="4">
        <v>633</v>
      </c>
      <c r="I3591">
        <v>142227</v>
      </c>
      <c r="J3591" s="5">
        <v>417</v>
      </c>
      <c r="K3591" t="s">
        <v>37</v>
      </c>
      <c r="L3591" t="s">
        <v>52</v>
      </c>
      <c r="M3591" t="s">
        <v>59</v>
      </c>
      <c r="N3591" s="5">
        <v>37</v>
      </c>
      <c r="O3591" s="5">
        <v>15429</v>
      </c>
      <c r="P3591" t="s">
        <v>252</v>
      </c>
      <c r="Q3591" t="s">
        <v>55</v>
      </c>
      <c r="R3591" t="s">
        <v>42</v>
      </c>
      <c r="S3591" t="s">
        <v>4628</v>
      </c>
      <c r="T3591" t="s">
        <v>44</v>
      </c>
      <c r="U3591" t="s">
        <v>45</v>
      </c>
      <c r="V3591">
        <v>0</v>
      </c>
      <c r="W3591">
        <v>2018</v>
      </c>
      <c r="X3591" t="s">
        <v>751</v>
      </c>
      <c r="Y3591" t="s">
        <v>47</v>
      </c>
      <c r="Z3591" t="s">
        <v>58</v>
      </c>
      <c r="AA3591" t="s">
        <v>47</v>
      </c>
      <c r="AB3591" t="s">
        <v>255</v>
      </c>
    </row>
    <row r="3592" spans="1:28" x14ac:dyDescent="0.25">
      <c r="A3592" t="s">
        <v>4128</v>
      </c>
      <c r="B3592" t="s">
        <v>72</v>
      </c>
      <c r="C3592" t="s">
        <v>4229</v>
      </c>
      <c r="D3592" s="2">
        <v>153132105</v>
      </c>
      <c r="E3592" t="s">
        <v>51</v>
      </c>
      <c r="F3592" s="3">
        <v>4819</v>
      </c>
      <c r="G3592">
        <v>20181014</v>
      </c>
      <c r="H3592" s="4">
        <v>1815</v>
      </c>
      <c r="I3592">
        <v>194986</v>
      </c>
      <c r="J3592" s="5">
        <v>1048</v>
      </c>
      <c r="K3592" t="s">
        <v>37</v>
      </c>
      <c r="L3592" t="s">
        <v>52</v>
      </c>
      <c r="M3592" t="s">
        <v>53</v>
      </c>
      <c r="N3592" s="5">
        <v>30</v>
      </c>
      <c r="O3592" s="5">
        <v>8688</v>
      </c>
      <c r="P3592" t="s">
        <v>268</v>
      </c>
      <c r="Q3592" t="s">
        <v>55</v>
      </c>
      <c r="R3592" t="s">
        <v>42</v>
      </c>
      <c r="S3592" t="s">
        <v>4629</v>
      </c>
      <c r="T3592" t="s">
        <v>44</v>
      </c>
      <c r="U3592" t="s">
        <v>45</v>
      </c>
      <c r="V3592">
        <v>43506621</v>
      </c>
      <c r="W3592">
        <v>2018</v>
      </c>
      <c r="X3592" t="s">
        <v>254</v>
      </c>
      <c r="Y3592" t="s">
        <v>47</v>
      </c>
      <c r="Z3592" t="s">
        <v>58</v>
      </c>
      <c r="AA3592" t="s">
        <v>47</v>
      </c>
      <c r="AB3592" t="s">
        <v>255</v>
      </c>
    </row>
    <row r="3593" spans="1:28" x14ac:dyDescent="0.25">
      <c r="A3593" t="s">
        <v>4128</v>
      </c>
      <c r="B3593" t="s">
        <v>33</v>
      </c>
      <c r="C3593" t="s">
        <v>4146</v>
      </c>
      <c r="D3593" s="2">
        <v>152481106</v>
      </c>
      <c r="E3593" t="s">
        <v>51</v>
      </c>
      <c r="F3593" s="3">
        <v>7673</v>
      </c>
      <c r="G3593">
        <v>20181129</v>
      </c>
      <c r="H3593" s="4">
        <v>1000</v>
      </c>
      <c r="I3593">
        <v>228573</v>
      </c>
      <c r="J3593" s="5">
        <v>483</v>
      </c>
      <c r="K3593" t="s">
        <v>37</v>
      </c>
      <c r="L3593" t="s">
        <v>52</v>
      </c>
      <c r="M3593" t="s">
        <v>53</v>
      </c>
      <c r="N3593" s="5">
        <v>14</v>
      </c>
      <c r="O3593" s="5">
        <v>6762</v>
      </c>
      <c r="P3593" t="s">
        <v>278</v>
      </c>
      <c r="Q3593" t="s">
        <v>68</v>
      </c>
      <c r="R3593" t="s">
        <v>42</v>
      </c>
      <c r="S3593" t="s">
        <v>4630</v>
      </c>
      <c r="T3593" t="s">
        <v>44</v>
      </c>
      <c r="U3593" t="s">
        <v>45</v>
      </c>
      <c r="V3593">
        <v>31416672</v>
      </c>
      <c r="W3593">
        <v>2018</v>
      </c>
      <c r="X3593" t="s">
        <v>753</v>
      </c>
      <c r="Y3593" t="s">
        <v>47</v>
      </c>
      <c r="Z3593" t="s">
        <v>58</v>
      </c>
      <c r="AA3593" t="s">
        <v>47</v>
      </c>
      <c r="AB3593" t="s">
        <v>255</v>
      </c>
    </row>
    <row r="3594" spans="1:28" x14ac:dyDescent="0.25">
      <c r="A3594" t="s">
        <v>4128</v>
      </c>
      <c r="B3594" t="s">
        <v>72</v>
      </c>
      <c r="C3594" t="s">
        <v>4223</v>
      </c>
      <c r="D3594" s="2">
        <v>152691103</v>
      </c>
      <c r="E3594" t="s">
        <v>51</v>
      </c>
      <c r="F3594" s="3">
        <v>7755</v>
      </c>
      <c r="G3594">
        <v>20181129</v>
      </c>
      <c r="H3594" s="4">
        <v>1032</v>
      </c>
      <c r="I3594">
        <v>228677</v>
      </c>
      <c r="J3594" s="5">
        <v>656</v>
      </c>
      <c r="K3594" t="s">
        <v>37</v>
      </c>
      <c r="L3594" t="s">
        <v>52</v>
      </c>
      <c r="M3594" t="s">
        <v>53</v>
      </c>
      <c r="N3594" s="5">
        <v>17</v>
      </c>
      <c r="O3594" s="5">
        <v>11152</v>
      </c>
      <c r="P3594" t="s">
        <v>271</v>
      </c>
      <c r="Q3594" t="s">
        <v>138</v>
      </c>
      <c r="R3594" t="s">
        <v>42</v>
      </c>
      <c r="S3594" t="s">
        <v>4631</v>
      </c>
      <c r="T3594" t="s">
        <v>44</v>
      </c>
      <c r="U3594" t="s">
        <v>45</v>
      </c>
      <c r="V3594">
        <v>0</v>
      </c>
      <c r="W3594">
        <v>2018</v>
      </c>
      <c r="X3594" t="s">
        <v>753</v>
      </c>
      <c r="Y3594" t="s">
        <v>47</v>
      </c>
      <c r="Z3594" t="s">
        <v>295</v>
      </c>
      <c r="AA3594" t="s">
        <v>47</v>
      </c>
      <c r="AB3594" t="s">
        <v>47</v>
      </c>
    </row>
    <row r="3595" spans="1:28" x14ac:dyDescent="0.25">
      <c r="A3595" t="s">
        <v>4128</v>
      </c>
      <c r="B3595" t="s">
        <v>72</v>
      </c>
      <c r="C3595" t="s">
        <v>4363</v>
      </c>
      <c r="D3595" s="2">
        <v>152591102</v>
      </c>
      <c r="E3595" t="s">
        <v>310</v>
      </c>
      <c r="F3595" s="3" t="s">
        <v>1438</v>
      </c>
      <c r="G3595">
        <v>20181129</v>
      </c>
      <c r="H3595" s="4">
        <v>1133</v>
      </c>
      <c r="I3595">
        <v>228831</v>
      </c>
      <c r="J3595" s="5">
        <v>1448</v>
      </c>
      <c r="K3595" t="s">
        <v>37</v>
      </c>
      <c r="L3595" t="s">
        <v>38</v>
      </c>
      <c r="M3595" t="s">
        <v>266</v>
      </c>
      <c r="N3595" s="5">
        <v>292</v>
      </c>
      <c r="O3595" s="5">
        <v>64558</v>
      </c>
      <c r="P3595" t="s">
        <v>383</v>
      </c>
      <c r="Q3595" t="s">
        <v>55</v>
      </c>
      <c r="R3595" t="s">
        <v>42</v>
      </c>
      <c r="S3595" t="s">
        <v>4632</v>
      </c>
      <c r="T3595" t="s">
        <v>44</v>
      </c>
      <c r="U3595" t="s">
        <v>45</v>
      </c>
      <c r="V3595">
        <v>0</v>
      </c>
      <c r="W3595">
        <v>2018</v>
      </c>
      <c r="X3595" t="s">
        <v>753</v>
      </c>
      <c r="Y3595" t="s">
        <v>47</v>
      </c>
      <c r="Z3595" t="s">
        <v>101</v>
      </c>
      <c r="AA3595" t="s">
        <v>47</v>
      </c>
      <c r="AB3595" t="s">
        <v>255</v>
      </c>
    </row>
    <row r="3596" spans="1:28" x14ac:dyDescent="0.25">
      <c r="A3596" t="s">
        <v>4128</v>
      </c>
      <c r="B3596" t="s">
        <v>33</v>
      </c>
      <c r="C3596" t="s">
        <v>4133</v>
      </c>
      <c r="D3596" s="2">
        <v>153662102</v>
      </c>
      <c r="E3596" t="s">
        <v>51</v>
      </c>
      <c r="F3596" s="3">
        <v>11427</v>
      </c>
      <c r="G3596">
        <v>20190106</v>
      </c>
      <c r="H3596" s="4">
        <v>1854</v>
      </c>
      <c r="I3596">
        <v>256757</v>
      </c>
      <c r="J3596" s="5">
        <v>1013</v>
      </c>
      <c r="K3596" t="s">
        <v>37</v>
      </c>
      <c r="L3596" t="s">
        <v>52</v>
      </c>
      <c r="M3596" t="s">
        <v>53</v>
      </c>
      <c r="N3596" s="5">
        <v>16</v>
      </c>
      <c r="O3596" s="5">
        <v>8448</v>
      </c>
      <c r="P3596" t="s">
        <v>1169</v>
      </c>
      <c r="Q3596" t="s">
        <v>55</v>
      </c>
      <c r="R3596" t="s">
        <v>42</v>
      </c>
      <c r="S3596" t="s">
        <v>4633</v>
      </c>
      <c r="T3596" t="s">
        <v>44</v>
      </c>
      <c r="U3596" t="s">
        <v>45</v>
      </c>
      <c r="V3596">
        <v>0</v>
      </c>
      <c r="W3596">
        <v>2019</v>
      </c>
      <c r="X3596" t="s">
        <v>321</v>
      </c>
      <c r="Y3596" t="s">
        <v>47</v>
      </c>
      <c r="Z3596" t="s">
        <v>58</v>
      </c>
      <c r="AA3596" t="s">
        <v>47</v>
      </c>
      <c r="AB3596" t="s">
        <v>255</v>
      </c>
    </row>
    <row r="3597" spans="1:28" x14ac:dyDescent="0.25">
      <c r="A3597" t="s">
        <v>4128</v>
      </c>
      <c r="B3597" t="s">
        <v>72</v>
      </c>
      <c r="C3597" t="s">
        <v>4603</v>
      </c>
      <c r="D3597" s="2">
        <v>152701108</v>
      </c>
      <c r="E3597" t="s">
        <v>51</v>
      </c>
      <c r="F3597" s="3">
        <v>5773</v>
      </c>
      <c r="G3597">
        <v>20190106</v>
      </c>
      <c r="H3597" s="4">
        <v>1408</v>
      </c>
      <c r="I3597">
        <v>255378</v>
      </c>
      <c r="J3597" s="5">
        <v>467</v>
      </c>
      <c r="K3597" t="s">
        <v>37</v>
      </c>
      <c r="L3597" t="s">
        <v>52</v>
      </c>
      <c r="M3597" t="s">
        <v>53</v>
      </c>
      <c r="N3597" s="5">
        <v>39</v>
      </c>
      <c r="O3597" s="5">
        <v>18213</v>
      </c>
      <c r="P3597" t="s">
        <v>278</v>
      </c>
      <c r="Q3597" t="s">
        <v>55</v>
      </c>
      <c r="R3597" t="s">
        <v>42</v>
      </c>
      <c r="S3597" t="s">
        <v>4634</v>
      </c>
      <c r="T3597" t="s">
        <v>44</v>
      </c>
      <c r="U3597" t="s">
        <v>45</v>
      </c>
      <c r="V3597">
        <v>0</v>
      </c>
      <c r="W3597">
        <v>2019</v>
      </c>
      <c r="X3597" t="s">
        <v>321</v>
      </c>
      <c r="Y3597" t="s">
        <v>47</v>
      </c>
      <c r="Z3597" t="s">
        <v>58</v>
      </c>
      <c r="AA3597" t="s">
        <v>47</v>
      </c>
      <c r="AB3597" t="s">
        <v>255</v>
      </c>
    </row>
    <row r="3598" spans="1:28" x14ac:dyDescent="0.25">
      <c r="A3598" t="s">
        <v>4128</v>
      </c>
      <c r="B3598" t="s">
        <v>33</v>
      </c>
      <c r="C3598" t="s">
        <v>4180</v>
      </c>
      <c r="D3598" s="2">
        <v>152301102</v>
      </c>
      <c r="E3598" t="s">
        <v>51</v>
      </c>
      <c r="F3598" s="3">
        <v>6415</v>
      </c>
      <c r="G3598">
        <v>20190106</v>
      </c>
      <c r="H3598" s="4">
        <v>2105</v>
      </c>
      <c r="I3598">
        <v>258055</v>
      </c>
      <c r="J3598" s="5">
        <v>1051</v>
      </c>
      <c r="K3598" t="s">
        <v>37</v>
      </c>
      <c r="L3598" t="s">
        <v>52</v>
      </c>
      <c r="M3598" t="s">
        <v>53</v>
      </c>
      <c r="N3598" s="5">
        <v>28</v>
      </c>
      <c r="O3598" s="5">
        <v>21233</v>
      </c>
      <c r="P3598" t="s">
        <v>278</v>
      </c>
      <c r="Q3598" t="s">
        <v>55</v>
      </c>
      <c r="R3598" t="s">
        <v>42</v>
      </c>
      <c r="S3598" t="s">
        <v>4635</v>
      </c>
      <c r="T3598" t="s">
        <v>44</v>
      </c>
      <c r="U3598" t="s">
        <v>45</v>
      </c>
      <c r="V3598">
        <v>0</v>
      </c>
      <c r="W3598">
        <v>2019</v>
      </c>
      <c r="X3598" t="s">
        <v>321</v>
      </c>
      <c r="Y3598" t="s">
        <v>47</v>
      </c>
      <c r="Z3598" t="s">
        <v>58</v>
      </c>
      <c r="AA3598" t="s">
        <v>47</v>
      </c>
      <c r="AB3598" t="s">
        <v>255</v>
      </c>
    </row>
    <row r="3599" spans="1:28" x14ac:dyDescent="0.25">
      <c r="A3599" t="s">
        <v>4128</v>
      </c>
      <c r="B3599" t="s">
        <v>33</v>
      </c>
      <c r="C3599" t="s">
        <v>4165</v>
      </c>
      <c r="D3599" s="2">
        <v>152481103</v>
      </c>
      <c r="E3599" t="s">
        <v>51</v>
      </c>
      <c r="F3599" s="3">
        <v>4693</v>
      </c>
      <c r="G3599">
        <v>20190106</v>
      </c>
      <c r="H3599" s="4">
        <v>2014</v>
      </c>
      <c r="I3599">
        <v>257526</v>
      </c>
      <c r="J3599" s="5">
        <v>963</v>
      </c>
      <c r="K3599" t="s">
        <v>37</v>
      </c>
      <c r="L3599" t="s">
        <v>52</v>
      </c>
      <c r="M3599" t="s">
        <v>53</v>
      </c>
      <c r="N3599" s="5">
        <v>6</v>
      </c>
      <c r="O3599" s="5">
        <v>5778</v>
      </c>
      <c r="P3599" t="s">
        <v>258</v>
      </c>
      <c r="Q3599" t="s">
        <v>55</v>
      </c>
      <c r="R3599" t="s">
        <v>42</v>
      </c>
      <c r="S3599" t="s">
        <v>4636</v>
      </c>
      <c r="T3599" t="s">
        <v>44</v>
      </c>
      <c r="U3599" t="s">
        <v>45</v>
      </c>
      <c r="V3599">
        <v>0</v>
      </c>
      <c r="W3599">
        <v>2019</v>
      </c>
      <c r="X3599" t="s">
        <v>321</v>
      </c>
      <c r="Y3599" t="s">
        <v>47</v>
      </c>
      <c r="Z3599" t="s">
        <v>58</v>
      </c>
      <c r="AA3599" t="s">
        <v>47</v>
      </c>
      <c r="AB3599" t="s">
        <v>255</v>
      </c>
    </row>
    <row r="3600" spans="1:28" x14ac:dyDescent="0.25">
      <c r="A3600" t="s">
        <v>4128</v>
      </c>
      <c r="B3600" t="s">
        <v>33</v>
      </c>
      <c r="C3600" t="s">
        <v>4182</v>
      </c>
      <c r="D3600" s="2">
        <v>152481105</v>
      </c>
      <c r="E3600" t="s">
        <v>35</v>
      </c>
      <c r="F3600" s="3">
        <v>2130</v>
      </c>
      <c r="G3600">
        <v>20190106</v>
      </c>
      <c r="H3600" s="4">
        <v>1811</v>
      </c>
      <c r="I3600">
        <v>256324</v>
      </c>
      <c r="J3600" s="5">
        <v>987</v>
      </c>
      <c r="K3600" t="s">
        <v>37</v>
      </c>
      <c r="L3600" t="s">
        <v>38</v>
      </c>
      <c r="M3600" t="s">
        <v>266</v>
      </c>
      <c r="N3600" s="5">
        <v>207</v>
      </c>
      <c r="O3600" s="5">
        <v>19399</v>
      </c>
      <c r="P3600" t="s">
        <v>4637</v>
      </c>
      <c r="Q3600" t="s">
        <v>55</v>
      </c>
      <c r="R3600" t="s">
        <v>42</v>
      </c>
      <c r="S3600" t="s">
        <v>4638</v>
      </c>
      <c r="T3600" t="s">
        <v>44</v>
      </c>
      <c r="U3600" t="s">
        <v>45</v>
      </c>
      <c r="V3600">
        <v>43626490</v>
      </c>
      <c r="W3600">
        <v>2019</v>
      </c>
      <c r="X3600" t="s">
        <v>321</v>
      </c>
      <c r="Y3600" t="s">
        <v>47</v>
      </c>
      <c r="Z3600" t="s">
        <v>76</v>
      </c>
      <c r="AA3600" t="s">
        <v>47</v>
      </c>
      <c r="AB3600" t="s">
        <v>255</v>
      </c>
    </row>
    <row r="3601" spans="1:28" x14ac:dyDescent="0.25">
      <c r="A3601" t="s">
        <v>4128</v>
      </c>
      <c r="B3601" t="s">
        <v>33</v>
      </c>
      <c r="C3601" t="s">
        <v>4639</v>
      </c>
      <c r="D3601" s="2">
        <v>152201102</v>
      </c>
      <c r="E3601" t="s">
        <v>51</v>
      </c>
      <c r="F3601" s="3">
        <v>8801</v>
      </c>
      <c r="G3601">
        <v>20190106</v>
      </c>
      <c r="H3601" s="4">
        <v>1801</v>
      </c>
      <c r="I3601">
        <v>256154</v>
      </c>
      <c r="J3601" s="5">
        <v>2934</v>
      </c>
      <c r="K3601" t="s">
        <v>37</v>
      </c>
      <c r="L3601" t="s">
        <v>52</v>
      </c>
      <c r="M3601" t="s">
        <v>53</v>
      </c>
      <c r="N3601" s="5">
        <v>27</v>
      </c>
      <c r="O3601" s="5">
        <v>79218</v>
      </c>
      <c r="P3601" t="s">
        <v>275</v>
      </c>
      <c r="Q3601" t="s">
        <v>55</v>
      </c>
      <c r="R3601" t="s">
        <v>42</v>
      </c>
      <c r="S3601" t="s">
        <v>4640</v>
      </c>
      <c r="T3601" t="s">
        <v>44</v>
      </c>
      <c r="U3601" t="s">
        <v>45</v>
      </c>
      <c r="V3601">
        <v>0</v>
      </c>
      <c r="W3601">
        <v>2019</v>
      </c>
      <c r="X3601" t="s">
        <v>321</v>
      </c>
      <c r="Y3601" t="s">
        <v>47</v>
      </c>
      <c r="Z3601" t="s">
        <v>76</v>
      </c>
      <c r="AA3601" t="s">
        <v>47</v>
      </c>
      <c r="AB3601" t="s">
        <v>255</v>
      </c>
    </row>
    <row r="3602" spans="1:28" x14ac:dyDescent="0.25">
      <c r="A3602" t="s">
        <v>4128</v>
      </c>
      <c r="B3602" t="s">
        <v>72</v>
      </c>
      <c r="C3602" t="s">
        <v>4286</v>
      </c>
      <c r="D3602" s="2">
        <v>153081110</v>
      </c>
      <c r="E3602" t="s">
        <v>250</v>
      </c>
      <c r="F3602" s="3" t="s">
        <v>4641</v>
      </c>
      <c r="G3602">
        <v>20190106</v>
      </c>
      <c r="H3602" s="4">
        <v>2019</v>
      </c>
      <c r="I3602">
        <v>257563</v>
      </c>
      <c r="J3602" s="5">
        <v>1028</v>
      </c>
      <c r="K3602" t="s">
        <v>37</v>
      </c>
      <c r="L3602" t="s">
        <v>52</v>
      </c>
      <c r="M3602" t="s">
        <v>53</v>
      </c>
      <c r="N3602" s="5">
        <v>6</v>
      </c>
      <c r="O3602" s="5">
        <v>6168</v>
      </c>
      <c r="P3602" t="s">
        <v>2947</v>
      </c>
      <c r="Q3602" t="s">
        <v>55</v>
      </c>
      <c r="R3602" t="s">
        <v>42</v>
      </c>
      <c r="S3602" t="s">
        <v>4642</v>
      </c>
      <c r="T3602" t="s">
        <v>44</v>
      </c>
      <c r="U3602" t="s">
        <v>45</v>
      </c>
      <c r="V3602">
        <v>0</v>
      </c>
      <c r="W3602">
        <v>2019</v>
      </c>
      <c r="X3602" t="s">
        <v>321</v>
      </c>
      <c r="Y3602" t="s">
        <v>47</v>
      </c>
      <c r="Z3602" t="s">
        <v>154</v>
      </c>
      <c r="AA3602" t="s">
        <v>47</v>
      </c>
      <c r="AB3602" t="s">
        <v>255</v>
      </c>
    </row>
    <row r="3603" spans="1:28" x14ac:dyDescent="0.25">
      <c r="A3603" t="s">
        <v>4128</v>
      </c>
      <c r="B3603" t="s">
        <v>72</v>
      </c>
      <c r="C3603" t="s">
        <v>4382</v>
      </c>
      <c r="D3603" s="2">
        <v>152491101</v>
      </c>
      <c r="E3603" t="s">
        <v>35</v>
      </c>
      <c r="F3603" s="3">
        <v>2058</v>
      </c>
      <c r="G3603">
        <v>20190106</v>
      </c>
      <c r="H3603" s="4">
        <v>2033</v>
      </c>
      <c r="I3603">
        <v>257875</v>
      </c>
      <c r="J3603" s="5">
        <v>1091</v>
      </c>
      <c r="K3603" t="s">
        <v>37</v>
      </c>
      <c r="L3603" t="s">
        <v>52</v>
      </c>
      <c r="M3603" t="s">
        <v>53</v>
      </c>
      <c r="N3603" s="5">
        <v>408</v>
      </c>
      <c r="O3603" s="5">
        <v>107385</v>
      </c>
      <c r="P3603" t="s">
        <v>275</v>
      </c>
      <c r="Q3603" t="s">
        <v>55</v>
      </c>
      <c r="R3603" t="s">
        <v>42</v>
      </c>
      <c r="S3603" t="s">
        <v>4643</v>
      </c>
      <c r="T3603" t="s">
        <v>44</v>
      </c>
      <c r="U3603" t="s">
        <v>45</v>
      </c>
      <c r="V3603">
        <v>0</v>
      </c>
      <c r="W3603">
        <v>2019</v>
      </c>
      <c r="X3603" t="s">
        <v>321</v>
      </c>
      <c r="Y3603" t="s">
        <v>47</v>
      </c>
      <c r="Z3603" t="s">
        <v>58</v>
      </c>
      <c r="AA3603" t="s">
        <v>47</v>
      </c>
      <c r="AB3603" t="s">
        <v>255</v>
      </c>
    </row>
    <row r="3604" spans="1:28" x14ac:dyDescent="0.25">
      <c r="A3604" t="s">
        <v>4128</v>
      </c>
      <c r="B3604" t="s">
        <v>33</v>
      </c>
      <c r="C3604" t="s">
        <v>4247</v>
      </c>
      <c r="D3604" s="2">
        <v>153661104</v>
      </c>
      <c r="E3604" t="s">
        <v>64</v>
      </c>
      <c r="F3604" s="3" t="s">
        <v>4644</v>
      </c>
      <c r="G3604">
        <v>20190116</v>
      </c>
      <c r="H3604" s="4">
        <v>2333</v>
      </c>
      <c r="I3604">
        <v>272041</v>
      </c>
      <c r="J3604" s="5">
        <v>2762</v>
      </c>
      <c r="K3604" t="s">
        <v>37</v>
      </c>
      <c r="L3604" t="s">
        <v>52</v>
      </c>
      <c r="M3604" t="s">
        <v>53</v>
      </c>
      <c r="N3604" s="5">
        <v>450</v>
      </c>
      <c r="O3604" s="5">
        <v>291918</v>
      </c>
      <c r="P3604" t="s">
        <v>4645</v>
      </c>
      <c r="Q3604" t="s">
        <v>68</v>
      </c>
      <c r="R3604" t="s">
        <v>42</v>
      </c>
      <c r="S3604" t="s">
        <v>4646</v>
      </c>
      <c r="T3604" t="s">
        <v>44</v>
      </c>
      <c r="U3604" t="s">
        <v>45</v>
      </c>
      <c r="V3604">
        <v>0</v>
      </c>
      <c r="W3604">
        <v>2019</v>
      </c>
      <c r="X3604" t="s">
        <v>321</v>
      </c>
      <c r="Y3604" t="s">
        <v>47</v>
      </c>
      <c r="Z3604" t="s">
        <v>85</v>
      </c>
      <c r="AA3604" t="s">
        <v>47</v>
      </c>
      <c r="AB3604" t="s">
        <v>255</v>
      </c>
    </row>
    <row r="3605" spans="1:28" x14ac:dyDescent="0.25">
      <c r="A3605" t="s">
        <v>4128</v>
      </c>
      <c r="B3605" t="s">
        <v>72</v>
      </c>
      <c r="C3605" t="s">
        <v>4133</v>
      </c>
      <c r="D3605" s="2">
        <v>153662102</v>
      </c>
      <c r="E3605" t="s">
        <v>35</v>
      </c>
      <c r="F3605" s="3">
        <v>186912</v>
      </c>
      <c r="G3605">
        <v>20190116</v>
      </c>
      <c r="H3605" s="4">
        <v>2325</v>
      </c>
      <c r="I3605">
        <v>271904</v>
      </c>
      <c r="J3605" s="5">
        <v>2462</v>
      </c>
      <c r="K3605" t="s">
        <v>37</v>
      </c>
      <c r="L3605" t="s">
        <v>52</v>
      </c>
      <c r="M3605" t="s">
        <v>53</v>
      </c>
      <c r="N3605" s="5">
        <v>1172</v>
      </c>
      <c r="O3605" s="5">
        <v>754567</v>
      </c>
      <c r="P3605" t="s">
        <v>338</v>
      </c>
      <c r="Q3605" t="s">
        <v>138</v>
      </c>
      <c r="R3605" t="s">
        <v>42</v>
      </c>
      <c r="S3605" t="s">
        <v>4647</v>
      </c>
      <c r="T3605" t="s">
        <v>44</v>
      </c>
      <c r="U3605" t="s">
        <v>45</v>
      </c>
      <c r="V3605">
        <v>0</v>
      </c>
      <c r="W3605">
        <v>2019</v>
      </c>
      <c r="X3605" t="s">
        <v>321</v>
      </c>
      <c r="Y3605" t="s">
        <v>47</v>
      </c>
      <c r="Z3605" t="s">
        <v>58</v>
      </c>
      <c r="AA3605" t="s">
        <v>47</v>
      </c>
      <c r="AB3605" t="s">
        <v>255</v>
      </c>
    </row>
    <row r="3606" spans="1:28" x14ac:dyDescent="0.25">
      <c r="A3606" t="s">
        <v>4128</v>
      </c>
      <c r="B3606" t="s">
        <v>33</v>
      </c>
      <c r="C3606" t="s">
        <v>4133</v>
      </c>
      <c r="D3606" s="2">
        <v>153662102</v>
      </c>
      <c r="E3606" t="s">
        <v>51</v>
      </c>
      <c r="F3606" s="3">
        <v>11937</v>
      </c>
      <c r="G3606">
        <v>20190116</v>
      </c>
      <c r="H3606" s="4">
        <v>2336</v>
      </c>
      <c r="I3606">
        <v>271987</v>
      </c>
      <c r="J3606" s="5">
        <v>2391</v>
      </c>
      <c r="K3606" t="s">
        <v>37</v>
      </c>
      <c r="L3606" t="s">
        <v>52</v>
      </c>
      <c r="M3606" t="s">
        <v>53</v>
      </c>
      <c r="N3606" s="5">
        <v>173</v>
      </c>
      <c r="O3606" s="5">
        <v>165864</v>
      </c>
      <c r="P3606" t="s">
        <v>4645</v>
      </c>
      <c r="Q3606" t="s">
        <v>68</v>
      </c>
      <c r="R3606" t="s">
        <v>42</v>
      </c>
      <c r="S3606" t="s">
        <v>4648</v>
      </c>
      <c r="T3606" t="s">
        <v>44</v>
      </c>
      <c r="U3606" t="s">
        <v>45</v>
      </c>
      <c r="V3606">
        <v>0</v>
      </c>
      <c r="W3606">
        <v>2019</v>
      </c>
      <c r="X3606" t="s">
        <v>321</v>
      </c>
      <c r="Y3606" t="s">
        <v>47</v>
      </c>
      <c r="Z3606" t="s">
        <v>58</v>
      </c>
      <c r="AA3606" t="s">
        <v>47</v>
      </c>
      <c r="AB3606" t="s">
        <v>255</v>
      </c>
    </row>
    <row r="3607" spans="1:28" x14ac:dyDescent="0.25">
      <c r="A3607" t="s">
        <v>4128</v>
      </c>
      <c r="B3607" t="s">
        <v>72</v>
      </c>
      <c r="C3607" t="s">
        <v>4133</v>
      </c>
      <c r="D3607" s="2">
        <v>153662102</v>
      </c>
      <c r="E3607" t="s">
        <v>51</v>
      </c>
      <c r="F3607" s="3">
        <v>2019</v>
      </c>
      <c r="G3607">
        <v>20190116</v>
      </c>
      <c r="H3607" s="4">
        <v>2329</v>
      </c>
      <c r="I3607">
        <v>273570</v>
      </c>
      <c r="J3607" s="5">
        <v>2456</v>
      </c>
      <c r="K3607" t="s">
        <v>37</v>
      </c>
      <c r="L3607" t="s">
        <v>52</v>
      </c>
      <c r="M3607" t="s">
        <v>53</v>
      </c>
      <c r="N3607" s="5">
        <v>23</v>
      </c>
      <c r="O3607" s="5">
        <v>50671</v>
      </c>
      <c r="P3607" t="s">
        <v>258</v>
      </c>
      <c r="Q3607" t="s">
        <v>55</v>
      </c>
      <c r="R3607" t="s">
        <v>42</v>
      </c>
      <c r="S3607" t="s">
        <v>4649</v>
      </c>
      <c r="T3607" t="s">
        <v>44</v>
      </c>
      <c r="U3607" t="s">
        <v>45</v>
      </c>
      <c r="V3607">
        <v>0</v>
      </c>
      <c r="W3607">
        <v>2019</v>
      </c>
      <c r="X3607" t="s">
        <v>321</v>
      </c>
      <c r="Y3607" t="s">
        <v>47</v>
      </c>
      <c r="Z3607" t="s">
        <v>58</v>
      </c>
      <c r="AA3607" t="s">
        <v>47</v>
      </c>
      <c r="AB3607" t="s">
        <v>255</v>
      </c>
    </row>
    <row r="3608" spans="1:28" x14ac:dyDescent="0.25">
      <c r="A3608" t="s">
        <v>4128</v>
      </c>
      <c r="B3608" t="s">
        <v>72</v>
      </c>
      <c r="C3608" t="s">
        <v>4133</v>
      </c>
      <c r="D3608" s="2">
        <v>153662102</v>
      </c>
      <c r="E3608" t="s">
        <v>250</v>
      </c>
      <c r="F3608" s="3" t="s">
        <v>4650</v>
      </c>
      <c r="G3608">
        <v>20190116</v>
      </c>
      <c r="H3608" s="4">
        <v>2325</v>
      </c>
      <c r="I3608">
        <v>273614</v>
      </c>
      <c r="J3608" s="5">
        <v>1300</v>
      </c>
      <c r="K3608" t="s">
        <v>37</v>
      </c>
      <c r="L3608" t="s">
        <v>52</v>
      </c>
      <c r="M3608" t="s">
        <v>53</v>
      </c>
      <c r="N3608" s="5">
        <v>9</v>
      </c>
      <c r="O3608" s="5">
        <v>11700</v>
      </c>
      <c r="P3608" t="s">
        <v>4651</v>
      </c>
      <c r="Q3608" t="s">
        <v>68</v>
      </c>
      <c r="R3608" t="s">
        <v>42</v>
      </c>
      <c r="S3608" t="s">
        <v>4652</v>
      </c>
      <c r="T3608" t="s">
        <v>44</v>
      </c>
      <c r="U3608" t="s">
        <v>45</v>
      </c>
      <c r="V3608">
        <v>0</v>
      </c>
      <c r="W3608">
        <v>2019</v>
      </c>
      <c r="X3608" t="s">
        <v>321</v>
      </c>
      <c r="Y3608" t="s">
        <v>47</v>
      </c>
      <c r="Z3608" t="s">
        <v>58</v>
      </c>
      <c r="AA3608" t="s">
        <v>47</v>
      </c>
      <c r="AB3608" t="s">
        <v>255</v>
      </c>
    </row>
    <row r="3609" spans="1:28" x14ac:dyDescent="0.25">
      <c r="A3609" t="s">
        <v>4128</v>
      </c>
      <c r="B3609" t="s">
        <v>72</v>
      </c>
      <c r="C3609" t="s">
        <v>4133</v>
      </c>
      <c r="D3609" s="2">
        <v>153662102</v>
      </c>
      <c r="E3609" t="s">
        <v>51</v>
      </c>
      <c r="F3609" s="3">
        <v>20033</v>
      </c>
      <c r="G3609">
        <v>20190116</v>
      </c>
      <c r="H3609" s="4">
        <v>2338</v>
      </c>
      <c r="I3609">
        <v>272817</v>
      </c>
      <c r="J3609" s="5">
        <v>1357</v>
      </c>
      <c r="K3609" t="s">
        <v>37</v>
      </c>
      <c r="L3609" t="s">
        <v>52</v>
      </c>
      <c r="M3609" t="s">
        <v>53</v>
      </c>
      <c r="N3609" s="5">
        <v>12</v>
      </c>
      <c r="O3609" s="5">
        <v>16284</v>
      </c>
      <c r="P3609" t="s">
        <v>2002</v>
      </c>
      <c r="Q3609" t="s">
        <v>55</v>
      </c>
      <c r="R3609" t="s">
        <v>42</v>
      </c>
      <c r="S3609" t="s">
        <v>4653</v>
      </c>
      <c r="T3609" t="s">
        <v>44</v>
      </c>
      <c r="U3609" t="s">
        <v>45</v>
      </c>
      <c r="V3609">
        <v>0</v>
      </c>
      <c r="W3609">
        <v>2019</v>
      </c>
      <c r="X3609" t="s">
        <v>321</v>
      </c>
      <c r="Y3609" t="s">
        <v>47</v>
      </c>
      <c r="Z3609" t="s">
        <v>58</v>
      </c>
      <c r="AA3609" t="s">
        <v>47</v>
      </c>
      <c r="AB3609" t="s">
        <v>255</v>
      </c>
    </row>
    <row r="3610" spans="1:28" x14ac:dyDescent="0.25">
      <c r="A3610" t="s">
        <v>4128</v>
      </c>
      <c r="B3610" t="s">
        <v>72</v>
      </c>
      <c r="C3610" t="s">
        <v>4133</v>
      </c>
      <c r="D3610" s="2">
        <v>153662102</v>
      </c>
      <c r="E3610" t="s">
        <v>51</v>
      </c>
      <c r="F3610" s="3">
        <v>10303</v>
      </c>
      <c r="G3610">
        <v>20190116</v>
      </c>
      <c r="H3610" s="4">
        <v>2329</v>
      </c>
      <c r="I3610">
        <v>273883</v>
      </c>
      <c r="J3610" s="5">
        <v>2504</v>
      </c>
      <c r="K3610" t="s">
        <v>37</v>
      </c>
      <c r="L3610" t="s">
        <v>52</v>
      </c>
      <c r="M3610" t="s">
        <v>53</v>
      </c>
      <c r="N3610" s="5">
        <v>5</v>
      </c>
      <c r="O3610" s="5">
        <v>12520</v>
      </c>
      <c r="P3610" t="s">
        <v>4651</v>
      </c>
      <c r="Q3610" t="s">
        <v>138</v>
      </c>
      <c r="R3610" t="s">
        <v>42</v>
      </c>
      <c r="S3610" t="s">
        <v>4654</v>
      </c>
      <c r="T3610" t="s">
        <v>44</v>
      </c>
      <c r="U3610" t="s">
        <v>45</v>
      </c>
      <c r="V3610">
        <v>0</v>
      </c>
      <c r="W3610">
        <v>2019</v>
      </c>
      <c r="X3610" t="s">
        <v>321</v>
      </c>
      <c r="Y3610" t="s">
        <v>47</v>
      </c>
      <c r="Z3610" t="s">
        <v>58</v>
      </c>
      <c r="AA3610" t="s">
        <v>47</v>
      </c>
      <c r="AB3610" t="s">
        <v>255</v>
      </c>
    </row>
    <row r="3611" spans="1:28" x14ac:dyDescent="0.25">
      <c r="A3611" t="s">
        <v>4128</v>
      </c>
      <c r="B3611" t="s">
        <v>72</v>
      </c>
      <c r="C3611" t="s">
        <v>4133</v>
      </c>
      <c r="D3611" s="2">
        <v>153662102</v>
      </c>
      <c r="E3611" t="s">
        <v>51</v>
      </c>
      <c r="F3611" s="3">
        <v>95655</v>
      </c>
      <c r="G3611">
        <v>20190116</v>
      </c>
      <c r="H3611" s="4">
        <v>2329</v>
      </c>
      <c r="I3611">
        <v>273898</v>
      </c>
      <c r="J3611" s="5">
        <v>2381</v>
      </c>
      <c r="K3611" t="s">
        <v>37</v>
      </c>
      <c r="L3611" t="s">
        <v>52</v>
      </c>
      <c r="M3611" t="s">
        <v>53</v>
      </c>
      <c r="N3611" s="5">
        <v>2</v>
      </c>
      <c r="O3611" s="5">
        <v>4762</v>
      </c>
      <c r="P3611" t="s">
        <v>258</v>
      </c>
      <c r="Q3611" t="s">
        <v>68</v>
      </c>
      <c r="R3611" t="s">
        <v>42</v>
      </c>
      <c r="S3611" t="s">
        <v>4655</v>
      </c>
      <c r="T3611" t="s">
        <v>44</v>
      </c>
      <c r="U3611" t="s">
        <v>45</v>
      </c>
      <c r="V3611">
        <v>0</v>
      </c>
      <c r="W3611">
        <v>2019</v>
      </c>
      <c r="X3611" t="s">
        <v>321</v>
      </c>
      <c r="Y3611" t="s">
        <v>47</v>
      </c>
      <c r="Z3611" t="s">
        <v>58</v>
      </c>
      <c r="AA3611" t="s">
        <v>47</v>
      </c>
      <c r="AB3611" t="s">
        <v>255</v>
      </c>
    </row>
    <row r="3612" spans="1:28" x14ac:dyDescent="0.25">
      <c r="A3612" t="s">
        <v>4128</v>
      </c>
      <c r="B3612" t="s">
        <v>72</v>
      </c>
      <c r="C3612" t="s">
        <v>4133</v>
      </c>
      <c r="D3612" s="2">
        <v>153662102</v>
      </c>
      <c r="E3612" t="s">
        <v>51</v>
      </c>
      <c r="F3612" s="3">
        <v>11657</v>
      </c>
      <c r="G3612">
        <v>20190116</v>
      </c>
      <c r="H3612" s="4">
        <v>2325</v>
      </c>
      <c r="I3612">
        <v>274204</v>
      </c>
      <c r="J3612" s="5">
        <v>2463</v>
      </c>
      <c r="K3612" t="s">
        <v>37</v>
      </c>
      <c r="L3612" t="s">
        <v>52</v>
      </c>
      <c r="M3612" t="s">
        <v>53</v>
      </c>
      <c r="N3612" s="5">
        <v>32</v>
      </c>
      <c r="O3612" s="5">
        <v>78816</v>
      </c>
      <c r="P3612" t="s">
        <v>3309</v>
      </c>
      <c r="Q3612" t="s">
        <v>68</v>
      </c>
      <c r="R3612" t="s">
        <v>42</v>
      </c>
      <c r="S3612" t="s">
        <v>4656</v>
      </c>
      <c r="T3612" t="s">
        <v>44</v>
      </c>
      <c r="U3612" t="s">
        <v>45</v>
      </c>
      <c r="V3612">
        <v>0</v>
      </c>
      <c r="W3612">
        <v>2019</v>
      </c>
      <c r="X3612" t="s">
        <v>321</v>
      </c>
      <c r="Y3612" t="s">
        <v>47</v>
      </c>
      <c r="Z3612" t="s">
        <v>58</v>
      </c>
      <c r="AA3612" t="s">
        <v>47</v>
      </c>
      <c r="AB3612" t="s">
        <v>255</v>
      </c>
    </row>
    <row r="3613" spans="1:28" x14ac:dyDescent="0.25">
      <c r="A3613" t="s">
        <v>4128</v>
      </c>
      <c r="B3613" t="s">
        <v>33</v>
      </c>
      <c r="C3613" t="s">
        <v>4133</v>
      </c>
      <c r="D3613" s="2">
        <v>153662102</v>
      </c>
      <c r="E3613" t="s">
        <v>51</v>
      </c>
      <c r="F3613" s="3">
        <v>1055</v>
      </c>
      <c r="G3613">
        <v>20190116</v>
      </c>
      <c r="H3613" s="4">
        <v>2345</v>
      </c>
      <c r="I3613">
        <v>272796</v>
      </c>
      <c r="J3613" s="5">
        <v>2477</v>
      </c>
      <c r="K3613" t="s">
        <v>37</v>
      </c>
      <c r="L3613" t="s">
        <v>52</v>
      </c>
      <c r="M3613" t="s">
        <v>53</v>
      </c>
      <c r="N3613" s="5">
        <v>35</v>
      </c>
      <c r="O3613" s="5">
        <v>86695</v>
      </c>
      <c r="P3613" t="s">
        <v>2002</v>
      </c>
      <c r="Q3613" t="s">
        <v>68</v>
      </c>
      <c r="R3613" t="s">
        <v>42</v>
      </c>
      <c r="S3613" t="s">
        <v>4657</v>
      </c>
      <c r="T3613" t="s">
        <v>44</v>
      </c>
      <c r="U3613" t="s">
        <v>45</v>
      </c>
      <c r="V3613">
        <v>0</v>
      </c>
      <c r="W3613">
        <v>2019</v>
      </c>
      <c r="X3613" t="s">
        <v>321</v>
      </c>
      <c r="Y3613" t="s">
        <v>47</v>
      </c>
      <c r="Z3613" t="s">
        <v>76</v>
      </c>
      <c r="AA3613" t="s">
        <v>47</v>
      </c>
      <c r="AB3613" t="s">
        <v>255</v>
      </c>
    </row>
    <row r="3614" spans="1:28" x14ac:dyDescent="0.25">
      <c r="A3614" t="s">
        <v>4128</v>
      </c>
      <c r="B3614" t="s">
        <v>33</v>
      </c>
      <c r="C3614" t="s">
        <v>4182</v>
      </c>
      <c r="D3614" s="2">
        <v>152481105</v>
      </c>
      <c r="E3614" t="s">
        <v>51</v>
      </c>
      <c r="F3614" s="3">
        <v>37441</v>
      </c>
      <c r="G3614">
        <v>20190116</v>
      </c>
      <c r="H3614" s="4">
        <v>2134</v>
      </c>
      <c r="I3614">
        <v>271170</v>
      </c>
      <c r="J3614" s="5">
        <v>821</v>
      </c>
      <c r="K3614" t="s">
        <v>37</v>
      </c>
      <c r="L3614" t="s">
        <v>52</v>
      </c>
      <c r="M3614" t="s">
        <v>53</v>
      </c>
      <c r="N3614" s="5">
        <v>98</v>
      </c>
      <c r="O3614" s="5">
        <v>80458</v>
      </c>
      <c r="P3614" t="s">
        <v>258</v>
      </c>
      <c r="Q3614" t="s">
        <v>55</v>
      </c>
      <c r="R3614" t="s">
        <v>42</v>
      </c>
      <c r="S3614" t="s">
        <v>4658</v>
      </c>
      <c r="T3614" t="s">
        <v>44</v>
      </c>
      <c r="U3614" t="s">
        <v>45</v>
      </c>
      <c r="V3614">
        <v>31422233</v>
      </c>
      <c r="W3614">
        <v>2019</v>
      </c>
      <c r="X3614" t="s">
        <v>321</v>
      </c>
      <c r="Y3614" t="s">
        <v>47</v>
      </c>
      <c r="Z3614" t="s">
        <v>58</v>
      </c>
      <c r="AA3614" t="s">
        <v>47</v>
      </c>
      <c r="AB3614" t="s">
        <v>255</v>
      </c>
    </row>
    <row r="3615" spans="1:28" x14ac:dyDescent="0.25">
      <c r="A3615" t="s">
        <v>4128</v>
      </c>
      <c r="B3615" t="s">
        <v>33</v>
      </c>
      <c r="C3615" t="s">
        <v>4182</v>
      </c>
      <c r="D3615" s="2">
        <v>152481105</v>
      </c>
      <c r="E3615" t="s">
        <v>51</v>
      </c>
      <c r="F3615" s="3">
        <v>31887</v>
      </c>
      <c r="G3615">
        <v>20190116</v>
      </c>
      <c r="H3615" s="4">
        <v>2259</v>
      </c>
      <c r="I3615">
        <v>271766</v>
      </c>
      <c r="J3615" s="5">
        <v>1371</v>
      </c>
      <c r="K3615" t="s">
        <v>37</v>
      </c>
      <c r="L3615" t="s">
        <v>52</v>
      </c>
      <c r="M3615" t="s">
        <v>53</v>
      </c>
      <c r="N3615" s="5">
        <v>2</v>
      </c>
      <c r="O3615" s="5">
        <v>2742</v>
      </c>
      <c r="P3615" t="s">
        <v>4659</v>
      </c>
      <c r="Q3615" t="s">
        <v>138</v>
      </c>
      <c r="R3615" t="s">
        <v>42</v>
      </c>
      <c r="S3615" t="s">
        <v>4660</v>
      </c>
      <c r="T3615" t="s">
        <v>44</v>
      </c>
      <c r="U3615" t="s">
        <v>45</v>
      </c>
      <c r="V3615">
        <v>0</v>
      </c>
      <c r="W3615">
        <v>2019</v>
      </c>
      <c r="X3615" t="s">
        <v>321</v>
      </c>
      <c r="Y3615" t="s">
        <v>47</v>
      </c>
      <c r="Z3615" t="s">
        <v>76</v>
      </c>
      <c r="AA3615" t="s">
        <v>47</v>
      </c>
      <c r="AB3615" t="s">
        <v>255</v>
      </c>
    </row>
    <row r="3616" spans="1:28" x14ac:dyDescent="0.25">
      <c r="A3616" t="s">
        <v>4128</v>
      </c>
      <c r="B3616" t="s">
        <v>33</v>
      </c>
      <c r="C3616" t="s">
        <v>4167</v>
      </c>
      <c r="D3616" s="2">
        <v>152471101</v>
      </c>
      <c r="E3616" t="s">
        <v>35</v>
      </c>
      <c r="F3616" s="3">
        <v>764</v>
      </c>
      <c r="G3616">
        <v>20190116</v>
      </c>
      <c r="H3616" s="4">
        <v>2132</v>
      </c>
      <c r="I3616">
        <v>271190</v>
      </c>
      <c r="J3616" s="5">
        <v>1388</v>
      </c>
      <c r="K3616" t="s">
        <v>37</v>
      </c>
      <c r="L3616" t="s">
        <v>52</v>
      </c>
      <c r="M3616" t="s">
        <v>53</v>
      </c>
      <c r="N3616" s="5">
        <v>256</v>
      </c>
      <c r="O3616" s="5">
        <v>337277</v>
      </c>
      <c r="P3616" t="s">
        <v>283</v>
      </c>
      <c r="Q3616" t="s">
        <v>55</v>
      </c>
      <c r="R3616" t="s">
        <v>42</v>
      </c>
      <c r="S3616" t="s">
        <v>4661</v>
      </c>
      <c r="T3616" t="s">
        <v>44</v>
      </c>
      <c r="U3616" t="s">
        <v>45</v>
      </c>
      <c r="V3616">
        <v>43635519</v>
      </c>
      <c r="W3616">
        <v>2019</v>
      </c>
      <c r="X3616" t="s">
        <v>321</v>
      </c>
      <c r="Y3616" t="s">
        <v>47</v>
      </c>
      <c r="Z3616" t="s">
        <v>105</v>
      </c>
      <c r="AA3616" t="s">
        <v>47</v>
      </c>
      <c r="AB3616" t="s">
        <v>255</v>
      </c>
    </row>
    <row r="3617" spans="1:28" x14ac:dyDescent="0.25">
      <c r="A3617" t="s">
        <v>4128</v>
      </c>
      <c r="B3617" t="s">
        <v>72</v>
      </c>
      <c r="C3617" t="s">
        <v>4390</v>
      </c>
      <c r="D3617" s="2">
        <v>152261105</v>
      </c>
      <c r="E3617" t="s">
        <v>51</v>
      </c>
      <c r="F3617" s="3">
        <v>13217</v>
      </c>
      <c r="G3617">
        <v>20190116</v>
      </c>
      <c r="H3617" s="4">
        <v>2332</v>
      </c>
      <c r="I3617">
        <v>271920</v>
      </c>
      <c r="J3617" s="5">
        <v>2386</v>
      </c>
      <c r="K3617" t="s">
        <v>37</v>
      </c>
      <c r="L3617" t="s">
        <v>52</v>
      </c>
      <c r="M3617" t="s">
        <v>53</v>
      </c>
      <c r="N3617" s="5">
        <v>5</v>
      </c>
      <c r="O3617" s="5">
        <v>11930</v>
      </c>
      <c r="P3617" t="s">
        <v>4645</v>
      </c>
      <c r="Q3617" t="s">
        <v>55</v>
      </c>
      <c r="R3617" t="s">
        <v>42</v>
      </c>
      <c r="S3617" t="s">
        <v>4662</v>
      </c>
      <c r="T3617" t="s">
        <v>44</v>
      </c>
      <c r="U3617" t="s">
        <v>45</v>
      </c>
      <c r="V3617">
        <v>0</v>
      </c>
      <c r="W3617">
        <v>2019</v>
      </c>
      <c r="X3617" t="s">
        <v>321</v>
      </c>
      <c r="Y3617" t="s">
        <v>47</v>
      </c>
      <c r="Z3617" t="s">
        <v>58</v>
      </c>
      <c r="AA3617" t="s">
        <v>47</v>
      </c>
      <c r="AB3617" t="s">
        <v>255</v>
      </c>
    </row>
    <row r="3618" spans="1:28" x14ac:dyDescent="0.25">
      <c r="A3618" t="s">
        <v>4128</v>
      </c>
      <c r="B3618" t="s">
        <v>33</v>
      </c>
      <c r="C3618" t="s">
        <v>4150</v>
      </c>
      <c r="D3618" s="2">
        <v>152762101</v>
      </c>
      <c r="E3618" t="s">
        <v>35</v>
      </c>
      <c r="F3618" s="3">
        <v>63464</v>
      </c>
      <c r="G3618">
        <v>20190116</v>
      </c>
      <c r="H3618" s="4">
        <v>2346</v>
      </c>
      <c r="I3618">
        <v>272052</v>
      </c>
      <c r="J3618" s="5">
        <v>3719</v>
      </c>
      <c r="K3618" t="s">
        <v>37</v>
      </c>
      <c r="L3618" t="s">
        <v>52</v>
      </c>
      <c r="M3618" t="s">
        <v>53</v>
      </c>
      <c r="N3618" s="5">
        <v>1155</v>
      </c>
      <c r="O3618" s="5">
        <v>196676</v>
      </c>
      <c r="P3618" t="s">
        <v>338</v>
      </c>
      <c r="Q3618" t="s">
        <v>55</v>
      </c>
      <c r="R3618" t="s">
        <v>42</v>
      </c>
      <c r="S3618" t="s">
        <v>4663</v>
      </c>
      <c r="T3618" t="s">
        <v>44</v>
      </c>
      <c r="U3618" t="s">
        <v>45</v>
      </c>
      <c r="V3618">
        <v>0</v>
      </c>
      <c r="W3618">
        <v>2019</v>
      </c>
      <c r="X3618" t="s">
        <v>321</v>
      </c>
      <c r="Y3618" t="s">
        <v>47</v>
      </c>
      <c r="Z3618" t="s">
        <v>58</v>
      </c>
      <c r="AA3618" t="s">
        <v>47</v>
      </c>
      <c r="AB3618" t="s">
        <v>255</v>
      </c>
    </row>
    <row r="3619" spans="1:28" x14ac:dyDescent="0.25">
      <c r="A3619" t="s">
        <v>4128</v>
      </c>
      <c r="B3619" t="s">
        <v>33</v>
      </c>
      <c r="C3619" t="s">
        <v>4150</v>
      </c>
      <c r="D3619" s="2">
        <v>152762101</v>
      </c>
      <c r="E3619" t="s">
        <v>51</v>
      </c>
      <c r="F3619" s="3">
        <v>9991</v>
      </c>
      <c r="G3619">
        <v>20190116</v>
      </c>
      <c r="H3619" s="4">
        <v>2315</v>
      </c>
      <c r="I3619">
        <v>271824</v>
      </c>
      <c r="J3619" s="5">
        <v>2238</v>
      </c>
      <c r="K3619" t="s">
        <v>37</v>
      </c>
      <c r="L3619" t="s">
        <v>52</v>
      </c>
      <c r="M3619" t="s">
        <v>53</v>
      </c>
      <c r="N3619" s="5">
        <v>18</v>
      </c>
      <c r="O3619" s="5">
        <v>40284</v>
      </c>
      <c r="P3619" t="s">
        <v>258</v>
      </c>
      <c r="Q3619" t="s">
        <v>55</v>
      </c>
      <c r="R3619" t="s">
        <v>42</v>
      </c>
      <c r="S3619" t="s">
        <v>4664</v>
      </c>
      <c r="T3619" t="s">
        <v>44</v>
      </c>
      <c r="U3619" t="s">
        <v>45</v>
      </c>
      <c r="V3619">
        <v>0</v>
      </c>
      <c r="W3619">
        <v>2019</v>
      </c>
      <c r="X3619" t="s">
        <v>321</v>
      </c>
      <c r="Y3619" t="s">
        <v>47</v>
      </c>
      <c r="Z3619" t="s">
        <v>58</v>
      </c>
      <c r="AA3619" t="s">
        <v>47</v>
      </c>
      <c r="AB3619" t="s">
        <v>255</v>
      </c>
    </row>
    <row r="3620" spans="1:28" x14ac:dyDescent="0.25">
      <c r="A3620" t="s">
        <v>4128</v>
      </c>
      <c r="B3620" t="s">
        <v>33</v>
      </c>
      <c r="C3620" t="s">
        <v>4138</v>
      </c>
      <c r="D3620" s="2">
        <v>152762102</v>
      </c>
      <c r="E3620" t="s">
        <v>51</v>
      </c>
      <c r="F3620" s="3">
        <v>18401</v>
      </c>
      <c r="G3620">
        <v>20190116</v>
      </c>
      <c r="H3620" s="4">
        <v>2334</v>
      </c>
      <c r="I3620">
        <v>272263</v>
      </c>
      <c r="J3620" s="5">
        <v>979</v>
      </c>
      <c r="K3620" t="s">
        <v>37</v>
      </c>
      <c r="L3620" t="s">
        <v>52</v>
      </c>
      <c r="M3620" t="s">
        <v>53</v>
      </c>
      <c r="N3620" s="5">
        <v>117</v>
      </c>
      <c r="O3620" s="5">
        <v>37439</v>
      </c>
      <c r="P3620" t="s">
        <v>338</v>
      </c>
      <c r="Q3620" t="s">
        <v>55</v>
      </c>
      <c r="R3620" t="s">
        <v>42</v>
      </c>
      <c r="S3620" t="s">
        <v>4665</v>
      </c>
      <c r="T3620" t="s">
        <v>44</v>
      </c>
      <c r="U3620" t="s">
        <v>45</v>
      </c>
      <c r="V3620">
        <v>0</v>
      </c>
      <c r="W3620">
        <v>2019</v>
      </c>
      <c r="X3620" t="s">
        <v>321</v>
      </c>
      <c r="Y3620" t="s">
        <v>47</v>
      </c>
      <c r="Z3620" t="s">
        <v>76</v>
      </c>
      <c r="AA3620" t="s">
        <v>47</v>
      </c>
      <c r="AB3620" t="s">
        <v>255</v>
      </c>
    </row>
    <row r="3621" spans="1:28" x14ac:dyDescent="0.25">
      <c r="A3621" t="s">
        <v>4128</v>
      </c>
      <c r="B3621" t="s">
        <v>33</v>
      </c>
      <c r="C3621" t="s">
        <v>4323</v>
      </c>
      <c r="D3621" s="2">
        <v>152181102</v>
      </c>
      <c r="E3621" t="s">
        <v>35</v>
      </c>
      <c r="F3621" s="3" t="s">
        <v>1438</v>
      </c>
      <c r="G3621">
        <v>20190116</v>
      </c>
      <c r="H3621" s="4">
        <v>1956</v>
      </c>
      <c r="I3621">
        <v>270326</v>
      </c>
      <c r="J3621" s="5">
        <v>938</v>
      </c>
      <c r="K3621" t="s">
        <v>37</v>
      </c>
      <c r="L3621" t="s">
        <v>38</v>
      </c>
      <c r="M3621" t="s">
        <v>266</v>
      </c>
      <c r="N3621" s="5">
        <v>423</v>
      </c>
      <c r="O3621" s="5">
        <v>100008</v>
      </c>
      <c r="P3621" t="s">
        <v>283</v>
      </c>
      <c r="Q3621" t="s">
        <v>55</v>
      </c>
      <c r="R3621" t="s">
        <v>42</v>
      </c>
      <c r="S3621" t="s">
        <v>4666</v>
      </c>
      <c r="T3621" t="s">
        <v>44</v>
      </c>
      <c r="U3621" t="s">
        <v>45</v>
      </c>
      <c r="V3621">
        <v>0</v>
      </c>
      <c r="W3621">
        <v>2019</v>
      </c>
      <c r="X3621" t="s">
        <v>321</v>
      </c>
      <c r="Y3621" t="s">
        <v>47</v>
      </c>
      <c r="Z3621" t="s">
        <v>58</v>
      </c>
      <c r="AA3621" t="s">
        <v>47</v>
      </c>
      <c r="AB3621" t="s">
        <v>255</v>
      </c>
    </row>
    <row r="3622" spans="1:28" x14ac:dyDescent="0.25">
      <c r="A3622" t="s">
        <v>4128</v>
      </c>
      <c r="B3622" t="s">
        <v>72</v>
      </c>
      <c r="C3622" t="s">
        <v>4223</v>
      </c>
      <c r="D3622" s="2">
        <v>152691103</v>
      </c>
      <c r="E3622" t="s">
        <v>51</v>
      </c>
      <c r="F3622" s="3">
        <v>32761</v>
      </c>
      <c r="G3622">
        <v>20190116</v>
      </c>
      <c r="H3622" s="4">
        <v>2003</v>
      </c>
      <c r="I3622">
        <v>270324</v>
      </c>
      <c r="J3622" s="5">
        <v>1286</v>
      </c>
      <c r="K3622" t="s">
        <v>37</v>
      </c>
      <c r="L3622" t="s">
        <v>52</v>
      </c>
      <c r="M3622" t="s">
        <v>53</v>
      </c>
      <c r="N3622" s="5">
        <v>8</v>
      </c>
      <c r="O3622" s="5">
        <v>10288</v>
      </c>
      <c r="P3622" t="s">
        <v>338</v>
      </c>
      <c r="Q3622" t="s">
        <v>138</v>
      </c>
      <c r="R3622" t="s">
        <v>42</v>
      </c>
      <c r="S3622" t="s">
        <v>4667</v>
      </c>
      <c r="T3622" t="s">
        <v>44</v>
      </c>
      <c r="U3622" t="s">
        <v>45</v>
      </c>
      <c r="V3622">
        <v>0</v>
      </c>
      <c r="W3622">
        <v>2019</v>
      </c>
      <c r="X3622" t="s">
        <v>321</v>
      </c>
      <c r="Y3622" t="s">
        <v>47</v>
      </c>
      <c r="Z3622" t="s">
        <v>58</v>
      </c>
      <c r="AA3622" t="s">
        <v>47</v>
      </c>
      <c r="AB3622" t="s">
        <v>255</v>
      </c>
    </row>
    <row r="3623" spans="1:28" x14ac:dyDescent="0.25">
      <c r="A3623" t="s">
        <v>4128</v>
      </c>
      <c r="B3623" t="s">
        <v>72</v>
      </c>
      <c r="C3623" t="s">
        <v>4223</v>
      </c>
      <c r="D3623" s="2">
        <v>152691103</v>
      </c>
      <c r="E3623" t="s">
        <v>51</v>
      </c>
      <c r="F3623" s="3">
        <v>9737</v>
      </c>
      <c r="G3623">
        <v>20190116</v>
      </c>
      <c r="H3623" s="4">
        <v>2229</v>
      </c>
      <c r="I3623">
        <v>271618</v>
      </c>
      <c r="J3623" s="5">
        <v>1118</v>
      </c>
      <c r="K3623" t="s">
        <v>37</v>
      </c>
      <c r="L3623" t="s">
        <v>52</v>
      </c>
      <c r="M3623" t="s">
        <v>53</v>
      </c>
      <c r="N3623" s="5">
        <v>72</v>
      </c>
      <c r="O3623" s="5">
        <v>80496</v>
      </c>
      <c r="P3623" t="s">
        <v>283</v>
      </c>
      <c r="Q3623" t="s">
        <v>55</v>
      </c>
      <c r="R3623" t="s">
        <v>42</v>
      </c>
      <c r="S3623" t="s">
        <v>4668</v>
      </c>
      <c r="T3623" t="s">
        <v>44</v>
      </c>
      <c r="U3623" t="s">
        <v>45</v>
      </c>
      <c r="V3623">
        <v>31422233</v>
      </c>
      <c r="W3623">
        <v>2019</v>
      </c>
      <c r="X3623" t="s">
        <v>321</v>
      </c>
      <c r="Y3623" t="s">
        <v>47</v>
      </c>
      <c r="Z3623" t="s">
        <v>76</v>
      </c>
      <c r="AA3623" t="s">
        <v>47</v>
      </c>
      <c r="AB3623" t="s">
        <v>255</v>
      </c>
    </row>
    <row r="3624" spans="1:28" x14ac:dyDescent="0.25">
      <c r="A3624" t="s">
        <v>4128</v>
      </c>
      <c r="B3624" t="s">
        <v>72</v>
      </c>
      <c r="C3624" t="s">
        <v>4225</v>
      </c>
      <c r="D3624" s="2">
        <v>152691109</v>
      </c>
      <c r="E3624" t="s">
        <v>51</v>
      </c>
      <c r="F3624" s="3">
        <v>3173</v>
      </c>
      <c r="G3624">
        <v>20190116</v>
      </c>
      <c r="H3624" s="4">
        <v>2350</v>
      </c>
      <c r="I3624">
        <v>272043</v>
      </c>
      <c r="J3624" s="5">
        <v>1327</v>
      </c>
      <c r="K3624" t="s">
        <v>37</v>
      </c>
      <c r="L3624" t="s">
        <v>52</v>
      </c>
      <c r="M3624" t="s">
        <v>53</v>
      </c>
      <c r="N3624" s="5">
        <v>16</v>
      </c>
      <c r="O3624" s="5">
        <v>14764</v>
      </c>
      <c r="P3624" t="s">
        <v>644</v>
      </c>
      <c r="Q3624" t="s">
        <v>55</v>
      </c>
      <c r="R3624" t="s">
        <v>42</v>
      </c>
      <c r="S3624" t="s">
        <v>4669</v>
      </c>
      <c r="T3624" t="s">
        <v>44</v>
      </c>
      <c r="U3624" t="s">
        <v>45</v>
      </c>
      <c r="V3624">
        <v>0</v>
      </c>
      <c r="W3624">
        <v>2019</v>
      </c>
      <c r="X3624" t="s">
        <v>321</v>
      </c>
      <c r="Y3624" t="s">
        <v>47</v>
      </c>
      <c r="Z3624" t="s">
        <v>76</v>
      </c>
      <c r="AA3624" t="s">
        <v>47</v>
      </c>
      <c r="AB3624" t="s">
        <v>255</v>
      </c>
    </row>
    <row r="3625" spans="1:28" x14ac:dyDescent="0.25">
      <c r="A3625" t="s">
        <v>4128</v>
      </c>
      <c r="B3625" t="s">
        <v>72</v>
      </c>
      <c r="C3625" t="s">
        <v>4225</v>
      </c>
      <c r="D3625" s="2">
        <v>152691109</v>
      </c>
      <c r="E3625" t="s">
        <v>401</v>
      </c>
      <c r="F3625" s="3">
        <v>7831</v>
      </c>
      <c r="G3625">
        <v>20190116</v>
      </c>
      <c r="H3625" s="4">
        <v>2159</v>
      </c>
      <c r="I3625">
        <v>271401</v>
      </c>
      <c r="J3625" s="5">
        <v>2489</v>
      </c>
      <c r="K3625" t="s">
        <v>37</v>
      </c>
      <c r="L3625" t="s">
        <v>52</v>
      </c>
      <c r="M3625" t="s">
        <v>53</v>
      </c>
      <c r="N3625" s="5">
        <v>154</v>
      </c>
      <c r="O3625" s="5">
        <v>151810</v>
      </c>
      <c r="P3625" t="s">
        <v>283</v>
      </c>
      <c r="Q3625" t="s">
        <v>68</v>
      </c>
      <c r="R3625" t="s">
        <v>42</v>
      </c>
      <c r="S3625" t="s">
        <v>4670</v>
      </c>
      <c r="T3625" t="s">
        <v>44</v>
      </c>
      <c r="U3625" t="s">
        <v>45</v>
      </c>
      <c r="V3625">
        <v>0</v>
      </c>
      <c r="W3625">
        <v>2019</v>
      </c>
      <c r="X3625" t="s">
        <v>321</v>
      </c>
      <c r="Y3625" t="s">
        <v>47</v>
      </c>
      <c r="Z3625" t="s">
        <v>58</v>
      </c>
      <c r="AA3625" t="s">
        <v>47</v>
      </c>
      <c r="AB3625" t="s">
        <v>255</v>
      </c>
    </row>
    <row r="3626" spans="1:28" x14ac:dyDescent="0.25">
      <c r="A3626" t="s">
        <v>4128</v>
      </c>
      <c r="B3626" t="s">
        <v>72</v>
      </c>
      <c r="C3626" t="s">
        <v>4567</v>
      </c>
      <c r="D3626" s="2">
        <v>152691110</v>
      </c>
      <c r="E3626" t="s">
        <v>64</v>
      </c>
      <c r="F3626" s="3" t="s">
        <v>4671</v>
      </c>
      <c r="G3626">
        <v>20190116</v>
      </c>
      <c r="H3626" s="4">
        <v>1922</v>
      </c>
      <c r="I3626">
        <v>269727</v>
      </c>
      <c r="J3626" s="5">
        <v>935</v>
      </c>
      <c r="K3626" t="s">
        <v>37</v>
      </c>
      <c r="L3626" t="s">
        <v>52</v>
      </c>
      <c r="M3626" t="s">
        <v>53</v>
      </c>
      <c r="N3626" s="5">
        <v>21</v>
      </c>
      <c r="O3626" s="5">
        <v>18813</v>
      </c>
      <c r="P3626" t="s">
        <v>312</v>
      </c>
      <c r="Q3626" t="s">
        <v>55</v>
      </c>
      <c r="R3626" t="s">
        <v>42</v>
      </c>
      <c r="S3626" t="s">
        <v>4672</v>
      </c>
      <c r="T3626" t="s">
        <v>44</v>
      </c>
      <c r="U3626" t="s">
        <v>45</v>
      </c>
      <c r="V3626">
        <v>43635519</v>
      </c>
      <c r="W3626">
        <v>2019</v>
      </c>
      <c r="X3626" t="s">
        <v>321</v>
      </c>
      <c r="Y3626" t="s">
        <v>47</v>
      </c>
      <c r="Z3626" t="s">
        <v>58</v>
      </c>
      <c r="AA3626" t="s">
        <v>47</v>
      </c>
      <c r="AB3626" t="s">
        <v>47</v>
      </c>
    </row>
    <row r="3627" spans="1:28" x14ac:dyDescent="0.25">
      <c r="A3627" t="s">
        <v>4128</v>
      </c>
      <c r="B3627" t="s">
        <v>72</v>
      </c>
      <c r="C3627" t="s">
        <v>4189</v>
      </c>
      <c r="D3627" s="2">
        <v>153132102</v>
      </c>
      <c r="E3627" t="s">
        <v>35</v>
      </c>
      <c r="F3627" s="3">
        <v>2718</v>
      </c>
      <c r="G3627">
        <v>20190116</v>
      </c>
      <c r="H3627" s="4">
        <v>823</v>
      </c>
      <c r="I3627">
        <v>266550</v>
      </c>
      <c r="J3627" s="5">
        <v>689</v>
      </c>
      <c r="K3627" t="s">
        <v>37</v>
      </c>
      <c r="L3627" t="s">
        <v>52</v>
      </c>
      <c r="M3627" t="s">
        <v>53</v>
      </c>
      <c r="N3627" s="5">
        <v>1173</v>
      </c>
      <c r="O3627" s="5">
        <v>78141</v>
      </c>
      <c r="P3627" t="s">
        <v>264</v>
      </c>
      <c r="Q3627" t="s">
        <v>68</v>
      </c>
      <c r="R3627" t="s">
        <v>42</v>
      </c>
      <c r="S3627" t="s">
        <v>4673</v>
      </c>
      <c r="T3627" t="s">
        <v>44</v>
      </c>
      <c r="U3627" t="s">
        <v>45</v>
      </c>
      <c r="V3627">
        <v>31422068</v>
      </c>
      <c r="W3627">
        <v>2019</v>
      </c>
      <c r="X3627" t="s">
        <v>321</v>
      </c>
      <c r="Y3627" t="s">
        <v>47</v>
      </c>
      <c r="Z3627" t="s">
        <v>58</v>
      </c>
      <c r="AA3627" t="s">
        <v>47</v>
      </c>
      <c r="AB3627" t="s">
        <v>255</v>
      </c>
    </row>
    <row r="3628" spans="1:28" x14ac:dyDescent="0.25">
      <c r="A3628" t="s">
        <v>4128</v>
      </c>
      <c r="B3628" t="s">
        <v>72</v>
      </c>
      <c r="C3628" t="s">
        <v>4229</v>
      </c>
      <c r="D3628" s="2">
        <v>153132105</v>
      </c>
      <c r="E3628" t="s">
        <v>35</v>
      </c>
      <c r="F3628" s="3">
        <v>2748</v>
      </c>
      <c r="G3628">
        <v>20190116</v>
      </c>
      <c r="H3628" s="4">
        <v>849</v>
      </c>
      <c r="I3628">
        <v>266596</v>
      </c>
      <c r="J3628" s="5">
        <v>622</v>
      </c>
      <c r="K3628" t="s">
        <v>37</v>
      </c>
      <c r="L3628" t="s">
        <v>52</v>
      </c>
      <c r="M3628" t="s">
        <v>53</v>
      </c>
      <c r="N3628" s="5">
        <v>886</v>
      </c>
      <c r="O3628" s="5">
        <v>65200</v>
      </c>
      <c r="P3628" t="s">
        <v>264</v>
      </c>
      <c r="Q3628" t="s">
        <v>68</v>
      </c>
      <c r="R3628" t="s">
        <v>42</v>
      </c>
      <c r="S3628" t="s">
        <v>4674</v>
      </c>
      <c r="T3628" t="s">
        <v>44</v>
      </c>
      <c r="U3628" t="s">
        <v>45</v>
      </c>
      <c r="V3628">
        <v>0</v>
      </c>
      <c r="W3628">
        <v>2019</v>
      </c>
      <c r="X3628" t="s">
        <v>321</v>
      </c>
      <c r="Y3628" t="s">
        <v>47</v>
      </c>
      <c r="Z3628" t="s">
        <v>58</v>
      </c>
      <c r="AA3628" t="s">
        <v>47</v>
      </c>
      <c r="AB3628" t="s">
        <v>255</v>
      </c>
    </row>
    <row r="3629" spans="1:28" x14ac:dyDescent="0.25">
      <c r="A3629" t="s">
        <v>4128</v>
      </c>
      <c r="B3629" t="s">
        <v>33</v>
      </c>
      <c r="C3629" t="s">
        <v>4140</v>
      </c>
      <c r="D3629" s="2">
        <v>153082106</v>
      </c>
      <c r="E3629" t="s">
        <v>35</v>
      </c>
      <c r="F3629" s="3">
        <v>7522</v>
      </c>
      <c r="G3629">
        <v>20190116</v>
      </c>
      <c r="H3629" s="4">
        <v>1747</v>
      </c>
      <c r="I3629">
        <v>268772</v>
      </c>
      <c r="J3629" s="5">
        <v>1579</v>
      </c>
      <c r="K3629" t="s">
        <v>37</v>
      </c>
      <c r="L3629" t="s">
        <v>52</v>
      </c>
      <c r="M3629" t="s">
        <v>53</v>
      </c>
      <c r="N3629" s="5">
        <v>1026</v>
      </c>
      <c r="O3629" s="5">
        <v>265796</v>
      </c>
      <c r="P3629" t="s">
        <v>258</v>
      </c>
      <c r="Q3629" t="s">
        <v>55</v>
      </c>
      <c r="R3629" t="s">
        <v>42</v>
      </c>
      <c r="S3629" t="s">
        <v>4675</v>
      </c>
      <c r="T3629" t="s">
        <v>44</v>
      </c>
      <c r="U3629" t="s">
        <v>45</v>
      </c>
      <c r="V3629">
        <v>0</v>
      </c>
      <c r="W3629">
        <v>2019</v>
      </c>
      <c r="X3629" t="s">
        <v>321</v>
      </c>
      <c r="Y3629" t="s">
        <v>47</v>
      </c>
      <c r="Z3629" t="s">
        <v>76</v>
      </c>
      <c r="AA3629" t="s">
        <v>47</v>
      </c>
      <c r="AB3629" t="s">
        <v>255</v>
      </c>
    </row>
    <row r="3630" spans="1:28" x14ac:dyDescent="0.25">
      <c r="A3630" t="s">
        <v>4128</v>
      </c>
      <c r="B3630" t="s">
        <v>72</v>
      </c>
      <c r="C3630" t="s">
        <v>4382</v>
      </c>
      <c r="D3630" s="2">
        <v>152491101</v>
      </c>
      <c r="E3630" t="s">
        <v>51</v>
      </c>
      <c r="F3630" s="3">
        <v>6161</v>
      </c>
      <c r="G3630">
        <v>20190116</v>
      </c>
      <c r="H3630" s="4">
        <v>2324</v>
      </c>
      <c r="I3630">
        <v>271875</v>
      </c>
      <c r="J3630" s="5">
        <v>2301</v>
      </c>
      <c r="K3630" t="s">
        <v>37</v>
      </c>
      <c r="L3630" t="s">
        <v>52</v>
      </c>
      <c r="M3630" t="s">
        <v>53</v>
      </c>
      <c r="N3630" s="5">
        <v>27</v>
      </c>
      <c r="O3630" s="5">
        <v>62127</v>
      </c>
      <c r="P3630" t="s">
        <v>2134</v>
      </c>
      <c r="Q3630" t="s">
        <v>55</v>
      </c>
      <c r="R3630" t="s">
        <v>42</v>
      </c>
      <c r="S3630" t="s">
        <v>4676</v>
      </c>
      <c r="T3630" t="s">
        <v>44</v>
      </c>
      <c r="U3630" t="s">
        <v>45</v>
      </c>
      <c r="V3630">
        <v>0</v>
      </c>
      <c r="W3630">
        <v>2019</v>
      </c>
      <c r="X3630" t="s">
        <v>321</v>
      </c>
      <c r="Y3630" t="s">
        <v>47</v>
      </c>
      <c r="Z3630" t="s">
        <v>58</v>
      </c>
      <c r="AA3630" t="s">
        <v>47</v>
      </c>
      <c r="AB3630" t="s">
        <v>255</v>
      </c>
    </row>
    <row r="3631" spans="1:28" x14ac:dyDescent="0.25">
      <c r="A3631" t="s">
        <v>4128</v>
      </c>
      <c r="B3631" t="s">
        <v>33</v>
      </c>
      <c r="C3631" t="s">
        <v>4247</v>
      </c>
      <c r="D3631" s="2">
        <v>153661104</v>
      </c>
      <c r="E3631" t="s">
        <v>51</v>
      </c>
      <c r="F3631" s="3">
        <v>12573</v>
      </c>
      <c r="G3631">
        <v>20190117</v>
      </c>
      <c r="H3631" s="4">
        <v>1335</v>
      </c>
      <c r="I3631">
        <v>275935</v>
      </c>
      <c r="J3631" s="5">
        <v>2880</v>
      </c>
      <c r="K3631" t="s">
        <v>37</v>
      </c>
      <c r="L3631" t="s">
        <v>52</v>
      </c>
      <c r="M3631" t="s">
        <v>53</v>
      </c>
      <c r="N3631" s="5">
        <v>4</v>
      </c>
      <c r="O3631" s="5">
        <v>11520</v>
      </c>
      <c r="P3631" t="s">
        <v>258</v>
      </c>
      <c r="Q3631" t="s">
        <v>68</v>
      </c>
      <c r="R3631" t="s">
        <v>42</v>
      </c>
      <c r="S3631" t="s">
        <v>4677</v>
      </c>
      <c r="T3631" t="s">
        <v>44</v>
      </c>
      <c r="U3631" t="s">
        <v>45</v>
      </c>
      <c r="V3631">
        <v>0</v>
      </c>
      <c r="W3631">
        <v>2019</v>
      </c>
      <c r="X3631" t="s">
        <v>321</v>
      </c>
      <c r="Y3631" t="s">
        <v>47</v>
      </c>
      <c r="Z3631" t="s">
        <v>58</v>
      </c>
      <c r="AA3631" t="s">
        <v>47</v>
      </c>
      <c r="AB3631" t="s">
        <v>255</v>
      </c>
    </row>
    <row r="3632" spans="1:28" x14ac:dyDescent="0.25">
      <c r="A3632" t="s">
        <v>4128</v>
      </c>
      <c r="B3632" t="s">
        <v>72</v>
      </c>
      <c r="C3632" t="s">
        <v>4133</v>
      </c>
      <c r="D3632" s="2">
        <v>153662102</v>
      </c>
      <c r="E3632" t="s">
        <v>401</v>
      </c>
      <c r="F3632" s="3">
        <v>12025</v>
      </c>
      <c r="G3632">
        <v>20190117</v>
      </c>
      <c r="H3632" s="4">
        <v>1100</v>
      </c>
      <c r="I3632">
        <v>273887</v>
      </c>
      <c r="J3632" s="5">
        <v>1679</v>
      </c>
      <c r="K3632" t="s">
        <v>37</v>
      </c>
      <c r="L3632" t="s">
        <v>52</v>
      </c>
      <c r="M3632" t="s">
        <v>53</v>
      </c>
      <c r="N3632" s="5">
        <v>108</v>
      </c>
      <c r="O3632" s="5">
        <v>71964</v>
      </c>
      <c r="P3632" t="s">
        <v>278</v>
      </c>
      <c r="Q3632" t="s">
        <v>55</v>
      </c>
      <c r="R3632" t="s">
        <v>42</v>
      </c>
      <c r="S3632" t="s">
        <v>4678</v>
      </c>
      <c r="T3632" t="s">
        <v>44</v>
      </c>
      <c r="U3632" t="s">
        <v>45</v>
      </c>
      <c r="V3632">
        <v>0</v>
      </c>
      <c r="W3632">
        <v>2019</v>
      </c>
      <c r="X3632" t="s">
        <v>321</v>
      </c>
      <c r="Y3632" t="s">
        <v>47</v>
      </c>
      <c r="Z3632" t="s">
        <v>58</v>
      </c>
      <c r="AA3632" t="s">
        <v>47</v>
      </c>
      <c r="AB3632" t="s">
        <v>255</v>
      </c>
    </row>
    <row r="3633" spans="1:28" x14ac:dyDescent="0.25">
      <c r="A3633" t="s">
        <v>4128</v>
      </c>
      <c r="B3633" t="s">
        <v>72</v>
      </c>
      <c r="C3633" t="s">
        <v>4133</v>
      </c>
      <c r="D3633" s="2">
        <v>153662102</v>
      </c>
      <c r="E3633" t="s">
        <v>51</v>
      </c>
      <c r="F3633" s="3">
        <v>21319</v>
      </c>
      <c r="G3633">
        <v>20190117</v>
      </c>
      <c r="H3633" s="4">
        <v>8</v>
      </c>
      <c r="I3633">
        <v>272652</v>
      </c>
      <c r="J3633" s="5">
        <v>2431</v>
      </c>
      <c r="K3633" t="s">
        <v>37</v>
      </c>
      <c r="L3633" t="s">
        <v>52</v>
      </c>
      <c r="M3633" t="s">
        <v>53</v>
      </c>
      <c r="N3633" s="5">
        <v>11</v>
      </c>
      <c r="O3633" s="5">
        <v>13340</v>
      </c>
      <c r="P3633" t="s">
        <v>4651</v>
      </c>
      <c r="Q3633" t="s">
        <v>68</v>
      </c>
      <c r="R3633" t="s">
        <v>42</v>
      </c>
      <c r="S3633" t="s">
        <v>4679</v>
      </c>
      <c r="T3633" t="s">
        <v>44</v>
      </c>
      <c r="U3633" t="s">
        <v>45</v>
      </c>
      <c r="V3633">
        <v>0</v>
      </c>
      <c r="W3633">
        <v>2019</v>
      </c>
      <c r="X3633" t="s">
        <v>321</v>
      </c>
      <c r="Y3633" t="s">
        <v>47</v>
      </c>
      <c r="Z3633" t="s">
        <v>58</v>
      </c>
      <c r="AA3633" t="s">
        <v>47</v>
      </c>
      <c r="AB3633" t="s">
        <v>255</v>
      </c>
    </row>
    <row r="3634" spans="1:28" x14ac:dyDescent="0.25">
      <c r="A3634" t="s">
        <v>4128</v>
      </c>
      <c r="B3634" t="s">
        <v>72</v>
      </c>
      <c r="C3634" t="s">
        <v>4454</v>
      </c>
      <c r="D3634" s="2">
        <v>152701107</v>
      </c>
      <c r="E3634" t="s">
        <v>51</v>
      </c>
      <c r="F3634" s="3">
        <v>4857</v>
      </c>
      <c r="G3634">
        <v>20190117</v>
      </c>
      <c r="H3634" s="4">
        <v>1124</v>
      </c>
      <c r="I3634">
        <v>273831</v>
      </c>
      <c r="J3634" s="5">
        <v>494</v>
      </c>
      <c r="K3634" t="s">
        <v>37</v>
      </c>
      <c r="L3634" t="s">
        <v>52</v>
      </c>
      <c r="M3634" t="s">
        <v>53</v>
      </c>
      <c r="N3634" s="5">
        <v>10</v>
      </c>
      <c r="O3634" s="5">
        <v>2214</v>
      </c>
      <c r="P3634" t="s">
        <v>262</v>
      </c>
      <c r="Q3634" t="s">
        <v>55</v>
      </c>
      <c r="R3634" t="s">
        <v>42</v>
      </c>
      <c r="S3634" t="s">
        <v>4680</v>
      </c>
      <c r="T3634" t="s">
        <v>44</v>
      </c>
      <c r="U3634" t="s">
        <v>45</v>
      </c>
      <c r="V3634">
        <v>0</v>
      </c>
      <c r="W3634">
        <v>2019</v>
      </c>
      <c r="X3634" t="s">
        <v>321</v>
      </c>
      <c r="Y3634" t="s">
        <v>47</v>
      </c>
      <c r="Z3634" t="s">
        <v>58</v>
      </c>
      <c r="AA3634" t="s">
        <v>47</v>
      </c>
      <c r="AB3634" t="s">
        <v>255</v>
      </c>
    </row>
    <row r="3635" spans="1:28" x14ac:dyDescent="0.25">
      <c r="A3635" t="s">
        <v>4128</v>
      </c>
      <c r="B3635" t="s">
        <v>33</v>
      </c>
      <c r="C3635" t="s">
        <v>4333</v>
      </c>
      <c r="D3635" s="2">
        <v>152301101</v>
      </c>
      <c r="E3635" t="s">
        <v>51</v>
      </c>
      <c r="F3635" s="3">
        <v>6379</v>
      </c>
      <c r="G3635">
        <v>20190117</v>
      </c>
      <c r="H3635" s="4">
        <v>2</v>
      </c>
      <c r="I3635">
        <v>272663</v>
      </c>
      <c r="J3635" s="5">
        <v>2247</v>
      </c>
      <c r="K3635" t="s">
        <v>37</v>
      </c>
      <c r="L3635" t="s">
        <v>52</v>
      </c>
      <c r="M3635" t="s">
        <v>53</v>
      </c>
      <c r="N3635" s="5">
        <v>14</v>
      </c>
      <c r="O3635" s="5">
        <v>31458</v>
      </c>
      <c r="P3635" t="s">
        <v>258</v>
      </c>
      <c r="Q3635" t="s">
        <v>55</v>
      </c>
      <c r="R3635" t="s">
        <v>42</v>
      </c>
      <c r="S3635" t="s">
        <v>4681</v>
      </c>
      <c r="T3635" t="s">
        <v>44</v>
      </c>
      <c r="U3635" t="s">
        <v>45</v>
      </c>
      <c r="V3635">
        <v>0</v>
      </c>
      <c r="W3635">
        <v>2019</v>
      </c>
      <c r="X3635" t="s">
        <v>321</v>
      </c>
      <c r="Y3635" t="s">
        <v>47</v>
      </c>
      <c r="Z3635" t="s">
        <v>76</v>
      </c>
      <c r="AA3635" t="s">
        <v>47</v>
      </c>
      <c r="AB3635" t="s">
        <v>255</v>
      </c>
    </row>
    <row r="3636" spans="1:28" x14ac:dyDescent="0.25">
      <c r="A3636" t="s">
        <v>4128</v>
      </c>
      <c r="B3636" t="s">
        <v>33</v>
      </c>
      <c r="C3636" t="s">
        <v>4182</v>
      </c>
      <c r="D3636" s="2">
        <v>152481105</v>
      </c>
      <c r="E3636" t="s">
        <v>51</v>
      </c>
      <c r="F3636" s="3">
        <v>31895</v>
      </c>
      <c r="G3636">
        <v>20190117</v>
      </c>
      <c r="H3636" s="4">
        <v>747</v>
      </c>
      <c r="I3636">
        <v>272918</v>
      </c>
      <c r="J3636" s="5">
        <v>1718</v>
      </c>
      <c r="K3636" t="s">
        <v>37</v>
      </c>
      <c r="L3636" t="s">
        <v>52</v>
      </c>
      <c r="M3636" t="s">
        <v>53</v>
      </c>
      <c r="N3636" s="5">
        <v>2</v>
      </c>
      <c r="O3636" s="5">
        <v>3436</v>
      </c>
      <c r="P3636" t="s">
        <v>258</v>
      </c>
      <c r="Q3636" t="s">
        <v>55</v>
      </c>
      <c r="R3636" t="s">
        <v>42</v>
      </c>
      <c r="S3636" t="s">
        <v>4682</v>
      </c>
      <c r="T3636" t="s">
        <v>44</v>
      </c>
      <c r="U3636" t="s">
        <v>45</v>
      </c>
      <c r="V3636">
        <v>0</v>
      </c>
      <c r="W3636">
        <v>2019</v>
      </c>
      <c r="X3636" t="s">
        <v>321</v>
      </c>
      <c r="Y3636" t="s">
        <v>47</v>
      </c>
      <c r="Z3636" t="s">
        <v>58</v>
      </c>
      <c r="AA3636" t="s">
        <v>47</v>
      </c>
      <c r="AB3636" t="s">
        <v>255</v>
      </c>
    </row>
    <row r="3637" spans="1:28" x14ac:dyDescent="0.25">
      <c r="A3637" t="s">
        <v>4128</v>
      </c>
      <c r="B3637" t="s">
        <v>72</v>
      </c>
      <c r="C3637" t="s">
        <v>4171</v>
      </c>
      <c r="D3637" s="2">
        <v>152241101</v>
      </c>
      <c r="E3637" t="s">
        <v>51</v>
      </c>
      <c r="F3637" s="3">
        <v>8483</v>
      </c>
      <c r="G3637">
        <v>20190117</v>
      </c>
      <c r="H3637" s="4">
        <v>205</v>
      </c>
      <c r="I3637">
        <v>272316</v>
      </c>
      <c r="J3637" s="5">
        <v>764</v>
      </c>
      <c r="K3637" t="s">
        <v>37</v>
      </c>
      <c r="L3637" t="s">
        <v>52</v>
      </c>
      <c r="M3637" t="s">
        <v>53</v>
      </c>
      <c r="N3637" s="5">
        <v>69</v>
      </c>
      <c r="O3637" s="5">
        <v>40478</v>
      </c>
      <c r="P3637" t="s">
        <v>264</v>
      </c>
      <c r="Q3637" t="s">
        <v>55</v>
      </c>
      <c r="R3637" t="s">
        <v>42</v>
      </c>
      <c r="S3637" t="s">
        <v>4683</v>
      </c>
      <c r="T3637" t="s">
        <v>44</v>
      </c>
      <c r="U3637" t="s">
        <v>45</v>
      </c>
      <c r="V3637">
        <v>0</v>
      </c>
      <c r="W3637">
        <v>2019</v>
      </c>
      <c r="X3637" t="s">
        <v>321</v>
      </c>
      <c r="Y3637" t="s">
        <v>47</v>
      </c>
      <c r="Z3637" t="s">
        <v>76</v>
      </c>
      <c r="AA3637" t="s">
        <v>47</v>
      </c>
      <c r="AB3637" t="s">
        <v>255</v>
      </c>
    </row>
    <row r="3638" spans="1:28" x14ac:dyDescent="0.25">
      <c r="A3638" t="s">
        <v>4128</v>
      </c>
      <c r="B3638" t="s">
        <v>72</v>
      </c>
      <c r="C3638" t="s">
        <v>4223</v>
      </c>
      <c r="D3638" s="2">
        <v>152691103</v>
      </c>
      <c r="E3638" t="s">
        <v>51</v>
      </c>
      <c r="F3638" s="3">
        <v>41595</v>
      </c>
      <c r="G3638">
        <v>20190117</v>
      </c>
      <c r="H3638" s="4">
        <v>350</v>
      </c>
      <c r="I3638">
        <v>273552</v>
      </c>
      <c r="J3638" s="5">
        <v>1875</v>
      </c>
      <c r="K3638" t="s">
        <v>37</v>
      </c>
      <c r="L3638" t="s">
        <v>52</v>
      </c>
      <c r="M3638" t="s">
        <v>53</v>
      </c>
      <c r="N3638" s="5">
        <v>2</v>
      </c>
      <c r="O3638" s="5">
        <v>3750</v>
      </c>
      <c r="P3638" t="s">
        <v>278</v>
      </c>
      <c r="Q3638" t="s">
        <v>55</v>
      </c>
      <c r="R3638" t="s">
        <v>42</v>
      </c>
      <c r="S3638" t="s">
        <v>4684</v>
      </c>
      <c r="T3638" t="s">
        <v>44</v>
      </c>
      <c r="U3638" t="s">
        <v>45</v>
      </c>
      <c r="V3638">
        <v>43635519</v>
      </c>
      <c r="W3638">
        <v>2019</v>
      </c>
      <c r="X3638" t="s">
        <v>321</v>
      </c>
      <c r="Y3638" t="s">
        <v>47</v>
      </c>
      <c r="Z3638" t="s">
        <v>58</v>
      </c>
      <c r="AA3638" t="s">
        <v>47</v>
      </c>
      <c r="AB3638" t="s">
        <v>255</v>
      </c>
    </row>
    <row r="3639" spans="1:28" x14ac:dyDescent="0.25">
      <c r="A3639" t="s">
        <v>4128</v>
      </c>
      <c r="B3639" t="s">
        <v>33</v>
      </c>
      <c r="C3639" t="s">
        <v>4191</v>
      </c>
      <c r="D3639" s="2">
        <v>152201101</v>
      </c>
      <c r="E3639" t="s">
        <v>51</v>
      </c>
      <c r="F3639" s="3">
        <v>5503</v>
      </c>
      <c r="G3639">
        <v>20190117</v>
      </c>
      <c r="H3639" s="4">
        <v>804</v>
      </c>
      <c r="I3639">
        <v>276146</v>
      </c>
      <c r="J3639" s="5">
        <v>2005</v>
      </c>
      <c r="K3639" t="s">
        <v>37</v>
      </c>
      <c r="L3639" t="s">
        <v>52</v>
      </c>
      <c r="M3639" t="s">
        <v>53</v>
      </c>
      <c r="N3639" s="5">
        <v>3</v>
      </c>
      <c r="O3639" s="5">
        <v>6015</v>
      </c>
      <c r="P3639" t="s">
        <v>258</v>
      </c>
      <c r="Q3639" t="s">
        <v>55</v>
      </c>
      <c r="R3639" t="s">
        <v>42</v>
      </c>
      <c r="S3639" t="s">
        <v>4685</v>
      </c>
      <c r="T3639" t="s">
        <v>44</v>
      </c>
      <c r="U3639" t="s">
        <v>45</v>
      </c>
      <c r="V3639">
        <v>0</v>
      </c>
      <c r="W3639">
        <v>2019</v>
      </c>
      <c r="X3639" t="s">
        <v>321</v>
      </c>
      <c r="Y3639" t="s">
        <v>47</v>
      </c>
      <c r="Z3639" t="s">
        <v>58</v>
      </c>
      <c r="AA3639" t="s">
        <v>47</v>
      </c>
      <c r="AB3639" t="s">
        <v>255</v>
      </c>
    </row>
    <row r="3640" spans="1:28" x14ac:dyDescent="0.25">
      <c r="A3640" t="s">
        <v>4128</v>
      </c>
      <c r="B3640" t="s">
        <v>33</v>
      </c>
      <c r="C3640" t="s">
        <v>4140</v>
      </c>
      <c r="D3640" s="2">
        <v>153082106</v>
      </c>
      <c r="E3640" t="s">
        <v>51</v>
      </c>
      <c r="F3640" s="3">
        <v>4105</v>
      </c>
      <c r="G3640">
        <v>20190117</v>
      </c>
      <c r="H3640" s="4">
        <v>950</v>
      </c>
      <c r="I3640">
        <v>273445</v>
      </c>
      <c r="J3640" s="5">
        <v>1504</v>
      </c>
      <c r="K3640" t="s">
        <v>37</v>
      </c>
      <c r="L3640" t="s">
        <v>52</v>
      </c>
      <c r="M3640" t="s">
        <v>53</v>
      </c>
      <c r="N3640" s="5">
        <v>11</v>
      </c>
      <c r="O3640" s="5">
        <v>16544</v>
      </c>
      <c r="P3640" t="s">
        <v>338</v>
      </c>
      <c r="Q3640" t="s">
        <v>55</v>
      </c>
      <c r="R3640" t="s">
        <v>42</v>
      </c>
      <c r="S3640" t="s">
        <v>4686</v>
      </c>
      <c r="T3640" t="s">
        <v>44</v>
      </c>
      <c r="U3640" t="s">
        <v>45</v>
      </c>
      <c r="V3640">
        <v>0</v>
      </c>
      <c r="W3640">
        <v>2019</v>
      </c>
      <c r="X3640" t="s">
        <v>321</v>
      </c>
      <c r="Y3640" t="s">
        <v>47</v>
      </c>
      <c r="Z3640" t="s">
        <v>76</v>
      </c>
      <c r="AA3640" t="s">
        <v>47</v>
      </c>
      <c r="AB3640" t="s">
        <v>255</v>
      </c>
    </row>
    <row r="3641" spans="1:28" x14ac:dyDescent="0.25">
      <c r="A3641" t="s">
        <v>4128</v>
      </c>
      <c r="B3641" t="s">
        <v>72</v>
      </c>
      <c r="C3641" t="s">
        <v>4175</v>
      </c>
      <c r="D3641" s="2">
        <v>153652109</v>
      </c>
      <c r="E3641" t="s">
        <v>51</v>
      </c>
      <c r="F3641" s="3">
        <v>20865</v>
      </c>
      <c r="G3641">
        <v>20190117</v>
      </c>
      <c r="H3641" s="4">
        <v>622</v>
      </c>
      <c r="I3641">
        <v>272650</v>
      </c>
      <c r="J3641" s="5">
        <v>1908</v>
      </c>
      <c r="K3641" t="s">
        <v>37</v>
      </c>
      <c r="L3641" t="s">
        <v>52</v>
      </c>
      <c r="M3641" t="s">
        <v>53</v>
      </c>
      <c r="N3641" s="5">
        <v>5</v>
      </c>
      <c r="O3641" s="5">
        <v>9540</v>
      </c>
      <c r="P3641" t="s">
        <v>275</v>
      </c>
      <c r="Q3641" t="s">
        <v>55</v>
      </c>
      <c r="R3641" t="s">
        <v>42</v>
      </c>
      <c r="S3641" t="s">
        <v>4687</v>
      </c>
      <c r="T3641" t="s">
        <v>44</v>
      </c>
      <c r="U3641" t="s">
        <v>45</v>
      </c>
      <c r="V3641">
        <v>0</v>
      </c>
      <c r="W3641">
        <v>2019</v>
      </c>
      <c r="X3641" t="s">
        <v>321</v>
      </c>
      <c r="Y3641" t="s">
        <v>47</v>
      </c>
      <c r="Z3641" t="s">
        <v>58</v>
      </c>
      <c r="AA3641" t="s">
        <v>47</v>
      </c>
      <c r="AB3641" t="s">
        <v>255</v>
      </c>
    </row>
    <row r="3642" spans="1:28" x14ac:dyDescent="0.25">
      <c r="A3642" t="s">
        <v>4128</v>
      </c>
      <c r="B3642" t="s">
        <v>33</v>
      </c>
      <c r="C3642" t="s">
        <v>4196</v>
      </c>
      <c r="D3642" s="2">
        <v>153652110</v>
      </c>
      <c r="E3642" t="s">
        <v>51</v>
      </c>
      <c r="F3642" s="3">
        <v>21033</v>
      </c>
      <c r="G3642">
        <v>20190117</v>
      </c>
      <c r="H3642" s="4">
        <v>432</v>
      </c>
      <c r="I3642">
        <v>272492</v>
      </c>
      <c r="J3642" s="5">
        <v>793</v>
      </c>
      <c r="K3642" t="s">
        <v>37</v>
      </c>
      <c r="L3642" t="s">
        <v>52</v>
      </c>
      <c r="M3642" t="s">
        <v>53</v>
      </c>
      <c r="N3642" s="5">
        <v>32</v>
      </c>
      <c r="O3642" s="5">
        <v>25376</v>
      </c>
      <c r="P3642" t="s">
        <v>318</v>
      </c>
      <c r="Q3642" t="s">
        <v>68</v>
      </c>
      <c r="R3642" t="s">
        <v>42</v>
      </c>
      <c r="S3642" t="s">
        <v>4688</v>
      </c>
      <c r="T3642" t="s">
        <v>44</v>
      </c>
      <c r="U3642" t="s">
        <v>45</v>
      </c>
      <c r="V3642">
        <v>0</v>
      </c>
      <c r="W3642">
        <v>2019</v>
      </c>
      <c r="X3642" t="s">
        <v>321</v>
      </c>
      <c r="Y3642" t="s">
        <v>47</v>
      </c>
      <c r="Z3642" t="s">
        <v>58</v>
      </c>
      <c r="AA3642" t="s">
        <v>47</v>
      </c>
      <c r="AB3642" t="s">
        <v>255</v>
      </c>
    </row>
    <row r="3643" spans="1:28" x14ac:dyDescent="0.25">
      <c r="A3643" t="s">
        <v>4128</v>
      </c>
      <c r="B3643" t="s">
        <v>72</v>
      </c>
      <c r="C3643" t="s">
        <v>4245</v>
      </c>
      <c r="D3643" s="2">
        <v>152491102</v>
      </c>
      <c r="E3643" t="s">
        <v>51</v>
      </c>
      <c r="F3643" s="3">
        <v>6263</v>
      </c>
      <c r="G3643">
        <v>20190117</v>
      </c>
      <c r="H3643" s="4">
        <v>651</v>
      </c>
      <c r="I3643">
        <v>272716</v>
      </c>
      <c r="J3643" s="5">
        <v>459</v>
      </c>
      <c r="K3643" t="s">
        <v>37</v>
      </c>
      <c r="L3643" t="s">
        <v>52</v>
      </c>
      <c r="M3643" t="s">
        <v>53</v>
      </c>
      <c r="N3643" s="5">
        <v>5</v>
      </c>
      <c r="O3643" s="5">
        <v>2295</v>
      </c>
      <c r="P3643" t="s">
        <v>448</v>
      </c>
      <c r="Q3643" t="s">
        <v>55</v>
      </c>
      <c r="R3643" t="s">
        <v>42</v>
      </c>
      <c r="S3643" t="s">
        <v>4689</v>
      </c>
      <c r="T3643" t="s">
        <v>44</v>
      </c>
      <c r="U3643" t="s">
        <v>45</v>
      </c>
      <c r="V3643">
        <v>0</v>
      </c>
      <c r="W3643">
        <v>2019</v>
      </c>
      <c r="X3643" t="s">
        <v>321</v>
      </c>
      <c r="Y3643" t="s">
        <v>47</v>
      </c>
      <c r="Z3643" t="s">
        <v>76</v>
      </c>
      <c r="AA3643" t="s">
        <v>47</v>
      </c>
      <c r="AB3643" t="s">
        <v>255</v>
      </c>
    </row>
    <row r="3644" spans="1:28" x14ac:dyDescent="0.25">
      <c r="A3644" t="s">
        <v>4128</v>
      </c>
      <c r="B3644" t="s">
        <v>72</v>
      </c>
      <c r="C3644" t="s">
        <v>4365</v>
      </c>
      <c r="D3644" s="2">
        <v>152271102</v>
      </c>
      <c r="E3644" t="s">
        <v>51</v>
      </c>
      <c r="F3644" s="3">
        <v>30657</v>
      </c>
      <c r="G3644">
        <v>20190117</v>
      </c>
      <c r="H3644" s="4">
        <v>50</v>
      </c>
      <c r="I3644">
        <v>272208</v>
      </c>
      <c r="J3644" s="5">
        <v>863</v>
      </c>
      <c r="K3644" t="s">
        <v>37</v>
      </c>
      <c r="L3644" t="s">
        <v>52</v>
      </c>
      <c r="M3644" t="s">
        <v>53</v>
      </c>
      <c r="N3644" s="5">
        <v>17</v>
      </c>
      <c r="O3644" s="5">
        <v>14671</v>
      </c>
      <c r="P3644" t="s">
        <v>275</v>
      </c>
      <c r="Q3644" t="s">
        <v>55</v>
      </c>
      <c r="R3644" t="s">
        <v>42</v>
      </c>
      <c r="S3644" t="s">
        <v>4690</v>
      </c>
      <c r="T3644" t="s">
        <v>44</v>
      </c>
      <c r="U3644" t="s">
        <v>45</v>
      </c>
      <c r="V3644">
        <v>0</v>
      </c>
      <c r="W3644">
        <v>2019</v>
      </c>
      <c r="X3644" t="s">
        <v>321</v>
      </c>
      <c r="Y3644" t="s">
        <v>47</v>
      </c>
      <c r="Z3644" t="s">
        <v>76</v>
      </c>
      <c r="AA3644" t="s">
        <v>47</v>
      </c>
      <c r="AB3644" t="s">
        <v>255</v>
      </c>
    </row>
    <row r="3645" spans="1:28" x14ac:dyDescent="0.25">
      <c r="A3645" t="s">
        <v>4128</v>
      </c>
      <c r="B3645" t="s">
        <v>72</v>
      </c>
      <c r="C3645" t="s">
        <v>4290</v>
      </c>
      <c r="D3645" s="2">
        <v>153661103</v>
      </c>
      <c r="E3645" t="s">
        <v>51</v>
      </c>
      <c r="F3645" s="3">
        <v>6413</v>
      </c>
      <c r="G3645">
        <v>20190204</v>
      </c>
      <c r="H3645" s="4">
        <v>2314</v>
      </c>
      <c r="I3645">
        <v>291191</v>
      </c>
      <c r="J3645" s="5">
        <v>6336</v>
      </c>
      <c r="K3645" t="s">
        <v>37</v>
      </c>
      <c r="L3645" t="s">
        <v>52</v>
      </c>
      <c r="M3645" t="s">
        <v>53</v>
      </c>
      <c r="N3645" s="5">
        <v>57</v>
      </c>
      <c r="O3645" s="5">
        <v>272706</v>
      </c>
      <c r="P3645" t="s">
        <v>1457</v>
      </c>
      <c r="Q3645" t="s">
        <v>68</v>
      </c>
      <c r="R3645" t="s">
        <v>42</v>
      </c>
      <c r="S3645" t="s">
        <v>4691</v>
      </c>
      <c r="T3645" t="s">
        <v>44</v>
      </c>
      <c r="U3645" t="s">
        <v>45</v>
      </c>
      <c r="V3645">
        <v>31424310</v>
      </c>
      <c r="W3645">
        <v>2019</v>
      </c>
      <c r="X3645" t="s">
        <v>232</v>
      </c>
      <c r="Y3645" t="s">
        <v>47</v>
      </c>
      <c r="Z3645" t="s">
        <v>58</v>
      </c>
      <c r="AA3645" t="s">
        <v>47</v>
      </c>
      <c r="AB3645" t="s">
        <v>255</v>
      </c>
    </row>
    <row r="3646" spans="1:28" x14ac:dyDescent="0.25">
      <c r="A3646" t="s">
        <v>4128</v>
      </c>
      <c r="B3646" t="s">
        <v>33</v>
      </c>
      <c r="C3646" t="s">
        <v>4247</v>
      </c>
      <c r="D3646" s="2">
        <v>153661104</v>
      </c>
      <c r="E3646" t="s">
        <v>51</v>
      </c>
      <c r="F3646" s="3">
        <v>22085</v>
      </c>
      <c r="G3646">
        <v>20190204</v>
      </c>
      <c r="H3646" s="4">
        <v>2120</v>
      </c>
      <c r="I3646">
        <v>291112</v>
      </c>
      <c r="J3646" s="5">
        <v>2701</v>
      </c>
      <c r="K3646" t="s">
        <v>37</v>
      </c>
      <c r="L3646" t="s">
        <v>52</v>
      </c>
      <c r="M3646" t="s">
        <v>53</v>
      </c>
      <c r="N3646" s="5">
        <v>41</v>
      </c>
      <c r="O3646" s="5">
        <v>216439</v>
      </c>
      <c r="P3646" t="s">
        <v>1457</v>
      </c>
      <c r="Q3646" t="s">
        <v>68</v>
      </c>
      <c r="R3646" t="s">
        <v>42</v>
      </c>
      <c r="S3646" t="s">
        <v>4692</v>
      </c>
      <c r="T3646" t="s">
        <v>44</v>
      </c>
      <c r="U3646" t="s">
        <v>45</v>
      </c>
      <c r="V3646">
        <v>0</v>
      </c>
      <c r="W3646">
        <v>2019</v>
      </c>
      <c r="X3646" t="s">
        <v>232</v>
      </c>
      <c r="Y3646" t="s">
        <v>47</v>
      </c>
      <c r="Z3646" t="s">
        <v>58</v>
      </c>
      <c r="AA3646" t="s">
        <v>47</v>
      </c>
      <c r="AB3646" t="s">
        <v>255</v>
      </c>
    </row>
    <row r="3647" spans="1:28" x14ac:dyDescent="0.25">
      <c r="A3647" t="s">
        <v>4128</v>
      </c>
      <c r="B3647" t="s">
        <v>72</v>
      </c>
      <c r="C3647" t="s">
        <v>4133</v>
      </c>
      <c r="D3647" s="2">
        <v>153662102</v>
      </c>
      <c r="E3647" t="s">
        <v>310</v>
      </c>
      <c r="F3647" s="3" t="s">
        <v>4621</v>
      </c>
      <c r="G3647">
        <v>20190204</v>
      </c>
      <c r="H3647" s="4">
        <v>2005</v>
      </c>
      <c r="I3647">
        <v>290949</v>
      </c>
      <c r="J3647" s="5">
        <v>5496</v>
      </c>
      <c r="K3647" t="s">
        <v>37</v>
      </c>
      <c r="L3647" t="s">
        <v>52</v>
      </c>
      <c r="M3647" t="s">
        <v>53</v>
      </c>
      <c r="N3647" s="5">
        <v>3456</v>
      </c>
      <c r="O3647" s="5">
        <v>14931003</v>
      </c>
      <c r="P3647" t="s">
        <v>1457</v>
      </c>
      <c r="Q3647" t="s">
        <v>68</v>
      </c>
      <c r="R3647" t="s">
        <v>42</v>
      </c>
      <c r="S3647" t="s">
        <v>4693</v>
      </c>
      <c r="T3647" t="s">
        <v>44</v>
      </c>
      <c r="U3647" t="s">
        <v>45</v>
      </c>
      <c r="V3647">
        <v>0</v>
      </c>
      <c r="W3647">
        <v>2019</v>
      </c>
      <c r="X3647" t="s">
        <v>232</v>
      </c>
      <c r="Y3647" t="s">
        <v>47</v>
      </c>
      <c r="Z3647" t="s">
        <v>101</v>
      </c>
      <c r="AA3647" t="s">
        <v>47</v>
      </c>
      <c r="AB3647" t="s">
        <v>255</v>
      </c>
    </row>
    <row r="3648" spans="1:28" x14ac:dyDescent="0.25">
      <c r="A3648" t="s">
        <v>4128</v>
      </c>
      <c r="B3648" t="s">
        <v>72</v>
      </c>
      <c r="C3648" t="s">
        <v>4133</v>
      </c>
      <c r="D3648" s="2">
        <v>153662102</v>
      </c>
      <c r="E3648" t="s">
        <v>51</v>
      </c>
      <c r="F3648" s="3">
        <v>13247</v>
      </c>
      <c r="G3648">
        <v>20190204</v>
      </c>
      <c r="H3648" s="4">
        <v>2005</v>
      </c>
      <c r="I3648">
        <v>291125</v>
      </c>
      <c r="J3648" s="5">
        <v>4244</v>
      </c>
      <c r="K3648" t="s">
        <v>37</v>
      </c>
      <c r="L3648" t="s">
        <v>52</v>
      </c>
      <c r="M3648" t="s">
        <v>53</v>
      </c>
      <c r="N3648" s="5">
        <v>17</v>
      </c>
      <c r="O3648" s="5">
        <v>72148</v>
      </c>
      <c r="P3648" t="s">
        <v>1457</v>
      </c>
      <c r="Q3648" t="s">
        <v>55</v>
      </c>
      <c r="R3648" t="s">
        <v>42</v>
      </c>
      <c r="S3648" t="s">
        <v>4694</v>
      </c>
      <c r="T3648" t="s">
        <v>44</v>
      </c>
      <c r="U3648" t="s">
        <v>45</v>
      </c>
      <c r="V3648">
        <v>0</v>
      </c>
      <c r="W3648">
        <v>2019</v>
      </c>
      <c r="X3648" t="s">
        <v>232</v>
      </c>
      <c r="Y3648" t="s">
        <v>47</v>
      </c>
      <c r="Z3648" t="s">
        <v>85</v>
      </c>
      <c r="AA3648" t="s">
        <v>47</v>
      </c>
      <c r="AB3648" t="s">
        <v>255</v>
      </c>
    </row>
    <row r="3649" spans="1:28" x14ac:dyDescent="0.25">
      <c r="A3649" t="s">
        <v>4128</v>
      </c>
      <c r="B3649" t="s">
        <v>72</v>
      </c>
      <c r="C3649" t="s">
        <v>4133</v>
      </c>
      <c r="D3649" s="2">
        <v>153662102</v>
      </c>
      <c r="E3649" t="s">
        <v>51</v>
      </c>
      <c r="F3649" s="3">
        <v>1333</v>
      </c>
      <c r="G3649">
        <v>20190204</v>
      </c>
      <c r="H3649" s="4">
        <v>2005</v>
      </c>
      <c r="I3649">
        <v>293649</v>
      </c>
      <c r="J3649" s="5">
        <v>4002</v>
      </c>
      <c r="K3649" t="s">
        <v>37</v>
      </c>
      <c r="L3649" t="s">
        <v>52</v>
      </c>
      <c r="M3649" t="s">
        <v>53</v>
      </c>
      <c r="N3649" s="5">
        <v>25</v>
      </c>
      <c r="O3649" s="5">
        <v>100050</v>
      </c>
      <c r="P3649" t="s">
        <v>1457</v>
      </c>
      <c r="Q3649" t="s">
        <v>55</v>
      </c>
      <c r="R3649" t="s">
        <v>42</v>
      </c>
      <c r="S3649" t="s">
        <v>4695</v>
      </c>
      <c r="T3649" t="s">
        <v>44</v>
      </c>
      <c r="U3649" t="s">
        <v>45</v>
      </c>
      <c r="V3649">
        <v>0</v>
      </c>
      <c r="W3649">
        <v>2019</v>
      </c>
      <c r="X3649" t="s">
        <v>232</v>
      </c>
      <c r="Y3649" t="s">
        <v>47</v>
      </c>
      <c r="Z3649" t="s">
        <v>58</v>
      </c>
      <c r="AA3649" t="s">
        <v>47</v>
      </c>
      <c r="AB3649" t="s">
        <v>255</v>
      </c>
    </row>
    <row r="3650" spans="1:28" x14ac:dyDescent="0.25">
      <c r="A3650" t="s">
        <v>4128</v>
      </c>
      <c r="B3650" t="s">
        <v>72</v>
      </c>
      <c r="C3650" t="s">
        <v>4133</v>
      </c>
      <c r="D3650" s="2">
        <v>153662102</v>
      </c>
      <c r="E3650" t="s">
        <v>51</v>
      </c>
      <c r="F3650" s="3">
        <v>2133</v>
      </c>
      <c r="G3650">
        <v>20190204</v>
      </c>
      <c r="H3650" s="4">
        <v>2005</v>
      </c>
      <c r="I3650">
        <v>293740</v>
      </c>
      <c r="J3650" s="5">
        <v>4016</v>
      </c>
      <c r="K3650" t="s">
        <v>37</v>
      </c>
      <c r="L3650" t="s">
        <v>52</v>
      </c>
      <c r="M3650" t="s">
        <v>53</v>
      </c>
      <c r="N3650" s="5">
        <v>31</v>
      </c>
      <c r="O3650" s="5">
        <v>124496</v>
      </c>
      <c r="P3650" t="s">
        <v>1457</v>
      </c>
      <c r="Q3650" t="s">
        <v>68</v>
      </c>
      <c r="R3650" t="s">
        <v>42</v>
      </c>
      <c r="S3650" t="s">
        <v>4696</v>
      </c>
      <c r="T3650" t="s">
        <v>44</v>
      </c>
      <c r="U3650" t="s">
        <v>45</v>
      </c>
      <c r="V3650">
        <v>0</v>
      </c>
      <c r="W3650">
        <v>2019</v>
      </c>
      <c r="X3650" t="s">
        <v>232</v>
      </c>
      <c r="Y3650" t="s">
        <v>47</v>
      </c>
      <c r="Z3650" t="s">
        <v>85</v>
      </c>
      <c r="AA3650" t="s">
        <v>47</v>
      </c>
      <c r="AB3650" t="s">
        <v>255</v>
      </c>
    </row>
    <row r="3651" spans="1:28" x14ac:dyDescent="0.25">
      <c r="A3651" t="s">
        <v>4128</v>
      </c>
      <c r="B3651" t="s">
        <v>72</v>
      </c>
      <c r="C3651" t="s">
        <v>4133</v>
      </c>
      <c r="D3651" s="2">
        <v>153662102</v>
      </c>
      <c r="E3651" t="s">
        <v>51</v>
      </c>
      <c r="F3651" s="3">
        <v>13243</v>
      </c>
      <c r="G3651">
        <v>20190204</v>
      </c>
      <c r="H3651" s="4">
        <v>2005</v>
      </c>
      <c r="I3651">
        <v>294010</v>
      </c>
      <c r="J3651" s="5">
        <v>3966</v>
      </c>
      <c r="K3651" t="s">
        <v>37</v>
      </c>
      <c r="L3651" t="s">
        <v>52</v>
      </c>
      <c r="M3651" t="s">
        <v>53</v>
      </c>
      <c r="N3651" s="5">
        <v>30</v>
      </c>
      <c r="O3651" s="5">
        <v>106890</v>
      </c>
      <c r="P3651" t="s">
        <v>1457</v>
      </c>
      <c r="Q3651" t="s">
        <v>55</v>
      </c>
      <c r="R3651" t="s">
        <v>42</v>
      </c>
      <c r="S3651" t="s">
        <v>4697</v>
      </c>
      <c r="T3651" t="s">
        <v>44</v>
      </c>
      <c r="U3651" t="s">
        <v>45</v>
      </c>
      <c r="V3651">
        <v>0</v>
      </c>
      <c r="W3651">
        <v>2019</v>
      </c>
      <c r="X3651" t="s">
        <v>232</v>
      </c>
      <c r="Y3651" t="s">
        <v>47</v>
      </c>
      <c r="Z3651" t="s">
        <v>76</v>
      </c>
      <c r="AA3651" t="s">
        <v>47</v>
      </c>
      <c r="AB3651" t="s">
        <v>255</v>
      </c>
    </row>
    <row r="3652" spans="1:28" x14ac:dyDescent="0.25">
      <c r="A3652" t="s">
        <v>4128</v>
      </c>
      <c r="B3652" t="s">
        <v>72</v>
      </c>
      <c r="C3652" t="s">
        <v>4133</v>
      </c>
      <c r="D3652" s="2">
        <v>153662102</v>
      </c>
      <c r="E3652" t="s">
        <v>51</v>
      </c>
      <c r="F3652" s="3">
        <v>24137</v>
      </c>
      <c r="G3652">
        <v>20190204</v>
      </c>
      <c r="H3652" s="4">
        <v>2005</v>
      </c>
      <c r="I3652">
        <v>294332</v>
      </c>
      <c r="J3652" s="5">
        <v>6834</v>
      </c>
      <c r="K3652" t="s">
        <v>37</v>
      </c>
      <c r="L3652" t="s">
        <v>52</v>
      </c>
      <c r="M3652" t="s">
        <v>53</v>
      </c>
      <c r="N3652" s="5">
        <v>3</v>
      </c>
      <c r="O3652" s="5">
        <v>20502</v>
      </c>
      <c r="P3652" t="s">
        <v>1457</v>
      </c>
      <c r="Q3652" t="s">
        <v>68</v>
      </c>
      <c r="R3652" t="s">
        <v>42</v>
      </c>
      <c r="S3652" t="s">
        <v>4698</v>
      </c>
      <c r="T3652" t="s">
        <v>44</v>
      </c>
      <c r="U3652" t="s">
        <v>45</v>
      </c>
      <c r="V3652">
        <v>0</v>
      </c>
      <c r="W3652">
        <v>2019</v>
      </c>
      <c r="X3652" t="s">
        <v>232</v>
      </c>
      <c r="Y3652" t="s">
        <v>47</v>
      </c>
      <c r="Z3652" t="s">
        <v>85</v>
      </c>
      <c r="AA3652" t="s">
        <v>47</v>
      </c>
      <c r="AB3652" t="s">
        <v>255</v>
      </c>
    </row>
    <row r="3653" spans="1:28" x14ac:dyDescent="0.25">
      <c r="A3653" t="s">
        <v>4128</v>
      </c>
      <c r="B3653" t="s">
        <v>72</v>
      </c>
      <c r="C3653" t="s">
        <v>4133</v>
      </c>
      <c r="D3653" s="2">
        <v>153662102</v>
      </c>
      <c r="E3653" t="s">
        <v>250</v>
      </c>
      <c r="F3653" s="3" t="s">
        <v>4699</v>
      </c>
      <c r="G3653">
        <v>20190204</v>
      </c>
      <c r="H3653" s="4">
        <v>2005</v>
      </c>
      <c r="I3653">
        <v>294337</v>
      </c>
      <c r="J3653" s="5">
        <v>6798</v>
      </c>
      <c r="K3653" t="s">
        <v>37</v>
      </c>
      <c r="L3653" t="s">
        <v>52</v>
      </c>
      <c r="M3653" t="s">
        <v>53</v>
      </c>
      <c r="N3653" s="5">
        <v>17</v>
      </c>
      <c r="O3653" s="5">
        <v>115566</v>
      </c>
      <c r="P3653" t="s">
        <v>1486</v>
      </c>
      <c r="Q3653" t="s">
        <v>68</v>
      </c>
      <c r="R3653" t="s">
        <v>42</v>
      </c>
      <c r="S3653" t="s">
        <v>4700</v>
      </c>
      <c r="T3653" t="s">
        <v>44</v>
      </c>
      <c r="U3653" t="s">
        <v>45</v>
      </c>
      <c r="V3653">
        <v>0</v>
      </c>
      <c r="W3653">
        <v>2019</v>
      </c>
      <c r="X3653" t="s">
        <v>232</v>
      </c>
      <c r="Y3653" t="s">
        <v>47</v>
      </c>
      <c r="Z3653" t="s">
        <v>85</v>
      </c>
      <c r="AA3653" t="s">
        <v>47</v>
      </c>
      <c r="AB3653" t="s">
        <v>255</v>
      </c>
    </row>
    <row r="3654" spans="1:28" x14ac:dyDescent="0.25">
      <c r="A3654" t="s">
        <v>4128</v>
      </c>
      <c r="B3654" t="s">
        <v>72</v>
      </c>
      <c r="C3654" t="s">
        <v>4133</v>
      </c>
      <c r="D3654" s="2">
        <v>153662102</v>
      </c>
      <c r="E3654" t="s">
        <v>51</v>
      </c>
      <c r="F3654" s="3">
        <v>11491</v>
      </c>
      <c r="G3654">
        <v>20190204</v>
      </c>
      <c r="H3654" s="4">
        <v>2005</v>
      </c>
      <c r="I3654">
        <v>294365</v>
      </c>
      <c r="J3654" s="5">
        <v>5363</v>
      </c>
      <c r="K3654" t="s">
        <v>37</v>
      </c>
      <c r="L3654" t="s">
        <v>52</v>
      </c>
      <c r="M3654" t="s">
        <v>53</v>
      </c>
      <c r="N3654" s="5">
        <v>59</v>
      </c>
      <c r="O3654" s="5">
        <v>316417</v>
      </c>
      <c r="P3654" t="s">
        <v>1486</v>
      </c>
      <c r="Q3654" t="s">
        <v>55</v>
      </c>
      <c r="R3654" t="s">
        <v>42</v>
      </c>
      <c r="S3654" t="s">
        <v>4701</v>
      </c>
      <c r="T3654" t="s">
        <v>44</v>
      </c>
      <c r="U3654" t="s">
        <v>45</v>
      </c>
      <c r="V3654">
        <v>0</v>
      </c>
      <c r="W3654">
        <v>2019</v>
      </c>
      <c r="X3654" t="s">
        <v>232</v>
      </c>
      <c r="Y3654" t="s">
        <v>47</v>
      </c>
      <c r="Z3654" t="s">
        <v>295</v>
      </c>
      <c r="AA3654" t="s">
        <v>47</v>
      </c>
      <c r="AB3654" t="s">
        <v>255</v>
      </c>
    </row>
    <row r="3655" spans="1:28" x14ac:dyDescent="0.25">
      <c r="A3655" t="s">
        <v>4128</v>
      </c>
      <c r="B3655" t="s">
        <v>33</v>
      </c>
      <c r="C3655" t="s">
        <v>4133</v>
      </c>
      <c r="D3655" s="2">
        <v>153662102</v>
      </c>
      <c r="E3655" t="s">
        <v>51</v>
      </c>
      <c r="F3655" s="3">
        <v>12187</v>
      </c>
      <c r="G3655">
        <v>20190204</v>
      </c>
      <c r="H3655" s="4">
        <v>2005</v>
      </c>
      <c r="I3655">
        <v>294581</v>
      </c>
      <c r="J3655" s="5">
        <v>8451</v>
      </c>
      <c r="K3655" t="s">
        <v>37</v>
      </c>
      <c r="L3655" t="s">
        <v>52</v>
      </c>
      <c r="M3655" t="s">
        <v>53</v>
      </c>
      <c r="N3655" s="5">
        <v>57</v>
      </c>
      <c r="O3655" s="5">
        <v>267929</v>
      </c>
      <c r="P3655" t="s">
        <v>1457</v>
      </c>
      <c r="Q3655" t="s">
        <v>55</v>
      </c>
      <c r="R3655" t="s">
        <v>42</v>
      </c>
      <c r="S3655" t="s">
        <v>4702</v>
      </c>
      <c r="T3655" t="s">
        <v>44</v>
      </c>
      <c r="U3655" t="s">
        <v>45</v>
      </c>
      <c r="V3655">
        <v>31424310</v>
      </c>
      <c r="W3655">
        <v>2019</v>
      </c>
      <c r="X3655" t="s">
        <v>232</v>
      </c>
      <c r="Y3655" t="s">
        <v>47</v>
      </c>
      <c r="Z3655" t="s">
        <v>76</v>
      </c>
      <c r="AA3655" t="s">
        <v>47</v>
      </c>
      <c r="AB3655" t="s">
        <v>255</v>
      </c>
    </row>
    <row r="3656" spans="1:28" x14ac:dyDescent="0.25">
      <c r="A3656" t="s">
        <v>4128</v>
      </c>
      <c r="B3656" t="s">
        <v>72</v>
      </c>
      <c r="C3656" t="s">
        <v>4133</v>
      </c>
      <c r="D3656" s="2">
        <v>153662102</v>
      </c>
      <c r="E3656" t="s">
        <v>51</v>
      </c>
      <c r="F3656" s="3">
        <v>12691</v>
      </c>
      <c r="G3656">
        <v>20190204</v>
      </c>
      <c r="H3656" s="4">
        <v>2005</v>
      </c>
      <c r="I3656">
        <v>294665</v>
      </c>
      <c r="J3656" s="5">
        <v>5579</v>
      </c>
      <c r="K3656" t="s">
        <v>37</v>
      </c>
      <c r="L3656" t="s">
        <v>52</v>
      </c>
      <c r="M3656" t="s">
        <v>53</v>
      </c>
      <c r="N3656" s="5">
        <v>16</v>
      </c>
      <c r="O3656" s="5">
        <v>89264</v>
      </c>
      <c r="P3656" t="s">
        <v>1486</v>
      </c>
      <c r="Q3656" t="s">
        <v>55</v>
      </c>
      <c r="R3656" t="s">
        <v>42</v>
      </c>
      <c r="S3656" t="s">
        <v>4703</v>
      </c>
      <c r="T3656" t="s">
        <v>44</v>
      </c>
      <c r="U3656" t="s">
        <v>45</v>
      </c>
      <c r="V3656">
        <v>0</v>
      </c>
      <c r="W3656">
        <v>2019</v>
      </c>
      <c r="X3656" t="s">
        <v>232</v>
      </c>
      <c r="Y3656" t="s">
        <v>47</v>
      </c>
      <c r="Z3656" t="s">
        <v>154</v>
      </c>
      <c r="AA3656" t="s">
        <v>47</v>
      </c>
      <c r="AB3656" t="s">
        <v>255</v>
      </c>
    </row>
    <row r="3657" spans="1:28" x14ac:dyDescent="0.25">
      <c r="A3657" t="s">
        <v>4128</v>
      </c>
      <c r="B3657" t="s">
        <v>72</v>
      </c>
      <c r="C3657" t="s">
        <v>4133</v>
      </c>
      <c r="D3657" s="2">
        <v>153662102</v>
      </c>
      <c r="E3657" t="s">
        <v>250</v>
      </c>
      <c r="F3657" s="3" t="s">
        <v>4704</v>
      </c>
      <c r="G3657">
        <v>20190204</v>
      </c>
      <c r="H3657" s="4">
        <v>2005</v>
      </c>
      <c r="I3657">
        <v>294691</v>
      </c>
      <c r="J3657" s="5">
        <v>5365</v>
      </c>
      <c r="K3657" t="s">
        <v>37</v>
      </c>
      <c r="L3657" t="s">
        <v>52</v>
      </c>
      <c r="M3657" t="s">
        <v>53</v>
      </c>
      <c r="N3657" s="5">
        <v>2</v>
      </c>
      <c r="O3657" s="5">
        <v>10730</v>
      </c>
      <c r="P3657" t="s">
        <v>1486</v>
      </c>
      <c r="Q3657" t="s">
        <v>55</v>
      </c>
      <c r="R3657" t="s">
        <v>42</v>
      </c>
      <c r="S3657" t="s">
        <v>4705</v>
      </c>
      <c r="T3657" t="s">
        <v>44</v>
      </c>
      <c r="U3657" t="s">
        <v>45</v>
      </c>
      <c r="V3657">
        <v>0</v>
      </c>
      <c r="W3657">
        <v>2019</v>
      </c>
      <c r="X3657" t="s">
        <v>232</v>
      </c>
      <c r="Y3657" t="s">
        <v>47</v>
      </c>
      <c r="Z3657" t="s">
        <v>295</v>
      </c>
      <c r="AA3657" t="s">
        <v>47</v>
      </c>
      <c r="AB3657" t="s">
        <v>255</v>
      </c>
    </row>
    <row r="3658" spans="1:28" x14ac:dyDescent="0.25">
      <c r="A3658" t="s">
        <v>4128</v>
      </c>
      <c r="B3658" t="s">
        <v>72</v>
      </c>
      <c r="C3658" t="s">
        <v>4133</v>
      </c>
      <c r="D3658" s="2">
        <v>153662102</v>
      </c>
      <c r="E3658" t="s">
        <v>51</v>
      </c>
      <c r="F3658" s="3">
        <v>11793</v>
      </c>
      <c r="G3658">
        <v>20190204</v>
      </c>
      <c r="H3658" s="4">
        <v>2005</v>
      </c>
      <c r="I3658">
        <v>294948</v>
      </c>
      <c r="J3658" s="5">
        <v>4911</v>
      </c>
      <c r="K3658" t="s">
        <v>37</v>
      </c>
      <c r="L3658" t="s">
        <v>52</v>
      </c>
      <c r="M3658" t="s">
        <v>53</v>
      </c>
      <c r="N3658" s="5">
        <v>8</v>
      </c>
      <c r="O3658" s="5">
        <v>39288</v>
      </c>
      <c r="P3658" t="s">
        <v>1486</v>
      </c>
      <c r="Q3658" t="s">
        <v>55</v>
      </c>
      <c r="R3658" t="s">
        <v>42</v>
      </c>
      <c r="S3658" t="s">
        <v>4706</v>
      </c>
      <c r="T3658" t="s">
        <v>44</v>
      </c>
      <c r="U3658" t="s">
        <v>45</v>
      </c>
      <c r="V3658">
        <v>0</v>
      </c>
      <c r="W3658">
        <v>2019</v>
      </c>
      <c r="X3658" t="s">
        <v>232</v>
      </c>
      <c r="Y3658" t="s">
        <v>47</v>
      </c>
      <c r="Z3658" t="s">
        <v>76</v>
      </c>
      <c r="AA3658" t="s">
        <v>47</v>
      </c>
      <c r="AB3658" t="s">
        <v>255</v>
      </c>
    </row>
    <row r="3659" spans="1:28" x14ac:dyDescent="0.25">
      <c r="A3659" t="s">
        <v>4128</v>
      </c>
      <c r="B3659" t="s">
        <v>72</v>
      </c>
      <c r="C3659" t="s">
        <v>4133</v>
      </c>
      <c r="D3659" s="2">
        <v>153662102</v>
      </c>
      <c r="E3659" t="s">
        <v>51</v>
      </c>
      <c r="F3659" s="3">
        <v>10597</v>
      </c>
      <c r="G3659">
        <v>20190204</v>
      </c>
      <c r="H3659" s="4">
        <v>2005</v>
      </c>
      <c r="I3659">
        <v>294961</v>
      </c>
      <c r="J3659" s="5">
        <v>5382</v>
      </c>
      <c r="K3659" t="s">
        <v>37</v>
      </c>
      <c r="L3659" t="s">
        <v>52</v>
      </c>
      <c r="M3659" t="s">
        <v>53</v>
      </c>
      <c r="N3659" s="5">
        <v>21</v>
      </c>
      <c r="O3659" s="5">
        <v>113022</v>
      </c>
      <c r="P3659" t="s">
        <v>1843</v>
      </c>
      <c r="Q3659" t="s">
        <v>68</v>
      </c>
      <c r="R3659" t="s">
        <v>42</v>
      </c>
      <c r="S3659" t="s">
        <v>4707</v>
      </c>
      <c r="T3659" t="s">
        <v>44</v>
      </c>
      <c r="U3659" t="s">
        <v>45</v>
      </c>
      <c r="V3659">
        <v>0</v>
      </c>
      <c r="W3659">
        <v>2019</v>
      </c>
      <c r="X3659" t="s">
        <v>232</v>
      </c>
      <c r="Y3659" t="s">
        <v>47</v>
      </c>
      <c r="Z3659" t="s">
        <v>58</v>
      </c>
      <c r="AA3659" t="s">
        <v>47</v>
      </c>
      <c r="AB3659" t="s">
        <v>255</v>
      </c>
    </row>
    <row r="3660" spans="1:28" x14ac:dyDescent="0.25">
      <c r="A3660" t="s">
        <v>4128</v>
      </c>
      <c r="B3660" t="s">
        <v>33</v>
      </c>
      <c r="C3660" t="s">
        <v>4133</v>
      </c>
      <c r="D3660" s="2">
        <v>153662102</v>
      </c>
      <c r="E3660" t="s">
        <v>51</v>
      </c>
      <c r="F3660" s="3">
        <v>21415</v>
      </c>
      <c r="G3660">
        <v>20190204</v>
      </c>
      <c r="H3660" s="4">
        <v>1805</v>
      </c>
      <c r="I3660">
        <v>291035</v>
      </c>
      <c r="J3660" s="5">
        <v>10056</v>
      </c>
      <c r="K3660" t="s">
        <v>37</v>
      </c>
      <c r="L3660" t="s">
        <v>52</v>
      </c>
      <c r="M3660" t="s">
        <v>53</v>
      </c>
      <c r="N3660" s="5">
        <v>18</v>
      </c>
      <c r="O3660" s="5">
        <v>181008</v>
      </c>
      <c r="P3660" t="s">
        <v>1457</v>
      </c>
      <c r="Q3660" t="s">
        <v>55</v>
      </c>
      <c r="R3660" t="s">
        <v>42</v>
      </c>
      <c r="S3660" t="s">
        <v>4708</v>
      </c>
      <c r="T3660" t="s">
        <v>44</v>
      </c>
      <c r="U3660" t="s">
        <v>45</v>
      </c>
      <c r="V3660">
        <v>0</v>
      </c>
      <c r="W3660">
        <v>2019</v>
      </c>
      <c r="X3660" t="s">
        <v>232</v>
      </c>
      <c r="Y3660" t="s">
        <v>47</v>
      </c>
      <c r="Z3660" t="s">
        <v>58</v>
      </c>
      <c r="AA3660" t="s">
        <v>47</v>
      </c>
      <c r="AB3660" t="s">
        <v>255</v>
      </c>
    </row>
    <row r="3661" spans="1:28" x14ac:dyDescent="0.25">
      <c r="A3661" t="s">
        <v>4128</v>
      </c>
      <c r="B3661" t="s">
        <v>33</v>
      </c>
      <c r="C3661" t="s">
        <v>4133</v>
      </c>
      <c r="D3661" s="2">
        <v>153662102</v>
      </c>
      <c r="E3661" t="s">
        <v>51</v>
      </c>
      <c r="F3661" s="3">
        <v>21407</v>
      </c>
      <c r="G3661">
        <v>20190204</v>
      </c>
      <c r="H3661" s="4">
        <v>2005</v>
      </c>
      <c r="I3661">
        <v>295068</v>
      </c>
      <c r="J3661" s="5">
        <v>9972</v>
      </c>
      <c r="K3661" t="s">
        <v>37</v>
      </c>
      <c r="L3661" t="s">
        <v>52</v>
      </c>
      <c r="M3661" t="s">
        <v>53</v>
      </c>
      <c r="N3661" s="5">
        <v>13</v>
      </c>
      <c r="O3661" s="5">
        <v>129636</v>
      </c>
      <c r="P3661" t="s">
        <v>1457</v>
      </c>
      <c r="Q3661" t="s">
        <v>55</v>
      </c>
      <c r="R3661" t="s">
        <v>42</v>
      </c>
      <c r="S3661" t="s">
        <v>4709</v>
      </c>
      <c r="T3661" t="s">
        <v>44</v>
      </c>
      <c r="U3661" t="s">
        <v>45</v>
      </c>
      <c r="V3661">
        <v>0</v>
      </c>
      <c r="W3661">
        <v>2019</v>
      </c>
      <c r="X3661" t="s">
        <v>232</v>
      </c>
      <c r="Y3661" t="s">
        <v>47</v>
      </c>
      <c r="Z3661" t="s">
        <v>58</v>
      </c>
      <c r="AA3661" t="s">
        <v>47</v>
      </c>
      <c r="AB3661" t="s">
        <v>255</v>
      </c>
    </row>
    <row r="3662" spans="1:28" x14ac:dyDescent="0.25">
      <c r="A3662" t="s">
        <v>4128</v>
      </c>
      <c r="B3662" t="s">
        <v>72</v>
      </c>
      <c r="C3662" t="s">
        <v>4133</v>
      </c>
      <c r="D3662" s="2">
        <v>153662102</v>
      </c>
      <c r="E3662" t="s">
        <v>51</v>
      </c>
      <c r="F3662" s="3">
        <v>10225</v>
      </c>
      <c r="G3662">
        <v>20190204</v>
      </c>
      <c r="H3662" s="4">
        <v>2005</v>
      </c>
      <c r="I3662">
        <v>295030</v>
      </c>
      <c r="J3662" s="5">
        <v>7080</v>
      </c>
      <c r="K3662" t="s">
        <v>37</v>
      </c>
      <c r="L3662" t="s">
        <v>52</v>
      </c>
      <c r="M3662" t="s">
        <v>53</v>
      </c>
      <c r="N3662" s="5">
        <v>28</v>
      </c>
      <c r="O3662" s="5">
        <v>182939</v>
      </c>
      <c r="P3662" t="s">
        <v>1457</v>
      </c>
      <c r="Q3662" t="s">
        <v>68</v>
      </c>
      <c r="R3662" t="s">
        <v>42</v>
      </c>
      <c r="S3662" t="s">
        <v>4710</v>
      </c>
      <c r="T3662" t="s">
        <v>44</v>
      </c>
      <c r="U3662" t="s">
        <v>45</v>
      </c>
      <c r="V3662">
        <v>31424310</v>
      </c>
      <c r="W3662">
        <v>2019</v>
      </c>
      <c r="X3662" t="s">
        <v>232</v>
      </c>
      <c r="Y3662" t="s">
        <v>47</v>
      </c>
      <c r="Z3662" t="s">
        <v>76</v>
      </c>
      <c r="AA3662" t="s">
        <v>47</v>
      </c>
      <c r="AB3662" t="s">
        <v>255</v>
      </c>
    </row>
    <row r="3663" spans="1:28" x14ac:dyDescent="0.25">
      <c r="A3663" t="s">
        <v>4128</v>
      </c>
      <c r="B3663" t="s">
        <v>33</v>
      </c>
      <c r="C3663" t="s">
        <v>4133</v>
      </c>
      <c r="D3663" s="2">
        <v>153662102</v>
      </c>
      <c r="E3663" t="s">
        <v>51</v>
      </c>
      <c r="F3663" s="3">
        <v>21403</v>
      </c>
      <c r="G3663">
        <v>20190204</v>
      </c>
      <c r="H3663" s="4">
        <v>2005</v>
      </c>
      <c r="I3663">
        <v>295530</v>
      </c>
      <c r="J3663" s="5">
        <v>9917</v>
      </c>
      <c r="K3663" t="s">
        <v>37</v>
      </c>
      <c r="L3663" t="s">
        <v>52</v>
      </c>
      <c r="M3663" t="s">
        <v>53</v>
      </c>
      <c r="N3663" s="5">
        <v>3</v>
      </c>
      <c r="O3663" s="5">
        <v>29751</v>
      </c>
      <c r="P3663" t="s">
        <v>1457</v>
      </c>
      <c r="Q3663" t="s">
        <v>55</v>
      </c>
      <c r="R3663" t="s">
        <v>42</v>
      </c>
      <c r="S3663" t="s">
        <v>4711</v>
      </c>
      <c r="T3663" t="s">
        <v>44</v>
      </c>
      <c r="U3663" t="s">
        <v>45</v>
      </c>
      <c r="V3663">
        <v>31424310</v>
      </c>
      <c r="W3663">
        <v>2019</v>
      </c>
      <c r="X3663" t="s">
        <v>232</v>
      </c>
      <c r="Y3663" t="s">
        <v>47</v>
      </c>
      <c r="Z3663" t="s">
        <v>85</v>
      </c>
      <c r="AA3663" t="s">
        <v>47</v>
      </c>
      <c r="AB3663" t="s">
        <v>255</v>
      </c>
    </row>
    <row r="3664" spans="1:28" x14ac:dyDescent="0.25">
      <c r="A3664" t="s">
        <v>4128</v>
      </c>
      <c r="B3664" t="s">
        <v>33</v>
      </c>
      <c r="C3664" t="s">
        <v>4133</v>
      </c>
      <c r="D3664" s="2">
        <v>153662102</v>
      </c>
      <c r="E3664" t="s">
        <v>51</v>
      </c>
      <c r="F3664" s="3">
        <v>21393</v>
      </c>
      <c r="G3664">
        <v>20190204</v>
      </c>
      <c r="H3664" s="4">
        <v>2005</v>
      </c>
      <c r="I3664">
        <v>300051</v>
      </c>
      <c r="J3664" s="5">
        <v>10365</v>
      </c>
      <c r="K3664" t="s">
        <v>37</v>
      </c>
      <c r="L3664" t="s">
        <v>52</v>
      </c>
      <c r="M3664" t="s">
        <v>53</v>
      </c>
      <c r="N3664" s="5">
        <v>9</v>
      </c>
      <c r="O3664" s="5">
        <v>93285</v>
      </c>
      <c r="P3664" t="s">
        <v>1457</v>
      </c>
      <c r="Q3664" t="s">
        <v>55</v>
      </c>
      <c r="R3664" t="s">
        <v>42</v>
      </c>
      <c r="S3664" t="s">
        <v>4712</v>
      </c>
      <c r="T3664" t="s">
        <v>44</v>
      </c>
      <c r="U3664" t="s">
        <v>45</v>
      </c>
      <c r="V3664">
        <v>0</v>
      </c>
      <c r="W3664">
        <v>2019</v>
      </c>
      <c r="X3664" t="s">
        <v>232</v>
      </c>
      <c r="Y3664" t="s">
        <v>47</v>
      </c>
      <c r="Z3664" t="s">
        <v>101</v>
      </c>
      <c r="AA3664" t="s">
        <v>47</v>
      </c>
      <c r="AB3664" t="s">
        <v>255</v>
      </c>
    </row>
    <row r="3665" spans="1:28" x14ac:dyDescent="0.25">
      <c r="A3665" t="s">
        <v>4128</v>
      </c>
      <c r="B3665" t="s">
        <v>33</v>
      </c>
      <c r="C3665" t="s">
        <v>4182</v>
      </c>
      <c r="D3665" s="2">
        <v>152481105</v>
      </c>
      <c r="E3665" t="s">
        <v>64</v>
      </c>
      <c r="F3665" s="3" t="s">
        <v>4713</v>
      </c>
      <c r="G3665">
        <v>20190204</v>
      </c>
      <c r="H3665" s="4">
        <v>801</v>
      </c>
      <c r="I3665">
        <v>289699</v>
      </c>
      <c r="J3665" s="5">
        <v>464</v>
      </c>
      <c r="K3665" t="s">
        <v>37</v>
      </c>
      <c r="L3665" t="s">
        <v>52</v>
      </c>
      <c r="M3665" t="s">
        <v>53</v>
      </c>
      <c r="N3665" s="5">
        <v>11</v>
      </c>
      <c r="O3665" s="5">
        <v>4440</v>
      </c>
      <c r="P3665" t="s">
        <v>258</v>
      </c>
      <c r="Q3665" t="s">
        <v>138</v>
      </c>
      <c r="R3665" t="s">
        <v>42</v>
      </c>
      <c r="S3665" t="s">
        <v>4714</v>
      </c>
      <c r="T3665" t="s">
        <v>44</v>
      </c>
      <c r="U3665" t="s">
        <v>45</v>
      </c>
      <c r="V3665">
        <v>31424257</v>
      </c>
      <c r="W3665">
        <v>2019</v>
      </c>
      <c r="X3665" t="s">
        <v>232</v>
      </c>
      <c r="Y3665" t="s">
        <v>47</v>
      </c>
      <c r="Z3665" t="s">
        <v>85</v>
      </c>
      <c r="AA3665" t="s">
        <v>47</v>
      </c>
      <c r="AB3665" t="s">
        <v>47</v>
      </c>
    </row>
    <row r="3666" spans="1:28" x14ac:dyDescent="0.25">
      <c r="A3666" t="s">
        <v>4128</v>
      </c>
      <c r="B3666" t="s">
        <v>72</v>
      </c>
      <c r="C3666" t="s">
        <v>4215</v>
      </c>
      <c r="D3666" s="2">
        <v>152261106</v>
      </c>
      <c r="E3666" t="s">
        <v>51</v>
      </c>
      <c r="F3666" s="3">
        <v>1299</v>
      </c>
      <c r="G3666">
        <v>20190204</v>
      </c>
      <c r="H3666" s="4">
        <v>457</v>
      </c>
      <c r="I3666">
        <v>289476</v>
      </c>
      <c r="J3666" s="5">
        <v>533</v>
      </c>
      <c r="K3666" t="s">
        <v>37</v>
      </c>
      <c r="L3666" t="s">
        <v>52</v>
      </c>
      <c r="M3666" t="s">
        <v>53</v>
      </c>
      <c r="N3666" s="5">
        <v>69</v>
      </c>
      <c r="O3666" s="5">
        <v>36777</v>
      </c>
      <c r="P3666" t="s">
        <v>338</v>
      </c>
      <c r="Q3666" t="s">
        <v>55</v>
      </c>
      <c r="R3666" t="s">
        <v>42</v>
      </c>
      <c r="S3666" t="s">
        <v>4715</v>
      </c>
      <c r="T3666" t="s">
        <v>44</v>
      </c>
      <c r="U3666" t="s">
        <v>45</v>
      </c>
      <c r="V3666">
        <v>0</v>
      </c>
      <c r="W3666">
        <v>2019</v>
      </c>
      <c r="X3666" t="s">
        <v>232</v>
      </c>
      <c r="Y3666" t="s">
        <v>47</v>
      </c>
      <c r="Z3666" t="s">
        <v>76</v>
      </c>
      <c r="AA3666" t="s">
        <v>47</v>
      </c>
      <c r="AB3666" t="s">
        <v>255</v>
      </c>
    </row>
    <row r="3667" spans="1:28" x14ac:dyDescent="0.25">
      <c r="A3667" t="s">
        <v>4128</v>
      </c>
      <c r="B3667" t="s">
        <v>72</v>
      </c>
      <c r="C3667" t="s">
        <v>4215</v>
      </c>
      <c r="D3667" s="2">
        <v>152261106</v>
      </c>
      <c r="E3667" t="s">
        <v>51</v>
      </c>
      <c r="F3667" s="3">
        <v>18797</v>
      </c>
      <c r="G3667">
        <v>20190204</v>
      </c>
      <c r="H3667" s="4">
        <v>835</v>
      </c>
      <c r="I3667">
        <v>289722</v>
      </c>
      <c r="J3667" s="5">
        <v>650</v>
      </c>
      <c r="K3667" t="s">
        <v>37</v>
      </c>
      <c r="L3667" t="s">
        <v>52</v>
      </c>
      <c r="M3667" t="s">
        <v>53</v>
      </c>
      <c r="N3667" s="5">
        <v>33</v>
      </c>
      <c r="O3667" s="5">
        <v>21450</v>
      </c>
      <c r="P3667" t="s">
        <v>278</v>
      </c>
      <c r="Q3667" t="s">
        <v>55</v>
      </c>
      <c r="R3667" t="s">
        <v>42</v>
      </c>
      <c r="S3667" t="s">
        <v>4716</v>
      </c>
      <c r="T3667" t="s">
        <v>44</v>
      </c>
      <c r="U3667" t="s">
        <v>45</v>
      </c>
      <c r="V3667">
        <v>0</v>
      </c>
      <c r="W3667">
        <v>2019</v>
      </c>
      <c r="X3667" t="s">
        <v>232</v>
      </c>
      <c r="Y3667" t="s">
        <v>47</v>
      </c>
      <c r="Z3667" t="s">
        <v>76</v>
      </c>
      <c r="AA3667" t="s">
        <v>47</v>
      </c>
      <c r="AB3667" t="s">
        <v>255</v>
      </c>
    </row>
    <row r="3668" spans="1:28" x14ac:dyDescent="0.25">
      <c r="A3668" t="s">
        <v>4128</v>
      </c>
      <c r="B3668" t="s">
        <v>72</v>
      </c>
      <c r="C3668" t="s">
        <v>4215</v>
      </c>
      <c r="D3668" s="2">
        <v>152261106</v>
      </c>
      <c r="E3668" t="s">
        <v>51</v>
      </c>
      <c r="F3668" s="3">
        <v>13097</v>
      </c>
      <c r="G3668">
        <v>20190204</v>
      </c>
      <c r="H3668" s="4">
        <v>1225</v>
      </c>
      <c r="I3668">
        <v>290256</v>
      </c>
      <c r="J3668" s="5">
        <v>1340</v>
      </c>
      <c r="K3668" t="s">
        <v>37</v>
      </c>
      <c r="L3668" t="s">
        <v>52</v>
      </c>
      <c r="M3668" t="s">
        <v>53</v>
      </c>
      <c r="N3668" s="5">
        <v>29</v>
      </c>
      <c r="O3668" s="5">
        <v>21081</v>
      </c>
      <c r="P3668" t="s">
        <v>1486</v>
      </c>
      <c r="Q3668" t="s">
        <v>55</v>
      </c>
      <c r="R3668" t="s">
        <v>42</v>
      </c>
      <c r="S3668" t="s">
        <v>4717</v>
      </c>
      <c r="T3668" t="s">
        <v>44</v>
      </c>
      <c r="U3668" t="s">
        <v>45</v>
      </c>
      <c r="V3668">
        <v>0</v>
      </c>
      <c r="W3668">
        <v>2019</v>
      </c>
      <c r="X3668" t="s">
        <v>232</v>
      </c>
      <c r="Y3668" t="s">
        <v>47</v>
      </c>
      <c r="Z3668" t="s">
        <v>76</v>
      </c>
      <c r="AA3668" t="s">
        <v>47</v>
      </c>
      <c r="AB3668" t="s">
        <v>255</v>
      </c>
    </row>
    <row r="3669" spans="1:28" x14ac:dyDescent="0.25">
      <c r="A3669" t="s">
        <v>4128</v>
      </c>
      <c r="B3669" t="s">
        <v>72</v>
      </c>
      <c r="C3669" t="s">
        <v>4215</v>
      </c>
      <c r="D3669" s="2">
        <v>152261106</v>
      </c>
      <c r="E3669" t="s">
        <v>51</v>
      </c>
      <c r="F3669" s="3">
        <v>21933</v>
      </c>
      <c r="G3669">
        <v>20190204</v>
      </c>
      <c r="H3669" s="4">
        <v>2313</v>
      </c>
      <c r="I3669">
        <v>294151</v>
      </c>
      <c r="J3669" s="5">
        <v>2557</v>
      </c>
      <c r="K3669" t="s">
        <v>37</v>
      </c>
      <c r="L3669" t="s">
        <v>52</v>
      </c>
      <c r="M3669" t="s">
        <v>53</v>
      </c>
      <c r="N3669" s="5">
        <v>10</v>
      </c>
      <c r="O3669" s="5">
        <v>25570</v>
      </c>
      <c r="P3669" t="s">
        <v>1457</v>
      </c>
      <c r="Q3669" t="s">
        <v>55</v>
      </c>
      <c r="R3669" t="s">
        <v>42</v>
      </c>
      <c r="S3669" t="s">
        <v>4718</v>
      </c>
      <c r="T3669" t="s">
        <v>44</v>
      </c>
      <c r="U3669" t="s">
        <v>45</v>
      </c>
      <c r="V3669">
        <v>0</v>
      </c>
      <c r="W3669">
        <v>2019</v>
      </c>
      <c r="X3669" t="s">
        <v>232</v>
      </c>
      <c r="Y3669" t="s">
        <v>47</v>
      </c>
      <c r="Z3669" t="s">
        <v>154</v>
      </c>
      <c r="AA3669" t="s">
        <v>47</v>
      </c>
      <c r="AB3669" t="s">
        <v>255</v>
      </c>
    </row>
    <row r="3670" spans="1:28" x14ac:dyDescent="0.25">
      <c r="A3670" t="s">
        <v>4128</v>
      </c>
      <c r="B3670" t="s">
        <v>72</v>
      </c>
      <c r="C3670" t="s">
        <v>4150</v>
      </c>
      <c r="D3670" s="2">
        <v>152762101</v>
      </c>
      <c r="E3670" t="s">
        <v>35</v>
      </c>
      <c r="F3670" s="3">
        <v>507864</v>
      </c>
      <c r="G3670">
        <v>20190204</v>
      </c>
      <c r="H3670" s="4">
        <v>1607</v>
      </c>
      <c r="I3670">
        <v>290684</v>
      </c>
      <c r="J3670" s="5">
        <v>7371</v>
      </c>
      <c r="K3670" t="s">
        <v>37</v>
      </c>
      <c r="L3670" t="s">
        <v>346</v>
      </c>
      <c r="M3670" t="s">
        <v>1474</v>
      </c>
      <c r="N3670" s="5">
        <v>1487</v>
      </c>
      <c r="O3670" s="5">
        <v>6904706</v>
      </c>
      <c r="P3670" t="s">
        <v>1475</v>
      </c>
      <c r="Q3670" t="s">
        <v>55</v>
      </c>
      <c r="R3670" t="s">
        <v>42</v>
      </c>
      <c r="S3670" t="s">
        <v>4719</v>
      </c>
      <c r="T3670" t="s">
        <v>44</v>
      </c>
      <c r="U3670" t="s">
        <v>45</v>
      </c>
      <c r="V3670">
        <v>0</v>
      </c>
      <c r="W3670">
        <v>2019</v>
      </c>
      <c r="X3670" t="s">
        <v>232</v>
      </c>
      <c r="Y3670" t="s">
        <v>47</v>
      </c>
      <c r="Z3670" t="s">
        <v>105</v>
      </c>
      <c r="AA3670" t="s">
        <v>47</v>
      </c>
      <c r="AB3670" t="s">
        <v>255</v>
      </c>
    </row>
    <row r="3671" spans="1:28" x14ac:dyDescent="0.25">
      <c r="A3671" t="s">
        <v>4128</v>
      </c>
      <c r="B3671" t="s">
        <v>33</v>
      </c>
      <c r="C3671" t="s">
        <v>4150</v>
      </c>
      <c r="D3671" s="2">
        <v>152762101</v>
      </c>
      <c r="E3671" t="s">
        <v>64</v>
      </c>
      <c r="F3671" s="3" t="s">
        <v>4720</v>
      </c>
      <c r="G3671">
        <v>20190204</v>
      </c>
      <c r="H3671" s="4">
        <v>2205</v>
      </c>
      <c r="I3671">
        <v>291576</v>
      </c>
      <c r="J3671" s="5">
        <v>4030</v>
      </c>
      <c r="K3671" t="s">
        <v>37</v>
      </c>
      <c r="L3671" t="s">
        <v>52</v>
      </c>
      <c r="M3671" t="s">
        <v>53</v>
      </c>
      <c r="N3671" s="5">
        <v>66</v>
      </c>
      <c r="O3671" s="5">
        <v>247513</v>
      </c>
      <c r="P3671" t="s">
        <v>1457</v>
      </c>
      <c r="Q3671" t="s">
        <v>68</v>
      </c>
      <c r="R3671" t="s">
        <v>42</v>
      </c>
      <c r="S3671" t="s">
        <v>4721</v>
      </c>
      <c r="T3671" t="s">
        <v>44</v>
      </c>
      <c r="U3671" t="s">
        <v>45</v>
      </c>
      <c r="V3671">
        <v>0</v>
      </c>
      <c r="W3671">
        <v>2019</v>
      </c>
      <c r="X3671" t="s">
        <v>232</v>
      </c>
      <c r="Y3671" t="s">
        <v>47</v>
      </c>
      <c r="Z3671" t="s">
        <v>85</v>
      </c>
      <c r="AA3671" t="s">
        <v>47</v>
      </c>
      <c r="AB3671" t="s">
        <v>47</v>
      </c>
    </row>
    <row r="3672" spans="1:28" x14ac:dyDescent="0.25">
      <c r="A3672" t="s">
        <v>4128</v>
      </c>
      <c r="B3672" t="s">
        <v>33</v>
      </c>
      <c r="C3672" t="s">
        <v>4150</v>
      </c>
      <c r="D3672" s="2">
        <v>152762101</v>
      </c>
      <c r="E3672" t="s">
        <v>51</v>
      </c>
      <c r="F3672" s="3">
        <v>12645</v>
      </c>
      <c r="G3672">
        <v>20190204</v>
      </c>
      <c r="H3672" s="4">
        <v>1608</v>
      </c>
      <c r="I3672">
        <v>291138</v>
      </c>
      <c r="J3672" s="5">
        <v>2943</v>
      </c>
      <c r="K3672" t="s">
        <v>37</v>
      </c>
      <c r="L3672" t="s">
        <v>52</v>
      </c>
      <c r="M3672" t="s">
        <v>53</v>
      </c>
      <c r="N3672" s="5">
        <v>88</v>
      </c>
      <c r="O3672" s="5">
        <v>258984</v>
      </c>
      <c r="P3672" t="s">
        <v>1457</v>
      </c>
      <c r="Q3672" t="s">
        <v>55</v>
      </c>
      <c r="R3672" t="s">
        <v>42</v>
      </c>
      <c r="S3672" t="s">
        <v>4722</v>
      </c>
      <c r="T3672" t="s">
        <v>44</v>
      </c>
      <c r="U3672" t="s">
        <v>45</v>
      </c>
      <c r="V3672">
        <v>0</v>
      </c>
      <c r="W3672">
        <v>2019</v>
      </c>
      <c r="X3672" t="s">
        <v>232</v>
      </c>
      <c r="Y3672" t="s">
        <v>47</v>
      </c>
      <c r="Z3672" t="s">
        <v>58</v>
      </c>
      <c r="AA3672" t="s">
        <v>47</v>
      </c>
      <c r="AB3672" t="s">
        <v>255</v>
      </c>
    </row>
    <row r="3673" spans="1:28" x14ac:dyDescent="0.25">
      <c r="A3673" t="s">
        <v>4128</v>
      </c>
      <c r="B3673" t="s">
        <v>33</v>
      </c>
      <c r="C3673" t="s">
        <v>4150</v>
      </c>
      <c r="D3673" s="2">
        <v>152762101</v>
      </c>
      <c r="E3673" t="s">
        <v>51</v>
      </c>
      <c r="F3673" s="3">
        <v>13251</v>
      </c>
      <c r="G3673">
        <v>20190204</v>
      </c>
      <c r="H3673" s="4">
        <v>2337</v>
      </c>
      <c r="I3673">
        <v>291206</v>
      </c>
      <c r="J3673" s="5">
        <v>3352</v>
      </c>
      <c r="K3673" t="s">
        <v>37</v>
      </c>
      <c r="L3673" t="s">
        <v>52</v>
      </c>
      <c r="M3673" t="s">
        <v>53</v>
      </c>
      <c r="N3673" s="5">
        <v>29</v>
      </c>
      <c r="O3673" s="5">
        <v>97208</v>
      </c>
      <c r="P3673" t="s">
        <v>1457</v>
      </c>
      <c r="Q3673" t="s">
        <v>68</v>
      </c>
      <c r="R3673" t="s">
        <v>42</v>
      </c>
      <c r="S3673" t="s">
        <v>4723</v>
      </c>
      <c r="T3673" t="s">
        <v>44</v>
      </c>
      <c r="U3673" t="s">
        <v>45</v>
      </c>
      <c r="V3673">
        <v>0</v>
      </c>
      <c r="W3673">
        <v>2019</v>
      </c>
      <c r="X3673" t="s">
        <v>232</v>
      </c>
      <c r="Y3673" t="s">
        <v>47</v>
      </c>
      <c r="Z3673" t="s">
        <v>76</v>
      </c>
      <c r="AA3673" t="s">
        <v>47</v>
      </c>
      <c r="AB3673" t="s">
        <v>255</v>
      </c>
    </row>
    <row r="3674" spans="1:28" x14ac:dyDescent="0.25">
      <c r="A3674" t="s">
        <v>4128</v>
      </c>
      <c r="B3674" t="s">
        <v>72</v>
      </c>
      <c r="C3674" t="s">
        <v>4173</v>
      </c>
      <c r="D3674" s="2">
        <v>152241102</v>
      </c>
      <c r="E3674" t="s">
        <v>51</v>
      </c>
      <c r="F3674" s="3">
        <v>311367</v>
      </c>
      <c r="G3674">
        <v>20190204</v>
      </c>
      <c r="H3674" s="4">
        <v>755</v>
      </c>
      <c r="I3674">
        <v>289665</v>
      </c>
      <c r="J3674" s="5">
        <v>312</v>
      </c>
      <c r="K3674" t="s">
        <v>37</v>
      </c>
      <c r="L3674" t="s">
        <v>52</v>
      </c>
      <c r="M3674" t="s">
        <v>53</v>
      </c>
      <c r="N3674" s="5">
        <v>15</v>
      </c>
      <c r="O3674" s="5">
        <v>2216</v>
      </c>
      <c r="P3674" t="s">
        <v>262</v>
      </c>
      <c r="Q3674" t="s">
        <v>55</v>
      </c>
      <c r="R3674" t="s">
        <v>42</v>
      </c>
      <c r="S3674" t="s">
        <v>4724</v>
      </c>
      <c r="T3674" t="s">
        <v>44</v>
      </c>
      <c r="U3674" t="s">
        <v>45</v>
      </c>
      <c r="V3674">
        <v>31424320</v>
      </c>
      <c r="W3674">
        <v>2019</v>
      </c>
      <c r="X3674" t="s">
        <v>232</v>
      </c>
      <c r="Y3674" t="s">
        <v>47</v>
      </c>
      <c r="Z3674" t="s">
        <v>58</v>
      </c>
      <c r="AA3674" t="s">
        <v>47</v>
      </c>
      <c r="AB3674" t="s">
        <v>255</v>
      </c>
    </row>
    <row r="3675" spans="1:28" x14ac:dyDescent="0.25">
      <c r="A3675" t="s">
        <v>4128</v>
      </c>
      <c r="B3675" t="s">
        <v>33</v>
      </c>
      <c r="C3675" t="s">
        <v>4290</v>
      </c>
      <c r="D3675" s="2">
        <v>153661103</v>
      </c>
      <c r="E3675" t="s">
        <v>64</v>
      </c>
      <c r="F3675" s="3" t="s">
        <v>4725</v>
      </c>
      <c r="G3675">
        <v>20190205</v>
      </c>
      <c r="H3675" s="4">
        <v>15</v>
      </c>
      <c r="I3675">
        <v>291233</v>
      </c>
      <c r="J3675" s="5">
        <v>806</v>
      </c>
      <c r="K3675" t="s">
        <v>37</v>
      </c>
      <c r="L3675" t="s">
        <v>52</v>
      </c>
      <c r="M3675" t="s">
        <v>53</v>
      </c>
      <c r="N3675" s="5">
        <v>3</v>
      </c>
      <c r="O3675" s="5">
        <v>2418</v>
      </c>
      <c r="P3675" t="s">
        <v>1457</v>
      </c>
      <c r="Q3675" t="s">
        <v>55</v>
      </c>
      <c r="R3675" t="s">
        <v>42</v>
      </c>
      <c r="S3675" t="s">
        <v>4726</v>
      </c>
      <c r="T3675" t="s">
        <v>44</v>
      </c>
      <c r="U3675" t="s">
        <v>45</v>
      </c>
      <c r="V3675">
        <v>0</v>
      </c>
      <c r="W3675">
        <v>2019</v>
      </c>
      <c r="X3675" t="s">
        <v>232</v>
      </c>
      <c r="Y3675" t="s">
        <v>47</v>
      </c>
      <c r="Z3675" t="s">
        <v>58</v>
      </c>
      <c r="AA3675" t="s">
        <v>47</v>
      </c>
      <c r="AB3675" t="s">
        <v>47</v>
      </c>
    </row>
    <row r="3676" spans="1:28" x14ac:dyDescent="0.25">
      <c r="A3676" t="s">
        <v>4128</v>
      </c>
      <c r="B3676" t="s">
        <v>72</v>
      </c>
      <c r="C3676" t="s">
        <v>4290</v>
      </c>
      <c r="D3676" s="2">
        <v>153661103</v>
      </c>
      <c r="E3676" t="s">
        <v>250</v>
      </c>
      <c r="F3676" s="3" t="s">
        <v>4727</v>
      </c>
      <c r="G3676">
        <v>20190205</v>
      </c>
      <c r="H3676" s="4">
        <v>600</v>
      </c>
      <c r="I3676">
        <v>292502</v>
      </c>
      <c r="J3676" s="5">
        <v>2040</v>
      </c>
      <c r="K3676" t="s">
        <v>37</v>
      </c>
      <c r="L3676" t="s">
        <v>52</v>
      </c>
      <c r="M3676" t="s">
        <v>53</v>
      </c>
      <c r="N3676" s="5">
        <v>2</v>
      </c>
      <c r="O3676" s="5">
        <v>4080</v>
      </c>
      <c r="P3676" t="s">
        <v>1457</v>
      </c>
      <c r="Q3676" t="s">
        <v>55</v>
      </c>
      <c r="R3676" t="s">
        <v>42</v>
      </c>
      <c r="S3676" t="s">
        <v>4728</v>
      </c>
      <c r="T3676" t="s">
        <v>44</v>
      </c>
      <c r="U3676" t="s">
        <v>45</v>
      </c>
      <c r="V3676">
        <v>31424310</v>
      </c>
      <c r="W3676">
        <v>2019</v>
      </c>
      <c r="X3676" t="s">
        <v>232</v>
      </c>
      <c r="Y3676" t="s">
        <v>47</v>
      </c>
      <c r="Z3676" t="s">
        <v>58</v>
      </c>
      <c r="AA3676" t="s">
        <v>47</v>
      </c>
      <c r="AB3676" t="s">
        <v>255</v>
      </c>
    </row>
    <row r="3677" spans="1:28" x14ac:dyDescent="0.25">
      <c r="A3677" t="s">
        <v>4128</v>
      </c>
      <c r="B3677" t="s">
        <v>33</v>
      </c>
      <c r="C3677" t="s">
        <v>4290</v>
      </c>
      <c r="D3677" s="2">
        <v>153661103</v>
      </c>
      <c r="E3677" t="s">
        <v>51</v>
      </c>
      <c r="F3677" s="3">
        <v>18469</v>
      </c>
      <c r="G3677">
        <v>20190205</v>
      </c>
      <c r="H3677" s="4">
        <v>1347</v>
      </c>
      <c r="I3677">
        <v>292792</v>
      </c>
      <c r="J3677" s="5">
        <v>2938</v>
      </c>
      <c r="K3677" t="s">
        <v>37</v>
      </c>
      <c r="L3677" t="s">
        <v>52</v>
      </c>
      <c r="M3677" t="s">
        <v>53</v>
      </c>
      <c r="N3677" s="5">
        <v>2</v>
      </c>
      <c r="O3677" s="5">
        <v>5876</v>
      </c>
      <c r="P3677" t="s">
        <v>1486</v>
      </c>
      <c r="Q3677" t="s">
        <v>68</v>
      </c>
      <c r="R3677" t="s">
        <v>42</v>
      </c>
      <c r="S3677" t="s">
        <v>4729</v>
      </c>
      <c r="T3677" t="s">
        <v>44</v>
      </c>
      <c r="U3677" t="s">
        <v>45</v>
      </c>
      <c r="V3677">
        <v>0</v>
      </c>
      <c r="W3677">
        <v>2019</v>
      </c>
      <c r="X3677" t="s">
        <v>232</v>
      </c>
      <c r="Y3677" t="s">
        <v>47</v>
      </c>
      <c r="Z3677" t="s">
        <v>58</v>
      </c>
      <c r="AA3677" t="s">
        <v>47</v>
      </c>
      <c r="AB3677" t="s">
        <v>255</v>
      </c>
    </row>
    <row r="3678" spans="1:28" x14ac:dyDescent="0.25">
      <c r="A3678" t="s">
        <v>4128</v>
      </c>
      <c r="B3678" t="s">
        <v>72</v>
      </c>
      <c r="C3678" t="s">
        <v>4290</v>
      </c>
      <c r="D3678" s="2">
        <v>153661103</v>
      </c>
      <c r="E3678" t="s">
        <v>51</v>
      </c>
      <c r="F3678" s="3">
        <v>12097</v>
      </c>
      <c r="G3678">
        <v>20190205</v>
      </c>
      <c r="H3678" s="4">
        <v>1237</v>
      </c>
      <c r="I3678">
        <v>292672</v>
      </c>
      <c r="J3678" s="5">
        <v>399</v>
      </c>
      <c r="K3678" t="s">
        <v>37</v>
      </c>
      <c r="L3678" t="s">
        <v>346</v>
      </c>
      <c r="M3678" t="s">
        <v>2171</v>
      </c>
      <c r="N3678" s="5">
        <v>26</v>
      </c>
      <c r="O3678" s="5">
        <v>10374</v>
      </c>
      <c r="P3678" t="s">
        <v>318</v>
      </c>
      <c r="Q3678" t="s">
        <v>55</v>
      </c>
      <c r="R3678" t="s">
        <v>42</v>
      </c>
      <c r="S3678" t="s">
        <v>4730</v>
      </c>
      <c r="T3678" t="s">
        <v>44</v>
      </c>
      <c r="U3678" t="s">
        <v>45</v>
      </c>
      <c r="V3678">
        <v>0</v>
      </c>
      <c r="W3678">
        <v>2019</v>
      </c>
      <c r="X3678" t="s">
        <v>232</v>
      </c>
      <c r="Y3678" t="s">
        <v>47</v>
      </c>
      <c r="Z3678" t="s">
        <v>58</v>
      </c>
      <c r="AA3678" t="s">
        <v>47</v>
      </c>
      <c r="AB3678" t="s">
        <v>255</v>
      </c>
    </row>
    <row r="3679" spans="1:28" x14ac:dyDescent="0.25">
      <c r="A3679" t="s">
        <v>4128</v>
      </c>
      <c r="B3679" t="s">
        <v>72</v>
      </c>
      <c r="C3679" t="s">
        <v>4290</v>
      </c>
      <c r="D3679" s="2">
        <v>153661103</v>
      </c>
      <c r="E3679" t="s">
        <v>51</v>
      </c>
      <c r="F3679" s="3">
        <v>41067</v>
      </c>
      <c r="G3679">
        <v>20190205</v>
      </c>
      <c r="H3679" s="4">
        <v>1400</v>
      </c>
      <c r="I3679">
        <v>292936</v>
      </c>
      <c r="J3679" s="5">
        <v>1485</v>
      </c>
      <c r="K3679" t="s">
        <v>37</v>
      </c>
      <c r="L3679" t="s">
        <v>52</v>
      </c>
      <c r="M3679" t="s">
        <v>53</v>
      </c>
      <c r="N3679" s="5">
        <v>8</v>
      </c>
      <c r="O3679" s="5">
        <v>5430</v>
      </c>
      <c r="P3679" t="s">
        <v>318</v>
      </c>
      <c r="Q3679" t="s">
        <v>55</v>
      </c>
      <c r="R3679" t="s">
        <v>42</v>
      </c>
      <c r="S3679" t="s">
        <v>4731</v>
      </c>
      <c r="T3679" t="s">
        <v>44</v>
      </c>
      <c r="U3679" t="s">
        <v>45</v>
      </c>
      <c r="V3679">
        <v>0</v>
      </c>
      <c r="W3679">
        <v>2019</v>
      </c>
      <c r="X3679" t="s">
        <v>232</v>
      </c>
      <c r="Y3679" t="s">
        <v>47</v>
      </c>
      <c r="Z3679" t="s">
        <v>58</v>
      </c>
      <c r="AA3679" t="s">
        <v>47</v>
      </c>
      <c r="AB3679" t="s">
        <v>255</v>
      </c>
    </row>
    <row r="3680" spans="1:28" x14ac:dyDescent="0.25">
      <c r="A3680" t="s">
        <v>4128</v>
      </c>
      <c r="B3680" t="s">
        <v>72</v>
      </c>
      <c r="C3680" t="s">
        <v>4290</v>
      </c>
      <c r="D3680" s="2">
        <v>153661103</v>
      </c>
      <c r="E3680" t="s">
        <v>51</v>
      </c>
      <c r="F3680" s="3">
        <v>6387</v>
      </c>
      <c r="G3680">
        <v>20190205</v>
      </c>
      <c r="H3680" s="4">
        <v>1348</v>
      </c>
      <c r="I3680">
        <v>293048</v>
      </c>
      <c r="J3680" s="5">
        <v>4467</v>
      </c>
      <c r="K3680" t="s">
        <v>37</v>
      </c>
      <c r="L3680" t="s">
        <v>52</v>
      </c>
      <c r="M3680" t="s">
        <v>53</v>
      </c>
      <c r="N3680" s="5">
        <v>33</v>
      </c>
      <c r="O3680" s="5">
        <v>56457</v>
      </c>
      <c r="P3680" t="s">
        <v>318</v>
      </c>
      <c r="Q3680" t="s">
        <v>68</v>
      </c>
      <c r="R3680" t="s">
        <v>42</v>
      </c>
      <c r="S3680" t="s">
        <v>4732</v>
      </c>
      <c r="T3680" t="s">
        <v>44</v>
      </c>
      <c r="U3680" t="s">
        <v>45</v>
      </c>
      <c r="V3680">
        <v>0</v>
      </c>
      <c r="W3680">
        <v>2019</v>
      </c>
      <c r="X3680" t="s">
        <v>232</v>
      </c>
      <c r="Y3680" t="s">
        <v>47</v>
      </c>
      <c r="Z3680" t="s">
        <v>295</v>
      </c>
      <c r="AA3680" t="s">
        <v>47</v>
      </c>
      <c r="AB3680" t="s">
        <v>255</v>
      </c>
    </row>
    <row r="3681" spans="1:28" x14ac:dyDescent="0.25">
      <c r="A3681" t="s">
        <v>4128</v>
      </c>
      <c r="B3681" t="s">
        <v>72</v>
      </c>
      <c r="C3681" t="s">
        <v>4290</v>
      </c>
      <c r="D3681" s="2">
        <v>153661103</v>
      </c>
      <c r="E3681" t="s">
        <v>51</v>
      </c>
      <c r="F3681" s="3">
        <v>1427</v>
      </c>
      <c r="G3681">
        <v>20190205</v>
      </c>
      <c r="H3681" s="4">
        <v>1351</v>
      </c>
      <c r="I3681">
        <v>293066</v>
      </c>
      <c r="J3681" s="5">
        <v>2769</v>
      </c>
      <c r="K3681" t="s">
        <v>37</v>
      </c>
      <c r="L3681" t="s">
        <v>52</v>
      </c>
      <c r="M3681" t="s">
        <v>53</v>
      </c>
      <c r="N3681" s="5">
        <v>4</v>
      </c>
      <c r="O3681" s="5">
        <v>11076</v>
      </c>
      <c r="P3681" t="s">
        <v>1457</v>
      </c>
      <c r="Q3681" t="s">
        <v>55</v>
      </c>
      <c r="R3681" t="s">
        <v>42</v>
      </c>
      <c r="S3681" t="s">
        <v>4733</v>
      </c>
      <c r="T3681" t="s">
        <v>44</v>
      </c>
      <c r="U3681" t="s">
        <v>45</v>
      </c>
      <c r="V3681">
        <v>0</v>
      </c>
      <c r="W3681">
        <v>2019</v>
      </c>
      <c r="X3681" t="s">
        <v>232</v>
      </c>
      <c r="Y3681" t="s">
        <v>47</v>
      </c>
      <c r="Z3681" t="s">
        <v>58</v>
      </c>
      <c r="AA3681" t="s">
        <v>47</v>
      </c>
      <c r="AB3681" t="s">
        <v>255</v>
      </c>
    </row>
    <row r="3682" spans="1:28" x14ac:dyDescent="0.25">
      <c r="A3682" t="s">
        <v>4128</v>
      </c>
      <c r="B3682" t="s">
        <v>33</v>
      </c>
      <c r="C3682" t="s">
        <v>4290</v>
      </c>
      <c r="D3682" s="2">
        <v>153661103</v>
      </c>
      <c r="E3682" t="s">
        <v>51</v>
      </c>
      <c r="F3682" s="3">
        <v>18475</v>
      </c>
      <c r="G3682">
        <v>20190205</v>
      </c>
      <c r="H3682" s="4">
        <v>1415</v>
      </c>
      <c r="I3682">
        <v>294177</v>
      </c>
      <c r="J3682" s="5">
        <v>3233</v>
      </c>
      <c r="K3682" t="s">
        <v>37</v>
      </c>
      <c r="L3682" t="s">
        <v>52</v>
      </c>
      <c r="M3682" t="s">
        <v>53</v>
      </c>
      <c r="N3682" s="5">
        <v>20</v>
      </c>
      <c r="O3682" s="5">
        <v>64660</v>
      </c>
      <c r="P3682" t="s">
        <v>318</v>
      </c>
      <c r="Q3682" t="s">
        <v>68</v>
      </c>
      <c r="R3682" t="s">
        <v>42</v>
      </c>
      <c r="S3682" t="s">
        <v>4734</v>
      </c>
      <c r="T3682" t="s">
        <v>44</v>
      </c>
      <c r="U3682" t="s">
        <v>45</v>
      </c>
      <c r="V3682">
        <v>0</v>
      </c>
      <c r="W3682">
        <v>2019</v>
      </c>
      <c r="X3682" t="s">
        <v>232</v>
      </c>
      <c r="Y3682" t="s">
        <v>47</v>
      </c>
      <c r="Z3682" t="s">
        <v>58</v>
      </c>
      <c r="AA3682" t="s">
        <v>47</v>
      </c>
      <c r="AB3682" t="s">
        <v>255</v>
      </c>
    </row>
    <row r="3683" spans="1:28" x14ac:dyDescent="0.25">
      <c r="A3683" t="s">
        <v>4128</v>
      </c>
      <c r="B3683" t="s">
        <v>33</v>
      </c>
      <c r="C3683" t="s">
        <v>4290</v>
      </c>
      <c r="D3683" s="2">
        <v>153661103</v>
      </c>
      <c r="E3683" t="s">
        <v>51</v>
      </c>
      <c r="F3683" s="3">
        <v>18473</v>
      </c>
      <c r="G3683">
        <v>20190205</v>
      </c>
      <c r="H3683" s="4">
        <v>328</v>
      </c>
      <c r="I3683">
        <v>291689</v>
      </c>
      <c r="J3683" s="5">
        <v>3699</v>
      </c>
      <c r="K3683" t="s">
        <v>37</v>
      </c>
      <c r="L3683" t="s">
        <v>52</v>
      </c>
      <c r="M3683" t="s">
        <v>53</v>
      </c>
      <c r="N3683" s="5">
        <v>21</v>
      </c>
      <c r="O3683" s="5">
        <v>77679</v>
      </c>
      <c r="P3683" t="s">
        <v>1457</v>
      </c>
      <c r="Q3683" t="s">
        <v>138</v>
      </c>
      <c r="R3683" t="s">
        <v>42</v>
      </c>
      <c r="S3683" t="s">
        <v>4735</v>
      </c>
      <c r="T3683" t="s">
        <v>44</v>
      </c>
      <c r="U3683" t="s">
        <v>45</v>
      </c>
      <c r="V3683">
        <v>0</v>
      </c>
      <c r="W3683">
        <v>2019</v>
      </c>
      <c r="X3683" t="s">
        <v>232</v>
      </c>
      <c r="Y3683" t="s">
        <v>47</v>
      </c>
      <c r="Z3683" t="s">
        <v>58</v>
      </c>
      <c r="AA3683" t="s">
        <v>47</v>
      </c>
      <c r="AB3683" t="s">
        <v>255</v>
      </c>
    </row>
    <row r="3684" spans="1:28" x14ac:dyDescent="0.25">
      <c r="A3684" t="s">
        <v>4128</v>
      </c>
      <c r="B3684" t="s">
        <v>33</v>
      </c>
      <c r="C3684" t="s">
        <v>4290</v>
      </c>
      <c r="D3684" s="2">
        <v>153661103</v>
      </c>
      <c r="E3684" t="s">
        <v>64</v>
      </c>
      <c r="F3684" s="3" t="s">
        <v>4736</v>
      </c>
      <c r="G3684">
        <v>20190205</v>
      </c>
      <c r="H3684" s="4">
        <v>1412</v>
      </c>
      <c r="I3684">
        <v>294330</v>
      </c>
      <c r="J3684" s="5">
        <v>2965</v>
      </c>
      <c r="K3684" t="s">
        <v>37</v>
      </c>
      <c r="L3684" t="s">
        <v>52</v>
      </c>
      <c r="M3684" t="s">
        <v>53</v>
      </c>
      <c r="N3684" s="5">
        <v>64</v>
      </c>
      <c r="O3684" s="5">
        <v>125536</v>
      </c>
      <c r="P3684" t="s">
        <v>600</v>
      </c>
      <c r="Q3684" t="s">
        <v>68</v>
      </c>
      <c r="R3684" t="s">
        <v>42</v>
      </c>
      <c r="S3684" t="s">
        <v>4737</v>
      </c>
      <c r="T3684" t="s">
        <v>44</v>
      </c>
      <c r="U3684" t="s">
        <v>45</v>
      </c>
      <c r="V3684">
        <v>0</v>
      </c>
      <c r="W3684">
        <v>2019</v>
      </c>
      <c r="X3684" t="s">
        <v>232</v>
      </c>
      <c r="Y3684" t="s">
        <v>47</v>
      </c>
      <c r="Z3684" t="s">
        <v>58</v>
      </c>
      <c r="AA3684" t="s">
        <v>47</v>
      </c>
      <c r="AB3684" t="s">
        <v>47</v>
      </c>
    </row>
    <row r="3685" spans="1:28" x14ac:dyDescent="0.25">
      <c r="A3685" t="s">
        <v>4128</v>
      </c>
      <c r="B3685" t="s">
        <v>72</v>
      </c>
      <c r="C3685" t="s">
        <v>4290</v>
      </c>
      <c r="D3685" s="2">
        <v>153661103</v>
      </c>
      <c r="E3685" t="s">
        <v>51</v>
      </c>
      <c r="F3685" s="3">
        <v>1467</v>
      </c>
      <c r="G3685">
        <v>20190205</v>
      </c>
      <c r="H3685" s="4">
        <v>1348</v>
      </c>
      <c r="I3685">
        <v>292795</v>
      </c>
      <c r="J3685" s="5">
        <v>1602</v>
      </c>
      <c r="K3685" t="s">
        <v>37</v>
      </c>
      <c r="L3685" t="s">
        <v>52</v>
      </c>
      <c r="M3685" t="s">
        <v>53</v>
      </c>
      <c r="N3685" s="5">
        <v>54</v>
      </c>
      <c r="O3685" s="5">
        <v>86508</v>
      </c>
      <c r="P3685" t="s">
        <v>1457</v>
      </c>
      <c r="Q3685" t="s">
        <v>138</v>
      </c>
      <c r="R3685" t="s">
        <v>214</v>
      </c>
      <c r="S3685" t="s">
        <v>4738</v>
      </c>
      <c r="T3685" t="s">
        <v>44</v>
      </c>
      <c r="U3685" t="s">
        <v>45</v>
      </c>
      <c r="V3685">
        <v>0</v>
      </c>
      <c r="W3685">
        <v>2019</v>
      </c>
      <c r="X3685" t="s">
        <v>232</v>
      </c>
      <c r="Y3685" t="s">
        <v>47</v>
      </c>
      <c r="Z3685" t="s">
        <v>58</v>
      </c>
      <c r="AA3685" t="s">
        <v>47</v>
      </c>
      <c r="AB3685" t="s">
        <v>255</v>
      </c>
    </row>
    <row r="3686" spans="1:28" x14ac:dyDescent="0.25">
      <c r="A3686" t="s">
        <v>4128</v>
      </c>
      <c r="B3686" t="s">
        <v>33</v>
      </c>
      <c r="C3686" t="s">
        <v>4290</v>
      </c>
      <c r="D3686" s="2">
        <v>153661103</v>
      </c>
      <c r="E3686" t="s">
        <v>51</v>
      </c>
      <c r="F3686" s="3">
        <v>18477</v>
      </c>
      <c r="G3686">
        <v>20190205</v>
      </c>
      <c r="H3686" s="4">
        <v>1359</v>
      </c>
      <c r="I3686">
        <v>295750</v>
      </c>
      <c r="J3686" s="5">
        <v>4321</v>
      </c>
      <c r="K3686" t="s">
        <v>37</v>
      </c>
      <c r="L3686" t="s">
        <v>52</v>
      </c>
      <c r="M3686" t="s">
        <v>53</v>
      </c>
      <c r="N3686" s="5">
        <v>6</v>
      </c>
      <c r="O3686" s="5">
        <v>25926</v>
      </c>
      <c r="P3686" t="s">
        <v>268</v>
      </c>
      <c r="Q3686" t="s">
        <v>68</v>
      </c>
      <c r="R3686" t="s">
        <v>42</v>
      </c>
      <c r="S3686" t="s">
        <v>4739</v>
      </c>
      <c r="T3686" t="s">
        <v>44</v>
      </c>
      <c r="U3686" t="s">
        <v>45</v>
      </c>
      <c r="V3686">
        <v>0</v>
      </c>
      <c r="W3686">
        <v>2019</v>
      </c>
      <c r="X3686" t="s">
        <v>232</v>
      </c>
      <c r="Y3686" t="s">
        <v>47</v>
      </c>
      <c r="Z3686" t="s">
        <v>76</v>
      </c>
      <c r="AA3686" t="s">
        <v>47</v>
      </c>
      <c r="AB3686" t="s">
        <v>255</v>
      </c>
    </row>
    <row r="3687" spans="1:28" x14ac:dyDescent="0.25">
      <c r="A3687" t="s">
        <v>4128</v>
      </c>
      <c r="B3687" t="s">
        <v>72</v>
      </c>
      <c r="C3687" t="s">
        <v>4247</v>
      </c>
      <c r="D3687" s="2">
        <v>153661104</v>
      </c>
      <c r="E3687" t="s">
        <v>35</v>
      </c>
      <c r="F3687" s="3">
        <v>12832</v>
      </c>
      <c r="G3687">
        <v>20190205</v>
      </c>
      <c r="H3687" s="4">
        <v>808</v>
      </c>
      <c r="I3687">
        <v>291613</v>
      </c>
      <c r="J3687" s="5">
        <v>5953</v>
      </c>
      <c r="K3687" t="s">
        <v>37</v>
      </c>
      <c r="L3687" t="s">
        <v>52</v>
      </c>
      <c r="M3687" t="s">
        <v>53</v>
      </c>
      <c r="N3687" s="5">
        <v>423</v>
      </c>
      <c r="O3687" s="5">
        <v>1188276</v>
      </c>
      <c r="P3687" t="s">
        <v>1457</v>
      </c>
      <c r="Q3687" t="s">
        <v>55</v>
      </c>
      <c r="R3687" t="s">
        <v>42</v>
      </c>
      <c r="S3687" t="s">
        <v>4740</v>
      </c>
      <c r="T3687" t="s">
        <v>44</v>
      </c>
      <c r="U3687" t="s">
        <v>45</v>
      </c>
      <c r="V3687">
        <v>0</v>
      </c>
      <c r="W3687">
        <v>2019</v>
      </c>
      <c r="X3687" t="s">
        <v>232</v>
      </c>
      <c r="Y3687" t="s">
        <v>47</v>
      </c>
      <c r="Z3687" t="s">
        <v>58</v>
      </c>
      <c r="AA3687" t="s">
        <v>47</v>
      </c>
      <c r="AB3687" t="s">
        <v>255</v>
      </c>
    </row>
    <row r="3688" spans="1:28" x14ac:dyDescent="0.25">
      <c r="A3688" t="s">
        <v>4128</v>
      </c>
      <c r="B3688" t="s">
        <v>72</v>
      </c>
      <c r="C3688" t="s">
        <v>4247</v>
      </c>
      <c r="D3688" s="2">
        <v>153661104</v>
      </c>
      <c r="E3688" t="s">
        <v>51</v>
      </c>
      <c r="F3688" s="3">
        <v>1313</v>
      </c>
      <c r="G3688">
        <v>20190205</v>
      </c>
      <c r="H3688" s="4">
        <v>142</v>
      </c>
      <c r="I3688">
        <v>292643</v>
      </c>
      <c r="J3688" s="5">
        <v>2622</v>
      </c>
      <c r="K3688" t="s">
        <v>37</v>
      </c>
      <c r="L3688" t="s">
        <v>52</v>
      </c>
      <c r="M3688" t="s">
        <v>53</v>
      </c>
      <c r="N3688" s="5">
        <v>25</v>
      </c>
      <c r="O3688" s="5">
        <v>65550</v>
      </c>
      <c r="P3688" t="s">
        <v>1457</v>
      </c>
      <c r="Q3688" t="s">
        <v>68</v>
      </c>
      <c r="R3688" t="s">
        <v>42</v>
      </c>
      <c r="S3688" t="s">
        <v>4741</v>
      </c>
      <c r="T3688" t="s">
        <v>44</v>
      </c>
      <c r="U3688" t="s">
        <v>45</v>
      </c>
      <c r="V3688">
        <v>0</v>
      </c>
      <c r="W3688">
        <v>2019</v>
      </c>
      <c r="X3688" t="s">
        <v>232</v>
      </c>
      <c r="Y3688" t="s">
        <v>47</v>
      </c>
      <c r="Z3688" t="s">
        <v>58</v>
      </c>
      <c r="AA3688" t="s">
        <v>47</v>
      </c>
      <c r="AB3688" t="s">
        <v>255</v>
      </c>
    </row>
    <row r="3689" spans="1:28" x14ac:dyDescent="0.25">
      <c r="A3689" t="s">
        <v>4128</v>
      </c>
      <c r="B3689" t="s">
        <v>72</v>
      </c>
      <c r="C3689" t="s">
        <v>4169</v>
      </c>
      <c r="D3689" s="2">
        <v>152261103</v>
      </c>
      <c r="E3689" t="s">
        <v>51</v>
      </c>
      <c r="F3689" s="3">
        <v>94593</v>
      </c>
      <c r="G3689">
        <v>20190205</v>
      </c>
      <c r="H3689" s="4">
        <v>523</v>
      </c>
      <c r="I3689">
        <v>291644</v>
      </c>
      <c r="J3689" s="5">
        <v>2182</v>
      </c>
      <c r="K3689" t="s">
        <v>37</v>
      </c>
      <c r="L3689" t="s">
        <v>52</v>
      </c>
      <c r="M3689" t="s">
        <v>588</v>
      </c>
      <c r="N3689" s="5">
        <v>11</v>
      </c>
      <c r="O3689" s="5">
        <v>24002</v>
      </c>
      <c r="P3689" t="s">
        <v>1457</v>
      </c>
      <c r="Q3689" t="s">
        <v>55</v>
      </c>
      <c r="R3689" t="s">
        <v>42</v>
      </c>
      <c r="S3689" t="s">
        <v>4742</v>
      </c>
      <c r="T3689" t="s">
        <v>44</v>
      </c>
      <c r="U3689" t="s">
        <v>45</v>
      </c>
      <c r="V3689">
        <v>0</v>
      </c>
      <c r="W3689">
        <v>2019</v>
      </c>
      <c r="X3689" t="s">
        <v>232</v>
      </c>
      <c r="Y3689" t="s">
        <v>47</v>
      </c>
      <c r="Z3689" t="s">
        <v>295</v>
      </c>
      <c r="AA3689" t="s">
        <v>47</v>
      </c>
      <c r="AB3689" t="s">
        <v>47</v>
      </c>
    </row>
    <row r="3690" spans="1:28" x14ac:dyDescent="0.25">
      <c r="A3690" t="s">
        <v>4128</v>
      </c>
      <c r="B3690" t="s">
        <v>72</v>
      </c>
      <c r="C3690" t="s">
        <v>4215</v>
      </c>
      <c r="D3690" s="2">
        <v>152261106</v>
      </c>
      <c r="E3690" t="s">
        <v>35</v>
      </c>
      <c r="F3690" s="3">
        <v>2100</v>
      </c>
      <c r="G3690">
        <v>20190205</v>
      </c>
      <c r="H3690" s="4">
        <v>632</v>
      </c>
      <c r="I3690">
        <v>291764</v>
      </c>
      <c r="J3690" s="5">
        <v>1868</v>
      </c>
      <c r="K3690" t="s">
        <v>37</v>
      </c>
      <c r="L3690" t="s">
        <v>346</v>
      </c>
      <c r="M3690" t="s">
        <v>1474</v>
      </c>
      <c r="N3690" s="5">
        <v>633</v>
      </c>
      <c r="O3690" s="5">
        <v>801734</v>
      </c>
      <c r="P3690" t="s">
        <v>1457</v>
      </c>
      <c r="Q3690" t="s">
        <v>55</v>
      </c>
      <c r="R3690" t="s">
        <v>42</v>
      </c>
      <c r="S3690" t="s">
        <v>4743</v>
      </c>
      <c r="T3690" t="s">
        <v>44</v>
      </c>
      <c r="U3690" t="s">
        <v>45</v>
      </c>
      <c r="V3690">
        <v>0</v>
      </c>
      <c r="W3690">
        <v>2019</v>
      </c>
      <c r="X3690" t="s">
        <v>232</v>
      </c>
      <c r="Y3690" t="s">
        <v>47</v>
      </c>
      <c r="Z3690" t="s">
        <v>76</v>
      </c>
      <c r="AA3690" t="s">
        <v>47</v>
      </c>
      <c r="AB3690" t="s">
        <v>255</v>
      </c>
    </row>
    <row r="3691" spans="1:28" x14ac:dyDescent="0.25">
      <c r="A3691" t="s">
        <v>4128</v>
      </c>
      <c r="B3691" t="s">
        <v>72</v>
      </c>
      <c r="C3691" t="s">
        <v>4215</v>
      </c>
      <c r="D3691" s="2">
        <v>152261106</v>
      </c>
      <c r="E3691" t="s">
        <v>51</v>
      </c>
      <c r="F3691" s="3">
        <v>2167</v>
      </c>
      <c r="G3691">
        <v>20190205</v>
      </c>
      <c r="H3691" s="4">
        <v>632</v>
      </c>
      <c r="I3691">
        <v>293117</v>
      </c>
      <c r="J3691" s="5">
        <v>3605</v>
      </c>
      <c r="K3691" t="s">
        <v>37</v>
      </c>
      <c r="L3691" t="s">
        <v>52</v>
      </c>
      <c r="M3691" t="s">
        <v>53</v>
      </c>
      <c r="N3691" s="5">
        <v>122</v>
      </c>
      <c r="O3691" s="5">
        <v>439810</v>
      </c>
      <c r="P3691" t="s">
        <v>1457</v>
      </c>
      <c r="Q3691" t="s">
        <v>55</v>
      </c>
      <c r="R3691" t="s">
        <v>42</v>
      </c>
      <c r="S3691" t="s">
        <v>4744</v>
      </c>
      <c r="T3691" t="s">
        <v>44</v>
      </c>
      <c r="U3691" t="s">
        <v>45</v>
      </c>
      <c r="V3691">
        <v>0</v>
      </c>
      <c r="W3691">
        <v>2019</v>
      </c>
      <c r="X3691" t="s">
        <v>232</v>
      </c>
      <c r="Y3691" t="s">
        <v>47</v>
      </c>
      <c r="Z3691" t="s">
        <v>85</v>
      </c>
      <c r="AA3691" t="s">
        <v>47</v>
      </c>
      <c r="AB3691" t="s">
        <v>255</v>
      </c>
    </row>
    <row r="3692" spans="1:28" x14ac:dyDescent="0.25">
      <c r="A3692" t="s">
        <v>4128</v>
      </c>
      <c r="B3692" t="s">
        <v>72</v>
      </c>
      <c r="C3692" t="s">
        <v>4215</v>
      </c>
      <c r="D3692" s="2">
        <v>152261106</v>
      </c>
      <c r="E3692" t="s">
        <v>51</v>
      </c>
      <c r="F3692" s="3">
        <v>20351</v>
      </c>
      <c r="G3692">
        <v>20190205</v>
      </c>
      <c r="H3692" s="4">
        <v>2259</v>
      </c>
      <c r="I3692">
        <v>293786</v>
      </c>
      <c r="J3692" s="5">
        <v>1006</v>
      </c>
      <c r="K3692" t="s">
        <v>37</v>
      </c>
      <c r="L3692" t="s">
        <v>52</v>
      </c>
      <c r="M3692" t="s">
        <v>53</v>
      </c>
      <c r="N3692" s="5">
        <v>8</v>
      </c>
      <c r="O3692" s="5">
        <v>8048</v>
      </c>
      <c r="P3692" t="s">
        <v>318</v>
      </c>
      <c r="Q3692" t="s">
        <v>55</v>
      </c>
      <c r="R3692" t="s">
        <v>42</v>
      </c>
      <c r="S3692" t="s">
        <v>4745</v>
      </c>
      <c r="T3692" t="s">
        <v>44</v>
      </c>
      <c r="U3692" t="s">
        <v>45</v>
      </c>
      <c r="V3692">
        <v>0</v>
      </c>
      <c r="W3692">
        <v>2019</v>
      </c>
      <c r="X3692" t="s">
        <v>232</v>
      </c>
      <c r="Y3692" t="s">
        <v>47</v>
      </c>
      <c r="Z3692" t="s">
        <v>58</v>
      </c>
      <c r="AA3692" t="s">
        <v>47</v>
      </c>
      <c r="AB3692" t="s">
        <v>255</v>
      </c>
    </row>
    <row r="3693" spans="1:28" x14ac:dyDescent="0.25">
      <c r="A3693" t="s">
        <v>4128</v>
      </c>
      <c r="B3693" t="s">
        <v>72</v>
      </c>
      <c r="C3693" t="s">
        <v>4215</v>
      </c>
      <c r="D3693" s="2">
        <v>152261106</v>
      </c>
      <c r="E3693" t="s">
        <v>51</v>
      </c>
      <c r="F3693" s="3">
        <v>11321</v>
      </c>
      <c r="G3693">
        <v>20190205</v>
      </c>
      <c r="H3693" s="4">
        <v>1358</v>
      </c>
      <c r="I3693">
        <v>292986</v>
      </c>
      <c r="J3693" s="5">
        <v>2976</v>
      </c>
      <c r="K3693" t="s">
        <v>37</v>
      </c>
      <c r="L3693" t="s">
        <v>52</v>
      </c>
      <c r="M3693" t="s">
        <v>53</v>
      </c>
      <c r="N3693" s="5">
        <v>11</v>
      </c>
      <c r="O3693" s="5">
        <v>32736</v>
      </c>
      <c r="P3693" t="s">
        <v>318</v>
      </c>
      <c r="Q3693" t="s">
        <v>138</v>
      </c>
      <c r="R3693" t="s">
        <v>42</v>
      </c>
      <c r="S3693" t="s">
        <v>4746</v>
      </c>
      <c r="T3693" t="s">
        <v>44</v>
      </c>
      <c r="U3693" t="s">
        <v>45</v>
      </c>
      <c r="V3693">
        <v>0</v>
      </c>
      <c r="W3693">
        <v>2019</v>
      </c>
      <c r="X3693" t="s">
        <v>232</v>
      </c>
      <c r="Y3693" t="s">
        <v>47</v>
      </c>
      <c r="Z3693" t="s">
        <v>295</v>
      </c>
      <c r="AA3693" t="s">
        <v>47</v>
      </c>
      <c r="AB3693" t="s">
        <v>255</v>
      </c>
    </row>
    <row r="3694" spans="1:28" x14ac:dyDescent="0.25">
      <c r="A3694" t="s">
        <v>4128</v>
      </c>
      <c r="B3694" t="s">
        <v>72</v>
      </c>
      <c r="C3694" t="s">
        <v>4215</v>
      </c>
      <c r="D3694" s="2">
        <v>152261106</v>
      </c>
      <c r="E3694" t="s">
        <v>51</v>
      </c>
      <c r="F3694" s="3">
        <v>1161</v>
      </c>
      <c r="G3694">
        <v>20190205</v>
      </c>
      <c r="H3694" s="4">
        <v>119</v>
      </c>
      <c r="I3694">
        <v>294139</v>
      </c>
      <c r="J3694" s="5">
        <v>5082</v>
      </c>
      <c r="K3694" t="s">
        <v>37</v>
      </c>
      <c r="L3694" t="s">
        <v>52</v>
      </c>
      <c r="M3694" t="s">
        <v>53</v>
      </c>
      <c r="N3694" s="5">
        <v>137</v>
      </c>
      <c r="O3694" s="5">
        <v>696234</v>
      </c>
      <c r="P3694" t="s">
        <v>1457</v>
      </c>
      <c r="Q3694" t="s">
        <v>55</v>
      </c>
      <c r="R3694" t="s">
        <v>42</v>
      </c>
      <c r="S3694" t="s">
        <v>4747</v>
      </c>
      <c r="T3694" t="s">
        <v>44</v>
      </c>
      <c r="U3694" t="s">
        <v>45</v>
      </c>
      <c r="V3694">
        <v>0</v>
      </c>
      <c r="W3694">
        <v>2019</v>
      </c>
      <c r="X3694" t="s">
        <v>232</v>
      </c>
      <c r="Y3694" t="s">
        <v>47</v>
      </c>
      <c r="Z3694" t="s">
        <v>58</v>
      </c>
      <c r="AA3694" t="s">
        <v>47</v>
      </c>
      <c r="AB3694" t="s">
        <v>255</v>
      </c>
    </row>
    <row r="3695" spans="1:28" x14ac:dyDescent="0.25">
      <c r="A3695" t="s">
        <v>4128</v>
      </c>
      <c r="B3695" t="s">
        <v>72</v>
      </c>
      <c r="C3695" t="s">
        <v>4215</v>
      </c>
      <c r="D3695" s="2">
        <v>152261106</v>
      </c>
      <c r="E3695" t="s">
        <v>51</v>
      </c>
      <c r="F3695" s="3">
        <v>18797</v>
      </c>
      <c r="G3695">
        <v>20190205</v>
      </c>
      <c r="H3695" s="4">
        <v>119</v>
      </c>
      <c r="I3695">
        <v>294496</v>
      </c>
      <c r="J3695" s="5">
        <v>5082</v>
      </c>
      <c r="K3695" t="s">
        <v>37</v>
      </c>
      <c r="L3695" t="s">
        <v>52</v>
      </c>
      <c r="M3695" t="s">
        <v>59</v>
      </c>
      <c r="N3695" s="5">
        <v>33</v>
      </c>
      <c r="O3695" s="5">
        <v>167706</v>
      </c>
      <c r="P3695" t="s">
        <v>1457</v>
      </c>
      <c r="Q3695" t="s">
        <v>55</v>
      </c>
      <c r="R3695" t="s">
        <v>42</v>
      </c>
      <c r="S3695" t="s">
        <v>4748</v>
      </c>
      <c r="T3695" t="s">
        <v>44</v>
      </c>
      <c r="U3695" t="s">
        <v>45</v>
      </c>
      <c r="V3695">
        <v>0</v>
      </c>
      <c r="W3695">
        <v>2019</v>
      </c>
      <c r="X3695" t="s">
        <v>232</v>
      </c>
      <c r="Y3695" t="s">
        <v>47</v>
      </c>
      <c r="Z3695" t="s">
        <v>58</v>
      </c>
      <c r="AA3695" t="s">
        <v>47</v>
      </c>
      <c r="AB3695" t="s">
        <v>255</v>
      </c>
    </row>
    <row r="3696" spans="1:28" x14ac:dyDescent="0.25">
      <c r="A3696" t="s">
        <v>4128</v>
      </c>
      <c r="B3696" t="s">
        <v>33</v>
      </c>
      <c r="C3696" t="s">
        <v>4150</v>
      </c>
      <c r="D3696" s="2">
        <v>152762101</v>
      </c>
      <c r="E3696" t="s">
        <v>35</v>
      </c>
      <c r="F3696" s="3">
        <v>26000</v>
      </c>
      <c r="G3696">
        <v>20190205</v>
      </c>
      <c r="H3696" s="4">
        <v>507</v>
      </c>
      <c r="I3696">
        <v>291626</v>
      </c>
      <c r="J3696" s="5">
        <v>6324</v>
      </c>
      <c r="K3696" t="s">
        <v>37</v>
      </c>
      <c r="L3696" t="s">
        <v>346</v>
      </c>
      <c r="M3696" t="s">
        <v>1474</v>
      </c>
      <c r="N3696" s="5">
        <v>655</v>
      </c>
      <c r="O3696" s="5">
        <v>3029661</v>
      </c>
      <c r="P3696" t="s">
        <v>1457</v>
      </c>
      <c r="Q3696" t="s">
        <v>55</v>
      </c>
      <c r="R3696" t="s">
        <v>42</v>
      </c>
      <c r="S3696" t="s">
        <v>4749</v>
      </c>
      <c r="T3696" t="s">
        <v>44</v>
      </c>
      <c r="U3696" t="s">
        <v>45</v>
      </c>
      <c r="V3696">
        <v>0</v>
      </c>
      <c r="W3696">
        <v>2019</v>
      </c>
      <c r="X3696" t="s">
        <v>232</v>
      </c>
      <c r="Y3696" t="s">
        <v>47</v>
      </c>
      <c r="Z3696" t="s">
        <v>76</v>
      </c>
      <c r="AA3696" t="s">
        <v>47</v>
      </c>
      <c r="AB3696" t="s">
        <v>255</v>
      </c>
    </row>
    <row r="3697" spans="1:28" x14ac:dyDescent="0.25">
      <c r="A3697" t="s">
        <v>4128</v>
      </c>
      <c r="B3697" t="s">
        <v>33</v>
      </c>
      <c r="C3697" t="s">
        <v>4150</v>
      </c>
      <c r="D3697" s="2">
        <v>152762101</v>
      </c>
      <c r="E3697" t="s">
        <v>35</v>
      </c>
      <c r="F3697" s="3">
        <v>6852</v>
      </c>
      <c r="G3697">
        <v>20190205</v>
      </c>
      <c r="H3697" s="4">
        <v>916</v>
      </c>
      <c r="I3697">
        <v>291952</v>
      </c>
      <c r="J3697" s="5">
        <v>2773</v>
      </c>
      <c r="K3697" t="s">
        <v>37</v>
      </c>
      <c r="L3697" t="s">
        <v>52</v>
      </c>
      <c r="M3697" t="s">
        <v>53</v>
      </c>
      <c r="N3697" s="5">
        <v>1442</v>
      </c>
      <c r="O3697" s="5">
        <v>1454949</v>
      </c>
      <c r="P3697" t="s">
        <v>1457</v>
      </c>
      <c r="Q3697" t="s">
        <v>55</v>
      </c>
      <c r="R3697" t="s">
        <v>42</v>
      </c>
      <c r="S3697" t="s">
        <v>4750</v>
      </c>
      <c r="T3697" t="s">
        <v>44</v>
      </c>
      <c r="U3697" t="s">
        <v>45</v>
      </c>
      <c r="V3697">
        <v>0</v>
      </c>
      <c r="W3697">
        <v>2019</v>
      </c>
      <c r="X3697" t="s">
        <v>232</v>
      </c>
      <c r="Y3697" t="s">
        <v>47</v>
      </c>
      <c r="Z3697" t="s">
        <v>76</v>
      </c>
      <c r="AA3697" t="s">
        <v>47</v>
      </c>
      <c r="AB3697" t="s">
        <v>255</v>
      </c>
    </row>
    <row r="3698" spans="1:28" x14ac:dyDescent="0.25">
      <c r="A3698" t="s">
        <v>4128</v>
      </c>
      <c r="B3698" t="s">
        <v>33</v>
      </c>
      <c r="C3698" t="s">
        <v>4138</v>
      </c>
      <c r="D3698" s="2">
        <v>152762102</v>
      </c>
      <c r="E3698" t="s">
        <v>310</v>
      </c>
      <c r="F3698" s="3" t="s">
        <v>4621</v>
      </c>
      <c r="G3698">
        <v>20190205</v>
      </c>
      <c r="H3698" s="4">
        <v>731</v>
      </c>
      <c r="I3698">
        <v>291874</v>
      </c>
      <c r="J3698" s="5">
        <v>681</v>
      </c>
      <c r="K3698" t="s">
        <v>37</v>
      </c>
      <c r="L3698" t="s">
        <v>52</v>
      </c>
      <c r="M3698" t="s">
        <v>53</v>
      </c>
      <c r="N3698" s="5">
        <v>1649</v>
      </c>
      <c r="O3698" s="5">
        <v>512931</v>
      </c>
      <c r="P3698" t="s">
        <v>1457</v>
      </c>
      <c r="Q3698" t="s">
        <v>55</v>
      </c>
      <c r="R3698" t="s">
        <v>42</v>
      </c>
      <c r="S3698" t="s">
        <v>4751</v>
      </c>
      <c r="T3698" t="s">
        <v>44</v>
      </c>
      <c r="U3698" t="s">
        <v>45</v>
      </c>
      <c r="V3698">
        <v>0</v>
      </c>
      <c r="W3698">
        <v>2019</v>
      </c>
      <c r="X3698" t="s">
        <v>232</v>
      </c>
      <c r="Y3698" t="s">
        <v>47</v>
      </c>
      <c r="Z3698" t="s">
        <v>58</v>
      </c>
      <c r="AA3698" t="s">
        <v>47</v>
      </c>
      <c r="AB3698" t="s">
        <v>255</v>
      </c>
    </row>
    <row r="3699" spans="1:28" x14ac:dyDescent="0.25">
      <c r="A3699" t="s">
        <v>4128</v>
      </c>
      <c r="B3699" t="s">
        <v>72</v>
      </c>
      <c r="C3699" t="s">
        <v>4308</v>
      </c>
      <c r="D3699" s="2">
        <v>153081111</v>
      </c>
      <c r="E3699" t="s">
        <v>125</v>
      </c>
      <c r="F3699" s="3">
        <v>52599</v>
      </c>
      <c r="G3699">
        <v>20190205</v>
      </c>
      <c r="H3699" s="4">
        <v>611</v>
      </c>
      <c r="I3699">
        <v>292222</v>
      </c>
      <c r="J3699" s="5">
        <v>899</v>
      </c>
      <c r="K3699" t="s">
        <v>37</v>
      </c>
      <c r="L3699" t="s">
        <v>52</v>
      </c>
      <c r="M3699" t="s">
        <v>53</v>
      </c>
      <c r="N3699" s="5">
        <v>51</v>
      </c>
      <c r="O3699" s="5">
        <v>45849</v>
      </c>
      <c r="P3699" t="s">
        <v>1457</v>
      </c>
      <c r="Q3699" t="s">
        <v>55</v>
      </c>
      <c r="R3699" t="s">
        <v>42</v>
      </c>
      <c r="S3699" t="s">
        <v>4752</v>
      </c>
      <c r="T3699" t="s">
        <v>44</v>
      </c>
      <c r="U3699" t="s">
        <v>45</v>
      </c>
      <c r="V3699">
        <v>0</v>
      </c>
      <c r="W3699">
        <v>2019</v>
      </c>
      <c r="X3699" t="s">
        <v>232</v>
      </c>
      <c r="Y3699" t="s">
        <v>47</v>
      </c>
      <c r="Z3699" t="s">
        <v>58</v>
      </c>
      <c r="AA3699" t="s">
        <v>47</v>
      </c>
      <c r="AB3699" t="s">
        <v>255</v>
      </c>
    </row>
    <row r="3700" spans="1:28" x14ac:dyDescent="0.25">
      <c r="A3700" t="s">
        <v>4128</v>
      </c>
      <c r="B3700" t="s">
        <v>72</v>
      </c>
      <c r="C3700" t="s">
        <v>4140</v>
      </c>
      <c r="D3700" s="2">
        <v>153082106</v>
      </c>
      <c r="E3700" t="s">
        <v>64</v>
      </c>
      <c r="F3700" s="3" t="s">
        <v>4753</v>
      </c>
      <c r="G3700">
        <v>20190205</v>
      </c>
      <c r="H3700" s="4">
        <v>855</v>
      </c>
      <c r="I3700">
        <v>292101</v>
      </c>
      <c r="J3700" s="5">
        <v>340</v>
      </c>
      <c r="K3700" t="s">
        <v>37</v>
      </c>
      <c r="L3700" t="s">
        <v>38</v>
      </c>
      <c r="M3700" t="s">
        <v>266</v>
      </c>
      <c r="N3700" s="5">
        <v>2360</v>
      </c>
      <c r="O3700" s="5">
        <v>89237</v>
      </c>
      <c r="P3700" t="s">
        <v>1486</v>
      </c>
      <c r="Q3700" t="s">
        <v>41</v>
      </c>
      <c r="R3700" t="s">
        <v>42</v>
      </c>
      <c r="S3700" t="s">
        <v>4754</v>
      </c>
      <c r="T3700" t="s">
        <v>44</v>
      </c>
      <c r="U3700" t="s">
        <v>45</v>
      </c>
      <c r="V3700">
        <v>0</v>
      </c>
      <c r="W3700">
        <v>2019</v>
      </c>
      <c r="X3700" t="s">
        <v>232</v>
      </c>
      <c r="Y3700" t="s">
        <v>47</v>
      </c>
      <c r="Z3700" t="s">
        <v>85</v>
      </c>
      <c r="AA3700" t="s">
        <v>47</v>
      </c>
      <c r="AB3700" t="s">
        <v>47</v>
      </c>
    </row>
    <row r="3701" spans="1:28" x14ac:dyDescent="0.25">
      <c r="A3701" t="s">
        <v>4128</v>
      </c>
      <c r="B3701" t="s">
        <v>33</v>
      </c>
      <c r="C3701" t="s">
        <v>4140</v>
      </c>
      <c r="D3701" s="2">
        <v>153082106</v>
      </c>
      <c r="E3701" t="s">
        <v>51</v>
      </c>
      <c r="F3701" s="3">
        <v>12613</v>
      </c>
      <c r="G3701">
        <v>20190205</v>
      </c>
      <c r="H3701" s="4">
        <v>620</v>
      </c>
      <c r="I3701">
        <v>291730</v>
      </c>
      <c r="J3701" s="5">
        <v>1932</v>
      </c>
      <c r="K3701" t="s">
        <v>37</v>
      </c>
      <c r="L3701" t="s">
        <v>52</v>
      </c>
      <c r="M3701" t="s">
        <v>53</v>
      </c>
      <c r="N3701" s="5">
        <v>102</v>
      </c>
      <c r="O3701" s="5">
        <v>197064</v>
      </c>
      <c r="P3701" t="s">
        <v>1457</v>
      </c>
      <c r="Q3701" t="s">
        <v>68</v>
      </c>
      <c r="R3701" t="s">
        <v>42</v>
      </c>
      <c r="S3701" t="s">
        <v>4755</v>
      </c>
      <c r="T3701" t="s">
        <v>44</v>
      </c>
      <c r="U3701" t="s">
        <v>45</v>
      </c>
      <c r="V3701">
        <v>0</v>
      </c>
      <c r="W3701">
        <v>2019</v>
      </c>
      <c r="X3701" t="s">
        <v>232</v>
      </c>
      <c r="Y3701" t="s">
        <v>47</v>
      </c>
      <c r="Z3701" t="s">
        <v>58</v>
      </c>
      <c r="AA3701" t="s">
        <v>47</v>
      </c>
      <c r="AB3701" t="s">
        <v>255</v>
      </c>
    </row>
    <row r="3702" spans="1:28" x14ac:dyDescent="0.25">
      <c r="A3702" t="s">
        <v>4128</v>
      </c>
      <c r="B3702" t="s">
        <v>33</v>
      </c>
      <c r="C3702" t="s">
        <v>4131</v>
      </c>
      <c r="D3702" s="2">
        <v>152101102</v>
      </c>
      <c r="E3702" t="s">
        <v>35</v>
      </c>
      <c r="F3702" s="3" t="s">
        <v>1438</v>
      </c>
      <c r="G3702">
        <v>20190209</v>
      </c>
      <c r="H3702" s="4">
        <v>1928</v>
      </c>
      <c r="I3702">
        <v>297365</v>
      </c>
      <c r="J3702" s="5">
        <v>5097</v>
      </c>
      <c r="K3702" t="s">
        <v>37</v>
      </c>
      <c r="L3702" t="s">
        <v>52</v>
      </c>
      <c r="M3702" t="s">
        <v>53</v>
      </c>
      <c r="N3702" s="5">
        <v>164</v>
      </c>
      <c r="O3702" s="5">
        <v>283891</v>
      </c>
      <c r="P3702" t="s">
        <v>3309</v>
      </c>
      <c r="Q3702" t="s">
        <v>55</v>
      </c>
      <c r="R3702" t="s">
        <v>42</v>
      </c>
      <c r="S3702" t="s">
        <v>4756</v>
      </c>
      <c r="T3702" t="s">
        <v>44</v>
      </c>
      <c r="U3702" t="s">
        <v>45</v>
      </c>
      <c r="V3702">
        <v>0</v>
      </c>
      <c r="W3702">
        <v>2019</v>
      </c>
      <c r="X3702" t="s">
        <v>232</v>
      </c>
      <c r="Y3702" t="s">
        <v>47</v>
      </c>
      <c r="Z3702" t="s">
        <v>76</v>
      </c>
      <c r="AA3702" t="s">
        <v>47</v>
      </c>
      <c r="AB3702" t="s">
        <v>255</v>
      </c>
    </row>
    <row r="3703" spans="1:28" x14ac:dyDescent="0.25">
      <c r="A3703" t="s">
        <v>4128</v>
      </c>
      <c r="B3703" t="s">
        <v>72</v>
      </c>
      <c r="C3703" t="s">
        <v>4290</v>
      </c>
      <c r="D3703" s="2">
        <v>153661103</v>
      </c>
      <c r="E3703" t="s">
        <v>310</v>
      </c>
      <c r="F3703" s="3" t="s">
        <v>2084</v>
      </c>
      <c r="G3703">
        <v>20190209</v>
      </c>
      <c r="H3703" s="4">
        <v>1826</v>
      </c>
      <c r="I3703">
        <v>297302</v>
      </c>
      <c r="J3703" s="5">
        <v>2624</v>
      </c>
      <c r="K3703" t="s">
        <v>37</v>
      </c>
      <c r="L3703" t="s">
        <v>52</v>
      </c>
      <c r="M3703" t="s">
        <v>53</v>
      </c>
      <c r="N3703" s="5">
        <v>1824</v>
      </c>
      <c r="O3703" s="5">
        <v>194084</v>
      </c>
      <c r="P3703" t="s">
        <v>343</v>
      </c>
      <c r="Q3703" t="s">
        <v>55</v>
      </c>
      <c r="R3703" t="s">
        <v>42</v>
      </c>
      <c r="S3703" t="s">
        <v>4757</v>
      </c>
      <c r="T3703" t="s">
        <v>44</v>
      </c>
      <c r="U3703" t="s">
        <v>45</v>
      </c>
      <c r="V3703">
        <v>0</v>
      </c>
      <c r="W3703">
        <v>2019</v>
      </c>
      <c r="X3703" t="s">
        <v>232</v>
      </c>
      <c r="Y3703" t="s">
        <v>47</v>
      </c>
      <c r="Z3703" t="s">
        <v>105</v>
      </c>
      <c r="AA3703" t="s">
        <v>47</v>
      </c>
      <c r="AB3703" t="s">
        <v>255</v>
      </c>
    </row>
    <row r="3704" spans="1:28" x14ac:dyDescent="0.25">
      <c r="A3704" t="s">
        <v>4128</v>
      </c>
      <c r="B3704" t="s">
        <v>33</v>
      </c>
      <c r="C3704" t="s">
        <v>4247</v>
      </c>
      <c r="D3704" s="2">
        <v>153661104</v>
      </c>
      <c r="E3704" t="s">
        <v>51</v>
      </c>
      <c r="F3704" s="3">
        <v>18559</v>
      </c>
      <c r="G3704">
        <v>20190209</v>
      </c>
      <c r="H3704" s="4">
        <v>2144</v>
      </c>
      <c r="I3704">
        <v>297460</v>
      </c>
      <c r="J3704" s="5">
        <v>2327</v>
      </c>
      <c r="K3704" t="s">
        <v>37</v>
      </c>
      <c r="L3704" t="s">
        <v>52</v>
      </c>
      <c r="M3704" t="s">
        <v>53</v>
      </c>
      <c r="N3704" s="5">
        <v>18</v>
      </c>
      <c r="O3704" s="5">
        <v>41886</v>
      </c>
      <c r="P3704" t="s">
        <v>1169</v>
      </c>
      <c r="Q3704" t="s">
        <v>55</v>
      </c>
      <c r="R3704" t="s">
        <v>42</v>
      </c>
      <c r="S3704" t="s">
        <v>4758</v>
      </c>
      <c r="T3704" t="s">
        <v>44</v>
      </c>
      <c r="U3704" t="s">
        <v>45</v>
      </c>
      <c r="V3704">
        <v>0</v>
      </c>
      <c r="W3704">
        <v>2019</v>
      </c>
      <c r="X3704" t="s">
        <v>232</v>
      </c>
      <c r="Y3704" t="s">
        <v>47</v>
      </c>
      <c r="Z3704" t="s">
        <v>76</v>
      </c>
      <c r="AA3704" t="s">
        <v>47</v>
      </c>
      <c r="AB3704" t="s">
        <v>255</v>
      </c>
    </row>
    <row r="3705" spans="1:28" x14ac:dyDescent="0.25">
      <c r="A3705" t="s">
        <v>4128</v>
      </c>
      <c r="B3705" t="s">
        <v>33</v>
      </c>
      <c r="C3705" t="s">
        <v>4333</v>
      </c>
      <c r="D3705" s="2">
        <v>152301101</v>
      </c>
      <c r="E3705" t="s">
        <v>51</v>
      </c>
      <c r="F3705" s="3">
        <v>6377</v>
      </c>
      <c r="G3705">
        <v>20190209</v>
      </c>
      <c r="H3705" s="4">
        <v>2057</v>
      </c>
      <c r="I3705">
        <v>297424</v>
      </c>
      <c r="J3705" s="5">
        <v>1285</v>
      </c>
      <c r="K3705" t="s">
        <v>37</v>
      </c>
      <c r="L3705" t="s">
        <v>52</v>
      </c>
      <c r="M3705" t="s">
        <v>53</v>
      </c>
      <c r="N3705" s="5">
        <v>115</v>
      </c>
      <c r="O3705" s="5">
        <v>147775</v>
      </c>
      <c r="P3705" t="s">
        <v>1457</v>
      </c>
      <c r="Q3705" t="s">
        <v>55</v>
      </c>
      <c r="R3705" t="s">
        <v>42</v>
      </c>
      <c r="S3705" t="s">
        <v>4759</v>
      </c>
      <c r="T3705" t="s">
        <v>44</v>
      </c>
      <c r="U3705" t="s">
        <v>45</v>
      </c>
      <c r="V3705">
        <v>31424320</v>
      </c>
      <c r="W3705">
        <v>2019</v>
      </c>
      <c r="X3705" t="s">
        <v>232</v>
      </c>
      <c r="Y3705" t="s">
        <v>47</v>
      </c>
      <c r="Z3705" t="s">
        <v>105</v>
      </c>
      <c r="AA3705" t="s">
        <v>47</v>
      </c>
      <c r="AB3705" t="s">
        <v>255</v>
      </c>
    </row>
    <row r="3706" spans="1:28" x14ac:dyDescent="0.25">
      <c r="A3706" t="s">
        <v>4128</v>
      </c>
      <c r="B3706" t="s">
        <v>33</v>
      </c>
      <c r="C3706" t="s">
        <v>4180</v>
      </c>
      <c r="D3706" s="2">
        <v>152301102</v>
      </c>
      <c r="E3706" t="s">
        <v>51</v>
      </c>
      <c r="F3706" s="3">
        <v>30711</v>
      </c>
      <c r="G3706">
        <v>20190209</v>
      </c>
      <c r="H3706" s="4">
        <v>2057</v>
      </c>
      <c r="I3706">
        <v>297419</v>
      </c>
      <c r="J3706" s="5">
        <v>2787</v>
      </c>
      <c r="K3706" t="s">
        <v>37</v>
      </c>
      <c r="L3706" t="s">
        <v>52</v>
      </c>
      <c r="M3706" t="s">
        <v>53</v>
      </c>
      <c r="N3706" s="5">
        <v>92</v>
      </c>
      <c r="O3706" s="5">
        <v>256404</v>
      </c>
      <c r="P3706" t="s">
        <v>1457</v>
      </c>
      <c r="Q3706" t="s">
        <v>68</v>
      </c>
      <c r="R3706" t="s">
        <v>42</v>
      </c>
      <c r="S3706" t="s">
        <v>4760</v>
      </c>
      <c r="T3706" t="s">
        <v>44</v>
      </c>
      <c r="U3706" t="s">
        <v>45</v>
      </c>
      <c r="V3706">
        <v>31424320</v>
      </c>
      <c r="W3706">
        <v>2019</v>
      </c>
      <c r="X3706" t="s">
        <v>232</v>
      </c>
      <c r="Y3706" t="s">
        <v>47</v>
      </c>
      <c r="Z3706" t="s">
        <v>76</v>
      </c>
      <c r="AA3706" t="s">
        <v>47</v>
      </c>
      <c r="AB3706" t="s">
        <v>255</v>
      </c>
    </row>
    <row r="3707" spans="1:28" x14ac:dyDescent="0.25">
      <c r="A3707" t="s">
        <v>4128</v>
      </c>
      <c r="B3707" t="s">
        <v>33</v>
      </c>
      <c r="C3707" t="s">
        <v>4180</v>
      </c>
      <c r="D3707" s="2">
        <v>152301102</v>
      </c>
      <c r="E3707" t="s">
        <v>51</v>
      </c>
      <c r="F3707" s="3">
        <v>5749</v>
      </c>
      <c r="G3707">
        <v>20190209</v>
      </c>
      <c r="H3707" s="4">
        <v>1830</v>
      </c>
      <c r="I3707">
        <v>299268</v>
      </c>
      <c r="J3707" s="5">
        <v>2657</v>
      </c>
      <c r="K3707" t="s">
        <v>37</v>
      </c>
      <c r="L3707" t="s">
        <v>52</v>
      </c>
      <c r="M3707" t="s">
        <v>53</v>
      </c>
      <c r="N3707" s="5">
        <v>2</v>
      </c>
      <c r="O3707" s="5">
        <v>5314</v>
      </c>
      <c r="P3707" t="s">
        <v>1457</v>
      </c>
      <c r="Q3707" t="s">
        <v>138</v>
      </c>
      <c r="R3707" t="s">
        <v>214</v>
      </c>
      <c r="S3707" t="s">
        <v>4761</v>
      </c>
      <c r="T3707" t="s">
        <v>44</v>
      </c>
      <c r="U3707" t="s">
        <v>45</v>
      </c>
      <c r="V3707">
        <v>31424320</v>
      </c>
      <c r="W3707">
        <v>2019</v>
      </c>
      <c r="X3707" t="s">
        <v>232</v>
      </c>
      <c r="Y3707" t="s">
        <v>47</v>
      </c>
      <c r="Z3707" t="s">
        <v>58</v>
      </c>
      <c r="AA3707" t="s">
        <v>47</v>
      </c>
      <c r="AB3707" t="s">
        <v>255</v>
      </c>
    </row>
    <row r="3708" spans="1:28" x14ac:dyDescent="0.25">
      <c r="A3708" t="s">
        <v>4128</v>
      </c>
      <c r="B3708" t="s">
        <v>33</v>
      </c>
      <c r="C3708" t="s">
        <v>4146</v>
      </c>
      <c r="D3708" s="2">
        <v>152481106</v>
      </c>
      <c r="E3708" t="s">
        <v>35</v>
      </c>
      <c r="F3708" s="3">
        <v>51486</v>
      </c>
      <c r="G3708">
        <v>20190209</v>
      </c>
      <c r="H3708" s="4">
        <v>2110</v>
      </c>
      <c r="I3708">
        <v>297435</v>
      </c>
      <c r="J3708" s="5">
        <v>959</v>
      </c>
      <c r="K3708" t="s">
        <v>37</v>
      </c>
      <c r="L3708" t="s">
        <v>52</v>
      </c>
      <c r="M3708" t="s">
        <v>53</v>
      </c>
      <c r="N3708" s="5">
        <v>1059</v>
      </c>
      <c r="O3708" s="5">
        <v>394653</v>
      </c>
      <c r="P3708" t="s">
        <v>278</v>
      </c>
      <c r="Q3708" t="s">
        <v>55</v>
      </c>
      <c r="R3708" t="s">
        <v>42</v>
      </c>
      <c r="S3708" t="s">
        <v>4762</v>
      </c>
      <c r="T3708" t="s">
        <v>44</v>
      </c>
      <c r="U3708" t="s">
        <v>45</v>
      </c>
      <c r="V3708">
        <v>0</v>
      </c>
      <c r="W3708">
        <v>2019</v>
      </c>
      <c r="X3708" t="s">
        <v>232</v>
      </c>
      <c r="Y3708" t="s">
        <v>47</v>
      </c>
      <c r="Z3708" t="s">
        <v>105</v>
      </c>
      <c r="AA3708" t="s">
        <v>47</v>
      </c>
      <c r="AB3708" t="s">
        <v>255</v>
      </c>
    </row>
    <row r="3709" spans="1:28" x14ac:dyDescent="0.25">
      <c r="A3709" t="s">
        <v>4128</v>
      </c>
      <c r="B3709" t="s">
        <v>72</v>
      </c>
      <c r="C3709" t="s">
        <v>4169</v>
      </c>
      <c r="D3709" s="2">
        <v>152261103</v>
      </c>
      <c r="E3709" t="s">
        <v>51</v>
      </c>
      <c r="F3709" s="3">
        <v>18619</v>
      </c>
      <c r="G3709">
        <v>20190209</v>
      </c>
      <c r="H3709" s="4">
        <v>2224</v>
      </c>
      <c r="I3709">
        <v>297491</v>
      </c>
      <c r="J3709" s="5">
        <v>1258</v>
      </c>
      <c r="K3709" t="s">
        <v>37</v>
      </c>
      <c r="L3709" t="s">
        <v>52</v>
      </c>
      <c r="M3709" t="s">
        <v>53</v>
      </c>
      <c r="N3709" s="5">
        <v>9</v>
      </c>
      <c r="O3709" s="5">
        <v>11322</v>
      </c>
      <c r="P3709" t="s">
        <v>278</v>
      </c>
      <c r="Q3709" t="s">
        <v>68</v>
      </c>
      <c r="R3709" t="s">
        <v>42</v>
      </c>
      <c r="S3709" t="s">
        <v>4763</v>
      </c>
      <c r="T3709" t="s">
        <v>44</v>
      </c>
      <c r="U3709" t="s">
        <v>45</v>
      </c>
      <c r="V3709">
        <v>43666953</v>
      </c>
      <c r="W3709">
        <v>2019</v>
      </c>
      <c r="X3709" t="s">
        <v>232</v>
      </c>
      <c r="Y3709" t="s">
        <v>47</v>
      </c>
      <c r="Z3709" t="s">
        <v>76</v>
      </c>
      <c r="AA3709" t="s">
        <v>47</v>
      </c>
      <c r="AB3709" t="s">
        <v>255</v>
      </c>
    </row>
    <row r="3710" spans="1:28" x14ac:dyDescent="0.25">
      <c r="A3710" t="s">
        <v>4128</v>
      </c>
      <c r="B3710" t="s">
        <v>72</v>
      </c>
      <c r="C3710" t="s">
        <v>4218</v>
      </c>
      <c r="D3710" s="2">
        <v>152261107</v>
      </c>
      <c r="E3710" t="s">
        <v>51</v>
      </c>
      <c r="F3710" s="3">
        <v>41463</v>
      </c>
      <c r="G3710">
        <v>20190209</v>
      </c>
      <c r="H3710" s="4">
        <v>2308</v>
      </c>
      <c r="I3710">
        <v>297566</v>
      </c>
      <c r="J3710" s="5">
        <v>966</v>
      </c>
      <c r="K3710" t="s">
        <v>37</v>
      </c>
      <c r="L3710" t="s">
        <v>52</v>
      </c>
      <c r="M3710" t="s">
        <v>53</v>
      </c>
      <c r="N3710" s="5">
        <v>44</v>
      </c>
      <c r="O3710" s="5">
        <v>42504</v>
      </c>
      <c r="P3710" t="s">
        <v>278</v>
      </c>
      <c r="Q3710" t="s">
        <v>55</v>
      </c>
      <c r="R3710" t="s">
        <v>42</v>
      </c>
      <c r="S3710" t="s">
        <v>4764</v>
      </c>
      <c r="T3710" t="s">
        <v>44</v>
      </c>
      <c r="U3710" t="s">
        <v>45</v>
      </c>
      <c r="V3710">
        <v>0</v>
      </c>
      <c r="W3710">
        <v>2019</v>
      </c>
      <c r="X3710" t="s">
        <v>232</v>
      </c>
      <c r="Y3710" t="s">
        <v>47</v>
      </c>
      <c r="Z3710" t="s">
        <v>58</v>
      </c>
      <c r="AA3710" t="s">
        <v>47</v>
      </c>
      <c r="AB3710" t="s">
        <v>255</v>
      </c>
    </row>
    <row r="3711" spans="1:28" x14ac:dyDescent="0.25">
      <c r="A3711" t="s">
        <v>4128</v>
      </c>
      <c r="B3711" t="s">
        <v>33</v>
      </c>
      <c r="C3711" t="s">
        <v>4150</v>
      </c>
      <c r="D3711" s="2">
        <v>152762101</v>
      </c>
      <c r="E3711" t="s">
        <v>51</v>
      </c>
      <c r="F3711" s="3">
        <v>11791</v>
      </c>
      <c r="G3711">
        <v>20190209</v>
      </c>
      <c r="H3711" s="4">
        <v>2339</v>
      </c>
      <c r="I3711">
        <v>297587</v>
      </c>
      <c r="J3711" s="5">
        <v>2326</v>
      </c>
      <c r="K3711" t="s">
        <v>37</v>
      </c>
      <c r="L3711" t="s">
        <v>52</v>
      </c>
      <c r="M3711" t="s">
        <v>53</v>
      </c>
      <c r="N3711" s="5">
        <v>12</v>
      </c>
      <c r="O3711" s="5">
        <v>27912</v>
      </c>
      <c r="P3711" t="s">
        <v>1457</v>
      </c>
      <c r="Q3711" t="s">
        <v>55</v>
      </c>
      <c r="R3711" t="s">
        <v>42</v>
      </c>
      <c r="S3711" t="s">
        <v>4765</v>
      </c>
      <c r="T3711" t="s">
        <v>44</v>
      </c>
      <c r="U3711" t="s">
        <v>45</v>
      </c>
      <c r="V3711">
        <v>0</v>
      </c>
      <c r="W3711">
        <v>2019</v>
      </c>
      <c r="X3711" t="s">
        <v>232</v>
      </c>
      <c r="Y3711" t="s">
        <v>47</v>
      </c>
      <c r="Z3711" t="s">
        <v>58</v>
      </c>
      <c r="AA3711" t="s">
        <v>47</v>
      </c>
      <c r="AB3711" t="s">
        <v>255</v>
      </c>
    </row>
    <row r="3712" spans="1:28" x14ac:dyDescent="0.25">
      <c r="A3712" t="s">
        <v>4128</v>
      </c>
      <c r="B3712" t="s">
        <v>33</v>
      </c>
      <c r="C3712" t="s">
        <v>4150</v>
      </c>
      <c r="D3712" s="2">
        <v>152762101</v>
      </c>
      <c r="E3712" t="s">
        <v>51</v>
      </c>
      <c r="F3712" s="3">
        <v>20869</v>
      </c>
      <c r="G3712">
        <v>20190209</v>
      </c>
      <c r="H3712" s="4">
        <v>1522</v>
      </c>
      <c r="I3712">
        <v>305017</v>
      </c>
      <c r="J3712" s="5">
        <v>7228</v>
      </c>
      <c r="K3712" t="s">
        <v>37</v>
      </c>
      <c r="L3712" t="s">
        <v>52</v>
      </c>
      <c r="M3712" t="s">
        <v>53</v>
      </c>
      <c r="N3712" s="5">
        <v>5</v>
      </c>
      <c r="O3712" s="5">
        <v>36140</v>
      </c>
      <c r="P3712" t="s">
        <v>1843</v>
      </c>
      <c r="Q3712" t="s">
        <v>55</v>
      </c>
      <c r="R3712" t="s">
        <v>42</v>
      </c>
      <c r="S3712" t="s">
        <v>4766</v>
      </c>
      <c r="T3712" t="s">
        <v>44</v>
      </c>
      <c r="U3712" t="s">
        <v>45</v>
      </c>
      <c r="V3712">
        <v>0</v>
      </c>
      <c r="W3712">
        <v>2019</v>
      </c>
      <c r="X3712" t="s">
        <v>232</v>
      </c>
      <c r="Y3712" t="s">
        <v>47</v>
      </c>
      <c r="Z3712" t="s">
        <v>58</v>
      </c>
      <c r="AA3712" t="s">
        <v>47</v>
      </c>
      <c r="AB3712" t="s">
        <v>255</v>
      </c>
    </row>
    <row r="3713" spans="1:28" x14ac:dyDescent="0.25">
      <c r="A3713" t="s">
        <v>4128</v>
      </c>
      <c r="B3713" t="s">
        <v>33</v>
      </c>
      <c r="C3713" t="s">
        <v>4150</v>
      </c>
      <c r="D3713" s="2">
        <v>152762101</v>
      </c>
      <c r="E3713" t="s">
        <v>51</v>
      </c>
      <c r="F3713" s="3">
        <v>1385</v>
      </c>
      <c r="G3713">
        <v>20190209</v>
      </c>
      <c r="H3713" s="4">
        <v>1522</v>
      </c>
      <c r="I3713">
        <v>305286</v>
      </c>
      <c r="J3713" s="5">
        <v>7344</v>
      </c>
      <c r="K3713" t="s">
        <v>37</v>
      </c>
      <c r="L3713" t="s">
        <v>52</v>
      </c>
      <c r="M3713" t="s">
        <v>53</v>
      </c>
      <c r="N3713" s="5">
        <v>3</v>
      </c>
      <c r="O3713" s="5">
        <v>22032</v>
      </c>
      <c r="P3713" t="s">
        <v>1843</v>
      </c>
      <c r="Q3713" t="s">
        <v>55</v>
      </c>
      <c r="R3713" t="s">
        <v>42</v>
      </c>
      <c r="S3713" t="s">
        <v>4767</v>
      </c>
      <c r="T3713" t="s">
        <v>44</v>
      </c>
      <c r="U3713" t="s">
        <v>45</v>
      </c>
      <c r="V3713">
        <v>0</v>
      </c>
      <c r="W3713">
        <v>2019</v>
      </c>
      <c r="X3713" t="s">
        <v>232</v>
      </c>
      <c r="Y3713" t="s">
        <v>47</v>
      </c>
      <c r="Z3713" t="s">
        <v>76</v>
      </c>
      <c r="AA3713" t="s">
        <v>47</v>
      </c>
      <c r="AB3713" t="s">
        <v>255</v>
      </c>
    </row>
    <row r="3714" spans="1:28" x14ac:dyDescent="0.25">
      <c r="A3714" t="s">
        <v>4128</v>
      </c>
      <c r="B3714" t="s">
        <v>33</v>
      </c>
      <c r="C3714" t="s">
        <v>4138</v>
      </c>
      <c r="D3714" s="2">
        <v>152762102</v>
      </c>
      <c r="E3714" t="s">
        <v>310</v>
      </c>
      <c r="F3714" s="3" t="s">
        <v>4621</v>
      </c>
      <c r="G3714">
        <v>20190209</v>
      </c>
      <c r="H3714" s="4">
        <v>2249</v>
      </c>
      <c r="I3714">
        <v>297461</v>
      </c>
      <c r="J3714" s="5">
        <v>4141</v>
      </c>
      <c r="K3714" t="s">
        <v>37</v>
      </c>
      <c r="L3714" t="s">
        <v>38</v>
      </c>
      <c r="M3714" t="s">
        <v>266</v>
      </c>
      <c r="N3714" s="5">
        <v>1097</v>
      </c>
      <c r="O3714" s="5">
        <v>3128800</v>
      </c>
      <c r="P3714" t="s">
        <v>278</v>
      </c>
      <c r="Q3714" t="s">
        <v>55</v>
      </c>
      <c r="R3714" t="s">
        <v>42</v>
      </c>
      <c r="S3714" t="s">
        <v>4768</v>
      </c>
      <c r="T3714" t="s">
        <v>44</v>
      </c>
      <c r="U3714" t="s">
        <v>45</v>
      </c>
      <c r="V3714">
        <v>0</v>
      </c>
      <c r="W3714">
        <v>2019</v>
      </c>
      <c r="X3714" t="s">
        <v>232</v>
      </c>
      <c r="Y3714" t="s">
        <v>47</v>
      </c>
      <c r="Z3714" t="s">
        <v>58</v>
      </c>
      <c r="AA3714" t="s">
        <v>47</v>
      </c>
      <c r="AB3714" t="s">
        <v>255</v>
      </c>
    </row>
    <row r="3715" spans="1:28" x14ac:dyDescent="0.25">
      <c r="A3715" t="s">
        <v>4128</v>
      </c>
      <c r="B3715" t="s">
        <v>33</v>
      </c>
      <c r="C3715" t="s">
        <v>4138</v>
      </c>
      <c r="D3715" s="2">
        <v>152762102</v>
      </c>
      <c r="E3715" t="s">
        <v>51</v>
      </c>
      <c r="F3715" s="3">
        <v>18501</v>
      </c>
      <c r="G3715">
        <v>20190209</v>
      </c>
      <c r="H3715" s="4">
        <v>2148</v>
      </c>
      <c r="I3715">
        <v>299064</v>
      </c>
      <c r="J3715" s="5">
        <v>2740</v>
      </c>
      <c r="K3715" t="s">
        <v>37</v>
      </c>
      <c r="L3715" t="s">
        <v>52</v>
      </c>
      <c r="M3715" t="s">
        <v>53</v>
      </c>
      <c r="N3715" s="5">
        <v>32</v>
      </c>
      <c r="O3715" s="5">
        <v>87680</v>
      </c>
      <c r="P3715" t="s">
        <v>1457</v>
      </c>
      <c r="Q3715" t="s">
        <v>55</v>
      </c>
      <c r="R3715" t="s">
        <v>42</v>
      </c>
      <c r="S3715" t="s">
        <v>4769</v>
      </c>
      <c r="T3715" t="s">
        <v>44</v>
      </c>
      <c r="U3715" t="s">
        <v>45</v>
      </c>
      <c r="V3715">
        <v>0</v>
      </c>
      <c r="W3715">
        <v>2019</v>
      </c>
      <c r="X3715" t="s">
        <v>232</v>
      </c>
      <c r="Y3715" t="s">
        <v>47</v>
      </c>
      <c r="Z3715" t="s">
        <v>295</v>
      </c>
      <c r="AA3715" t="s">
        <v>47</v>
      </c>
      <c r="AB3715" t="s">
        <v>255</v>
      </c>
    </row>
    <row r="3716" spans="1:28" x14ac:dyDescent="0.25">
      <c r="A3716" t="s">
        <v>4128</v>
      </c>
      <c r="B3716" t="s">
        <v>33</v>
      </c>
      <c r="C3716" t="s">
        <v>4138</v>
      </c>
      <c r="D3716" s="2">
        <v>152762102</v>
      </c>
      <c r="E3716" t="s">
        <v>51</v>
      </c>
      <c r="F3716" s="3">
        <v>18407</v>
      </c>
      <c r="G3716">
        <v>20190209</v>
      </c>
      <c r="H3716" s="4">
        <v>2115</v>
      </c>
      <c r="I3716">
        <v>299702</v>
      </c>
      <c r="J3716" s="5">
        <v>4235</v>
      </c>
      <c r="K3716" t="s">
        <v>37</v>
      </c>
      <c r="L3716" t="s">
        <v>52</v>
      </c>
      <c r="M3716" t="s">
        <v>53</v>
      </c>
      <c r="N3716" s="5">
        <v>9</v>
      </c>
      <c r="O3716" s="5">
        <v>38115</v>
      </c>
      <c r="P3716" t="s">
        <v>343</v>
      </c>
      <c r="Q3716" t="s">
        <v>55</v>
      </c>
      <c r="R3716" t="s">
        <v>42</v>
      </c>
      <c r="S3716" t="s">
        <v>4770</v>
      </c>
      <c r="T3716" t="s">
        <v>44</v>
      </c>
      <c r="U3716" t="s">
        <v>45</v>
      </c>
      <c r="V3716">
        <v>0</v>
      </c>
      <c r="W3716">
        <v>2019</v>
      </c>
      <c r="X3716" t="s">
        <v>232</v>
      </c>
      <c r="Y3716" t="s">
        <v>47</v>
      </c>
      <c r="Z3716" t="s">
        <v>154</v>
      </c>
      <c r="AA3716" t="s">
        <v>47</v>
      </c>
      <c r="AB3716" t="s">
        <v>255</v>
      </c>
    </row>
    <row r="3717" spans="1:28" x14ac:dyDescent="0.25">
      <c r="A3717" t="s">
        <v>4128</v>
      </c>
      <c r="B3717" t="s">
        <v>33</v>
      </c>
      <c r="C3717" t="s">
        <v>4138</v>
      </c>
      <c r="D3717" s="2">
        <v>152762102</v>
      </c>
      <c r="E3717" t="s">
        <v>51</v>
      </c>
      <c r="F3717" s="3">
        <v>18401</v>
      </c>
      <c r="G3717">
        <v>20190209</v>
      </c>
      <c r="H3717" s="4">
        <v>2115</v>
      </c>
      <c r="I3717">
        <v>299860</v>
      </c>
      <c r="J3717" s="5">
        <v>4235</v>
      </c>
      <c r="K3717" t="s">
        <v>37</v>
      </c>
      <c r="L3717" t="s">
        <v>52</v>
      </c>
      <c r="M3717" t="s">
        <v>59</v>
      </c>
      <c r="N3717" s="5">
        <v>38</v>
      </c>
      <c r="O3717" s="5">
        <v>160930</v>
      </c>
      <c r="P3717" t="s">
        <v>343</v>
      </c>
      <c r="Q3717" t="s">
        <v>55</v>
      </c>
      <c r="R3717" t="s">
        <v>42</v>
      </c>
      <c r="S3717" t="s">
        <v>4771</v>
      </c>
      <c r="T3717" t="s">
        <v>44</v>
      </c>
      <c r="U3717" t="s">
        <v>45</v>
      </c>
      <c r="V3717">
        <v>0</v>
      </c>
      <c r="W3717">
        <v>2019</v>
      </c>
      <c r="X3717" t="s">
        <v>232</v>
      </c>
      <c r="Y3717" t="s">
        <v>47</v>
      </c>
      <c r="Z3717" t="s">
        <v>58</v>
      </c>
      <c r="AA3717" t="s">
        <v>47</v>
      </c>
      <c r="AB3717" t="s">
        <v>255</v>
      </c>
    </row>
    <row r="3718" spans="1:28" x14ac:dyDescent="0.25">
      <c r="A3718" t="s">
        <v>4128</v>
      </c>
      <c r="B3718" t="s">
        <v>72</v>
      </c>
      <c r="C3718" t="s">
        <v>4171</v>
      </c>
      <c r="D3718" s="2">
        <v>152241101</v>
      </c>
      <c r="E3718" t="s">
        <v>401</v>
      </c>
      <c r="F3718" s="3">
        <v>5731</v>
      </c>
      <c r="G3718">
        <v>20190209</v>
      </c>
      <c r="H3718" s="4">
        <v>2040</v>
      </c>
      <c r="I3718">
        <v>297407</v>
      </c>
      <c r="J3718" s="5">
        <v>1050</v>
      </c>
      <c r="K3718" t="s">
        <v>37</v>
      </c>
      <c r="L3718" t="s">
        <v>52</v>
      </c>
      <c r="M3718" t="s">
        <v>53</v>
      </c>
      <c r="N3718" s="5">
        <v>93</v>
      </c>
      <c r="O3718" s="5">
        <v>97650</v>
      </c>
      <c r="P3718" t="s">
        <v>278</v>
      </c>
      <c r="Q3718" t="s">
        <v>55</v>
      </c>
      <c r="R3718" t="s">
        <v>42</v>
      </c>
      <c r="S3718" t="s">
        <v>4772</v>
      </c>
      <c r="T3718" t="s">
        <v>44</v>
      </c>
      <c r="U3718" t="s">
        <v>45</v>
      </c>
      <c r="V3718">
        <v>0</v>
      </c>
      <c r="W3718">
        <v>2019</v>
      </c>
      <c r="X3718" t="s">
        <v>232</v>
      </c>
      <c r="Y3718" t="s">
        <v>47</v>
      </c>
      <c r="Z3718" t="s">
        <v>105</v>
      </c>
      <c r="AA3718" t="s">
        <v>47</v>
      </c>
      <c r="AB3718" t="s">
        <v>255</v>
      </c>
    </row>
    <row r="3719" spans="1:28" x14ac:dyDescent="0.25">
      <c r="A3719" t="s">
        <v>4128</v>
      </c>
      <c r="B3719" t="s">
        <v>33</v>
      </c>
      <c r="C3719" t="s">
        <v>4290</v>
      </c>
      <c r="D3719" s="2">
        <v>153661103</v>
      </c>
      <c r="E3719" t="s">
        <v>64</v>
      </c>
      <c r="F3719" s="3" t="s">
        <v>4773</v>
      </c>
      <c r="G3719">
        <v>20190210</v>
      </c>
      <c r="H3719" s="4">
        <v>16</v>
      </c>
      <c r="I3719">
        <v>297828</v>
      </c>
      <c r="J3719" s="5">
        <v>2274</v>
      </c>
      <c r="K3719" t="s">
        <v>37</v>
      </c>
      <c r="L3719" t="s">
        <v>52</v>
      </c>
      <c r="M3719" t="s">
        <v>53</v>
      </c>
      <c r="N3719" s="5">
        <v>233</v>
      </c>
      <c r="O3719" s="5">
        <v>395822</v>
      </c>
      <c r="P3719" t="s">
        <v>1486</v>
      </c>
      <c r="Q3719" t="s">
        <v>55</v>
      </c>
      <c r="R3719" t="s">
        <v>42</v>
      </c>
      <c r="S3719" t="s">
        <v>4774</v>
      </c>
      <c r="T3719" t="s">
        <v>44</v>
      </c>
      <c r="U3719" t="s">
        <v>45</v>
      </c>
      <c r="V3719">
        <v>43666953</v>
      </c>
      <c r="W3719">
        <v>2019</v>
      </c>
      <c r="X3719" t="s">
        <v>232</v>
      </c>
      <c r="Y3719" t="s">
        <v>47</v>
      </c>
      <c r="Z3719" t="s">
        <v>85</v>
      </c>
      <c r="AA3719" t="s">
        <v>47</v>
      </c>
      <c r="AB3719" t="s">
        <v>47</v>
      </c>
    </row>
    <row r="3720" spans="1:28" x14ac:dyDescent="0.25">
      <c r="A3720" t="s">
        <v>4128</v>
      </c>
      <c r="B3720" t="s">
        <v>72</v>
      </c>
      <c r="C3720" t="s">
        <v>4247</v>
      </c>
      <c r="D3720" s="2">
        <v>153661104</v>
      </c>
      <c r="E3720" t="s">
        <v>35</v>
      </c>
      <c r="F3720" s="3">
        <v>13512</v>
      </c>
      <c r="G3720">
        <v>20190210</v>
      </c>
      <c r="H3720" s="4">
        <v>804</v>
      </c>
      <c r="I3720">
        <v>297872</v>
      </c>
      <c r="J3720" s="5">
        <v>2154</v>
      </c>
      <c r="K3720" t="s">
        <v>37</v>
      </c>
      <c r="L3720" t="s">
        <v>52</v>
      </c>
      <c r="M3720" t="s">
        <v>53</v>
      </c>
      <c r="N3720" s="5">
        <v>640</v>
      </c>
      <c r="O3720" s="5">
        <v>326964</v>
      </c>
      <c r="P3720" t="s">
        <v>1457</v>
      </c>
      <c r="Q3720" t="s">
        <v>55</v>
      </c>
      <c r="R3720" t="s">
        <v>42</v>
      </c>
      <c r="S3720" t="s">
        <v>4775</v>
      </c>
      <c r="T3720" t="s">
        <v>44</v>
      </c>
      <c r="U3720" t="s">
        <v>45</v>
      </c>
      <c r="V3720">
        <v>31424310</v>
      </c>
      <c r="W3720">
        <v>2019</v>
      </c>
      <c r="X3720" t="s">
        <v>232</v>
      </c>
      <c r="Y3720" t="s">
        <v>47</v>
      </c>
      <c r="Z3720" t="s">
        <v>101</v>
      </c>
      <c r="AA3720" t="s">
        <v>47</v>
      </c>
      <c r="AB3720" t="s">
        <v>255</v>
      </c>
    </row>
    <row r="3721" spans="1:28" x14ac:dyDescent="0.25">
      <c r="A3721" t="s">
        <v>4128</v>
      </c>
      <c r="B3721" t="s">
        <v>33</v>
      </c>
      <c r="C3721" t="s">
        <v>4247</v>
      </c>
      <c r="D3721" s="2">
        <v>153661104</v>
      </c>
      <c r="E3721" t="s">
        <v>51</v>
      </c>
      <c r="F3721" s="3">
        <v>18553</v>
      </c>
      <c r="G3721">
        <v>20190210</v>
      </c>
      <c r="H3721" s="4">
        <v>117</v>
      </c>
      <c r="I3721">
        <v>297773</v>
      </c>
      <c r="J3721" s="5">
        <v>3478</v>
      </c>
      <c r="K3721" t="s">
        <v>37</v>
      </c>
      <c r="L3721" t="s">
        <v>52</v>
      </c>
      <c r="M3721" t="s">
        <v>53</v>
      </c>
      <c r="N3721" s="5">
        <v>22</v>
      </c>
      <c r="O3721" s="5">
        <v>76516</v>
      </c>
      <c r="P3721" t="s">
        <v>1807</v>
      </c>
      <c r="Q3721" t="s">
        <v>68</v>
      </c>
      <c r="R3721" t="s">
        <v>42</v>
      </c>
      <c r="S3721" t="s">
        <v>4776</v>
      </c>
      <c r="T3721" t="s">
        <v>44</v>
      </c>
      <c r="U3721" t="s">
        <v>45</v>
      </c>
      <c r="V3721">
        <v>0</v>
      </c>
      <c r="W3721">
        <v>2019</v>
      </c>
      <c r="X3721" t="s">
        <v>232</v>
      </c>
      <c r="Y3721" t="s">
        <v>47</v>
      </c>
      <c r="Z3721" t="s">
        <v>58</v>
      </c>
      <c r="AA3721" t="s">
        <v>47</v>
      </c>
      <c r="AB3721" t="s">
        <v>255</v>
      </c>
    </row>
    <row r="3722" spans="1:28" x14ac:dyDescent="0.25">
      <c r="A3722" t="s">
        <v>4128</v>
      </c>
      <c r="B3722" t="s">
        <v>33</v>
      </c>
      <c r="C3722" t="s">
        <v>4247</v>
      </c>
      <c r="D3722" s="2">
        <v>153661104</v>
      </c>
      <c r="E3722" t="s">
        <v>51</v>
      </c>
      <c r="F3722" s="3">
        <v>3369</v>
      </c>
      <c r="G3722">
        <v>20190210</v>
      </c>
      <c r="H3722" s="4">
        <v>352</v>
      </c>
      <c r="I3722">
        <v>298337</v>
      </c>
      <c r="J3722" s="5">
        <v>3548</v>
      </c>
      <c r="K3722" t="s">
        <v>37</v>
      </c>
      <c r="L3722" t="s">
        <v>52</v>
      </c>
      <c r="M3722" t="s">
        <v>53</v>
      </c>
      <c r="N3722" s="5">
        <v>7</v>
      </c>
      <c r="O3722" s="5">
        <v>24836</v>
      </c>
      <c r="P3722" t="s">
        <v>1457</v>
      </c>
      <c r="Q3722" t="s">
        <v>55</v>
      </c>
      <c r="R3722" t="s">
        <v>42</v>
      </c>
      <c r="S3722" t="s">
        <v>4777</v>
      </c>
      <c r="T3722" t="s">
        <v>44</v>
      </c>
      <c r="U3722" t="s">
        <v>45</v>
      </c>
      <c r="V3722">
        <v>0</v>
      </c>
      <c r="W3722">
        <v>2019</v>
      </c>
      <c r="X3722" t="s">
        <v>232</v>
      </c>
      <c r="Y3722" t="s">
        <v>47</v>
      </c>
      <c r="Z3722" t="s">
        <v>58</v>
      </c>
      <c r="AA3722" t="s">
        <v>47</v>
      </c>
      <c r="AB3722" t="s">
        <v>255</v>
      </c>
    </row>
    <row r="3723" spans="1:28" x14ac:dyDescent="0.25">
      <c r="A3723" t="s">
        <v>4128</v>
      </c>
      <c r="B3723" t="s">
        <v>33</v>
      </c>
      <c r="C3723" t="s">
        <v>4247</v>
      </c>
      <c r="D3723" s="2">
        <v>153661104</v>
      </c>
      <c r="E3723" t="s">
        <v>51</v>
      </c>
      <c r="F3723" s="3">
        <v>7963</v>
      </c>
      <c r="G3723">
        <v>20190210</v>
      </c>
      <c r="H3723" s="4">
        <v>352</v>
      </c>
      <c r="I3723">
        <v>299366</v>
      </c>
      <c r="J3723" s="5">
        <v>3525</v>
      </c>
      <c r="K3723" t="s">
        <v>37</v>
      </c>
      <c r="L3723" t="s">
        <v>52</v>
      </c>
      <c r="M3723" t="s">
        <v>53</v>
      </c>
      <c r="N3723" s="5">
        <v>15</v>
      </c>
      <c r="O3723" s="5">
        <v>52875</v>
      </c>
      <c r="P3723" t="s">
        <v>1457</v>
      </c>
      <c r="Q3723" t="s">
        <v>55</v>
      </c>
      <c r="R3723" t="s">
        <v>42</v>
      </c>
      <c r="S3723" t="s">
        <v>4778</v>
      </c>
      <c r="T3723" t="s">
        <v>44</v>
      </c>
      <c r="U3723" t="s">
        <v>45</v>
      </c>
      <c r="V3723">
        <v>0</v>
      </c>
      <c r="W3723">
        <v>2019</v>
      </c>
      <c r="X3723" t="s">
        <v>232</v>
      </c>
      <c r="Y3723" t="s">
        <v>47</v>
      </c>
      <c r="Z3723" t="s">
        <v>58</v>
      </c>
      <c r="AA3723" t="s">
        <v>47</v>
      </c>
      <c r="AB3723" t="s">
        <v>255</v>
      </c>
    </row>
    <row r="3724" spans="1:28" x14ac:dyDescent="0.25">
      <c r="A3724" t="s">
        <v>4128</v>
      </c>
      <c r="B3724" t="s">
        <v>33</v>
      </c>
      <c r="C3724" t="s">
        <v>4247</v>
      </c>
      <c r="D3724" s="2">
        <v>153661104</v>
      </c>
      <c r="E3724" t="s">
        <v>51</v>
      </c>
      <c r="F3724" s="3">
        <v>7965</v>
      </c>
      <c r="G3724">
        <v>20190210</v>
      </c>
      <c r="H3724" s="4">
        <v>352</v>
      </c>
      <c r="I3724">
        <v>299195</v>
      </c>
      <c r="J3724" s="5">
        <v>3563</v>
      </c>
      <c r="K3724" t="s">
        <v>37</v>
      </c>
      <c r="L3724" t="s">
        <v>52</v>
      </c>
      <c r="M3724" t="s">
        <v>53</v>
      </c>
      <c r="N3724" s="5">
        <v>28</v>
      </c>
      <c r="O3724" s="5">
        <v>99764</v>
      </c>
      <c r="P3724" t="s">
        <v>1457</v>
      </c>
      <c r="Q3724" t="s">
        <v>138</v>
      </c>
      <c r="R3724" t="s">
        <v>42</v>
      </c>
      <c r="S3724" t="s">
        <v>4779</v>
      </c>
      <c r="T3724" t="s">
        <v>44</v>
      </c>
      <c r="U3724" t="s">
        <v>45</v>
      </c>
      <c r="V3724">
        <v>0</v>
      </c>
      <c r="W3724">
        <v>2019</v>
      </c>
      <c r="X3724" t="s">
        <v>232</v>
      </c>
      <c r="Y3724" t="s">
        <v>47</v>
      </c>
      <c r="Z3724" t="s">
        <v>76</v>
      </c>
      <c r="AA3724" t="s">
        <v>47</v>
      </c>
      <c r="AB3724" t="s">
        <v>255</v>
      </c>
    </row>
    <row r="3725" spans="1:28" x14ac:dyDescent="0.25">
      <c r="A3725" t="s">
        <v>4128</v>
      </c>
      <c r="B3725" t="s">
        <v>72</v>
      </c>
      <c r="C3725" t="s">
        <v>4133</v>
      </c>
      <c r="D3725" s="2">
        <v>153662102</v>
      </c>
      <c r="E3725" t="s">
        <v>35</v>
      </c>
      <c r="F3725" s="3">
        <v>186912</v>
      </c>
      <c r="G3725">
        <v>20190210</v>
      </c>
      <c r="H3725" s="4">
        <v>657</v>
      </c>
      <c r="I3725">
        <v>298148</v>
      </c>
      <c r="J3725" s="5">
        <v>615</v>
      </c>
      <c r="K3725" t="s">
        <v>37</v>
      </c>
      <c r="L3725" t="s">
        <v>52</v>
      </c>
      <c r="M3725" t="s">
        <v>53</v>
      </c>
      <c r="N3725" s="5">
        <v>1215</v>
      </c>
      <c r="O3725" s="5">
        <v>81335</v>
      </c>
      <c r="P3725" t="s">
        <v>1457</v>
      </c>
      <c r="Q3725" t="s">
        <v>55</v>
      </c>
      <c r="R3725" t="s">
        <v>42</v>
      </c>
      <c r="S3725" t="s">
        <v>4780</v>
      </c>
      <c r="T3725" t="s">
        <v>44</v>
      </c>
      <c r="U3725" t="s">
        <v>45</v>
      </c>
      <c r="V3725">
        <v>0</v>
      </c>
      <c r="W3725">
        <v>2019</v>
      </c>
      <c r="X3725" t="s">
        <v>232</v>
      </c>
      <c r="Y3725" t="s">
        <v>47</v>
      </c>
      <c r="Z3725" t="s">
        <v>58</v>
      </c>
      <c r="AA3725" t="s">
        <v>47</v>
      </c>
      <c r="AB3725" t="s">
        <v>255</v>
      </c>
    </row>
    <row r="3726" spans="1:28" x14ac:dyDescent="0.25">
      <c r="A3726" t="s">
        <v>4128</v>
      </c>
      <c r="B3726" t="s">
        <v>33</v>
      </c>
      <c r="C3726" t="s">
        <v>4133</v>
      </c>
      <c r="D3726" s="2">
        <v>153662102</v>
      </c>
      <c r="E3726" t="s">
        <v>51</v>
      </c>
      <c r="F3726" s="3">
        <v>21505</v>
      </c>
      <c r="G3726">
        <v>20190210</v>
      </c>
      <c r="H3726" s="4">
        <v>1446</v>
      </c>
      <c r="I3726">
        <v>299068</v>
      </c>
      <c r="J3726" s="5">
        <v>1461</v>
      </c>
      <c r="K3726" t="s">
        <v>37</v>
      </c>
      <c r="L3726" t="s">
        <v>52</v>
      </c>
      <c r="M3726" t="s">
        <v>53</v>
      </c>
      <c r="N3726" s="5">
        <v>69</v>
      </c>
      <c r="O3726" s="5">
        <v>100809</v>
      </c>
      <c r="P3726" t="s">
        <v>1471</v>
      </c>
      <c r="Q3726" t="s">
        <v>55</v>
      </c>
      <c r="R3726" t="s">
        <v>42</v>
      </c>
      <c r="S3726" t="s">
        <v>4781</v>
      </c>
      <c r="T3726" t="s">
        <v>44</v>
      </c>
      <c r="U3726" t="s">
        <v>45</v>
      </c>
      <c r="V3726">
        <v>0</v>
      </c>
      <c r="W3726">
        <v>2019</v>
      </c>
      <c r="X3726" t="s">
        <v>232</v>
      </c>
      <c r="Y3726" t="s">
        <v>47</v>
      </c>
      <c r="Z3726" t="s">
        <v>76</v>
      </c>
      <c r="AA3726" t="s">
        <v>47</v>
      </c>
      <c r="AB3726" t="s">
        <v>255</v>
      </c>
    </row>
    <row r="3727" spans="1:28" x14ac:dyDescent="0.25">
      <c r="A3727" t="s">
        <v>4128</v>
      </c>
      <c r="B3727" t="s">
        <v>33</v>
      </c>
      <c r="C3727" t="s">
        <v>4133</v>
      </c>
      <c r="D3727" s="2">
        <v>153662102</v>
      </c>
      <c r="E3727" t="s">
        <v>51</v>
      </c>
      <c r="F3727" s="3">
        <v>10987</v>
      </c>
      <c r="G3727">
        <v>20190210</v>
      </c>
      <c r="H3727" s="4">
        <v>1626</v>
      </c>
      <c r="I3727">
        <v>299177</v>
      </c>
      <c r="J3727" s="5">
        <v>2548</v>
      </c>
      <c r="K3727" t="s">
        <v>37</v>
      </c>
      <c r="L3727" t="s">
        <v>52</v>
      </c>
      <c r="M3727" t="s">
        <v>59</v>
      </c>
      <c r="N3727" s="5">
        <v>103</v>
      </c>
      <c r="O3727" s="5">
        <v>128114</v>
      </c>
      <c r="P3727" t="s">
        <v>1471</v>
      </c>
      <c r="Q3727" t="s">
        <v>55</v>
      </c>
      <c r="R3727" t="s">
        <v>42</v>
      </c>
      <c r="S3727" t="s">
        <v>4782</v>
      </c>
      <c r="T3727" t="s">
        <v>44</v>
      </c>
      <c r="U3727" t="s">
        <v>45</v>
      </c>
      <c r="V3727">
        <v>0</v>
      </c>
      <c r="W3727">
        <v>2019</v>
      </c>
      <c r="X3727" t="s">
        <v>232</v>
      </c>
      <c r="Y3727" t="s">
        <v>47</v>
      </c>
      <c r="Z3727" t="s">
        <v>58</v>
      </c>
      <c r="AA3727" t="s">
        <v>47</v>
      </c>
      <c r="AB3727" t="s">
        <v>255</v>
      </c>
    </row>
    <row r="3728" spans="1:28" x14ac:dyDescent="0.25">
      <c r="A3728" t="s">
        <v>4128</v>
      </c>
      <c r="B3728" t="s">
        <v>33</v>
      </c>
      <c r="C3728" t="s">
        <v>4133</v>
      </c>
      <c r="D3728" s="2">
        <v>153662102</v>
      </c>
      <c r="E3728" t="s">
        <v>51</v>
      </c>
      <c r="F3728" s="3">
        <v>6123</v>
      </c>
      <c r="G3728">
        <v>20190210</v>
      </c>
      <c r="H3728" s="4">
        <v>1152</v>
      </c>
      <c r="I3728">
        <v>298880</v>
      </c>
      <c r="J3728" s="5">
        <v>3245</v>
      </c>
      <c r="K3728" t="s">
        <v>37</v>
      </c>
      <c r="L3728" t="s">
        <v>52</v>
      </c>
      <c r="M3728" t="s">
        <v>53</v>
      </c>
      <c r="N3728" s="5">
        <v>35</v>
      </c>
      <c r="O3728" s="5">
        <v>113575</v>
      </c>
      <c r="P3728" t="s">
        <v>1457</v>
      </c>
      <c r="Q3728" t="s">
        <v>68</v>
      </c>
      <c r="R3728" t="s">
        <v>42</v>
      </c>
      <c r="S3728" t="s">
        <v>4783</v>
      </c>
      <c r="T3728" t="s">
        <v>44</v>
      </c>
      <c r="U3728" t="s">
        <v>45</v>
      </c>
      <c r="V3728">
        <v>0</v>
      </c>
      <c r="W3728">
        <v>2019</v>
      </c>
      <c r="X3728" t="s">
        <v>232</v>
      </c>
      <c r="Y3728" t="s">
        <v>47</v>
      </c>
      <c r="Z3728" t="s">
        <v>76</v>
      </c>
      <c r="AA3728" t="s">
        <v>47</v>
      </c>
      <c r="AB3728" t="s">
        <v>255</v>
      </c>
    </row>
    <row r="3729" spans="1:28" x14ac:dyDescent="0.25">
      <c r="A3729" t="s">
        <v>4128</v>
      </c>
      <c r="B3729" t="s">
        <v>33</v>
      </c>
      <c r="C3729" t="s">
        <v>4333</v>
      </c>
      <c r="D3729" s="2">
        <v>152301101</v>
      </c>
      <c r="E3729" t="s">
        <v>35</v>
      </c>
      <c r="F3729" s="3" t="s">
        <v>329</v>
      </c>
      <c r="G3729">
        <v>20190210</v>
      </c>
      <c r="H3729" s="4">
        <v>224</v>
      </c>
      <c r="I3729">
        <v>297571</v>
      </c>
      <c r="J3729" s="5">
        <v>946</v>
      </c>
      <c r="K3729" t="s">
        <v>37</v>
      </c>
      <c r="L3729" t="s">
        <v>38</v>
      </c>
      <c r="M3729" t="s">
        <v>266</v>
      </c>
      <c r="N3729" s="5">
        <v>399</v>
      </c>
      <c r="O3729" s="5">
        <v>273390</v>
      </c>
      <c r="P3729" t="s">
        <v>1457</v>
      </c>
      <c r="Q3729" t="s">
        <v>68</v>
      </c>
      <c r="R3729" t="s">
        <v>42</v>
      </c>
      <c r="S3729" t="s">
        <v>4784</v>
      </c>
      <c r="T3729" t="s">
        <v>44</v>
      </c>
      <c r="U3729" t="s">
        <v>45</v>
      </c>
      <c r="V3729">
        <v>31424320</v>
      </c>
      <c r="W3729">
        <v>2019</v>
      </c>
      <c r="X3729" t="s">
        <v>232</v>
      </c>
      <c r="Y3729" t="s">
        <v>47</v>
      </c>
      <c r="Z3729" t="s">
        <v>58</v>
      </c>
      <c r="AA3729" t="s">
        <v>47</v>
      </c>
      <c r="AB3729" t="s">
        <v>255</v>
      </c>
    </row>
    <row r="3730" spans="1:28" x14ac:dyDescent="0.25">
      <c r="A3730" t="s">
        <v>4128</v>
      </c>
      <c r="B3730" t="s">
        <v>33</v>
      </c>
      <c r="C3730" t="s">
        <v>4180</v>
      </c>
      <c r="D3730" s="2">
        <v>152301102</v>
      </c>
      <c r="E3730" t="s">
        <v>64</v>
      </c>
      <c r="F3730" s="3" t="s">
        <v>4785</v>
      </c>
      <c r="G3730">
        <v>20190210</v>
      </c>
      <c r="H3730" s="4">
        <v>343</v>
      </c>
      <c r="I3730">
        <v>297900</v>
      </c>
      <c r="J3730" s="5">
        <v>526</v>
      </c>
      <c r="K3730" t="s">
        <v>37</v>
      </c>
      <c r="L3730" t="s">
        <v>52</v>
      </c>
      <c r="M3730" t="s">
        <v>53</v>
      </c>
      <c r="N3730" s="5">
        <v>139</v>
      </c>
      <c r="O3730" s="5">
        <v>72376</v>
      </c>
      <c r="P3730" t="s">
        <v>1457</v>
      </c>
      <c r="Q3730" t="s">
        <v>55</v>
      </c>
      <c r="R3730" t="s">
        <v>42</v>
      </c>
      <c r="S3730" t="s">
        <v>4786</v>
      </c>
      <c r="T3730" t="s">
        <v>44</v>
      </c>
      <c r="U3730" t="s">
        <v>45</v>
      </c>
      <c r="V3730">
        <v>31424320</v>
      </c>
      <c r="W3730">
        <v>2019</v>
      </c>
      <c r="X3730" t="s">
        <v>232</v>
      </c>
      <c r="Y3730" t="s">
        <v>47</v>
      </c>
      <c r="Z3730" t="s">
        <v>58</v>
      </c>
      <c r="AA3730" t="s">
        <v>47</v>
      </c>
      <c r="AB3730" t="s">
        <v>47</v>
      </c>
    </row>
    <row r="3731" spans="1:28" x14ac:dyDescent="0.25">
      <c r="A3731" t="s">
        <v>4128</v>
      </c>
      <c r="B3731" t="s">
        <v>33</v>
      </c>
      <c r="C3731" t="s">
        <v>4180</v>
      </c>
      <c r="D3731" s="2">
        <v>152301102</v>
      </c>
      <c r="E3731" t="s">
        <v>125</v>
      </c>
      <c r="F3731" s="3">
        <v>6433</v>
      </c>
      <c r="G3731">
        <v>20190210</v>
      </c>
      <c r="H3731" s="4">
        <v>1238</v>
      </c>
      <c r="I3731">
        <v>298919</v>
      </c>
      <c r="J3731" s="5">
        <v>194</v>
      </c>
      <c r="K3731" t="s">
        <v>37</v>
      </c>
      <c r="L3731" t="s">
        <v>346</v>
      </c>
      <c r="M3731" t="s">
        <v>1474</v>
      </c>
      <c r="N3731" s="5">
        <v>127</v>
      </c>
      <c r="O3731" s="5">
        <v>24638</v>
      </c>
      <c r="P3731" t="s">
        <v>1471</v>
      </c>
      <c r="Q3731" t="s">
        <v>55</v>
      </c>
      <c r="R3731" t="s">
        <v>42</v>
      </c>
      <c r="S3731" t="s">
        <v>4787</v>
      </c>
      <c r="T3731" t="s">
        <v>44</v>
      </c>
      <c r="U3731" t="s">
        <v>45</v>
      </c>
      <c r="V3731">
        <v>0</v>
      </c>
      <c r="W3731">
        <v>2019</v>
      </c>
      <c r="X3731" t="s">
        <v>232</v>
      </c>
      <c r="Y3731" t="s">
        <v>47</v>
      </c>
      <c r="Z3731" t="s">
        <v>295</v>
      </c>
      <c r="AA3731" t="s">
        <v>47</v>
      </c>
      <c r="AB3731" t="s">
        <v>255</v>
      </c>
    </row>
    <row r="3732" spans="1:28" x14ac:dyDescent="0.25">
      <c r="A3732" t="s">
        <v>4128</v>
      </c>
      <c r="B3732" t="s">
        <v>33</v>
      </c>
      <c r="C3732" t="s">
        <v>4180</v>
      </c>
      <c r="D3732" s="2">
        <v>152301102</v>
      </c>
      <c r="E3732" t="s">
        <v>51</v>
      </c>
      <c r="F3732" s="3">
        <v>130441</v>
      </c>
      <c r="G3732">
        <v>20190210</v>
      </c>
      <c r="H3732" s="4">
        <v>1855</v>
      </c>
      <c r="I3732">
        <v>299288</v>
      </c>
      <c r="J3732" s="5">
        <v>1275</v>
      </c>
      <c r="K3732" t="s">
        <v>37</v>
      </c>
      <c r="L3732" t="s">
        <v>52</v>
      </c>
      <c r="M3732" t="s">
        <v>53</v>
      </c>
      <c r="N3732" s="5">
        <v>4</v>
      </c>
      <c r="O3732" s="5">
        <v>4979</v>
      </c>
      <c r="P3732" t="s">
        <v>3469</v>
      </c>
      <c r="Q3732" t="s">
        <v>55</v>
      </c>
      <c r="R3732" t="s">
        <v>42</v>
      </c>
      <c r="S3732" t="s">
        <v>4788</v>
      </c>
      <c r="T3732" t="s">
        <v>44</v>
      </c>
      <c r="U3732" t="s">
        <v>45</v>
      </c>
      <c r="V3732">
        <v>31424320</v>
      </c>
      <c r="W3732">
        <v>2019</v>
      </c>
      <c r="X3732" t="s">
        <v>232</v>
      </c>
      <c r="Y3732" t="s">
        <v>47</v>
      </c>
      <c r="Z3732" t="s">
        <v>58</v>
      </c>
      <c r="AA3732" t="s">
        <v>47</v>
      </c>
      <c r="AB3732" t="s">
        <v>255</v>
      </c>
    </row>
    <row r="3733" spans="1:28" x14ac:dyDescent="0.25">
      <c r="A3733" t="s">
        <v>4128</v>
      </c>
      <c r="B3733" t="s">
        <v>33</v>
      </c>
      <c r="C3733" t="s">
        <v>4150</v>
      </c>
      <c r="D3733" s="2">
        <v>152762101</v>
      </c>
      <c r="E3733" t="s">
        <v>35</v>
      </c>
      <c r="F3733" s="3">
        <v>26000</v>
      </c>
      <c r="G3733">
        <v>20190210</v>
      </c>
      <c r="H3733" s="4">
        <v>114</v>
      </c>
      <c r="I3733">
        <v>297664</v>
      </c>
      <c r="J3733" s="5">
        <v>3680</v>
      </c>
      <c r="K3733" t="s">
        <v>37</v>
      </c>
      <c r="L3733" t="s">
        <v>52</v>
      </c>
      <c r="M3733" t="s">
        <v>53</v>
      </c>
      <c r="N3733" s="5">
        <v>655</v>
      </c>
      <c r="O3733" s="5">
        <v>99252</v>
      </c>
      <c r="P3733" t="s">
        <v>1807</v>
      </c>
      <c r="Q3733" t="s">
        <v>55</v>
      </c>
      <c r="R3733" t="s">
        <v>42</v>
      </c>
      <c r="S3733" t="s">
        <v>4789</v>
      </c>
      <c r="T3733" t="s">
        <v>44</v>
      </c>
      <c r="U3733" t="s">
        <v>45</v>
      </c>
      <c r="V3733">
        <v>0</v>
      </c>
      <c r="W3733">
        <v>2019</v>
      </c>
      <c r="X3733" t="s">
        <v>232</v>
      </c>
      <c r="Y3733" t="s">
        <v>47</v>
      </c>
      <c r="Z3733" t="s">
        <v>58</v>
      </c>
      <c r="AA3733" t="s">
        <v>47</v>
      </c>
      <c r="AB3733" t="s">
        <v>255</v>
      </c>
    </row>
    <row r="3734" spans="1:28" x14ac:dyDescent="0.25">
      <c r="A3734" t="s">
        <v>4128</v>
      </c>
      <c r="B3734" t="s">
        <v>33</v>
      </c>
      <c r="C3734" t="s">
        <v>4150</v>
      </c>
      <c r="D3734" s="2">
        <v>152762101</v>
      </c>
      <c r="E3734" t="s">
        <v>51</v>
      </c>
      <c r="F3734" s="3">
        <v>6795</v>
      </c>
      <c r="G3734">
        <v>20190210</v>
      </c>
      <c r="H3734" s="4">
        <v>333</v>
      </c>
      <c r="I3734">
        <v>298342</v>
      </c>
      <c r="J3734" s="5">
        <v>2233</v>
      </c>
      <c r="K3734" t="s">
        <v>37</v>
      </c>
      <c r="L3734" t="s">
        <v>52</v>
      </c>
      <c r="M3734" t="s">
        <v>53</v>
      </c>
      <c r="N3734" s="5">
        <v>20</v>
      </c>
      <c r="O3734" s="5">
        <v>44660</v>
      </c>
      <c r="P3734" t="s">
        <v>1457</v>
      </c>
      <c r="Q3734" t="s">
        <v>55</v>
      </c>
      <c r="R3734" t="s">
        <v>42</v>
      </c>
      <c r="S3734" t="s">
        <v>4790</v>
      </c>
      <c r="T3734" t="s">
        <v>44</v>
      </c>
      <c r="U3734" t="s">
        <v>45</v>
      </c>
      <c r="V3734">
        <v>0</v>
      </c>
      <c r="W3734">
        <v>2019</v>
      </c>
      <c r="X3734" t="s">
        <v>232</v>
      </c>
      <c r="Y3734" t="s">
        <v>47</v>
      </c>
      <c r="Z3734" t="s">
        <v>76</v>
      </c>
      <c r="AA3734" t="s">
        <v>47</v>
      </c>
      <c r="AB3734" t="s">
        <v>255</v>
      </c>
    </row>
    <row r="3735" spans="1:28" x14ac:dyDescent="0.25">
      <c r="A3735" t="s">
        <v>4128</v>
      </c>
      <c r="B3735" t="s">
        <v>33</v>
      </c>
      <c r="C3735" t="s">
        <v>4150</v>
      </c>
      <c r="D3735" s="2">
        <v>152762101</v>
      </c>
      <c r="E3735" t="s">
        <v>51</v>
      </c>
      <c r="F3735" s="3">
        <v>4741</v>
      </c>
      <c r="G3735">
        <v>20190210</v>
      </c>
      <c r="H3735" s="4">
        <v>125</v>
      </c>
      <c r="I3735">
        <v>298784</v>
      </c>
      <c r="J3735" s="5">
        <v>6625</v>
      </c>
      <c r="K3735" t="s">
        <v>37</v>
      </c>
      <c r="L3735" t="s">
        <v>52</v>
      </c>
      <c r="M3735" t="s">
        <v>53</v>
      </c>
      <c r="N3735" s="5">
        <v>11</v>
      </c>
      <c r="O3735" s="5">
        <v>72875</v>
      </c>
      <c r="P3735" t="s">
        <v>1843</v>
      </c>
      <c r="Q3735" t="s">
        <v>55</v>
      </c>
      <c r="R3735" t="s">
        <v>42</v>
      </c>
      <c r="S3735" t="s">
        <v>4791</v>
      </c>
      <c r="T3735" t="s">
        <v>44</v>
      </c>
      <c r="U3735" t="s">
        <v>45</v>
      </c>
      <c r="V3735">
        <v>0</v>
      </c>
      <c r="W3735">
        <v>2019</v>
      </c>
      <c r="X3735" t="s">
        <v>232</v>
      </c>
      <c r="Y3735" t="s">
        <v>47</v>
      </c>
      <c r="Z3735" t="s">
        <v>58</v>
      </c>
      <c r="AA3735" t="s">
        <v>47</v>
      </c>
      <c r="AB3735" t="s">
        <v>255</v>
      </c>
    </row>
    <row r="3736" spans="1:28" x14ac:dyDescent="0.25">
      <c r="A3736" t="s">
        <v>4128</v>
      </c>
      <c r="B3736" t="s">
        <v>33</v>
      </c>
      <c r="C3736" t="s">
        <v>4150</v>
      </c>
      <c r="D3736" s="2">
        <v>152762101</v>
      </c>
      <c r="E3736" t="s">
        <v>51</v>
      </c>
      <c r="F3736" s="3">
        <v>22391</v>
      </c>
      <c r="G3736">
        <v>20190210</v>
      </c>
      <c r="H3736" s="4">
        <v>333</v>
      </c>
      <c r="I3736">
        <v>298897</v>
      </c>
      <c r="J3736" s="5">
        <v>922</v>
      </c>
      <c r="K3736" t="s">
        <v>37</v>
      </c>
      <c r="L3736" t="s">
        <v>52</v>
      </c>
      <c r="M3736" t="s">
        <v>53</v>
      </c>
      <c r="N3736" s="5">
        <v>8</v>
      </c>
      <c r="O3736" s="5">
        <v>7376</v>
      </c>
      <c r="P3736" t="s">
        <v>1457</v>
      </c>
      <c r="Q3736" t="s">
        <v>55</v>
      </c>
      <c r="R3736" t="s">
        <v>42</v>
      </c>
      <c r="S3736" t="s">
        <v>4792</v>
      </c>
      <c r="T3736" t="s">
        <v>44</v>
      </c>
      <c r="U3736" t="s">
        <v>45</v>
      </c>
      <c r="V3736">
        <v>0</v>
      </c>
      <c r="W3736">
        <v>2019</v>
      </c>
      <c r="X3736" t="s">
        <v>232</v>
      </c>
      <c r="Y3736" t="s">
        <v>47</v>
      </c>
      <c r="Z3736" t="s">
        <v>58</v>
      </c>
      <c r="AA3736" t="s">
        <v>47</v>
      </c>
      <c r="AB3736" t="s">
        <v>255</v>
      </c>
    </row>
    <row r="3737" spans="1:28" x14ac:dyDescent="0.25">
      <c r="A3737" t="s">
        <v>4128</v>
      </c>
      <c r="B3737" t="s">
        <v>33</v>
      </c>
      <c r="C3737" t="s">
        <v>4150</v>
      </c>
      <c r="D3737" s="2">
        <v>152762101</v>
      </c>
      <c r="E3737" t="s">
        <v>51</v>
      </c>
      <c r="F3737" s="3">
        <v>1273</v>
      </c>
      <c r="G3737">
        <v>20190210</v>
      </c>
      <c r="H3737" s="4">
        <v>213</v>
      </c>
      <c r="I3737">
        <v>299062</v>
      </c>
      <c r="J3737" s="5">
        <v>2059</v>
      </c>
      <c r="K3737" t="s">
        <v>37</v>
      </c>
      <c r="L3737" t="s">
        <v>52</v>
      </c>
      <c r="M3737" t="s">
        <v>53</v>
      </c>
      <c r="N3737" s="5">
        <v>6</v>
      </c>
      <c r="O3737" s="5">
        <v>12354</v>
      </c>
      <c r="P3737" t="s">
        <v>1457</v>
      </c>
      <c r="Q3737" t="s">
        <v>55</v>
      </c>
      <c r="R3737" t="s">
        <v>42</v>
      </c>
      <c r="S3737" t="s">
        <v>4793</v>
      </c>
      <c r="T3737" t="s">
        <v>44</v>
      </c>
      <c r="U3737" t="s">
        <v>45</v>
      </c>
      <c r="V3737">
        <v>0</v>
      </c>
      <c r="W3737">
        <v>2019</v>
      </c>
      <c r="X3737" t="s">
        <v>232</v>
      </c>
      <c r="Y3737" t="s">
        <v>47</v>
      </c>
      <c r="Z3737" t="s">
        <v>154</v>
      </c>
      <c r="AA3737" t="s">
        <v>47</v>
      </c>
      <c r="AB3737" t="s">
        <v>255</v>
      </c>
    </row>
    <row r="3738" spans="1:28" x14ac:dyDescent="0.25">
      <c r="A3738" t="s">
        <v>4128</v>
      </c>
      <c r="B3738" t="s">
        <v>33</v>
      </c>
      <c r="C3738" t="s">
        <v>4140</v>
      </c>
      <c r="D3738" s="2">
        <v>153082106</v>
      </c>
      <c r="E3738" t="s">
        <v>35</v>
      </c>
      <c r="F3738" s="3">
        <v>1104</v>
      </c>
      <c r="G3738">
        <v>20190210</v>
      </c>
      <c r="H3738" s="4">
        <v>107</v>
      </c>
      <c r="I3738">
        <v>297594</v>
      </c>
      <c r="J3738" s="5">
        <v>2487</v>
      </c>
      <c r="K3738" t="s">
        <v>37</v>
      </c>
      <c r="L3738" t="s">
        <v>52</v>
      </c>
      <c r="M3738" t="s">
        <v>53</v>
      </c>
      <c r="N3738" s="5">
        <v>658</v>
      </c>
      <c r="O3738" s="5">
        <v>491996</v>
      </c>
      <c r="P3738" t="s">
        <v>1843</v>
      </c>
      <c r="Q3738" t="s">
        <v>55</v>
      </c>
      <c r="R3738" t="s">
        <v>42</v>
      </c>
      <c r="S3738" t="s">
        <v>4794</v>
      </c>
      <c r="T3738" t="s">
        <v>44</v>
      </c>
      <c r="U3738" t="s">
        <v>45</v>
      </c>
      <c r="V3738">
        <v>0</v>
      </c>
      <c r="W3738">
        <v>2019</v>
      </c>
      <c r="X3738" t="s">
        <v>232</v>
      </c>
      <c r="Y3738" t="s">
        <v>47</v>
      </c>
      <c r="Z3738" t="s">
        <v>76</v>
      </c>
      <c r="AA3738" t="s">
        <v>47</v>
      </c>
      <c r="AB3738" t="s">
        <v>255</v>
      </c>
    </row>
    <row r="3739" spans="1:28" x14ac:dyDescent="0.25">
      <c r="A3739" t="s">
        <v>4128</v>
      </c>
      <c r="B3739" t="s">
        <v>33</v>
      </c>
      <c r="C3739" t="s">
        <v>4140</v>
      </c>
      <c r="D3739" s="2">
        <v>153082106</v>
      </c>
      <c r="E3739" t="s">
        <v>35</v>
      </c>
      <c r="F3739" s="3">
        <v>1104</v>
      </c>
      <c r="G3739">
        <v>20190210</v>
      </c>
      <c r="H3739" s="4">
        <v>428</v>
      </c>
      <c r="I3739">
        <v>297836</v>
      </c>
      <c r="J3739" s="5">
        <v>2276</v>
      </c>
      <c r="K3739" t="s">
        <v>37</v>
      </c>
      <c r="L3739" t="s">
        <v>52</v>
      </c>
      <c r="M3739" t="s">
        <v>53</v>
      </c>
      <c r="N3739" s="5">
        <v>479</v>
      </c>
      <c r="O3739" s="5">
        <v>389929</v>
      </c>
      <c r="P3739" t="s">
        <v>1457</v>
      </c>
      <c r="Q3739" t="s">
        <v>55</v>
      </c>
      <c r="R3739" t="s">
        <v>42</v>
      </c>
      <c r="S3739" t="s">
        <v>4794</v>
      </c>
      <c r="T3739" t="s">
        <v>44</v>
      </c>
      <c r="U3739" t="s">
        <v>45</v>
      </c>
      <c r="V3739">
        <v>0</v>
      </c>
      <c r="W3739">
        <v>2019</v>
      </c>
      <c r="X3739" t="s">
        <v>232</v>
      </c>
      <c r="Y3739" t="s">
        <v>47</v>
      </c>
      <c r="Z3739" t="s">
        <v>76</v>
      </c>
      <c r="AA3739" t="s">
        <v>47</v>
      </c>
      <c r="AB3739" t="s">
        <v>255</v>
      </c>
    </row>
    <row r="3740" spans="1:28" x14ac:dyDescent="0.25">
      <c r="A3740" t="s">
        <v>4128</v>
      </c>
      <c r="B3740" t="s">
        <v>72</v>
      </c>
      <c r="C3740" t="s">
        <v>4247</v>
      </c>
      <c r="D3740" s="2">
        <v>153661104</v>
      </c>
      <c r="E3740" t="s">
        <v>51</v>
      </c>
      <c r="F3740" s="3">
        <v>20849</v>
      </c>
      <c r="G3740">
        <v>20190212</v>
      </c>
      <c r="H3740" s="4">
        <v>2325</v>
      </c>
      <c r="I3740">
        <v>301511</v>
      </c>
      <c r="J3740" s="5">
        <v>4050</v>
      </c>
      <c r="K3740" t="s">
        <v>37</v>
      </c>
      <c r="L3740" t="s">
        <v>52</v>
      </c>
      <c r="M3740" t="s">
        <v>53</v>
      </c>
      <c r="N3740" s="5">
        <v>12</v>
      </c>
      <c r="O3740" s="5">
        <v>48600</v>
      </c>
      <c r="P3740" t="s">
        <v>560</v>
      </c>
      <c r="Q3740" t="s">
        <v>138</v>
      </c>
      <c r="R3740" t="s">
        <v>42</v>
      </c>
      <c r="S3740" t="s">
        <v>4795</v>
      </c>
      <c r="T3740" t="s">
        <v>44</v>
      </c>
      <c r="U3740" t="s">
        <v>45</v>
      </c>
      <c r="V3740">
        <v>0</v>
      </c>
      <c r="W3740">
        <v>2019</v>
      </c>
      <c r="X3740" t="s">
        <v>232</v>
      </c>
      <c r="Y3740" t="s">
        <v>47</v>
      </c>
      <c r="Z3740" t="s">
        <v>76</v>
      </c>
      <c r="AA3740" t="s">
        <v>47</v>
      </c>
      <c r="AB3740" t="s">
        <v>255</v>
      </c>
    </row>
    <row r="3741" spans="1:28" x14ac:dyDescent="0.25">
      <c r="A3741" t="s">
        <v>4128</v>
      </c>
      <c r="B3741" t="s">
        <v>72</v>
      </c>
      <c r="C3741" t="s">
        <v>4133</v>
      </c>
      <c r="D3741" s="2">
        <v>153662102</v>
      </c>
      <c r="E3741" t="s">
        <v>64</v>
      </c>
      <c r="F3741" s="3" t="s">
        <v>4796</v>
      </c>
      <c r="G3741">
        <v>20190212</v>
      </c>
      <c r="H3741" s="4">
        <v>2154</v>
      </c>
      <c r="I3741">
        <v>301255</v>
      </c>
      <c r="J3741" s="5">
        <v>952</v>
      </c>
      <c r="K3741" t="s">
        <v>37</v>
      </c>
      <c r="L3741" t="s">
        <v>38</v>
      </c>
      <c r="M3741" t="s">
        <v>266</v>
      </c>
      <c r="N3741" s="5">
        <v>1711</v>
      </c>
      <c r="O3741" s="5">
        <v>148676</v>
      </c>
      <c r="P3741" t="s">
        <v>318</v>
      </c>
      <c r="Q3741" t="s">
        <v>55</v>
      </c>
      <c r="R3741" t="s">
        <v>42</v>
      </c>
      <c r="S3741" t="s">
        <v>4797</v>
      </c>
      <c r="T3741" t="s">
        <v>44</v>
      </c>
      <c r="U3741" t="s">
        <v>45</v>
      </c>
      <c r="V3741">
        <v>0</v>
      </c>
      <c r="W3741">
        <v>2019</v>
      </c>
      <c r="X3741" t="s">
        <v>232</v>
      </c>
      <c r="Y3741" t="s">
        <v>47</v>
      </c>
      <c r="Z3741" t="s">
        <v>85</v>
      </c>
      <c r="AA3741" t="s">
        <v>47</v>
      </c>
      <c r="AB3741" t="s">
        <v>255</v>
      </c>
    </row>
    <row r="3742" spans="1:28" x14ac:dyDescent="0.25">
      <c r="A3742" t="s">
        <v>4128</v>
      </c>
      <c r="B3742" t="s">
        <v>72</v>
      </c>
      <c r="C3742" t="s">
        <v>4133</v>
      </c>
      <c r="D3742" s="2">
        <v>153662102</v>
      </c>
      <c r="E3742" t="s">
        <v>51</v>
      </c>
      <c r="F3742" s="3">
        <v>2661</v>
      </c>
      <c r="G3742">
        <v>20190212</v>
      </c>
      <c r="H3742" s="4">
        <v>2239</v>
      </c>
      <c r="I3742">
        <v>301383</v>
      </c>
      <c r="J3742" s="5">
        <v>1071</v>
      </c>
      <c r="K3742" t="s">
        <v>37</v>
      </c>
      <c r="L3742" t="s">
        <v>52</v>
      </c>
      <c r="M3742" t="s">
        <v>53</v>
      </c>
      <c r="N3742" s="5">
        <v>94</v>
      </c>
      <c r="O3742" s="5">
        <v>100674</v>
      </c>
      <c r="P3742" t="s">
        <v>560</v>
      </c>
      <c r="Q3742" t="s">
        <v>138</v>
      </c>
      <c r="R3742" t="s">
        <v>42</v>
      </c>
      <c r="S3742" t="s">
        <v>4798</v>
      </c>
      <c r="T3742" t="s">
        <v>44</v>
      </c>
      <c r="U3742" t="s">
        <v>45</v>
      </c>
      <c r="V3742">
        <v>0</v>
      </c>
      <c r="W3742">
        <v>2019</v>
      </c>
      <c r="X3742" t="s">
        <v>232</v>
      </c>
      <c r="Y3742" t="s">
        <v>47</v>
      </c>
      <c r="Z3742" t="s">
        <v>76</v>
      </c>
      <c r="AA3742" t="s">
        <v>47</v>
      </c>
      <c r="AB3742" t="s">
        <v>255</v>
      </c>
    </row>
    <row r="3743" spans="1:28" x14ac:dyDescent="0.25">
      <c r="A3743" t="s">
        <v>4128</v>
      </c>
      <c r="B3743" t="s">
        <v>33</v>
      </c>
      <c r="C3743" t="s">
        <v>4180</v>
      </c>
      <c r="D3743" s="2">
        <v>152301102</v>
      </c>
      <c r="E3743" t="s">
        <v>51</v>
      </c>
      <c r="F3743" s="3">
        <v>6411</v>
      </c>
      <c r="G3743">
        <v>20190212</v>
      </c>
      <c r="H3743" s="4">
        <v>758</v>
      </c>
      <c r="I3743">
        <v>300407</v>
      </c>
      <c r="J3743" s="5">
        <v>518</v>
      </c>
      <c r="K3743" t="s">
        <v>37</v>
      </c>
      <c r="L3743" t="s">
        <v>52</v>
      </c>
      <c r="M3743" t="s">
        <v>53</v>
      </c>
      <c r="N3743" s="5">
        <v>96</v>
      </c>
      <c r="O3743" s="5">
        <v>23752</v>
      </c>
      <c r="P3743" t="s">
        <v>3469</v>
      </c>
      <c r="Q3743" t="s">
        <v>138</v>
      </c>
      <c r="R3743" t="s">
        <v>42</v>
      </c>
      <c r="S3743" t="s">
        <v>4799</v>
      </c>
      <c r="T3743" t="s">
        <v>44</v>
      </c>
      <c r="U3743" t="s">
        <v>45</v>
      </c>
      <c r="V3743">
        <v>31424320</v>
      </c>
      <c r="W3743">
        <v>2019</v>
      </c>
      <c r="X3743" t="s">
        <v>232</v>
      </c>
      <c r="Y3743" t="s">
        <v>47</v>
      </c>
      <c r="Z3743" t="s">
        <v>58</v>
      </c>
      <c r="AA3743" t="s">
        <v>47</v>
      </c>
      <c r="AB3743" t="s">
        <v>255</v>
      </c>
    </row>
    <row r="3744" spans="1:28" x14ac:dyDescent="0.25">
      <c r="A3744" t="s">
        <v>4128</v>
      </c>
      <c r="B3744" t="s">
        <v>33</v>
      </c>
      <c r="C3744" t="s">
        <v>4180</v>
      </c>
      <c r="D3744" s="2">
        <v>152301102</v>
      </c>
      <c r="E3744" t="s">
        <v>51</v>
      </c>
      <c r="F3744" s="3">
        <v>6407</v>
      </c>
      <c r="G3744">
        <v>20190212</v>
      </c>
      <c r="H3744" s="4">
        <v>2147</v>
      </c>
      <c r="I3744">
        <v>301343</v>
      </c>
      <c r="J3744" s="5">
        <v>922</v>
      </c>
      <c r="K3744" t="s">
        <v>37</v>
      </c>
      <c r="L3744" t="s">
        <v>52</v>
      </c>
      <c r="M3744" t="s">
        <v>53</v>
      </c>
      <c r="N3744" s="5">
        <v>133</v>
      </c>
      <c r="O3744" s="5">
        <v>117015</v>
      </c>
      <c r="P3744" t="s">
        <v>262</v>
      </c>
      <c r="Q3744" t="s">
        <v>55</v>
      </c>
      <c r="R3744" t="s">
        <v>42</v>
      </c>
      <c r="S3744" t="s">
        <v>4800</v>
      </c>
      <c r="T3744" t="s">
        <v>44</v>
      </c>
      <c r="U3744" t="s">
        <v>45</v>
      </c>
      <c r="V3744">
        <v>0</v>
      </c>
      <c r="W3744">
        <v>2019</v>
      </c>
      <c r="X3744" t="s">
        <v>232</v>
      </c>
      <c r="Y3744" t="s">
        <v>47</v>
      </c>
      <c r="Z3744" t="s">
        <v>58</v>
      </c>
      <c r="AA3744" t="s">
        <v>47</v>
      </c>
      <c r="AB3744" t="s">
        <v>255</v>
      </c>
    </row>
    <row r="3745" spans="1:28" x14ac:dyDescent="0.25">
      <c r="A3745" t="s">
        <v>4128</v>
      </c>
      <c r="B3745" t="s">
        <v>72</v>
      </c>
      <c r="C3745" t="s">
        <v>4327</v>
      </c>
      <c r="D3745" s="2">
        <v>152691104</v>
      </c>
      <c r="E3745" t="s">
        <v>35</v>
      </c>
      <c r="F3745" s="3">
        <v>1006</v>
      </c>
      <c r="G3745">
        <v>20190212</v>
      </c>
      <c r="H3745" s="4">
        <v>2248</v>
      </c>
      <c r="I3745">
        <v>301407</v>
      </c>
      <c r="J3745" s="5">
        <v>735</v>
      </c>
      <c r="K3745" t="s">
        <v>37</v>
      </c>
      <c r="L3745" t="s">
        <v>52</v>
      </c>
      <c r="M3745" t="s">
        <v>53</v>
      </c>
      <c r="N3745" s="5">
        <v>1517</v>
      </c>
      <c r="O3745" s="5">
        <v>170849</v>
      </c>
      <c r="P3745" t="s">
        <v>463</v>
      </c>
      <c r="Q3745" t="s">
        <v>55</v>
      </c>
      <c r="R3745" t="s">
        <v>42</v>
      </c>
      <c r="S3745" t="s">
        <v>4801</v>
      </c>
      <c r="T3745" t="s">
        <v>44</v>
      </c>
      <c r="U3745" t="s">
        <v>45</v>
      </c>
      <c r="V3745">
        <v>0</v>
      </c>
      <c r="W3745">
        <v>2019</v>
      </c>
      <c r="X3745" t="s">
        <v>232</v>
      </c>
      <c r="Y3745" t="s">
        <v>47</v>
      </c>
      <c r="Z3745" t="s">
        <v>101</v>
      </c>
      <c r="AA3745" t="s">
        <v>47</v>
      </c>
      <c r="AB3745" t="s">
        <v>255</v>
      </c>
    </row>
    <row r="3746" spans="1:28" x14ac:dyDescent="0.25">
      <c r="A3746" t="s">
        <v>4128</v>
      </c>
      <c r="B3746" t="s">
        <v>72</v>
      </c>
      <c r="C3746" t="s">
        <v>4412</v>
      </c>
      <c r="D3746" s="2">
        <v>152561105</v>
      </c>
      <c r="E3746" t="s">
        <v>51</v>
      </c>
      <c r="F3746" s="3">
        <v>5893</v>
      </c>
      <c r="G3746">
        <v>20190212</v>
      </c>
      <c r="H3746" s="4">
        <v>2258</v>
      </c>
      <c r="I3746">
        <v>301454</v>
      </c>
      <c r="J3746" s="5">
        <v>1023</v>
      </c>
      <c r="K3746" t="s">
        <v>37</v>
      </c>
      <c r="L3746" t="s">
        <v>52</v>
      </c>
      <c r="M3746" t="s">
        <v>53</v>
      </c>
      <c r="N3746" s="5">
        <v>16</v>
      </c>
      <c r="O3746" s="5">
        <v>11882</v>
      </c>
      <c r="P3746" t="s">
        <v>463</v>
      </c>
      <c r="Q3746" t="s">
        <v>55</v>
      </c>
      <c r="R3746" t="s">
        <v>42</v>
      </c>
      <c r="S3746" t="s">
        <v>4802</v>
      </c>
      <c r="T3746" t="s">
        <v>44</v>
      </c>
      <c r="U3746" t="s">
        <v>45</v>
      </c>
      <c r="V3746">
        <v>0</v>
      </c>
      <c r="W3746">
        <v>2019</v>
      </c>
      <c r="X3746" t="s">
        <v>232</v>
      </c>
      <c r="Y3746" t="s">
        <v>47</v>
      </c>
      <c r="Z3746" t="s">
        <v>58</v>
      </c>
      <c r="AA3746" t="s">
        <v>47</v>
      </c>
      <c r="AB3746" t="s">
        <v>255</v>
      </c>
    </row>
    <row r="3747" spans="1:28" x14ac:dyDescent="0.25">
      <c r="A3747" t="s">
        <v>4128</v>
      </c>
      <c r="B3747" t="s">
        <v>33</v>
      </c>
      <c r="C3747" t="s">
        <v>4639</v>
      </c>
      <c r="D3747" s="2">
        <v>152201102</v>
      </c>
      <c r="E3747" t="s">
        <v>64</v>
      </c>
      <c r="F3747" s="3" t="s">
        <v>4803</v>
      </c>
      <c r="G3747">
        <v>20190212</v>
      </c>
      <c r="H3747" s="4">
        <v>1213</v>
      </c>
      <c r="I3747">
        <v>300654</v>
      </c>
      <c r="J3747" s="5">
        <v>1712</v>
      </c>
      <c r="K3747" t="s">
        <v>37</v>
      </c>
      <c r="L3747" t="s">
        <v>52</v>
      </c>
      <c r="M3747" t="s">
        <v>53</v>
      </c>
      <c r="N3747" s="5">
        <v>27</v>
      </c>
      <c r="O3747" s="5">
        <v>46224</v>
      </c>
      <c r="P3747" t="s">
        <v>600</v>
      </c>
      <c r="Q3747" t="s">
        <v>55</v>
      </c>
      <c r="R3747" t="s">
        <v>42</v>
      </c>
      <c r="S3747" t="s">
        <v>4804</v>
      </c>
      <c r="T3747" t="s">
        <v>44</v>
      </c>
      <c r="U3747" t="s">
        <v>45</v>
      </c>
      <c r="V3747">
        <v>0</v>
      </c>
      <c r="W3747">
        <v>2019</v>
      </c>
      <c r="X3747" t="s">
        <v>232</v>
      </c>
      <c r="Y3747" t="s">
        <v>47</v>
      </c>
      <c r="Z3747" t="s">
        <v>58</v>
      </c>
      <c r="AA3747" t="s">
        <v>47</v>
      </c>
      <c r="AB3747" t="s">
        <v>47</v>
      </c>
    </row>
    <row r="3748" spans="1:28" x14ac:dyDescent="0.25">
      <c r="A3748" t="s">
        <v>4128</v>
      </c>
      <c r="B3748" t="s">
        <v>33</v>
      </c>
      <c r="C3748" t="s">
        <v>4142</v>
      </c>
      <c r="D3748" s="2">
        <v>152101101</v>
      </c>
      <c r="E3748" t="s">
        <v>35</v>
      </c>
      <c r="F3748" s="3">
        <v>808</v>
      </c>
      <c r="G3748">
        <v>20190213</v>
      </c>
      <c r="H3748" s="4">
        <v>854</v>
      </c>
      <c r="I3748">
        <v>303404</v>
      </c>
      <c r="J3748" s="5">
        <v>2913</v>
      </c>
      <c r="K3748" t="s">
        <v>37</v>
      </c>
      <c r="L3748" t="s">
        <v>52</v>
      </c>
      <c r="M3748" t="s">
        <v>53</v>
      </c>
      <c r="N3748" s="5">
        <v>387</v>
      </c>
      <c r="O3748" s="5">
        <v>414101</v>
      </c>
      <c r="P3748" t="s">
        <v>258</v>
      </c>
      <c r="Q3748" t="s">
        <v>55</v>
      </c>
      <c r="R3748" t="s">
        <v>42</v>
      </c>
      <c r="S3748" t="s">
        <v>4805</v>
      </c>
      <c r="T3748" t="s">
        <v>44</v>
      </c>
      <c r="U3748" t="s">
        <v>45</v>
      </c>
      <c r="V3748">
        <v>0</v>
      </c>
      <c r="W3748">
        <v>2019</v>
      </c>
      <c r="X3748" t="s">
        <v>232</v>
      </c>
      <c r="Y3748" t="s">
        <v>47</v>
      </c>
      <c r="Z3748" t="s">
        <v>76</v>
      </c>
      <c r="AA3748" t="s">
        <v>47</v>
      </c>
      <c r="AB3748" t="s">
        <v>255</v>
      </c>
    </row>
    <row r="3749" spans="1:28" x14ac:dyDescent="0.25">
      <c r="A3749" t="s">
        <v>4128</v>
      </c>
      <c r="B3749" t="s">
        <v>33</v>
      </c>
      <c r="C3749" t="s">
        <v>4133</v>
      </c>
      <c r="D3749" s="2">
        <v>153662102</v>
      </c>
      <c r="E3749" t="s">
        <v>51</v>
      </c>
      <c r="F3749" s="3">
        <v>10023</v>
      </c>
      <c r="G3749">
        <v>20190213</v>
      </c>
      <c r="H3749" s="4">
        <v>304</v>
      </c>
      <c r="I3749">
        <v>302351</v>
      </c>
      <c r="J3749" s="5">
        <v>989</v>
      </c>
      <c r="K3749" t="s">
        <v>37</v>
      </c>
      <c r="L3749" t="s">
        <v>38</v>
      </c>
      <c r="M3749" t="s">
        <v>266</v>
      </c>
      <c r="N3749" s="5">
        <v>4</v>
      </c>
      <c r="O3749" s="5">
        <v>3956</v>
      </c>
      <c r="P3749" t="s">
        <v>262</v>
      </c>
      <c r="Q3749" t="s">
        <v>55</v>
      </c>
      <c r="R3749" t="s">
        <v>42</v>
      </c>
      <c r="S3749" t="s">
        <v>4806</v>
      </c>
      <c r="T3749" t="s">
        <v>44</v>
      </c>
      <c r="U3749" t="s">
        <v>45</v>
      </c>
      <c r="V3749">
        <v>0</v>
      </c>
      <c r="W3749">
        <v>2019</v>
      </c>
      <c r="X3749" t="s">
        <v>232</v>
      </c>
      <c r="Y3749" t="s">
        <v>47</v>
      </c>
      <c r="Z3749" t="s">
        <v>58</v>
      </c>
      <c r="AA3749" t="s">
        <v>47</v>
      </c>
      <c r="AB3749" t="s">
        <v>255</v>
      </c>
    </row>
    <row r="3750" spans="1:28" x14ac:dyDescent="0.25">
      <c r="A3750" t="s">
        <v>4128</v>
      </c>
      <c r="B3750" t="s">
        <v>72</v>
      </c>
      <c r="C3750" t="s">
        <v>4133</v>
      </c>
      <c r="D3750" s="2">
        <v>153662102</v>
      </c>
      <c r="E3750" t="s">
        <v>64</v>
      </c>
      <c r="F3750" s="3" t="s">
        <v>4807</v>
      </c>
      <c r="G3750">
        <v>20190213</v>
      </c>
      <c r="H3750" s="4">
        <v>1526</v>
      </c>
      <c r="I3750">
        <v>305256</v>
      </c>
      <c r="J3750" s="5">
        <v>140</v>
      </c>
      <c r="K3750" t="s">
        <v>37</v>
      </c>
      <c r="L3750" t="s">
        <v>52</v>
      </c>
      <c r="M3750" t="s">
        <v>53</v>
      </c>
      <c r="N3750" s="5">
        <v>29</v>
      </c>
      <c r="O3750" s="5">
        <v>3982</v>
      </c>
      <c r="P3750" t="s">
        <v>278</v>
      </c>
      <c r="Q3750" t="s">
        <v>55</v>
      </c>
      <c r="R3750" t="s">
        <v>42</v>
      </c>
      <c r="S3750" t="s">
        <v>4797</v>
      </c>
      <c r="T3750" t="s">
        <v>44</v>
      </c>
      <c r="U3750" t="s">
        <v>45</v>
      </c>
      <c r="V3750">
        <v>0</v>
      </c>
      <c r="W3750">
        <v>2019</v>
      </c>
      <c r="X3750" t="s">
        <v>232</v>
      </c>
      <c r="Y3750" t="s">
        <v>47</v>
      </c>
      <c r="Z3750" t="s">
        <v>85</v>
      </c>
      <c r="AA3750" t="s">
        <v>47</v>
      </c>
      <c r="AB3750" t="s">
        <v>255</v>
      </c>
    </row>
    <row r="3751" spans="1:28" x14ac:dyDescent="0.25">
      <c r="A3751" t="s">
        <v>4128</v>
      </c>
      <c r="B3751" t="s">
        <v>72</v>
      </c>
      <c r="C3751" t="s">
        <v>4184</v>
      </c>
      <c r="D3751" s="2">
        <v>153612103</v>
      </c>
      <c r="E3751" t="s">
        <v>51</v>
      </c>
      <c r="F3751" s="3">
        <v>10979</v>
      </c>
      <c r="G3751">
        <v>20190213</v>
      </c>
      <c r="H3751" s="4">
        <v>848</v>
      </c>
      <c r="I3751">
        <v>303310</v>
      </c>
      <c r="J3751" s="5">
        <v>1727</v>
      </c>
      <c r="K3751" t="s">
        <v>37</v>
      </c>
      <c r="L3751" t="s">
        <v>52</v>
      </c>
      <c r="M3751" t="s">
        <v>53</v>
      </c>
      <c r="N3751" s="5">
        <v>4</v>
      </c>
      <c r="O3751" s="5">
        <v>6908</v>
      </c>
      <c r="P3751" t="s">
        <v>275</v>
      </c>
      <c r="Q3751" t="s">
        <v>55</v>
      </c>
      <c r="R3751" t="s">
        <v>42</v>
      </c>
      <c r="S3751" t="s">
        <v>4808</v>
      </c>
      <c r="T3751" t="s">
        <v>44</v>
      </c>
      <c r="U3751" t="s">
        <v>45</v>
      </c>
      <c r="V3751">
        <v>0</v>
      </c>
      <c r="W3751">
        <v>2019</v>
      </c>
      <c r="X3751" t="s">
        <v>232</v>
      </c>
      <c r="Y3751" t="s">
        <v>47</v>
      </c>
      <c r="Z3751" t="s">
        <v>76</v>
      </c>
      <c r="AA3751" t="s">
        <v>47</v>
      </c>
      <c r="AB3751" t="s">
        <v>255</v>
      </c>
    </row>
    <row r="3752" spans="1:28" x14ac:dyDescent="0.25">
      <c r="A3752" t="s">
        <v>4128</v>
      </c>
      <c r="B3752" t="s">
        <v>72</v>
      </c>
      <c r="C3752" t="s">
        <v>4153</v>
      </c>
      <c r="D3752" s="2">
        <v>152282101</v>
      </c>
      <c r="E3752" t="s">
        <v>51</v>
      </c>
      <c r="F3752" s="3">
        <v>9313</v>
      </c>
      <c r="G3752">
        <v>20190213</v>
      </c>
      <c r="H3752" s="4">
        <v>1713</v>
      </c>
      <c r="I3752">
        <v>305363</v>
      </c>
      <c r="J3752" s="5">
        <v>1050</v>
      </c>
      <c r="K3752" t="s">
        <v>37</v>
      </c>
      <c r="L3752" t="s">
        <v>52</v>
      </c>
      <c r="M3752" t="s">
        <v>53</v>
      </c>
      <c r="N3752" s="5">
        <v>5</v>
      </c>
      <c r="O3752" s="5">
        <v>5250</v>
      </c>
      <c r="P3752" t="s">
        <v>278</v>
      </c>
      <c r="Q3752" t="s">
        <v>55</v>
      </c>
      <c r="R3752" t="s">
        <v>42</v>
      </c>
      <c r="S3752" t="s">
        <v>4809</v>
      </c>
      <c r="T3752" t="s">
        <v>44</v>
      </c>
      <c r="U3752" t="s">
        <v>45</v>
      </c>
      <c r="V3752">
        <v>0</v>
      </c>
      <c r="W3752">
        <v>2019</v>
      </c>
      <c r="X3752" t="s">
        <v>232</v>
      </c>
      <c r="Y3752" t="s">
        <v>47</v>
      </c>
      <c r="Z3752" t="s">
        <v>58</v>
      </c>
      <c r="AA3752" t="s">
        <v>47</v>
      </c>
      <c r="AB3752" t="s">
        <v>255</v>
      </c>
    </row>
    <row r="3753" spans="1:28" x14ac:dyDescent="0.25">
      <c r="A3753" t="s">
        <v>4128</v>
      </c>
      <c r="B3753" t="s">
        <v>72</v>
      </c>
      <c r="C3753" t="s">
        <v>4140</v>
      </c>
      <c r="D3753" s="2">
        <v>153082106</v>
      </c>
      <c r="E3753" t="s">
        <v>51</v>
      </c>
      <c r="F3753" s="3">
        <v>32419</v>
      </c>
      <c r="G3753">
        <v>20190213</v>
      </c>
      <c r="H3753" s="4">
        <v>337</v>
      </c>
      <c r="I3753">
        <v>302511</v>
      </c>
      <c r="J3753" s="5">
        <v>648</v>
      </c>
      <c r="K3753" t="s">
        <v>37</v>
      </c>
      <c r="L3753" t="s">
        <v>52</v>
      </c>
      <c r="M3753" t="s">
        <v>53</v>
      </c>
      <c r="N3753" s="5">
        <v>928</v>
      </c>
      <c r="O3753" s="5">
        <v>68664</v>
      </c>
      <c r="P3753" t="s">
        <v>283</v>
      </c>
      <c r="Q3753" t="s">
        <v>55</v>
      </c>
      <c r="R3753" t="s">
        <v>42</v>
      </c>
      <c r="S3753" t="s">
        <v>4810</v>
      </c>
      <c r="T3753" t="s">
        <v>44</v>
      </c>
      <c r="U3753" t="s">
        <v>45</v>
      </c>
      <c r="V3753">
        <v>0</v>
      </c>
      <c r="W3753">
        <v>2019</v>
      </c>
      <c r="X3753" t="s">
        <v>232</v>
      </c>
      <c r="Y3753" t="s">
        <v>47</v>
      </c>
      <c r="Z3753" t="s">
        <v>58</v>
      </c>
      <c r="AA3753" t="s">
        <v>47</v>
      </c>
      <c r="AB3753" t="s">
        <v>47</v>
      </c>
    </row>
    <row r="3754" spans="1:28" x14ac:dyDescent="0.25">
      <c r="A3754" t="s">
        <v>4128</v>
      </c>
      <c r="B3754" t="s">
        <v>72</v>
      </c>
      <c r="C3754" t="s">
        <v>4133</v>
      </c>
      <c r="D3754" s="2">
        <v>153662102</v>
      </c>
      <c r="E3754" t="s">
        <v>35</v>
      </c>
      <c r="F3754" s="3">
        <v>8372</v>
      </c>
      <c r="G3754">
        <v>20190214</v>
      </c>
      <c r="H3754" s="4">
        <v>810</v>
      </c>
      <c r="I3754">
        <v>307642</v>
      </c>
      <c r="J3754" s="5">
        <v>494</v>
      </c>
      <c r="K3754" t="s">
        <v>37</v>
      </c>
      <c r="L3754" t="s">
        <v>52</v>
      </c>
      <c r="M3754" t="s">
        <v>53</v>
      </c>
      <c r="N3754" s="5">
        <v>712</v>
      </c>
      <c r="O3754" s="5">
        <v>136054</v>
      </c>
      <c r="P3754" t="s">
        <v>262</v>
      </c>
      <c r="Q3754" t="s">
        <v>4811</v>
      </c>
      <c r="R3754" t="s">
        <v>42</v>
      </c>
      <c r="S3754" t="s">
        <v>4812</v>
      </c>
      <c r="T3754" t="s">
        <v>44</v>
      </c>
      <c r="U3754" t="s">
        <v>45</v>
      </c>
      <c r="V3754">
        <v>0</v>
      </c>
      <c r="W3754">
        <v>2019</v>
      </c>
      <c r="X3754" t="s">
        <v>232</v>
      </c>
      <c r="Y3754" t="s">
        <v>47</v>
      </c>
      <c r="Z3754" t="s">
        <v>105</v>
      </c>
      <c r="AA3754" t="s">
        <v>47</v>
      </c>
      <c r="AB3754" t="s">
        <v>255</v>
      </c>
    </row>
    <row r="3755" spans="1:28" x14ac:dyDescent="0.25">
      <c r="A3755" t="s">
        <v>4128</v>
      </c>
      <c r="B3755" t="s">
        <v>33</v>
      </c>
      <c r="C3755" t="s">
        <v>4133</v>
      </c>
      <c r="D3755" s="2">
        <v>153662102</v>
      </c>
      <c r="E3755" t="s">
        <v>51</v>
      </c>
      <c r="F3755" s="3">
        <v>7959</v>
      </c>
      <c r="G3755">
        <v>20190214</v>
      </c>
      <c r="H3755" s="4">
        <v>819</v>
      </c>
      <c r="I3755">
        <v>307726</v>
      </c>
      <c r="J3755" s="5">
        <v>568</v>
      </c>
      <c r="K3755" t="s">
        <v>37</v>
      </c>
      <c r="L3755" t="s">
        <v>52</v>
      </c>
      <c r="M3755" t="s">
        <v>53</v>
      </c>
      <c r="N3755" s="5">
        <v>194</v>
      </c>
      <c r="O3755" s="5">
        <v>38182</v>
      </c>
      <c r="P3755" t="s">
        <v>4651</v>
      </c>
      <c r="Q3755" t="s">
        <v>55</v>
      </c>
      <c r="R3755" t="s">
        <v>42</v>
      </c>
      <c r="S3755" t="s">
        <v>4813</v>
      </c>
      <c r="T3755" t="s">
        <v>44</v>
      </c>
      <c r="U3755" t="s">
        <v>45</v>
      </c>
      <c r="V3755">
        <v>0</v>
      </c>
      <c r="W3755">
        <v>2019</v>
      </c>
      <c r="X3755" t="s">
        <v>232</v>
      </c>
      <c r="Y3755" t="s">
        <v>47</v>
      </c>
      <c r="Z3755" t="s">
        <v>76</v>
      </c>
      <c r="AA3755" t="s">
        <v>47</v>
      </c>
      <c r="AB3755" t="s">
        <v>255</v>
      </c>
    </row>
    <row r="3756" spans="1:28" x14ac:dyDescent="0.25">
      <c r="A3756" t="s">
        <v>4128</v>
      </c>
      <c r="B3756" t="s">
        <v>33</v>
      </c>
      <c r="C3756" t="s">
        <v>4133</v>
      </c>
      <c r="D3756" s="2">
        <v>153662102</v>
      </c>
      <c r="E3756" t="s">
        <v>51</v>
      </c>
      <c r="F3756" s="3">
        <v>21485</v>
      </c>
      <c r="G3756">
        <v>20190214</v>
      </c>
      <c r="H3756" s="4">
        <v>2000</v>
      </c>
      <c r="I3756">
        <v>310790</v>
      </c>
      <c r="J3756" s="5">
        <v>1162</v>
      </c>
      <c r="K3756" t="s">
        <v>37</v>
      </c>
      <c r="L3756" t="s">
        <v>52</v>
      </c>
      <c r="M3756" t="s">
        <v>53</v>
      </c>
      <c r="N3756" s="5">
        <v>4</v>
      </c>
      <c r="O3756" s="5">
        <v>4648</v>
      </c>
      <c r="P3756" t="s">
        <v>264</v>
      </c>
      <c r="Q3756" t="s">
        <v>68</v>
      </c>
      <c r="R3756" t="s">
        <v>42</v>
      </c>
      <c r="S3756" t="s">
        <v>4814</v>
      </c>
      <c r="T3756" t="s">
        <v>44</v>
      </c>
      <c r="U3756" t="s">
        <v>45</v>
      </c>
      <c r="V3756">
        <v>0</v>
      </c>
      <c r="W3756">
        <v>2019</v>
      </c>
      <c r="X3756" t="s">
        <v>232</v>
      </c>
      <c r="Y3756" t="s">
        <v>47</v>
      </c>
      <c r="Z3756" t="s">
        <v>101</v>
      </c>
      <c r="AA3756" t="s">
        <v>47</v>
      </c>
      <c r="AB3756" t="s">
        <v>255</v>
      </c>
    </row>
    <row r="3757" spans="1:28" x14ac:dyDescent="0.25">
      <c r="A3757" t="s">
        <v>4128</v>
      </c>
      <c r="B3757" t="s">
        <v>33</v>
      </c>
      <c r="C3757" t="s">
        <v>4144</v>
      </c>
      <c r="D3757" s="2">
        <v>152481102</v>
      </c>
      <c r="E3757" t="s">
        <v>51</v>
      </c>
      <c r="F3757" s="3">
        <v>9063</v>
      </c>
      <c r="G3757">
        <v>20190214</v>
      </c>
      <c r="H3757" s="4">
        <v>820</v>
      </c>
      <c r="I3757">
        <v>307717</v>
      </c>
      <c r="J3757" s="5">
        <v>2161</v>
      </c>
      <c r="K3757" t="s">
        <v>37</v>
      </c>
      <c r="L3757" t="s">
        <v>52</v>
      </c>
      <c r="M3757" t="s">
        <v>53</v>
      </c>
      <c r="N3757" s="5">
        <v>14</v>
      </c>
      <c r="O3757" s="5">
        <v>30254</v>
      </c>
      <c r="P3757" t="s">
        <v>560</v>
      </c>
      <c r="Q3757" t="s">
        <v>55</v>
      </c>
      <c r="R3757" t="s">
        <v>42</v>
      </c>
      <c r="S3757" t="s">
        <v>4815</v>
      </c>
      <c r="T3757" t="s">
        <v>44</v>
      </c>
      <c r="U3757" t="s">
        <v>45</v>
      </c>
      <c r="V3757">
        <v>0</v>
      </c>
      <c r="W3757">
        <v>2019</v>
      </c>
      <c r="X3757" t="s">
        <v>232</v>
      </c>
      <c r="Y3757" t="s">
        <v>47</v>
      </c>
      <c r="Z3757" t="s">
        <v>58</v>
      </c>
      <c r="AA3757" t="s">
        <v>47</v>
      </c>
      <c r="AB3757" t="s">
        <v>255</v>
      </c>
    </row>
    <row r="3758" spans="1:28" x14ac:dyDescent="0.25">
      <c r="A3758" t="s">
        <v>4128</v>
      </c>
      <c r="B3758" t="s">
        <v>33</v>
      </c>
      <c r="C3758" t="s">
        <v>4165</v>
      </c>
      <c r="D3758" s="2">
        <v>152481103</v>
      </c>
      <c r="E3758" t="s">
        <v>35</v>
      </c>
      <c r="F3758" s="3">
        <v>2200</v>
      </c>
      <c r="G3758">
        <v>20190214</v>
      </c>
      <c r="H3758" s="4">
        <v>811</v>
      </c>
      <c r="I3758">
        <v>307702</v>
      </c>
      <c r="J3758" s="5">
        <v>2065</v>
      </c>
      <c r="K3758" t="s">
        <v>37</v>
      </c>
      <c r="L3758" t="s">
        <v>52</v>
      </c>
      <c r="M3758" t="s">
        <v>53</v>
      </c>
      <c r="N3758" s="5">
        <v>988</v>
      </c>
      <c r="O3758" s="5">
        <v>493014</v>
      </c>
      <c r="P3758" t="s">
        <v>258</v>
      </c>
      <c r="Q3758" t="s">
        <v>55</v>
      </c>
      <c r="R3758" t="s">
        <v>42</v>
      </c>
      <c r="S3758" t="s">
        <v>4816</v>
      </c>
      <c r="T3758" t="s">
        <v>44</v>
      </c>
      <c r="U3758" t="s">
        <v>45</v>
      </c>
      <c r="V3758">
        <v>0</v>
      </c>
      <c r="W3758">
        <v>2019</v>
      </c>
      <c r="X3758" t="s">
        <v>232</v>
      </c>
      <c r="Y3758" t="s">
        <v>47</v>
      </c>
      <c r="Z3758" t="s">
        <v>58</v>
      </c>
      <c r="AA3758" t="s">
        <v>47</v>
      </c>
      <c r="AB3758" t="s">
        <v>255</v>
      </c>
    </row>
    <row r="3759" spans="1:28" x14ac:dyDescent="0.25">
      <c r="A3759" t="s">
        <v>4128</v>
      </c>
      <c r="B3759" t="s">
        <v>33</v>
      </c>
      <c r="C3759" t="s">
        <v>4182</v>
      </c>
      <c r="D3759" s="2">
        <v>152481105</v>
      </c>
      <c r="E3759" t="s">
        <v>51</v>
      </c>
      <c r="F3759" s="3">
        <v>8893</v>
      </c>
      <c r="G3759">
        <v>20190214</v>
      </c>
      <c r="H3759" s="4">
        <v>1630</v>
      </c>
      <c r="I3759">
        <v>310190</v>
      </c>
      <c r="J3759" s="5">
        <v>1630</v>
      </c>
      <c r="K3759" t="s">
        <v>37</v>
      </c>
      <c r="L3759" t="s">
        <v>52</v>
      </c>
      <c r="M3759" t="s">
        <v>53</v>
      </c>
      <c r="N3759" s="5">
        <v>22</v>
      </c>
      <c r="O3759" s="5">
        <v>22260</v>
      </c>
      <c r="P3759" t="s">
        <v>278</v>
      </c>
      <c r="Q3759" t="s">
        <v>55</v>
      </c>
      <c r="R3759" t="s">
        <v>56</v>
      </c>
      <c r="S3759" t="s">
        <v>4817</v>
      </c>
      <c r="T3759" t="s">
        <v>44</v>
      </c>
      <c r="U3759" t="s">
        <v>45</v>
      </c>
      <c r="V3759">
        <v>0</v>
      </c>
      <c r="W3759">
        <v>2019</v>
      </c>
      <c r="X3759" t="s">
        <v>232</v>
      </c>
      <c r="Y3759" t="s">
        <v>47</v>
      </c>
      <c r="Z3759" t="s">
        <v>76</v>
      </c>
      <c r="AA3759" t="s">
        <v>47</v>
      </c>
      <c r="AB3759" t="s">
        <v>255</v>
      </c>
    </row>
    <row r="3760" spans="1:28" x14ac:dyDescent="0.25">
      <c r="A3760" t="s">
        <v>4128</v>
      </c>
      <c r="B3760" t="s">
        <v>33</v>
      </c>
      <c r="C3760" t="s">
        <v>4146</v>
      </c>
      <c r="D3760" s="2">
        <v>152481106</v>
      </c>
      <c r="E3760" t="s">
        <v>51</v>
      </c>
      <c r="F3760" s="3">
        <v>3605</v>
      </c>
      <c r="G3760">
        <v>20190214</v>
      </c>
      <c r="H3760" s="4">
        <v>216</v>
      </c>
      <c r="I3760">
        <v>306358</v>
      </c>
      <c r="J3760" s="5">
        <v>2331</v>
      </c>
      <c r="K3760" t="s">
        <v>37</v>
      </c>
      <c r="L3760" t="s">
        <v>52</v>
      </c>
      <c r="M3760" t="s">
        <v>53</v>
      </c>
      <c r="N3760" s="5">
        <v>12</v>
      </c>
      <c r="O3760" s="5">
        <v>27972</v>
      </c>
      <c r="P3760" t="s">
        <v>275</v>
      </c>
      <c r="Q3760" t="s">
        <v>55</v>
      </c>
      <c r="R3760" t="s">
        <v>42</v>
      </c>
      <c r="S3760" t="s">
        <v>4818</v>
      </c>
      <c r="T3760" t="s">
        <v>44</v>
      </c>
      <c r="U3760" t="s">
        <v>45</v>
      </c>
      <c r="V3760">
        <v>0</v>
      </c>
      <c r="W3760">
        <v>2019</v>
      </c>
      <c r="X3760" t="s">
        <v>232</v>
      </c>
      <c r="Y3760" t="s">
        <v>47</v>
      </c>
      <c r="Z3760" t="s">
        <v>58</v>
      </c>
      <c r="AA3760" t="s">
        <v>47</v>
      </c>
      <c r="AB3760" t="s">
        <v>255</v>
      </c>
    </row>
    <row r="3761" spans="1:28" x14ac:dyDescent="0.25">
      <c r="A3761" t="s">
        <v>4128</v>
      </c>
      <c r="B3761" t="s">
        <v>72</v>
      </c>
      <c r="C3761" t="s">
        <v>4146</v>
      </c>
      <c r="D3761" s="2">
        <v>152481106</v>
      </c>
      <c r="E3761" t="s">
        <v>51</v>
      </c>
      <c r="F3761" s="3">
        <v>8677</v>
      </c>
      <c r="G3761">
        <v>20190214</v>
      </c>
      <c r="H3761" s="4">
        <v>322</v>
      </c>
      <c r="I3761">
        <v>306770</v>
      </c>
      <c r="J3761" s="5">
        <v>2353</v>
      </c>
      <c r="K3761" t="s">
        <v>37</v>
      </c>
      <c r="L3761" t="s">
        <v>52</v>
      </c>
      <c r="M3761" t="s">
        <v>53</v>
      </c>
      <c r="N3761" s="5">
        <v>39</v>
      </c>
      <c r="O3761" s="5">
        <v>91767</v>
      </c>
      <c r="P3761" t="s">
        <v>278</v>
      </c>
      <c r="Q3761" t="s">
        <v>68</v>
      </c>
      <c r="R3761" t="s">
        <v>42</v>
      </c>
      <c r="S3761" t="s">
        <v>4819</v>
      </c>
      <c r="T3761" t="s">
        <v>44</v>
      </c>
      <c r="U3761" t="s">
        <v>45</v>
      </c>
      <c r="V3761">
        <v>0</v>
      </c>
      <c r="W3761">
        <v>2019</v>
      </c>
      <c r="X3761" t="s">
        <v>232</v>
      </c>
      <c r="Y3761" t="s">
        <v>47</v>
      </c>
      <c r="Z3761" t="s">
        <v>58</v>
      </c>
      <c r="AA3761" t="s">
        <v>47</v>
      </c>
      <c r="AB3761" t="s">
        <v>255</v>
      </c>
    </row>
    <row r="3762" spans="1:28" x14ac:dyDescent="0.25">
      <c r="A3762" t="s">
        <v>4128</v>
      </c>
      <c r="B3762" t="s">
        <v>33</v>
      </c>
      <c r="C3762" t="s">
        <v>4820</v>
      </c>
      <c r="D3762" s="2">
        <v>152261104</v>
      </c>
      <c r="E3762" t="s">
        <v>51</v>
      </c>
      <c r="F3762" s="3">
        <v>18807</v>
      </c>
      <c r="G3762">
        <v>20190214</v>
      </c>
      <c r="H3762" s="4">
        <v>749</v>
      </c>
      <c r="I3762">
        <v>307494</v>
      </c>
      <c r="J3762" s="5">
        <v>1811</v>
      </c>
      <c r="K3762" t="s">
        <v>37</v>
      </c>
      <c r="L3762" t="s">
        <v>38</v>
      </c>
      <c r="M3762" t="s">
        <v>266</v>
      </c>
      <c r="N3762" s="5">
        <v>8</v>
      </c>
      <c r="O3762" s="5">
        <v>14488</v>
      </c>
      <c r="P3762" t="s">
        <v>560</v>
      </c>
      <c r="Q3762" t="s">
        <v>138</v>
      </c>
      <c r="R3762" t="s">
        <v>42</v>
      </c>
      <c r="S3762" t="s">
        <v>4821</v>
      </c>
      <c r="T3762" t="s">
        <v>44</v>
      </c>
      <c r="U3762" t="s">
        <v>45</v>
      </c>
      <c r="V3762">
        <v>0</v>
      </c>
      <c r="W3762">
        <v>2019</v>
      </c>
      <c r="X3762" t="s">
        <v>232</v>
      </c>
      <c r="Y3762" t="s">
        <v>47</v>
      </c>
      <c r="Z3762" t="s">
        <v>76</v>
      </c>
      <c r="AA3762" t="s">
        <v>47</v>
      </c>
      <c r="AB3762" t="s">
        <v>255</v>
      </c>
    </row>
    <row r="3763" spans="1:28" x14ac:dyDescent="0.25">
      <c r="A3763" t="s">
        <v>4128</v>
      </c>
      <c r="B3763" t="s">
        <v>33</v>
      </c>
      <c r="C3763" t="s">
        <v>4150</v>
      </c>
      <c r="D3763" s="2">
        <v>152762101</v>
      </c>
      <c r="E3763" t="s">
        <v>51</v>
      </c>
      <c r="F3763" s="3">
        <v>4595</v>
      </c>
      <c r="G3763">
        <v>20190214</v>
      </c>
      <c r="H3763" s="4">
        <v>846</v>
      </c>
      <c r="I3763">
        <v>307913</v>
      </c>
      <c r="J3763" s="5">
        <v>734</v>
      </c>
      <c r="K3763" t="s">
        <v>37</v>
      </c>
      <c r="L3763" t="s">
        <v>52</v>
      </c>
      <c r="M3763" t="s">
        <v>53</v>
      </c>
      <c r="N3763" s="5">
        <v>37</v>
      </c>
      <c r="O3763" s="5">
        <v>17765</v>
      </c>
      <c r="P3763" t="s">
        <v>278</v>
      </c>
      <c r="Q3763" t="s">
        <v>68</v>
      </c>
      <c r="R3763" t="s">
        <v>42</v>
      </c>
      <c r="S3763" t="s">
        <v>4822</v>
      </c>
      <c r="T3763" t="s">
        <v>44</v>
      </c>
      <c r="U3763" t="s">
        <v>45</v>
      </c>
      <c r="V3763">
        <v>0</v>
      </c>
      <c r="W3763">
        <v>2019</v>
      </c>
      <c r="X3763" t="s">
        <v>232</v>
      </c>
      <c r="Y3763" t="s">
        <v>47</v>
      </c>
      <c r="Z3763" t="s">
        <v>76</v>
      </c>
      <c r="AA3763" t="s">
        <v>47</v>
      </c>
      <c r="AB3763" t="s">
        <v>255</v>
      </c>
    </row>
    <row r="3764" spans="1:28" x14ac:dyDescent="0.25">
      <c r="A3764" t="s">
        <v>4128</v>
      </c>
      <c r="B3764" t="s">
        <v>72</v>
      </c>
      <c r="C3764" t="s">
        <v>4223</v>
      </c>
      <c r="D3764" s="2">
        <v>152691103</v>
      </c>
      <c r="E3764" t="s">
        <v>35</v>
      </c>
      <c r="F3764" s="3">
        <v>32120</v>
      </c>
      <c r="G3764">
        <v>20190214</v>
      </c>
      <c r="H3764" s="4">
        <v>122</v>
      </c>
      <c r="I3764">
        <v>306138</v>
      </c>
      <c r="J3764" s="5">
        <v>1045</v>
      </c>
      <c r="K3764" t="s">
        <v>37</v>
      </c>
      <c r="L3764" t="s">
        <v>52</v>
      </c>
      <c r="M3764" t="s">
        <v>53</v>
      </c>
      <c r="N3764" s="5">
        <v>1660</v>
      </c>
      <c r="O3764" s="5">
        <v>501037</v>
      </c>
      <c r="P3764" t="s">
        <v>278</v>
      </c>
      <c r="Q3764" t="s">
        <v>55</v>
      </c>
      <c r="R3764" t="s">
        <v>42</v>
      </c>
      <c r="S3764" t="s">
        <v>4823</v>
      </c>
      <c r="T3764" t="s">
        <v>44</v>
      </c>
      <c r="U3764" t="s">
        <v>45</v>
      </c>
      <c r="V3764">
        <v>0</v>
      </c>
      <c r="W3764">
        <v>2019</v>
      </c>
      <c r="X3764" t="s">
        <v>232</v>
      </c>
      <c r="Y3764" t="s">
        <v>47</v>
      </c>
      <c r="Z3764" t="s">
        <v>101</v>
      </c>
      <c r="AA3764" t="s">
        <v>47</v>
      </c>
      <c r="AB3764" t="s">
        <v>255</v>
      </c>
    </row>
    <row r="3765" spans="1:28" x14ac:dyDescent="0.25">
      <c r="A3765" t="s">
        <v>4128</v>
      </c>
      <c r="B3765" t="s">
        <v>72</v>
      </c>
      <c r="C3765" t="s">
        <v>4223</v>
      </c>
      <c r="D3765" s="2">
        <v>152691103</v>
      </c>
      <c r="E3765" t="s">
        <v>51</v>
      </c>
      <c r="F3765" s="3">
        <v>31299</v>
      </c>
      <c r="G3765">
        <v>20190214</v>
      </c>
      <c r="H3765" s="4">
        <v>329</v>
      </c>
      <c r="I3765">
        <v>306570</v>
      </c>
      <c r="J3765" s="5">
        <v>3541</v>
      </c>
      <c r="K3765" t="s">
        <v>37</v>
      </c>
      <c r="L3765" t="s">
        <v>52</v>
      </c>
      <c r="M3765" t="s">
        <v>53</v>
      </c>
      <c r="N3765" s="5">
        <v>6</v>
      </c>
      <c r="O3765" s="5">
        <v>21246</v>
      </c>
      <c r="P3765" t="s">
        <v>338</v>
      </c>
      <c r="Q3765" t="s">
        <v>68</v>
      </c>
      <c r="R3765" t="s">
        <v>42</v>
      </c>
      <c r="S3765" t="s">
        <v>4824</v>
      </c>
      <c r="T3765" t="s">
        <v>44</v>
      </c>
      <c r="U3765" t="s">
        <v>45</v>
      </c>
      <c r="V3765">
        <v>0</v>
      </c>
      <c r="W3765">
        <v>2019</v>
      </c>
      <c r="X3765" t="s">
        <v>232</v>
      </c>
      <c r="Y3765" t="s">
        <v>47</v>
      </c>
      <c r="Z3765" t="s">
        <v>76</v>
      </c>
      <c r="AA3765" t="s">
        <v>47</v>
      </c>
      <c r="AB3765" t="s">
        <v>255</v>
      </c>
    </row>
    <row r="3766" spans="1:28" x14ac:dyDescent="0.25">
      <c r="A3766" t="s">
        <v>4128</v>
      </c>
      <c r="B3766" t="s">
        <v>72</v>
      </c>
      <c r="C3766" t="s">
        <v>4327</v>
      </c>
      <c r="D3766" s="2">
        <v>152691104</v>
      </c>
      <c r="E3766" t="s">
        <v>51</v>
      </c>
      <c r="F3766" s="3">
        <v>30377</v>
      </c>
      <c r="G3766">
        <v>20190214</v>
      </c>
      <c r="H3766" s="4">
        <v>1918</v>
      </c>
      <c r="I3766">
        <v>310859</v>
      </c>
      <c r="J3766" s="5">
        <v>1253</v>
      </c>
      <c r="K3766" t="s">
        <v>37</v>
      </c>
      <c r="L3766" t="s">
        <v>52</v>
      </c>
      <c r="M3766" t="s">
        <v>53</v>
      </c>
      <c r="N3766" s="5">
        <v>10</v>
      </c>
      <c r="O3766" s="5">
        <v>12530</v>
      </c>
      <c r="P3766" t="s">
        <v>383</v>
      </c>
      <c r="Q3766" t="s">
        <v>55</v>
      </c>
      <c r="R3766" t="s">
        <v>42</v>
      </c>
      <c r="S3766" t="s">
        <v>4825</v>
      </c>
      <c r="T3766" t="s">
        <v>44</v>
      </c>
      <c r="U3766" t="s">
        <v>45</v>
      </c>
      <c r="V3766">
        <v>0</v>
      </c>
      <c r="W3766">
        <v>2019</v>
      </c>
      <c r="X3766" t="s">
        <v>232</v>
      </c>
      <c r="Y3766" t="s">
        <v>47</v>
      </c>
      <c r="Z3766" t="s">
        <v>58</v>
      </c>
      <c r="AA3766" t="s">
        <v>47</v>
      </c>
      <c r="AB3766" t="s">
        <v>255</v>
      </c>
    </row>
    <row r="3767" spans="1:28" x14ac:dyDescent="0.25">
      <c r="A3767" t="s">
        <v>4128</v>
      </c>
      <c r="B3767" t="s">
        <v>72</v>
      </c>
      <c r="C3767" t="s">
        <v>4153</v>
      </c>
      <c r="D3767" s="2">
        <v>152282101</v>
      </c>
      <c r="E3767" t="s">
        <v>51</v>
      </c>
      <c r="F3767" s="3">
        <v>5869</v>
      </c>
      <c r="G3767">
        <v>20190214</v>
      </c>
      <c r="H3767" s="4">
        <v>633</v>
      </c>
      <c r="I3767">
        <v>307197</v>
      </c>
      <c r="J3767" s="5">
        <v>817</v>
      </c>
      <c r="K3767" t="s">
        <v>37</v>
      </c>
      <c r="L3767" t="s">
        <v>52</v>
      </c>
      <c r="M3767" t="s">
        <v>53</v>
      </c>
      <c r="N3767" s="5">
        <v>9</v>
      </c>
      <c r="O3767" s="5">
        <v>7353</v>
      </c>
      <c r="P3767" t="s">
        <v>275</v>
      </c>
      <c r="Q3767" t="s">
        <v>55</v>
      </c>
      <c r="R3767" t="s">
        <v>42</v>
      </c>
      <c r="S3767" t="s">
        <v>4826</v>
      </c>
      <c r="T3767" t="s">
        <v>44</v>
      </c>
      <c r="U3767" t="s">
        <v>45</v>
      </c>
      <c r="V3767">
        <v>0</v>
      </c>
      <c r="W3767">
        <v>2019</v>
      </c>
      <c r="X3767" t="s">
        <v>232</v>
      </c>
      <c r="Y3767" t="s">
        <v>47</v>
      </c>
      <c r="Z3767" t="s">
        <v>58</v>
      </c>
      <c r="AA3767" t="s">
        <v>47</v>
      </c>
      <c r="AB3767" t="s">
        <v>255</v>
      </c>
    </row>
    <row r="3768" spans="1:28" x14ac:dyDescent="0.25">
      <c r="A3768" t="s">
        <v>4128</v>
      </c>
      <c r="B3768" t="s">
        <v>72</v>
      </c>
      <c r="C3768" t="s">
        <v>4140</v>
      </c>
      <c r="D3768" s="2">
        <v>153082106</v>
      </c>
      <c r="E3768" t="s">
        <v>51</v>
      </c>
      <c r="F3768" s="3">
        <v>5833</v>
      </c>
      <c r="G3768">
        <v>20190214</v>
      </c>
      <c r="H3768" s="4">
        <v>721</v>
      </c>
      <c r="I3768">
        <v>307366</v>
      </c>
      <c r="J3768" s="5">
        <v>681</v>
      </c>
      <c r="K3768" t="s">
        <v>37</v>
      </c>
      <c r="L3768" t="s">
        <v>52</v>
      </c>
      <c r="M3768" t="s">
        <v>53</v>
      </c>
      <c r="N3768" s="5">
        <v>23</v>
      </c>
      <c r="O3768" s="5">
        <v>13626</v>
      </c>
      <c r="P3768" t="s">
        <v>338</v>
      </c>
      <c r="Q3768" t="s">
        <v>55</v>
      </c>
      <c r="R3768" t="s">
        <v>42</v>
      </c>
      <c r="S3768" t="s">
        <v>4827</v>
      </c>
      <c r="T3768" t="s">
        <v>44</v>
      </c>
      <c r="U3768" t="s">
        <v>45</v>
      </c>
      <c r="V3768">
        <v>0</v>
      </c>
      <c r="W3768">
        <v>2019</v>
      </c>
      <c r="X3768" t="s">
        <v>232</v>
      </c>
      <c r="Y3768" t="s">
        <v>47</v>
      </c>
      <c r="Z3768" t="s">
        <v>76</v>
      </c>
      <c r="AA3768" t="s">
        <v>47</v>
      </c>
      <c r="AB3768" t="s">
        <v>255</v>
      </c>
    </row>
    <row r="3769" spans="1:28" x14ac:dyDescent="0.25">
      <c r="A3769" t="s">
        <v>4128</v>
      </c>
      <c r="B3769" t="s">
        <v>33</v>
      </c>
      <c r="C3769" t="s">
        <v>4140</v>
      </c>
      <c r="D3769" s="2">
        <v>153082106</v>
      </c>
      <c r="E3769" t="s">
        <v>51</v>
      </c>
      <c r="F3769" s="3">
        <v>1319</v>
      </c>
      <c r="G3769">
        <v>20190214</v>
      </c>
      <c r="H3769" s="4">
        <v>313</v>
      </c>
      <c r="I3769">
        <v>306513</v>
      </c>
      <c r="J3769" s="5">
        <v>967</v>
      </c>
      <c r="K3769" t="s">
        <v>37</v>
      </c>
      <c r="L3769" t="s">
        <v>52</v>
      </c>
      <c r="M3769" t="s">
        <v>53</v>
      </c>
      <c r="N3769" s="5">
        <v>211</v>
      </c>
      <c r="O3769" s="5">
        <v>137201</v>
      </c>
      <c r="P3769" t="s">
        <v>560</v>
      </c>
      <c r="Q3769" t="s">
        <v>138</v>
      </c>
      <c r="R3769" t="s">
        <v>42</v>
      </c>
      <c r="S3769" t="s">
        <v>4828</v>
      </c>
      <c r="T3769" t="s">
        <v>44</v>
      </c>
      <c r="U3769" t="s">
        <v>45</v>
      </c>
      <c r="V3769">
        <v>0</v>
      </c>
      <c r="W3769">
        <v>2019</v>
      </c>
      <c r="X3769" t="s">
        <v>232</v>
      </c>
      <c r="Y3769" t="s">
        <v>47</v>
      </c>
      <c r="Z3769" t="s">
        <v>76</v>
      </c>
      <c r="AA3769" t="s">
        <v>47</v>
      </c>
      <c r="AB3769" t="s">
        <v>255</v>
      </c>
    </row>
    <row r="3770" spans="1:28" x14ac:dyDescent="0.25">
      <c r="A3770" t="s">
        <v>4128</v>
      </c>
      <c r="B3770" t="s">
        <v>33</v>
      </c>
      <c r="C3770" t="s">
        <v>4140</v>
      </c>
      <c r="D3770" s="2">
        <v>153082106</v>
      </c>
      <c r="E3770" t="s">
        <v>51</v>
      </c>
      <c r="F3770" s="3">
        <v>58241</v>
      </c>
      <c r="G3770">
        <v>20190214</v>
      </c>
      <c r="H3770" s="4">
        <v>246</v>
      </c>
      <c r="I3770">
        <v>306426</v>
      </c>
      <c r="J3770" s="5">
        <v>1086</v>
      </c>
      <c r="K3770" t="s">
        <v>37</v>
      </c>
      <c r="L3770" t="s">
        <v>52</v>
      </c>
      <c r="M3770" t="s">
        <v>53</v>
      </c>
      <c r="N3770" s="5">
        <v>16</v>
      </c>
      <c r="O3770" s="5">
        <v>17376</v>
      </c>
      <c r="P3770" t="s">
        <v>338</v>
      </c>
      <c r="Q3770" t="s">
        <v>55</v>
      </c>
      <c r="R3770" t="s">
        <v>42</v>
      </c>
      <c r="S3770" t="s">
        <v>4829</v>
      </c>
      <c r="T3770" t="s">
        <v>44</v>
      </c>
      <c r="U3770" t="s">
        <v>45</v>
      </c>
      <c r="V3770">
        <v>0</v>
      </c>
      <c r="W3770">
        <v>2019</v>
      </c>
      <c r="X3770" t="s">
        <v>232</v>
      </c>
      <c r="Y3770" t="s">
        <v>47</v>
      </c>
      <c r="Z3770" t="s">
        <v>76</v>
      </c>
      <c r="AA3770" t="s">
        <v>47</v>
      </c>
      <c r="AB3770" t="s">
        <v>255</v>
      </c>
    </row>
    <row r="3771" spans="1:28" x14ac:dyDescent="0.25">
      <c r="A3771" t="s">
        <v>4128</v>
      </c>
      <c r="B3771" t="s">
        <v>72</v>
      </c>
      <c r="C3771" t="s">
        <v>4365</v>
      </c>
      <c r="D3771" s="2">
        <v>152271102</v>
      </c>
      <c r="E3771" t="s">
        <v>51</v>
      </c>
      <c r="F3771" s="3">
        <v>5401</v>
      </c>
      <c r="G3771">
        <v>20190214</v>
      </c>
      <c r="H3771" s="4">
        <v>304</v>
      </c>
      <c r="I3771">
        <v>306487</v>
      </c>
      <c r="J3771" s="5">
        <v>450</v>
      </c>
      <c r="K3771" t="s">
        <v>37</v>
      </c>
      <c r="L3771" t="s">
        <v>52</v>
      </c>
      <c r="M3771" t="s">
        <v>53</v>
      </c>
      <c r="N3771" s="5">
        <v>30</v>
      </c>
      <c r="O3771" s="5">
        <v>13500</v>
      </c>
      <c r="P3771" t="s">
        <v>312</v>
      </c>
      <c r="Q3771" t="s">
        <v>55</v>
      </c>
      <c r="R3771" t="s">
        <v>42</v>
      </c>
      <c r="S3771" t="s">
        <v>4830</v>
      </c>
      <c r="T3771" t="s">
        <v>44</v>
      </c>
      <c r="U3771" t="s">
        <v>45</v>
      </c>
      <c r="V3771">
        <v>0</v>
      </c>
      <c r="W3771">
        <v>2019</v>
      </c>
      <c r="X3771" t="s">
        <v>232</v>
      </c>
      <c r="Y3771" t="s">
        <v>47</v>
      </c>
      <c r="Z3771" t="s">
        <v>58</v>
      </c>
      <c r="AA3771" t="s">
        <v>47</v>
      </c>
      <c r="AB3771" t="s">
        <v>255</v>
      </c>
    </row>
    <row r="3772" spans="1:28" x14ac:dyDescent="0.25">
      <c r="A3772" t="s">
        <v>4128</v>
      </c>
      <c r="B3772" t="s">
        <v>72</v>
      </c>
      <c r="C3772" t="s">
        <v>4146</v>
      </c>
      <c r="D3772" s="2">
        <v>152481106</v>
      </c>
      <c r="E3772" t="s">
        <v>64</v>
      </c>
      <c r="F3772" s="3" t="s">
        <v>2034</v>
      </c>
      <c r="G3772">
        <v>20190215</v>
      </c>
      <c r="H3772" s="4">
        <v>1859</v>
      </c>
      <c r="I3772">
        <v>313126</v>
      </c>
      <c r="J3772" s="5">
        <v>1011</v>
      </c>
      <c r="K3772" t="s">
        <v>37</v>
      </c>
      <c r="L3772" t="s">
        <v>52</v>
      </c>
      <c r="M3772" t="s">
        <v>53</v>
      </c>
      <c r="N3772" s="5">
        <v>39</v>
      </c>
      <c r="O3772" s="5">
        <v>35000</v>
      </c>
      <c r="P3772" t="s">
        <v>343</v>
      </c>
      <c r="Q3772" t="s">
        <v>68</v>
      </c>
      <c r="R3772" t="s">
        <v>42</v>
      </c>
      <c r="S3772" t="s">
        <v>4831</v>
      </c>
      <c r="T3772" t="s">
        <v>44</v>
      </c>
      <c r="U3772" t="s">
        <v>45</v>
      </c>
      <c r="V3772">
        <v>0</v>
      </c>
      <c r="W3772">
        <v>2019</v>
      </c>
      <c r="X3772" t="s">
        <v>232</v>
      </c>
      <c r="Y3772" t="s">
        <v>47</v>
      </c>
      <c r="Z3772" t="s">
        <v>58</v>
      </c>
      <c r="AA3772" t="s">
        <v>47</v>
      </c>
      <c r="AB3772" t="s">
        <v>47</v>
      </c>
    </row>
    <row r="3773" spans="1:28" x14ac:dyDescent="0.25">
      <c r="A3773" t="s">
        <v>4128</v>
      </c>
      <c r="B3773" t="s">
        <v>33</v>
      </c>
      <c r="C3773" t="s">
        <v>4138</v>
      </c>
      <c r="D3773" s="2">
        <v>152762102</v>
      </c>
      <c r="E3773" t="s">
        <v>35</v>
      </c>
      <c r="F3773" s="3">
        <v>19562</v>
      </c>
      <c r="G3773">
        <v>20190215</v>
      </c>
      <c r="H3773" s="4">
        <v>2231</v>
      </c>
      <c r="I3773">
        <v>313131</v>
      </c>
      <c r="J3773" s="5">
        <v>917</v>
      </c>
      <c r="K3773" t="s">
        <v>37</v>
      </c>
      <c r="L3773" t="s">
        <v>52</v>
      </c>
      <c r="M3773" t="s">
        <v>53</v>
      </c>
      <c r="N3773" s="5">
        <v>504</v>
      </c>
      <c r="O3773" s="5">
        <v>80245</v>
      </c>
      <c r="P3773" t="s">
        <v>1807</v>
      </c>
      <c r="Q3773" t="s">
        <v>55</v>
      </c>
      <c r="R3773" t="s">
        <v>42</v>
      </c>
      <c r="S3773" t="s">
        <v>4832</v>
      </c>
      <c r="T3773" t="s">
        <v>44</v>
      </c>
      <c r="U3773" t="s">
        <v>45</v>
      </c>
      <c r="V3773">
        <v>0</v>
      </c>
      <c r="W3773">
        <v>2019</v>
      </c>
      <c r="X3773" t="s">
        <v>232</v>
      </c>
      <c r="Y3773" t="s">
        <v>47</v>
      </c>
      <c r="Z3773" t="s">
        <v>295</v>
      </c>
      <c r="AA3773" t="s">
        <v>47</v>
      </c>
      <c r="AB3773" t="s">
        <v>255</v>
      </c>
    </row>
    <row r="3774" spans="1:28" x14ac:dyDescent="0.25">
      <c r="A3774" t="s">
        <v>4128</v>
      </c>
      <c r="B3774" t="s">
        <v>72</v>
      </c>
      <c r="C3774" t="s">
        <v>4171</v>
      </c>
      <c r="D3774" s="2">
        <v>152241101</v>
      </c>
      <c r="E3774" t="s">
        <v>35</v>
      </c>
      <c r="F3774" s="3">
        <v>76178</v>
      </c>
      <c r="G3774">
        <v>20190215</v>
      </c>
      <c r="H3774" s="4">
        <v>138</v>
      </c>
      <c r="I3774">
        <v>311107</v>
      </c>
      <c r="J3774" s="5">
        <v>838</v>
      </c>
      <c r="K3774" t="s">
        <v>37</v>
      </c>
      <c r="L3774" t="s">
        <v>52</v>
      </c>
      <c r="M3774" t="s">
        <v>53</v>
      </c>
      <c r="N3774" s="5">
        <v>621</v>
      </c>
      <c r="O3774" s="5">
        <v>241224</v>
      </c>
      <c r="P3774" t="s">
        <v>264</v>
      </c>
      <c r="Q3774" t="s">
        <v>55</v>
      </c>
      <c r="R3774" t="s">
        <v>42</v>
      </c>
      <c r="S3774" t="s">
        <v>4833</v>
      </c>
      <c r="T3774" t="s">
        <v>44</v>
      </c>
      <c r="U3774" t="s">
        <v>45</v>
      </c>
      <c r="V3774">
        <v>0</v>
      </c>
      <c r="W3774">
        <v>2019</v>
      </c>
      <c r="X3774" t="s">
        <v>232</v>
      </c>
      <c r="Y3774" t="s">
        <v>47</v>
      </c>
      <c r="Z3774" t="s">
        <v>295</v>
      </c>
      <c r="AA3774" t="s">
        <v>47</v>
      </c>
      <c r="AB3774" t="s">
        <v>255</v>
      </c>
    </row>
    <row r="3775" spans="1:28" x14ac:dyDescent="0.25">
      <c r="A3775" t="s">
        <v>4128</v>
      </c>
      <c r="B3775" t="s">
        <v>33</v>
      </c>
      <c r="C3775" t="s">
        <v>4140</v>
      </c>
      <c r="D3775" s="2">
        <v>153082106</v>
      </c>
      <c r="E3775" t="s">
        <v>51</v>
      </c>
      <c r="F3775" s="3">
        <v>3083</v>
      </c>
      <c r="G3775">
        <v>20190215</v>
      </c>
      <c r="H3775" s="4">
        <v>125</v>
      </c>
      <c r="I3775">
        <v>311100</v>
      </c>
      <c r="J3775" s="5">
        <v>743</v>
      </c>
      <c r="K3775" t="s">
        <v>37</v>
      </c>
      <c r="L3775" t="s">
        <v>52</v>
      </c>
      <c r="M3775" t="s">
        <v>53</v>
      </c>
      <c r="N3775" s="5">
        <v>43</v>
      </c>
      <c r="O3775" s="5">
        <v>31949</v>
      </c>
      <c r="P3775" t="s">
        <v>278</v>
      </c>
      <c r="Q3775" t="s">
        <v>55</v>
      </c>
      <c r="R3775" t="s">
        <v>42</v>
      </c>
      <c r="S3775" t="s">
        <v>4834</v>
      </c>
      <c r="T3775" t="s">
        <v>44</v>
      </c>
      <c r="U3775" t="s">
        <v>45</v>
      </c>
      <c r="V3775">
        <v>0</v>
      </c>
      <c r="W3775">
        <v>2019</v>
      </c>
      <c r="X3775" t="s">
        <v>232</v>
      </c>
      <c r="Y3775" t="s">
        <v>47</v>
      </c>
      <c r="Z3775" t="s">
        <v>105</v>
      </c>
      <c r="AA3775" t="s">
        <v>47</v>
      </c>
      <c r="AB3775" t="s">
        <v>255</v>
      </c>
    </row>
    <row r="3776" spans="1:28" x14ac:dyDescent="0.25">
      <c r="A3776" t="s">
        <v>4128</v>
      </c>
      <c r="B3776" t="s">
        <v>33</v>
      </c>
      <c r="C3776" t="s">
        <v>4247</v>
      </c>
      <c r="D3776" s="2">
        <v>153661104</v>
      </c>
      <c r="E3776" t="s">
        <v>51</v>
      </c>
      <c r="F3776" s="3">
        <v>7965</v>
      </c>
      <c r="G3776">
        <v>20190216</v>
      </c>
      <c r="H3776" s="4">
        <v>652</v>
      </c>
      <c r="I3776">
        <v>313518</v>
      </c>
      <c r="J3776" s="5">
        <v>4835</v>
      </c>
      <c r="K3776" t="s">
        <v>37</v>
      </c>
      <c r="L3776" t="s">
        <v>52</v>
      </c>
      <c r="M3776" t="s">
        <v>53</v>
      </c>
      <c r="N3776" s="5">
        <v>28</v>
      </c>
      <c r="O3776" s="5">
        <v>135380</v>
      </c>
      <c r="P3776" t="s">
        <v>1457</v>
      </c>
      <c r="Q3776" t="s">
        <v>55</v>
      </c>
      <c r="R3776" t="s">
        <v>42</v>
      </c>
      <c r="S3776" t="s">
        <v>4835</v>
      </c>
      <c r="T3776" t="s">
        <v>44</v>
      </c>
      <c r="U3776" t="s">
        <v>45</v>
      </c>
      <c r="V3776">
        <v>0</v>
      </c>
      <c r="W3776">
        <v>2019</v>
      </c>
      <c r="X3776" t="s">
        <v>232</v>
      </c>
      <c r="Y3776" t="s">
        <v>47</v>
      </c>
      <c r="Z3776" t="s">
        <v>76</v>
      </c>
      <c r="AA3776" t="s">
        <v>47</v>
      </c>
      <c r="AB3776" t="s">
        <v>255</v>
      </c>
    </row>
    <row r="3777" spans="1:28" x14ac:dyDescent="0.25">
      <c r="A3777" t="s">
        <v>4128</v>
      </c>
      <c r="B3777" t="s">
        <v>33</v>
      </c>
      <c r="C3777" t="s">
        <v>4133</v>
      </c>
      <c r="D3777" s="2">
        <v>153662102</v>
      </c>
      <c r="E3777" t="s">
        <v>35</v>
      </c>
      <c r="F3777" s="3">
        <v>97982</v>
      </c>
      <c r="G3777">
        <v>20190216</v>
      </c>
      <c r="H3777" s="4">
        <v>509</v>
      </c>
      <c r="I3777">
        <v>313269</v>
      </c>
      <c r="J3777" s="5">
        <v>5084</v>
      </c>
      <c r="K3777" t="s">
        <v>37</v>
      </c>
      <c r="L3777" t="s">
        <v>52</v>
      </c>
      <c r="M3777" t="s">
        <v>53</v>
      </c>
      <c r="N3777" s="5">
        <v>686</v>
      </c>
      <c r="O3777" s="5">
        <v>424731</v>
      </c>
      <c r="P3777" t="s">
        <v>1457</v>
      </c>
      <c r="Q3777" t="s">
        <v>138</v>
      </c>
      <c r="R3777" t="s">
        <v>42</v>
      </c>
      <c r="S3777" t="s">
        <v>4836</v>
      </c>
      <c r="T3777" t="s">
        <v>44</v>
      </c>
      <c r="U3777" t="s">
        <v>45</v>
      </c>
      <c r="V3777">
        <v>0</v>
      </c>
      <c r="W3777">
        <v>2019</v>
      </c>
      <c r="X3777" t="s">
        <v>232</v>
      </c>
      <c r="Y3777" t="s">
        <v>47</v>
      </c>
      <c r="Z3777" t="s">
        <v>76</v>
      </c>
      <c r="AA3777" t="s">
        <v>47</v>
      </c>
      <c r="AB3777" t="s">
        <v>255</v>
      </c>
    </row>
    <row r="3778" spans="1:28" x14ac:dyDescent="0.25">
      <c r="A3778" t="s">
        <v>4128</v>
      </c>
      <c r="B3778" t="s">
        <v>33</v>
      </c>
      <c r="C3778" t="s">
        <v>4333</v>
      </c>
      <c r="D3778" s="2">
        <v>152301101</v>
      </c>
      <c r="E3778" t="s">
        <v>51</v>
      </c>
      <c r="F3778" s="3">
        <v>6389</v>
      </c>
      <c r="G3778">
        <v>20190216</v>
      </c>
      <c r="H3778" s="4">
        <v>1822</v>
      </c>
      <c r="I3778">
        <v>314938</v>
      </c>
      <c r="J3778" s="5">
        <v>2679</v>
      </c>
      <c r="K3778" t="s">
        <v>37</v>
      </c>
      <c r="L3778" t="s">
        <v>52</v>
      </c>
      <c r="M3778" t="s">
        <v>53</v>
      </c>
      <c r="N3778" s="5">
        <v>6</v>
      </c>
      <c r="O3778" s="5">
        <v>16074</v>
      </c>
      <c r="P3778" t="s">
        <v>1457</v>
      </c>
      <c r="Q3778" t="s">
        <v>55</v>
      </c>
      <c r="R3778" t="s">
        <v>42</v>
      </c>
      <c r="S3778" t="s">
        <v>4837</v>
      </c>
      <c r="T3778" t="s">
        <v>44</v>
      </c>
      <c r="U3778" t="s">
        <v>45</v>
      </c>
      <c r="V3778">
        <v>0</v>
      </c>
      <c r="W3778">
        <v>2019</v>
      </c>
      <c r="X3778" t="s">
        <v>232</v>
      </c>
      <c r="Y3778" t="s">
        <v>47</v>
      </c>
      <c r="Z3778" t="s">
        <v>76</v>
      </c>
      <c r="AA3778" t="s">
        <v>47</v>
      </c>
      <c r="AB3778" t="s">
        <v>255</v>
      </c>
    </row>
    <row r="3779" spans="1:28" x14ac:dyDescent="0.25">
      <c r="A3779" t="s">
        <v>4128</v>
      </c>
      <c r="B3779" t="s">
        <v>33</v>
      </c>
      <c r="C3779" t="s">
        <v>4180</v>
      </c>
      <c r="D3779" s="2">
        <v>152301102</v>
      </c>
      <c r="E3779" t="s">
        <v>51</v>
      </c>
      <c r="F3779" s="3">
        <v>62847</v>
      </c>
      <c r="G3779">
        <v>20190216</v>
      </c>
      <c r="H3779" s="4">
        <v>2312</v>
      </c>
      <c r="I3779">
        <v>315155</v>
      </c>
      <c r="J3779" s="5">
        <v>1239</v>
      </c>
      <c r="K3779" t="s">
        <v>37</v>
      </c>
      <c r="L3779" t="s">
        <v>52</v>
      </c>
      <c r="M3779" t="s">
        <v>53</v>
      </c>
      <c r="N3779" s="5">
        <v>5</v>
      </c>
      <c r="O3779" s="5">
        <v>6195</v>
      </c>
      <c r="P3779" t="s">
        <v>1457</v>
      </c>
      <c r="Q3779" t="s">
        <v>55</v>
      </c>
      <c r="R3779" t="s">
        <v>42</v>
      </c>
      <c r="S3779" t="s">
        <v>4838</v>
      </c>
      <c r="T3779" t="s">
        <v>44</v>
      </c>
      <c r="U3779" t="s">
        <v>45</v>
      </c>
      <c r="V3779">
        <v>0</v>
      </c>
      <c r="W3779">
        <v>2019</v>
      </c>
      <c r="X3779" t="s">
        <v>232</v>
      </c>
      <c r="Y3779" t="s">
        <v>47</v>
      </c>
      <c r="Z3779" t="s">
        <v>76</v>
      </c>
      <c r="AA3779" t="s">
        <v>47</v>
      </c>
      <c r="AB3779" t="s">
        <v>255</v>
      </c>
    </row>
    <row r="3780" spans="1:28" x14ac:dyDescent="0.25">
      <c r="A3780" t="s">
        <v>4128</v>
      </c>
      <c r="B3780" t="s">
        <v>33</v>
      </c>
      <c r="C3780" t="s">
        <v>4150</v>
      </c>
      <c r="D3780" s="2">
        <v>152762101</v>
      </c>
      <c r="E3780" t="s">
        <v>51</v>
      </c>
      <c r="F3780" s="3">
        <v>1309</v>
      </c>
      <c r="G3780">
        <v>20190216</v>
      </c>
      <c r="H3780" s="4">
        <v>1033</v>
      </c>
      <c r="I3780">
        <v>313872</v>
      </c>
      <c r="J3780" s="5">
        <v>226</v>
      </c>
      <c r="K3780" t="s">
        <v>37</v>
      </c>
      <c r="L3780" t="s">
        <v>52</v>
      </c>
      <c r="M3780" t="s">
        <v>53</v>
      </c>
      <c r="N3780" s="5">
        <v>20</v>
      </c>
      <c r="O3780" s="5">
        <v>4520</v>
      </c>
      <c r="P3780" t="s">
        <v>1486</v>
      </c>
      <c r="Q3780" t="s">
        <v>55</v>
      </c>
      <c r="R3780" t="s">
        <v>42</v>
      </c>
      <c r="S3780" t="s">
        <v>4839</v>
      </c>
      <c r="T3780" t="s">
        <v>44</v>
      </c>
      <c r="U3780" t="s">
        <v>45</v>
      </c>
      <c r="V3780">
        <v>0</v>
      </c>
      <c r="W3780">
        <v>2019</v>
      </c>
      <c r="X3780" t="s">
        <v>232</v>
      </c>
      <c r="Y3780" t="s">
        <v>47</v>
      </c>
      <c r="Z3780" t="s">
        <v>58</v>
      </c>
      <c r="AA3780" t="s">
        <v>47</v>
      </c>
      <c r="AB3780" t="s">
        <v>255</v>
      </c>
    </row>
    <row r="3781" spans="1:28" x14ac:dyDescent="0.25">
      <c r="A3781" t="s">
        <v>4128</v>
      </c>
      <c r="B3781" t="s">
        <v>33</v>
      </c>
      <c r="C3781" t="s">
        <v>4150</v>
      </c>
      <c r="D3781" s="2">
        <v>152762101</v>
      </c>
      <c r="E3781" t="s">
        <v>125</v>
      </c>
      <c r="F3781" s="3">
        <v>21275</v>
      </c>
      <c r="G3781">
        <v>20190216</v>
      </c>
      <c r="H3781" s="4">
        <v>1527</v>
      </c>
      <c r="I3781">
        <v>315874</v>
      </c>
      <c r="J3781" s="5">
        <v>3148</v>
      </c>
      <c r="K3781" t="s">
        <v>37</v>
      </c>
      <c r="L3781" t="s">
        <v>52</v>
      </c>
      <c r="M3781" t="s">
        <v>53</v>
      </c>
      <c r="N3781" s="5">
        <v>307</v>
      </c>
      <c r="O3781" s="5">
        <v>608094</v>
      </c>
      <c r="P3781" t="s">
        <v>383</v>
      </c>
      <c r="Q3781" t="s">
        <v>55</v>
      </c>
      <c r="R3781" t="s">
        <v>42</v>
      </c>
      <c r="S3781" t="s">
        <v>4840</v>
      </c>
      <c r="T3781" t="s">
        <v>44</v>
      </c>
      <c r="U3781" t="s">
        <v>45</v>
      </c>
      <c r="V3781">
        <v>0</v>
      </c>
      <c r="W3781">
        <v>2019</v>
      </c>
      <c r="X3781" t="s">
        <v>232</v>
      </c>
      <c r="Y3781" t="s">
        <v>47</v>
      </c>
      <c r="Z3781" t="s">
        <v>58</v>
      </c>
      <c r="AA3781" t="s">
        <v>47</v>
      </c>
      <c r="AB3781" t="s">
        <v>47</v>
      </c>
    </row>
    <row r="3782" spans="1:28" x14ac:dyDescent="0.25">
      <c r="A3782" t="s">
        <v>4128</v>
      </c>
      <c r="B3782" t="s">
        <v>33</v>
      </c>
      <c r="C3782" t="s">
        <v>4138</v>
      </c>
      <c r="D3782" s="2">
        <v>152762102</v>
      </c>
      <c r="E3782" t="s">
        <v>51</v>
      </c>
      <c r="F3782" s="3">
        <v>7091</v>
      </c>
      <c r="G3782">
        <v>20190216</v>
      </c>
      <c r="H3782" s="4">
        <v>839</v>
      </c>
      <c r="I3782">
        <v>313702</v>
      </c>
      <c r="J3782" s="5">
        <v>341</v>
      </c>
      <c r="K3782" t="s">
        <v>37</v>
      </c>
      <c r="L3782" t="s">
        <v>52</v>
      </c>
      <c r="M3782" t="s">
        <v>53</v>
      </c>
      <c r="N3782" s="5">
        <v>17</v>
      </c>
      <c r="O3782" s="5">
        <v>5797</v>
      </c>
      <c r="P3782" t="s">
        <v>1457</v>
      </c>
      <c r="Q3782" t="s">
        <v>55</v>
      </c>
      <c r="R3782" t="s">
        <v>42</v>
      </c>
      <c r="S3782" t="s">
        <v>4841</v>
      </c>
      <c r="T3782" t="s">
        <v>44</v>
      </c>
      <c r="U3782" t="s">
        <v>45</v>
      </c>
      <c r="V3782">
        <v>0</v>
      </c>
      <c r="W3782">
        <v>2019</v>
      </c>
      <c r="X3782" t="s">
        <v>232</v>
      </c>
      <c r="Y3782" t="s">
        <v>47</v>
      </c>
      <c r="Z3782" t="s">
        <v>58</v>
      </c>
      <c r="AA3782" t="s">
        <v>47</v>
      </c>
      <c r="AB3782" t="s">
        <v>255</v>
      </c>
    </row>
    <row r="3783" spans="1:28" x14ac:dyDescent="0.25">
      <c r="A3783" t="s">
        <v>4128</v>
      </c>
      <c r="B3783" t="s">
        <v>33</v>
      </c>
      <c r="C3783" t="s">
        <v>4138</v>
      </c>
      <c r="D3783" s="2">
        <v>152762102</v>
      </c>
      <c r="E3783" t="s">
        <v>51</v>
      </c>
      <c r="F3783" s="3">
        <v>18401</v>
      </c>
      <c r="G3783">
        <v>20190216</v>
      </c>
      <c r="H3783" s="4">
        <v>405</v>
      </c>
      <c r="I3783">
        <v>314041</v>
      </c>
      <c r="J3783" s="5">
        <v>3586</v>
      </c>
      <c r="K3783" t="s">
        <v>37</v>
      </c>
      <c r="L3783" t="s">
        <v>52</v>
      </c>
      <c r="M3783" t="s">
        <v>53</v>
      </c>
      <c r="N3783" s="5">
        <v>38</v>
      </c>
      <c r="O3783" s="5">
        <v>54053</v>
      </c>
      <c r="P3783" t="s">
        <v>1457</v>
      </c>
      <c r="Q3783" t="s">
        <v>55</v>
      </c>
      <c r="R3783" t="s">
        <v>42</v>
      </c>
      <c r="S3783" t="s">
        <v>4842</v>
      </c>
      <c r="T3783" t="s">
        <v>44</v>
      </c>
      <c r="U3783" t="s">
        <v>45</v>
      </c>
      <c r="V3783">
        <v>0</v>
      </c>
      <c r="W3783">
        <v>2019</v>
      </c>
      <c r="X3783" t="s">
        <v>232</v>
      </c>
      <c r="Y3783" t="s">
        <v>47</v>
      </c>
      <c r="Z3783" t="s">
        <v>76</v>
      </c>
      <c r="AA3783" t="s">
        <v>47</v>
      </c>
      <c r="AB3783" t="s">
        <v>255</v>
      </c>
    </row>
    <row r="3784" spans="1:28" x14ac:dyDescent="0.25">
      <c r="A3784" t="s">
        <v>4128</v>
      </c>
      <c r="B3784" t="s">
        <v>33</v>
      </c>
      <c r="C3784" t="s">
        <v>4399</v>
      </c>
      <c r="D3784" s="2">
        <v>152181101</v>
      </c>
      <c r="E3784" t="s">
        <v>64</v>
      </c>
      <c r="F3784" s="3" t="s">
        <v>4843</v>
      </c>
      <c r="G3784">
        <v>20190216</v>
      </c>
      <c r="H3784" s="4">
        <v>359</v>
      </c>
      <c r="I3784">
        <v>313468</v>
      </c>
      <c r="J3784" s="5">
        <v>684</v>
      </c>
      <c r="K3784" t="s">
        <v>37</v>
      </c>
      <c r="L3784" t="s">
        <v>52</v>
      </c>
      <c r="M3784" t="s">
        <v>53</v>
      </c>
      <c r="N3784" s="5">
        <v>45</v>
      </c>
      <c r="O3784" s="5">
        <v>24884</v>
      </c>
      <c r="P3784" t="s">
        <v>1457</v>
      </c>
      <c r="Q3784" t="s">
        <v>55</v>
      </c>
      <c r="R3784" t="s">
        <v>42</v>
      </c>
      <c r="S3784" t="s">
        <v>4844</v>
      </c>
      <c r="T3784" t="s">
        <v>44</v>
      </c>
      <c r="U3784" t="s">
        <v>45</v>
      </c>
      <c r="V3784">
        <v>31424320</v>
      </c>
      <c r="W3784">
        <v>2019</v>
      </c>
      <c r="X3784" t="s">
        <v>232</v>
      </c>
      <c r="Y3784" t="s">
        <v>47</v>
      </c>
      <c r="Z3784" t="s">
        <v>85</v>
      </c>
      <c r="AA3784" t="s">
        <v>47</v>
      </c>
      <c r="AB3784" t="s">
        <v>255</v>
      </c>
    </row>
    <row r="3785" spans="1:28" x14ac:dyDescent="0.25">
      <c r="A3785" t="s">
        <v>4128</v>
      </c>
      <c r="B3785" t="s">
        <v>33</v>
      </c>
      <c r="C3785" t="s">
        <v>4399</v>
      </c>
      <c r="D3785" s="2">
        <v>152181101</v>
      </c>
      <c r="E3785" t="s">
        <v>64</v>
      </c>
      <c r="F3785" s="3" t="s">
        <v>4845</v>
      </c>
      <c r="G3785">
        <v>20190216</v>
      </c>
      <c r="H3785" s="4">
        <v>130</v>
      </c>
      <c r="I3785">
        <v>313722</v>
      </c>
      <c r="J3785" s="5">
        <v>1473</v>
      </c>
      <c r="K3785" t="s">
        <v>37</v>
      </c>
      <c r="L3785" t="s">
        <v>52</v>
      </c>
      <c r="M3785" t="s">
        <v>59</v>
      </c>
      <c r="N3785" s="5">
        <v>50</v>
      </c>
      <c r="O3785" s="5">
        <v>115880</v>
      </c>
      <c r="P3785" t="s">
        <v>1457</v>
      </c>
      <c r="Q3785" t="s">
        <v>55</v>
      </c>
      <c r="R3785" t="s">
        <v>42</v>
      </c>
      <c r="S3785" t="s">
        <v>4846</v>
      </c>
      <c r="T3785" t="s">
        <v>44</v>
      </c>
      <c r="U3785" t="s">
        <v>45</v>
      </c>
      <c r="V3785">
        <v>0</v>
      </c>
      <c r="W3785">
        <v>2019</v>
      </c>
      <c r="X3785" t="s">
        <v>232</v>
      </c>
      <c r="Y3785" t="s">
        <v>47</v>
      </c>
      <c r="Z3785" t="s">
        <v>85</v>
      </c>
      <c r="AA3785" t="s">
        <v>47</v>
      </c>
      <c r="AB3785" t="s">
        <v>47</v>
      </c>
    </row>
    <row r="3786" spans="1:28" x14ac:dyDescent="0.25">
      <c r="A3786" t="s">
        <v>4128</v>
      </c>
      <c r="B3786" t="s">
        <v>33</v>
      </c>
      <c r="C3786" t="s">
        <v>4153</v>
      </c>
      <c r="D3786" s="2">
        <v>152282101</v>
      </c>
      <c r="E3786" t="s">
        <v>51</v>
      </c>
      <c r="F3786" s="3">
        <v>30801</v>
      </c>
      <c r="G3786">
        <v>20190216</v>
      </c>
      <c r="H3786" s="4">
        <v>731</v>
      </c>
      <c r="I3786">
        <v>313538</v>
      </c>
      <c r="J3786" s="5">
        <v>2048</v>
      </c>
      <c r="K3786" t="s">
        <v>37</v>
      </c>
      <c r="L3786" t="s">
        <v>52</v>
      </c>
      <c r="M3786" t="s">
        <v>53</v>
      </c>
      <c r="N3786" s="5">
        <v>2</v>
      </c>
      <c r="O3786" s="5">
        <v>4096</v>
      </c>
      <c r="P3786" t="s">
        <v>1457</v>
      </c>
      <c r="Q3786" t="s">
        <v>55</v>
      </c>
      <c r="R3786" t="s">
        <v>42</v>
      </c>
      <c r="S3786" t="s">
        <v>4847</v>
      </c>
      <c r="T3786" t="s">
        <v>44</v>
      </c>
      <c r="U3786" t="s">
        <v>45</v>
      </c>
      <c r="V3786">
        <v>0</v>
      </c>
      <c r="W3786">
        <v>2019</v>
      </c>
      <c r="X3786" t="s">
        <v>232</v>
      </c>
      <c r="Y3786" t="s">
        <v>47</v>
      </c>
      <c r="Z3786" t="s">
        <v>58</v>
      </c>
      <c r="AA3786" t="s">
        <v>47</v>
      </c>
      <c r="AB3786" t="s">
        <v>255</v>
      </c>
    </row>
    <row r="3787" spans="1:28" x14ac:dyDescent="0.25">
      <c r="A3787" t="s">
        <v>4128</v>
      </c>
      <c r="B3787" t="s">
        <v>33</v>
      </c>
      <c r="C3787" t="s">
        <v>4639</v>
      </c>
      <c r="D3787" s="2">
        <v>152201102</v>
      </c>
      <c r="E3787" t="s">
        <v>51</v>
      </c>
      <c r="F3787" s="3">
        <v>8801</v>
      </c>
      <c r="G3787">
        <v>20190216</v>
      </c>
      <c r="H3787" s="4">
        <v>325</v>
      </c>
      <c r="I3787">
        <v>315723</v>
      </c>
      <c r="J3787" s="5">
        <v>2300</v>
      </c>
      <c r="K3787" t="s">
        <v>37</v>
      </c>
      <c r="L3787" t="s">
        <v>38</v>
      </c>
      <c r="M3787" t="s">
        <v>266</v>
      </c>
      <c r="N3787" s="5">
        <v>27</v>
      </c>
      <c r="O3787" s="5">
        <v>62097</v>
      </c>
      <c r="P3787" t="s">
        <v>1457</v>
      </c>
      <c r="Q3787" t="s">
        <v>55</v>
      </c>
      <c r="R3787" t="s">
        <v>42</v>
      </c>
      <c r="S3787" t="s">
        <v>4848</v>
      </c>
      <c r="T3787" t="s">
        <v>44</v>
      </c>
      <c r="U3787" t="s">
        <v>45</v>
      </c>
      <c r="V3787">
        <v>0</v>
      </c>
      <c r="W3787">
        <v>2019</v>
      </c>
      <c r="X3787" t="s">
        <v>232</v>
      </c>
      <c r="Y3787" t="s">
        <v>47</v>
      </c>
      <c r="Z3787" t="s">
        <v>58</v>
      </c>
      <c r="AA3787" t="s">
        <v>47</v>
      </c>
      <c r="AB3787" t="s">
        <v>255</v>
      </c>
    </row>
    <row r="3788" spans="1:28" x14ac:dyDescent="0.25">
      <c r="A3788" t="s">
        <v>4128</v>
      </c>
      <c r="B3788" t="s">
        <v>33</v>
      </c>
      <c r="C3788" t="s">
        <v>4140</v>
      </c>
      <c r="D3788" s="2">
        <v>153082106</v>
      </c>
      <c r="E3788" t="s">
        <v>35</v>
      </c>
      <c r="F3788" s="3">
        <v>1104</v>
      </c>
      <c r="G3788">
        <v>20190216</v>
      </c>
      <c r="H3788" s="4">
        <v>1154</v>
      </c>
      <c r="I3788">
        <v>314164</v>
      </c>
      <c r="J3788" s="5">
        <v>3428</v>
      </c>
      <c r="K3788" t="s">
        <v>37</v>
      </c>
      <c r="L3788" t="s">
        <v>52</v>
      </c>
      <c r="M3788" t="s">
        <v>53</v>
      </c>
      <c r="N3788" s="5">
        <v>475</v>
      </c>
      <c r="O3788" s="5">
        <v>656583</v>
      </c>
      <c r="P3788" t="s">
        <v>1486</v>
      </c>
      <c r="Q3788" t="s">
        <v>68</v>
      </c>
      <c r="R3788" t="s">
        <v>42</v>
      </c>
      <c r="S3788" t="s">
        <v>4849</v>
      </c>
      <c r="T3788" t="s">
        <v>44</v>
      </c>
      <c r="U3788" t="s">
        <v>45</v>
      </c>
      <c r="V3788">
        <v>0</v>
      </c>
      <c r="W3788">
        <v>2019</v>
      </c>
      <c r="X3788" t="s">
        <v>232</v>
      </c>
      <c r="Y3788" t="s">
        <v>47</v>
      </c>
      <c r="Z3788" t="s">
        <v>76</v>
      </c>
      <c r="AA3788" t="s">
        <v>47</v>
      </c>
      <c r="AB3788" t="s">
        <v>255</v>
      </c>
    </row>
    <row r="3789" spans="1:28" x14ac:dyDescent="0.25">
      <c r="A3789" t="s">
        <v>4128</v>
      </c>
      <c r="B3789" t="s">
        <v>33</v>
      </c>
      <c r="C3789" t="s">
        <v>4140</v>
      </c>
      <c r="D3789" s="2">
        <v>153082106</v>
      </c>
      <c r="E3789" t="s">
        <v>51</v>
      </c>
      <c r="F3789" s="3">
        <v>6903</v>
      </c>
      <c r="G3789">
        <v>20190216</v>
      </c>
      <c r="H3789" s="4">
        <v>937</v>
      </c>
      <c r="I3789">
        <v>315158</v>
      </c>
      <c r="J3789" s="5">
        <v>3565</v>
      </c>
      <c r="K3789" t="s">
        <v>37</v>
      </c>
      <c r="L3789" t="s">
        <v>52</v>
      </c>
      <c r="M3789" t="s">
        <v>53</v>
      </c>
      <c r="N3789" s="5">
        <v>8</v>
      </c>
      <c r="O3789" s="5">
        <v>28520</v>
      </c>
      <c r="P3789" t="s">
        <v>1457</v>
      </c>
      <c r="Q3789" t="s">
        <v>55</v>
      </c>
      <c r="R3789" t="s">
        <v>42</v>
      </c>
      <c r="S3789" t="s">
        <v>4850</v>
      </c>
      <c r="T3789" t="s">
        <v>44</v>
      </c>
      <c r="U3789" t="s">
        <v>45</v>
      </c>
      <c r="V3789">
        <v>0</v>
      </c>
      <c r="W3789">
        <v>2019</v>
      </c>
      <c r="X3789" t="s">
        <v>232</v>
      </c>
      <c r="Y3789" t="s">
        <v>47</v>
      </c>
      <c r="Z3789" t="s">
        <v>76</v>
      </c>
      <c r="AA3789" t="s">
        <v>47</v>
      </c>
      <c r="AB3789" t="s">
        <v>255</v>
      </c>
    </row>
    <row r="3790" spans="1:28" x14ac:dyDescent="0.25">
      <c r="A3790" t="s">
        <v>4128</v>
      </c>
      <c r="B3790" t="s">
        <v>33</v>
      </c>
      <c r="C3790" t="s">
        <v>4140</v>
      </c>
      <c r="D3790" s="2">
        <v>153082106</v>
      </c>
      <c r="E3790" t="s">
        <v>250</v>
      </c>
      <c r="F3790" s="3" t="s">
        <v>4851</v>
      </c>
      <c r="G3790">
        <v>20190216</v>
      </c>
      <c r="H3790" s="4">
        <v>422</v>
      </c>
      <c r="I3790">
        <v>318138</v>
      </c>
      <c r="J3790" s="5">
        <v>5096</v>
      </c>
      <c r="K3790" t="s">
        <v>37</v>
      </c>
      <c r="L3790" t="s">
        <v>52</v>
      </c>
      <c r="M3790" t="s">
        <v>53</v>
      </c>
      <c r="N3790" s="5">
        <v>4</v>
      </c>
      <c r="O3790" s="5">
        <v>20384</v>
      </c>
      <c r="P3790" t="s">
        <v>1457</v>
      </c>
      <c r="Q3790" t="s">
        <v>55</v>
      </c>
      <c r="R3790" t="s">
        <v>42</v>
      </c>
      <c r="S3790" t="s">
        <v>4852</v>
      </c>
      <c r="T3790" t="s">
        <v>44</v>
      </c>
      <c r="U3790" t="s">
        <v>45</v>
      </c>
      <c r="V3790">
        <v>0</v>
      </c>
      <c r="W3790">
        <v>2019</v>
      </c>
      <c r="X3790" t="s">
        <v>232</v>
      </c>
      <c r="Y3790" t="s">
        <v>47</v>
      </c>
      <c r="Z3790" t="s">
        <v>154</v>
      </c>
      <c r="AA3790" t="s">
        <v>47</v>
      </c>
      <c r="AB3790" t="s">
        <v>255</v>
      </c>
    </row>
    <row r="3791" spans="1:28" x14ac:dyDescent="0.25">
      <c r="A3791" t="s">
        <v>4128</v>
      </c>
      <c r="B3791" t="s">
        <v>33</v>
      </c>
      <c r="C3791" t="s">
        <v>4247</v>
      </c>
      <c r="D3791" s="2">
        <v>153661104</v>
      </c>
      <c r="E3791" t="s">
        <v>64</v>
      </c>
      <c r="F3791" s="3" t="s">
        <v>4853</v>
      </c>
      <c r="G3791">
        <v>20190217</v>
      </c>
      <c r="H3791" s="4">
        <v>1630</v>
      </c>
      <c r="I3791">
        <v>316643</v>
      </c>
      <c r="J3791" s="5">
        <v>1227</v>
      </c>
      <c r="K3791" t="s">
        <v>37</v>
      </c>
      <c r="L3791" t="s">
        <v>52</v>
      </c>
      <c r="M3791" t="s">
        <v>53</v>
      </c>
      <c r="N3791" s="5">
        <v>2378</v>
      </c>
      <c r="O3791" s="5">
        <v>76952</v>
      </c>
      <c r="P3791" t="s">
        <v>2429</v>
      </c>
      <c r="Q3791" t="s">
        <v>55</v>
      </c>
      <c r="R3791" t="s">
        <v>42</v>
      </c>
      <c r="S3791" t="s">
        <v>4854</v>
      </c>
      <c r="T3791" t="s">
        <v>44</v>
      </c>
      <c r="U3791" t="s">
        <v>45</v>
      </c>
      <c r="V3791">
        <v>0</v>
      </c>
      <c r="W3791">
        <v>2019</v>
      </c>
      <c r="X3791" t="s">
        <v>232</v>
      </c>
      <c r="Y3791" t="s">
        <v>47</v>
      </c>
      <c r="Z3791" t="s">
        <v>295</v>
      </c>
      <c r="AA3791" t="s">
        <v>47</v>
      </c>
      <c r="AB3791" t="s">
        <v>47</v>
      </c>
    </row>
    <row r="3792" spans="1:28" x14ac:dyDescent="0.25">
      <c r="A3792" t="s">
        <v>4128</v>
      </c>
      <c r="B3792" t="s">
        <v>33</v>
      </c>
      <c r="C3792" t="s">
        <v>4133</v>
      </c>
      <c r="D3792" s="2">
        <v>153662102</v>
      </c>
      <c r="E3792" t="s">
        <v>51</v>
      </c>
      <c r="F3792" s="3">
        <v>21145</v>
      </c>
      <c r="G3792">
        <v>20190217</v>
      </c>
      <c r="H3792" s="4">
        <v>328</v>
      </c>
      <c r="I3792">
        <v>315218</v>
      </c>
      <c r="J3792" s="5">
        <v>504</v>
      </c>
      <c r="K3792" t="s">
        <v>37</v>
      </c>
      <c r="L3792" t="s">
        <v>52</v>
      </c>
      <c r="M3792" t="s">
        <v>53</v>
      </c>
      <c r="N3792" s="5">
        <v>13</v>
      </c>
      <c r="O3792" s="5">
        <v>6552</v>
      </c>
      <c r="P3792" t="s">
        <v>1457</v>
      </c>
      <c r="Q3792" t="s">
        <v>138</v>
      </c>
      <c r="R3792" t="s">
        <v>42</v>
      </c>
      <c r="S3792" t="s">
        <v>4855</v>
      </c>
      <c r="T3792" t="s">
        <v>44</v>
      </c>
      <c r="U3792" t="s">
        <v>45</v>
      </c>
      <c r="V3792">
        <v>0</v>
      </c>
      <c r="W3792">
        <v>2019</v>
      </c>
      <c r="X3792" t="s">
        <v>232</v>
      </c>
      <c r="Y3792" t="s">
        <v>47</v>
      </c>
      <c r="Z3792" t="s">
        <v>76</v>
      </c>
      <c r="AA3792" t="s">
        <v>47</v>
      </c>
      <c r="AB3792" t="s">
        <v>255</v>
      </c>
    </row>
    <row r="3793" spans="1:28" x14ac:dyDescent="0.25">
      <c r="A3793" t="s">
        <v>4128</v>
      </c>
      <c r="B3793" t="s">
        <v>33</v>
      </c>
      <c r="C3793" t="s">
        <v>4133</v>
      </c>
      <c r="D3793" s="2">
        <v>153662102</v>
      </c>
      <c r="E3793" t="s">
        <v>51</v>
      </c>
      <c r="F3793" s="3">
        <v>2825</v>
      </c>
      <c r="G3793">
        <v>20190217</v>
      </c>
      <c r="H3793" s="4">
        <v>1027</v>
      </c>
      <c r="I3793">
        <v>315576</v>
      </c>
      <c r="J3793" s="5">
        <v>103</v>
      </c>
      <c r="K3793" t="s">
        <v>37</v>
      </c>
      <c r="L3793" t="s">
        <v>52</v>
      </c>
      <c r="M3793" t="s">
        <v>53</v>
      </c>
      <c r="N3793" s="5">
        <v>98</v>
      </c>
      <c r="O3793" s="5">
        <v>10094</v>
      </c>
      <c r="P3793" t="s">
        <v>1457</v>
      </c>
      <c r="Q3793" t="s">
        <v>55</v>
      </c>
      <c r="R3793" t="s">
        <v>42</v>
      </c>
      <c r="S3793" t="s">
        <v>4856</v>
      </c>
      <c r="T3793" t="s">
        <v>44</v>
      </c>
      <c r="U3793" t="s">
        <v>45</v>
      </c>
      <c r="V3793">
        <v>0</v>
      </c>
      <c r="W3793">
        <v>2019</v>
      </c>
      <c r="X3793" t="s">
        <v>232</v>
      </c>
      <c r="Y3793" t="s">
        <v>47</v>
      </c>
      <c r="Z3793" t="s">
        <v>58</v>
      </c>
      <c r="AA3793" t="s">
        <v>47</v>
      </c>
      <c r="AB3793" t="s">
        <v>255</v>
      </c>
    </row>
    <row r="3794" spans="1:28" x14ac:dyDescent="0.25">
      <c r="A3794" t="s">
        <v>4128</v>
      </c>
      <c r="B3794" t="s">
        <v>33</v>
      </c>
      <c r="C3794" t="s">
        <v>4133</v>
      </c>
      <c r="D3794" s="2">
        <v>153662102</v>
      </c>
      <c r="E3794" t="s">
        <v>51</v>
      </c>
      <c r="F3794" s="3">
        <v>21495</v>
      </c>
      <c r="G3794">
        <v>20190217</v>
      </c>
      <c r="H3794" s="4">
        <v>1024</v>
      </c>
      <c r="I3794">
        <v>315786</v>
      </c>
      <c r="J3794" s="5">
        <v>198</v>
      </c>
      <c r="K3794" t="s">
        <v>37</v>
      </c>
      <c r="L3794" t="s">
        <v>52</v>
      </c>
      <c r="M3794" t="s">
        <v>53</v>
      </c>
      <c r="N3794" s="5">
        <v>28</v>
      </c>
      <c r="O3794" s="5">
        <v>5544</v>
      </c>
      <c r="P3794" t="s">
        <v>1457</v>
      </c>
      <c r="Q3794" t="s">
        <v>55</v>
      </c>
      <c r="R3794" t="s">
        <v>42</v>
      </c>
      <c r="S3794" t="s">
        <v>4857</v>
      </c>
      <c r="T3794" t="s">
        <v>44</v>
      </c>
      <c r="U3794" t="s">
        <v>45</v>
      </c>
      <c r="V3794">
        <v>0</v>
      </c>
      <c r="W3794">
        <v>2019</v>
      </c>
      <c r="X3794" t="s">
        <v>232</v>
      </c>
      <c r="Y3794" t="s">
        <v>47</v>
      </c>
      <c r="Z3794" t="s">
        <v>76</v>
      </c>
      <c r="AA3794" t="s">
        <v>47</v>
      </c>
      <c r="AB3794" t="s">
        <v>255</v>
      </c>
    </row>
    <row r="3795" spans="1:28" x14ac:dyDescent="0.25">
      <c r="A3795" t="s">
        <v>4128</v>
      </c>
      <c r="B3795" t="s">
        <v>33</v>
      </c>
      <c r="C3795" t="s">
        <v>4133</v>
      </c>
      <c r="D3795" s="2">
        <v>153662102</v>
      </c>
      <c r="E3795" t="s">
        <v>51</v>
      </c>
      <c r="F3795" s="3">
        <v>7959</v>
      </c>
      <c r="G3795">
        <v>20190217</v>
      </c>
      <c r="H3795" s="4">
        <v>1038</v>
      </c>
      <c r="I3795">
        <v>315614</v>
      </c>
      <c r="J3795" s="5">
        <v>1597</v>
      </c>
      <c r="K3795" t="s">
        <v>37</v>
      </c>
      <c r="L3795" t="s">
        <v>52</v>
      </c>
      <c r="M3795" t="s">
        <v>53</v>
      </c>
      <c r="N3795" s="5">
        <v>125</v>
      </c>
      <c r="O3795" s="5">
        <v>88903</v>
      </c>
      <c r="P3795" t="s">
        <v>1457</v>
      </c>
      <c r="Q3795" t="s">
        <v>68</v>
      </c>
      <c r="R3795" t="s">
        <v>42</v>
      </c>
      <c r="S3795" t="s">
        <v>4858</v>
      </c>
      <c r="T3795" t="s">
        <v>44</v>
      </c>
      <c r="U3795" t="s">
        <v>45</v>
      </c>
      <c r="V3795">
        <v>0</v>
      </c>
      <c r="W3795">
        <v>2019</v>
      </c>
      <c r="X3795" t="s">
        <v>232</v>
      </c>
      <c r="Y3795" t="s">
        <v>47</v>
      </c>
      <c r="Z3795" t="s">
        <v>76</v>
      </c>
      <c r="AA3795" t="s">
        <v>47</v>
      </c>
      <c r="AB3795" t="s">
        <v>255</v>
      </c>
    </row>
    <row r="3796" spans="1:28" x14ac:dyDescent="0.25">
      <c r="A3796" t="s">
        <v>4128</v>
      </c>
      <c r="B3796" t="s">
        <v>33</v>
      </c>
      <c r="C3796" t="s">
        <v>4333</v>
      </c>
      <c r="D3796" s="2">
        <v>152301101</v>
      </c>
      <c r="E3796" t="s">
        <v>51</v>
      </c>
      <c r="F3796" s="3">
        <v>7353</v>
      </c>
      <c r="G3796">
        <v>20190217</v>
      </c>
      <c r="H3796" s="4">
        <v>810</v>
      </c>
      <c r="I3796">
        <v>316019</v>
      </c>
      <c r="J3796" s="5">
        <v>1750</v>
      </c>
      <c r="K3796" t="s">
        <v>37</v>
      </c>
      <c r="L3796" t="s">
        <v>52</v>
      </c>
      <c r="M3796" t="s">
        <v>53</v>
      </c>
      <c r="N3796" s="5">
        <v>12</v>
      </c>
      <c r="O3796" s="5">
        <v>21000</v>
      </c>
      <c r="P3796" t="s">
        <v>1457</v>
      </c>
      <c r="Q3796" t="s">
        <v>55</v>
      </c>
      <c r="R3796" t="s">
        <v>42</v>
      </c>
      <c r="S3796" t="s">
        <v>4859</v>
      </c>
      <c r="T3796" t="s">
        <v>44</v>
      </c>
      <c r="U3796" t="s">
        <v>45</v>
      </c>
      <c r="V3796">
        <v>0</v>
      </c>
      <c r="W3796">
        <v>2019</v>
      </c>
      <c r="X3796" t="s">
        <v>232</v>
      </c>
      <c r="Y3796" t="s">
        <v>47</v>
      </c>
      <c r="Z3796" t="s">
        <v>58</v>
      </c>
      <c r="AA3796" t="s">
        <v>47</v>
      </c>
      <c r="AB3796" t="s">
        <v>255</v>
      </c>
    </row>
    <row r="3797" spans="1:28" x14ac:dyDescent="0.25">
      <c r="A3797" t="s">
        <v>4128</v>
      </c>
      <c r="B3797" t="s">
        <v>33</v>
      </c>
      <c r="C3797" t="s">
        <v>4333</v>
      </c>
      <c r="D3797" s="2">
        <v>152301101</v>
      </c>
      <c r="E3797" t="s">
        <v>51</v>
      </c>
      <c r="F3797" s="3">
        <v>6391</v>
      </c>
      <c r="G3797">
        <v>20190217</v>
      </c>
      <c r="H3797" s="4">
        <v>810</v>
      </c>
      <c r="I3797">
        <v>316026</v>
      </c>
      <c r="J3797" s="5">
        <v>3305</v>
      </c>
      <c r="K3797" t="s">
        <v>37</v>
      </c>
      <c r="L3797" t="s">
        <v>52</v>
      </c>
      <c r="M3797" t="s">
        <v>53</v>
      </c>
      <c r="N3797" s="5">
        <v>39</v>
      </c>
      <c r="O3797" s="5">
        <v>128895</v>
      </c>
      <c r="P3797" t="s">
        <v>1457</v>
      </c>
      <c r="Q3797" t="s">
        <v>55</v>
      </c>
      <c r="R3797" t="s">
        <v>42</v>
      </c>
      <c r="S3797" t="s">
        <v>4860</v>
      </c>
      <c r="T3797" t="s">
        <v>44</v>
      </c>
      <c r="U3797" t="s">
        <v>45</v>
      </c>
      <c r="V3797">
        <v>0</v>
      </c>
      <c r="W3797">
        <v>2019</v>
      </c>
      <c r="X3797" t="s">
        <v>232</v>
      </c>
      <c r="Y3797" t="s">
        <v>47</v>
      </c>
      <c r="Z3797" t="s">
        <v>58</v>
      </c>
      <c r="AA3797" t="s">
        <v>47</v>
      </c>
      <c r="AB3797" t="s">
        <v>255</v>
      </c>
    </row>
    <row r="3798" spans="1:28" x14ac:dyDescent="0.25">
      <c r="A3798" t="s">
        <v>4128</v>
      </c>
      <c r="B3798" t="s">
        <v>33</v>
      </c>
      <c r="C3798" t="s">
        <v>4180</v>
      </c>
      <c r="D3798" s="2">
        <v>152301102</v>
      </c>
      <c r="E3798" t="s">
        <v>51</v>
      </c>
      <c r="F3798" s="3">
        <v>6421</v>
      </c>
      <c r="G3798">
        <v>20190217</v>
      </c>
      <c r="H3798" s="4">
        <v>1031</v>
      </c>
      <c r="I3798">
        <v>316476</v>
      </c>
      <c r="J3798" s="5">
        <v>2060</v>
      </c>
      <c r="K3798" t="s">
        <v>37</v>
      </c>
      <c r="L3798" t="s">
        <v>52</v>
      </c>
      <c r="M3798" t="s">
        <v>2300</v>
      </c>
      <c r="N3798" s="5">
        <v>7</v>
      </c>
      <c r="O3798" s="5">
        <v>14420</v>
      </c>
      <c r="P3798" t="s">
        <v>1457</v>
      </c>
      <c r="Q3798" t="s">
        <v>55</v>
      </c>
      <c r="R3798" t="s">
        <v>42</v>
      </c>
      <c r="S3798" t="s">
        <v>4861</v>
      </c>
      <c r="T3798" t="s">
        <v>44</v>
      </c>
      <c r="U3798" t="s">
        <v>45</v>
      </c>
      <c r="V3798">
        <v>31424320</v>
      </c>
      <c r="W3798">
        <v>2019</v>
      </c>
      <c r="X3798" t="s">
        <v>232</v>
      </c>
      <c r="Y3798" t="s">
        <v>47</v>
      </c>
      <c r="Z3798" t="s">
        <v>76</v>
      </c>
      <c r="AA3798" t="s">
        <v>47</v>
      </c>
      <c r="AB3798" t="s">
        <v>255</v>
      </c>
    </row>
    <row r="3799" spans="1:28" x14ac:dyDescent="0.25">
      <c r="A3799" t="s">
        <v>4128</v>
      </c>
      <c r="B3799" t="s">
        <v>33</v>
      </c>
      <c r="C3799" t="s">
        <v>4182</v>
      </c>
      <c r="D3799" s="2">
        <v>152481105</v>
      </c>
      <c r="E3799" t="s">
        <v>64</v>
      </c>
      <c r="F3799" s="3" t="s">
        <v>4862</v>
      </c>
      <c r="G3799">
        <v>20190217</v>
      </c>
      <c r="H3799" s="4">
        <v>1115</v>
      </c>
      <c r="I3799">
        <v>315675</v>
      </c>
      <c r="J3799" s="5">
        <v>3169</v>
      </c>
      <c r="K3799" t="s">
        <v>37</v>
      </c>
      <c r="L3799" t="s">
        <v>52</v>
      </c>
      <c r="M3799" t="s">
        <v>53</v>
      </c>
      <c r="N3799" s="5">
        <v>201</v>
      </c>
      <c r="O3799" s="5">
        <v>123681</v>
      </c>
      <c r="P3799" t="s">
        <v>1457</v>
      </c>
      <c r="Q3799" t="s">
        <v>68</v>
      </c>
      <c r="R3799" t="s">
        <v>42</v>
      </c>
      <c r="S3799" t="s">
        <v>4863</v>
      </c>
      <c r="T3799" t="s">
        <v>44</v>
      </c>
      <c r="U3799" t="s">
        <v>45</v>
      </c>
      <c r="V3799">
        <v>0</v>
      </c>
      <c r="W3799">
        <v>2019</v>
      </c>
      <c r="X3799" t="s">
        <v>232</v>
      </c>
      <c r="Y3799" t="s">
        <v>47</v>
      </c>
      <c r="Z3799" t="s">
        <v>76</v>
      </c>
      <c r="AA3799" t="s">
        <v>47</v>
      </c>
      <c r="AB3799" t="s">
        <v>255</v>
      </c>
    </row>
    <row r="3800" spans="1:28" x14ac:dyDescent="0.25">
      <c r="A3800" t="s">
        <v>4128</v>
      </c>
      <c r="B3800" t="s">
        <v>33</v>
      </c>
      <c r="C3800" t="s">
        <v>4150</v>
      </c>
      <c r="D3800" s="2">
        <v>152762101</v>
      </c>
      <c r="E3800" t="s">
        <v>51</v>
      </c>
      <c r="F3800" s="3">
        <v>68757</v>
      </c>
      <c r="G3800">
        <v>20190217</v>
      </c>
      <c r="H3800" s="4">
        <v>935</v>
      </c>
      <c r="I3800">
        <v>315499</v>
      </c>
      <c r="J3800" s="5">
        <v>658</v>
      </c>
      <c r="K3800" t="s">
        <v>37</v>
      </c>
      <c r="L3800" t="s">
        <v>52</v>
      </c>
      <c r="M3800" t="s">
        <v>53</v>
      </c>
      <c r="N3800" s="5">
        <v>562</v>
      </c>
      <c r="O3800" s="5">
        <v>351561</v>
      </c>
      <c r="P3800" t="s">
        <v>1807</v>
      </c>
      <c r="Q3800" t="s">
        <v>55</v>
      </c>
      <c r="R3800" t="s">
        <v>42</v>
      </c>
      <c r="S3800" t="s">
        <v>4864</v>
      </c>
      <c r="T3800" t="s">
        <v>44</v>
      </c>
      <c r="U3800" t="s">
        <v>45</v>
      </c>
      <c r="V3800">
        <v>0</v>
      </c>
      <c r="W3800">
        <v>2019</v>
      </c>
      <c r="X3800" t="s">
        <v>232</v>
      </c>
      <c r="Y3800" t="s">
        <v>47</v>
      </c>
      <c r="Z3800" t="s">
        <v>58</v>
      </c>
      <c r="AA3800" t="s">
        <v>47</v>
      </c>
      <c r="AB3800" t="s">
        <v>255</v>
      </c>
    </row>
    <row r="3801" spans="1:28" x14ac:dyDescent="0.25">
      <c r="A3801" t="s">
        <v>4128</v>
      </c>
      <c r="B3801" t="s">
        <v>33</v>
      </c>
      <c r="C3801" t="s">
        <v>4150</v>
      </c>
      <c r="D3801" s="2">
        <v>152762101</v>
      </c>
      <c r="E3801" t="s">
        <v>51</v>
      </c>
      <c r="F3801" s="3">
        <v>18411</v>
      </c>
      <c r="G3801">
        <v>20190217</v>
      </c>
      <c r="H3801" s="4">
        <v>1259</v>
      </c>
      <c r="I3801">
        <v>315892</v>
      </c>
      <c r="J3801" s="5">
        <v>467</v>
      </c>
      <c r="K3801" t="s">
        <v>37</v>
      </c>
      <c r="L3801" t="s">
        <v>52</v>
      </c>
      <c r="M3801" t="s">
        <v>53</v>
      </c>
      <c r="N3801" s="5">
        <v>73</v>
      </c>
      <c r="O3801" s="5">
        <v>34091</v>
      </c>
      <c r="P3801" t="s">
        <v>1471</v>
      </c>
      <c r="Q3801" t="s">
        <v>55</v>
      </c>
      <c r="R3801" t="s">
        <v>42</v>
      </c>
      <c r="S3801" t="s">
        <v>4865</v>
      </c>
      <c r="T3801" t="s">
        <v>44</v>
      </c>
      <c r="U3801" t="s">
        <v>45</v>
      </c>
      <c r="V3801">
        <v>0</v>
      </c>
      <c r="W3801">
        <v>2019</v>
      </c>
      <c r="X3801" t="s">
        <v>232</v>
      </c>
      <c r="Y3801" t="s">
        <v>47</v>
      </c>
      <c r="Z3801" t="s">
        <v>76</v>
      </c>
      <c r="AA3801" t="s">
        <v>47</v>
      </c>
      <c r="AB3801" t="s">
        <v>255</v>
      </c>
    </row>
    <row r="3802" spans="1:28" x14ac:dyDescent="0.25">
      <c r="A3802" t="s">
        <v>4128</v>
      </c>
      <c r="B3802" t="s">
        <v>33</v>
      </c>
      <c r="C3802" t="s">
        <v>4150</v>
      </c>
      <c r="D3802" s="2">
        <v>152762101</v>
      </c>
      <c r="E3802" t="s">
        <v>35</v>
      </c>
      <c r="F3802" s="3">
        <v>6852</v>
      </c>
      <c r="G3802">
        <v>20190217</v>
      </c>
      <c r="H3802" s="4">
        <v>1334</v>
      </c>
      <c r="I3802">
        <v>315960</v>
      </c>
      <c r="J3802" s="5">
        <v>1651</v>
      </c>
      <c r="K3802" t="s">
        <v>37</v>
      </c>
      <c r="L3802" t="s">
        <v>52</v>
      </c>
      <c r="M3802" t="s">
        <v>53</v>
      </c>
      <c r="N3802" s="5">
        <v>1166</v>
      </c>
      <c r="O3802" s="5">
        <v>602490</v>
      </c>
      <c r="P3802" t="s">
        <v>1807</v>
      </c>
      <c r="Q3802" t="s">
        <v>55</v>
      </c>
      <c r="R3802" t="s">
        <v>42</v>
      </c>
      <c r="S3802" t="s">
        <v>4866</v>
      </c>
      <c r="T3802" t="s">
        <v>44</v>
      </c>
      <c r="U3802" t="s">
        <v>45</v>
      </c>
      <c r="V3802">
        <v>0</v>
      </c>
      <c r="W3802">
        <v>2019</v>
      </c>
      <c r="X3802" t="s">
        <v>232</v>
      </c>
      <c r="Y3802" t="s">
        <v>47</v>
      </c>
      <c r="Z3802" t="s">
        <v>76</v>
      </c>
      <c r="AA3802" t="s">
        <v>47</v>
      </c>
      <c r="AB3802" t="s">
        <v>255</v>
      </c>
    </row>
    <row r="3803" spans="1:28" x14ac:dyDescent="0.25">
      <c r="A3803" t="s">
        <v>4128</v>
      </c>
      <c r="B3803" t="s">
        <v>33</v>
      </c>
      <c r="C3803" t="s">
        <v>4150</v>
      </c>
      <c r="D3803" s="2">
        <v>152762101</v>
      </c>
      <c r="E3803" t="s">
        <v>51</v>
      </c>
      <c r="F3803" s="3">
        <v>20867</v>
      </c>
      <c r="G3803">
        <v>20190217</v>
      </c>
      <c r="H3803" s="4">
        <v>939</v>
      </c>
      <c r="I3803">
        <v>315988</v>
      </c>
      <c r="J3803" s="5">
        <v>1504</v>
      </c>
      <c r="K3803" t="s">
        <v>37</v>
      </c>
      <c r="L3803" t="s">
        <v>52</v>
      </c>
      <c r="M3803" t="s">
        <v>53</v>
      </c>
      <c r="N3803" s="5">
        <v>61</v>
      </c>
      <c r="O3803" s="5">
        <v>91744</v>
      </c>
      <c r="P3803" t="s">
        <v>1457</v>
      </c>
      <c r="Q3803" t="s">
        <v>55</v>
      </c>
      <c r="R3803" t="s">
        <v>42</v>
      </c>
      <c r="S3803" t="s">
        <v>4867</v>
      </c>
      <c r="T3803" t="s">
        <v>44</v>
      </c>
      <c r="U3803" t="s">
        <v>45</v>
      </c>
      <c r="V3803">
        <v>0</v>
      </c>
      <c r="W3803">
        <v>2019</v>
      </c>
      <c r="X3803" t="s">
        <v>232</v>
      </c>
      <c r="Y3803" t="s">
        <v>47</v>
      </c>
      <c r="Z3803" t="s">
        <v>85</v>
      </c>
      <c r="AA3803" t="s">
        <v>47</v>
      </c>
      <c r="AB3803" t="s">
        <v>255</v>
      </c>
    </row>
    <row r="3804" spans="1:28" x14ac:dyDescent="0.25">
      <c r="A3804" t="s">
        <v>4128</v>
      </c>
      <c r="B3804" t="s">
        <v>33</v>
      </c>
      <c r="C3804" t="s">
        <v>4150</v>
      </c>
      <c r="D3804" s="2">
        <v>152762101</v>
      </c>
      <c r="E3804" t="s">
        <v>35</v>
      </c>
      <c r="F3804" s="3">
        <v>19612</v>
      </c>
      <c r="G3804">
        <v>20190217</v>
      </c>
      <c r="H3804" s="4">
        <v>1303</v>
      </c>
      <c r="I3804">
        <v>315909</v>
      </c>
      <c r="J3804" s="5">
        <v>3319</v>
      </c>
      <c r="K3804" t="s">
        <v>37</v>
      </c>
      <c r="L3804" t="s">
        <v>52</v>
      </c>
      <c r="M3804" t="s">
        <v>53</v>
      </c>
      <c r="N3804" s="5">
        <v>170</v>
      </c>
      <c r="O3804" s="5">
        <v>564230</v>
      </c>
      <c r="P3804" t="s">
        <v>1843</v>
      </c>
      <c r="Q3804" t="s">
        <v>55</v>
      </c>
      <c r="R3804" t="s">
        <v>42</v>
      </c>
      <c r="S3804" t="s">
        <v>4868</v>
      </c>
      <c r="T3804" t="s">
        <v>44</v>
      </c>
      <c r="U3804" t="s">
        <v>45</v>
      </c>
      <c r="V3804">
        <v>0</v>
      </c>
      <c r="W3804">
        <v>2019</v>
      </c>
      <c r="X3804" t="s">
        <v>232</v>
      </c>
      <c r="Y3804" t="s">
        <v>47</v>
      </c>
      <c r="Z3804" t="s">
        <v>58</v>
      </c>
      <c r="AA3804" t="s">
        <v>47</v>
      </c>
      <c r="AB3804" t="s">
        <v>255</v>
      </c>
    </row>
    <row r="3805" spans="1:28" x14ac:dyDescent="0.25">
      <c r="A3805" t="s">
        <v>4128</v>
      </c>
      <c r="B3805" t="s">
        <v>33</v>
      </c>
      <c r="C3805" t="s">
        <v>4150</v>
      </c>
      <c r="D3805" s="2">
        <v>152762101</v>
      </c>
      <c r="E3805" t="s">
        <v>51</v>
      </c>
      <c r="F3805" s="3">
        <v>18949</v>
      </c>
      <c r="G3805">
        <v>20190217</v>
      </c>
      <c r="H3805" s="4">
        <v>939</v>
      </c>
      <c r="I3805">
        <v>316434</v>
      </c>
      <c r="J3805" s="5">
        <v>768</v>
      </c>
      <c r="K3805" t="s">
        <v>37</v>
      </c>
      <c r="L3805" t="s">
        <v>52</v>
      </c>
      <c r="M3805" t="s">
        <v>53</v>
      </c>
      <c r="N3805" s="5">
        <v>20</v>
      </c>
      <c r="O3805" s="5">
        <v>15360</v>
      </c>
      <c r="P3805" t="s">
        <v>1457</v>
      </c>
      <c r="Q3805" t="s">
        <v>55</v>
      </c>
      <c r="R3805" t="s">
        <v>42</v>
      </c>
      <c r="S3805" t="s">
        <v>4869</v>
      </c>
      <c r="T3805" t="s">
        <v>44</v>
      </c>
      <c r="U3805" t="s">
        <v>45</v>
      </c>
      <c r="V3805">
        <v>0</v>
      </c>
      <c r="W3805">
        <v>2019</v>
      </c>
      <c r="X3805" t="s">
        <v>232</v>
      </c>
      <c r="Y3805" t="s">
        <v>47</v>
      </c>
      <c r="Z3805" t="s">
        <v>58</v>
      </c>
      <c r="AA3805" t="s">
        <v>47</v>
      </c>
      <c r="AB3805" t="s">
        <v>255</v>
      </c>
    </row>
    <row r="3806" spans="1:28" x14ac:dyDescent="0.25">
      <c r="A3806" t="s">
        <v>4128</v>
      </c>
      <c r="B3806" t="s">
        <v>33</v>
      </c>
      <c r="C3806" t="s">
        <v>4150</v>
      </c>
      <c r="D3806" s="2">
        <v>152762101</v>
      </c>
      <c r="E3806" t="s">
        <v>51</v>
      </c>
      <c r="F3806" s="3">
        <v>1081</v>
      </c>
      <c r="G3806">
        <v>20190217</v>
      </c>
      <c r="H3806" s="4">
        <v>1216</v>
      </c>
      <c r="I3806">
        <v>315826</v>
      </c>
      <c r="J3806" s="5">
        <v>2872</v>
      </c>
      <c r="K3806" t="s">
        <v>37</v>
      </c>
      <c r="L3806" t="s">
        <v>52</v>
      </c>
      <c r="M3806" t="s">
        <v>53</v>
      </c>
      <c r="N3806" s="5">
        <v>17</v>
      </c>
      <c r="O3806" s="5">
        <v>48824</v>
      </c>
      <c r="P3806" t="s">
        <v>1457</v>
      </c>
      <c r="Q3806" t="s">
        <v>55</v>
      </c>
      <c r="R3806" t="s">
        <v>42</v>
      </c>
      <c r="S3806" t="s">
        <v>4870</v>
      </c>
      <c r="T3806" t="s">
        <v>44</v>
      </c>
      <c r="U3806" t="s">
        <v>45</v>
      </c>
      <c r="V3806">
        <v>0</v>
      </c>
      <c r="W3806">
        <v>2019</v>
      </c>
      <c r="X3806" t="s">
        <v>232</v>
      </c>
      <c r="Y3806" t="s">
        <v>47</v>
      </c>
      <c r="Z3806" t="s">
        <v>58</v>
      </c>
      <c r="AA3806" t="s">
        <v>47</v>
      </c>
      <c r="AB3806" t="s">
        <v>255</v>
      </c>
    </row>
    <row r="3807" spans="1:28" x14ac:dyDescent="0.25">
      <c r="A3807" t="s">
        <v>4128</v>
      </c>
      <c r="B3807" t="s">
        <v>33</v>
      </c>
      <c r="C3807" t="s">
        <v>4150</v>
      </c>
      <c r="D3807" s="2">
        <v>152762101</v>
      </c>
      <c r="E3807" t="s">
        <v>51</v>
      </c>
      <c r="F3807" s="3">
        <v>4741</v>
      </c>
      <c r="G3807">
        <v>20190217</v>
      </c>
      <c r="H3807" s="4">
        <v>1303</v>
      </c>
      <c r="I3807">
        <v>317233</v>
      </c>
      <c r="J3807" s="5">
        <v>3319</v>
      </c>
      <c r="K3807" t="s">
        <v>37</v>
      </c>
      <c r="L3807" t="s">
        <v>38</v>
      </c>
      <c r="M3807" t="s">
        <v>266</v>
      </c>
      <c r="N3807" s="5">
        <v>11</v>
      </c>
      <c r="O3807" s="5">
        <v>36509</v>
      </c>
      <c r="P3807" t="s">
        <v>1471</v>
      </c>
      <c r="Q3807" t="s">
        <v>138</v>
      </c>
      <c r="R3807" t="s">
        <v>42</v>
      </c>
      <c r="S3807" t="s">
        <v>4871</v>
      </c>
      <c r="T3807" t="s">
        <v>44</v>
      </c>
      <c r="U3807" t="s">
        <v>45</v>
      </c>
      <c r="V3807">
        <v>0</v>
      </c>
      <c r="W3807">
        <v>2019</v>
      </c>
      <c r="X3807" t="s">
        <v>232</v>
      </c>
      <c r="Y3807" t="s">
        <v>47</v>
      </c>
      <c r="Z3807" t="s">
        <v>58</v>
      </c>
      <c r="AA3807" t="s">
        <v>47</v>
      </c>
      <c r="AB3807" t="s">
        <v>255</v>
      </c>
    </row>
    <row r="3808" spans="1:28" x14ac:dyDescent="0.25">
      <c r="A3808" t="s">
        <v>4128</v>
      </c>
      <c r="B3808" t="s">
        <v>72</v>
      </c>
      <c r="C3808" t="s">
        <v>4153</v>
      </c>
      <c r="D3808" s="2">
        <v>152282101</v>
      </c>
      <c r="E3808" t="s">
        <v>35</v>
      </c>
      <c r="F3808" s="3">
        <v>1180</v>
      </c>
      <c r="G3808">
        <v>20190217</v>
      </c>
      <c r="H3808" s="4">
        <v>900</v>
      </c>
      <c r="I3808">
        <v>315453</v>
      </c>
      <c r="J3808" s="5">
        <v>560</v>
      </c>
      <c r="K3808" t="s">
        <v>37</v>
      </c>
      <c r="L3808" t="s">
        <v>52</v>
      </c>
      <c r="M3808" t="s">
        <v>53</v>
      </c>
      <c r="N3808" s="5">
        <v>235</v>
      </c>
      <c r="O3808" s="5">
        <v>73936</v>
      </c>
      <c r="P3808" t="s">
        <v>343</v>
      </c>
      <c r="Q3808" t="s">
        <v>138</v>
      </c>
      <c r="R3808" t="s">
        <v>42</v>
      </c>
      <c r="S3808" t="s">
        <v>4872</v>
      </c>
      <c r="T3808" t="s">
        <v>44</v>
      </c>
      <c r="U3808" t="s">
        <v>45</v>
      </c>
      <c r="V3808">
        <v>0</v>
      </c>
      <c r="W3808">
        <v>2019</v>
      </c>
      <c r="X3808" t="s">
        <v>232</v>
      </c>
      <c r="Y3808" t="s">
        <v>47</v>
      </c>
      <c r="Z3808" t="s">
        <v>58</v>
      </c>
      <c r="AA3808" t="s">
        <v>47</v>
      </c>
      <c r="AB3808" t="s">
        <v>255</v>
      </c>
    </row>
    <row r="3809" spans="1:28" x14ac:dyDescent="0.25">
      <c r="A3809" t="s">
        <v>4128</v>
      </c>
      <c r="B3809" t="s">
        <v>72</v>
      </c>
      <c r="C3809" t="s">
        <v>4153</v>
      </c>
      <c r="D3809" s="2">
        <v>152282101</v>
      </c>
      <c r="E3809" t="s">
        <v>51</v>
      </c>
      <c r="F3809" s="3">
        <v>95773</v>
      </c>
      <c r="G3809">
        <v>20190217</v>
      </c>
      <c r="H3809" s="4">
        <v>941</v>
      </c>
      <c r="I3809">
        <v>315504</v>
      </c>
      <c r="J3809" s="5">
        <v>303</v>
      </c>
      <c r="K3809" t="s">
        <v>37</v>
      </c>
      <c r="L3809" t="s">
        <v>52</v>
      </c>
      <c r="M3809" t="s">
        <v>53</v>
      </c>
      <c r="N3809" s="5">
        <v>33</v>
      </c>
      <c r="O3809" s="5">
        <v>9999</v>
      </c>
      <c r="P3809" t="s">
        <v>1486</v>
      </c>
      <c r="Q3809" t="s">
        <v>55</v>
      </c>
      <c r="R3809" t="s">
        <v>42</v>
      </c>
      <c r="S3809" t="s">
        <v>4873</v>
      </c>
      <c r="T3809" t="s">
        <v>44</v>
      </c>
      <c r="U3809" t="s">
        <v>45</v>
      </c>
      <c r="V3809">
        <v>0</v>
      </c>
      <c r="W3809">
        <v>2019</v>
      </c>
      <c r="X3809" t="s">
        <v>232</v>
      </c>
      <c r="Y3809" t="s">
        <v>47</v>
      </c>
      <c r="Z3809" t="s">
        <v>76</v>
      </c>
      <c r="AA3809" t="s">
        <v>47</v>
      </c>
      <c r="AB3809" t="s">
        <v>255</v>
      </c>
    </row>
    <row r="3810" spans="1:28" x14ac:dyDescent="0.25">
      <c r="A3810" t="s">
        <v>4128</v>
      </c>
      <c r="B3810" t="s">
        <v>72</v>
      </c>
      <c r="C3810" t="s">
        <v>4286</v>
      </c>
      <c r="D3810" s="2">
        <v>153081110</v>
      </c>
      <c r="E3810" t="s">
        <v>51</v>
      </c>
      <c r="F3810" s="3">
        <v>21759</v>
      </c>
      <c r="G3810">
        <v>20190217</v>
      </c>
      <c r="H3810" s="4">
        <v>956</v>
      </c>
      <c r="I3810">
        <v>315526</v>
      </c>
      <c r="J3810" s="5">
        <v>377</v>
      </c>
      <c r="K3810" t="s">
        <v>37</v>
      </c>
      <c r="L3810" t="s">
        <v>52</v>
      </c>
      <c r="M3810" t="s">
        <v>53</v>
      </c>
      <c r="N3810" s="5">
        <v>18</v>
      </c>
      <c r="O3810" s="5">
        <v>6786</v>
      </c>
      <c r="P3810" t="s">
        <v>1486</v>
      </c>
      <c r="Q3810" t="s">
        <v>55</v>
      </c>
      <c r="R3810" t="s">
        <v>42</v>
      </c>
      <c r="S3810" t="s">
        <v>4874</v>
      </c>
      <c r="T3810" t="s">
        <v>44</v>
      </c>
      <c r="U3810" t="s">
        <v>45</v>
      </c>
      <c r="V3810">
        <v>0</v>
      </c>
      <c r="W3810">
        <v>2019</v>
      </c>
      <c r="X3810" t="s">
        <v>232</v>
      </c>
      <c r="Y3810" t="s">
        <v>47</v>
      </c>
      <c r="Z3810" t="s">
        <v>76</v>
      </c>
      <c r="AA3810" t="s">
        <v>47</v>
      </c>
      <c r="AB3810" t="s">
        <v>255</v>
      </c>
    </row>
    <row r="3811" spans="1:28" x14ac:dyDescent="0.25">
      <c r="A3811" t="s">
        <v>4128</v>
      </c>
      <c r="B3811" t="s">
        <v>72</v>
      </c>
      <c r="C3811" t="s">
        <v>4140</v>
      </c>
      <c r="D3811" s="2">
        <v>153082106</v>
      </c>
      <c r="E3811" t="s">
        <v>250</v>
      </c>
      <c r="F3811" s="3" t="s">
        <v>4875</v>
      </c>
      <c r="G3811">
        <v>20190217</v>
      </c>
      <c r="H3811" s="4">
        <v>1440</v>
      </c>
      <c r="I3811">
        <v>317409</v>
      </c>
      <c r="J3811" s="5">
        <v>1653</v>
      </c>
      <c r="K3811" t="s">
        <v>37</v>
      </c>
      <c r="L3811" t="s">
        <v>38</v>
      </c>
      <c r="M3811" t="s">
        <v>266</v>
      </c>
      <c r="N3811" s="5">
        <v>33</v>
      </c>
      <c r="O3811" s="5">
        <v>21286</v>
      </c>
      <c r="P3811" t="s">
        <v>1492</v>
      </c>
      <c r="Q3811" t="s">
        <v>41</v>
      </c>
      <c r="R3811" t="s">
        <v>42</v>
      </c>
      <c r="S3811" t="s">
        <v>4876</v>
      </c>
      <c r="T3811" t="s">
        <v>44</v>
      </c>
      <c r="U3811" t="s">
        <v>45</v>
      </c>
      <c r="V3811">
        <v>0</v>
      </c>
      <c r="W3811">
        <v>2019</v>
      </c>
      <c r="X3811" t="s">
        <v>232</v>
      </c>
      <c r="Y3811" t="s">
        <v>47</v>
      </c>
      <c r="Z3811" t="s">
        <v>58</v>
      </c>
      <c r="AA3811" t="s">
        <v>47</v>
      </c>
      <c r="AB3811" t="s">
        <v>47</v>
      </c>
    </row>
    <row r="3812" spans="1:28" x14ac:dyDescent="0.25">
      <c r="A3812" t="s">
        <v>4128</v>
      </c>
      <c r="B3812" t="s">
        <v>33</v>
      </c>
      <c r="C3812" t="s">
        <v>4142</v>
      </c>
      <c r="D3812" s="2">
        <v>152101101</v>
      </c>
      <c r="E3812" t="s">
        <v>35</v>
      </c>
      <c r="F3812" s="3" t="s">
        <v>329</v>
      </c>
      <c r="G3812">
        <v>20190226</v>
      </c>
      <c r="H3812" s="4">
        <v>13</v>
      </c>
      <c r="I3812">
        <v>323739</v>
      </c>
      <c r="J3812" s="5">
        <v>10688</v>
      </c>
      <c r="K3812" t="s">
        <v>37</v>
      </c>
      <c r="L3812" t="s">
        <v>52</v>
      </c>
      <c r="M3812" t="s">
        <v>53</v>
      </c>
      <c r="N3812" s="5">
        <v>1075</v>
      </c>
      <c r="O3812" s="5">
        <v>3063636</v>
      </c>
      <c r="P3812" t="s">
        <v>3460</v>
      </c>
      <c r="Q3812" t="s">
        <v>68</v>
      </c>
      <c r="R3812" t="s">
        <v>42</v>
      </c>
      <c r="S3812" t="s">
        <v>4877</v>
      </c>
      <c r="T3812" t="s">
        <v>44</v>
      </c>
      <c r="U3812" t="s">
        <v>45</v>
      </c>
      <c r="V3812">
        <v>0</v>
      </c>
      <c r="W3812">
        <v>2019</v>
      </c>
      <c r="X3812" t="s">
        <v>232</v>
      </c>
      <c r="Y3812" t="s">
        <v>47</v>
      </c>
      <c r="Z3812" t="s">
        <v>76</v>
      </c>
      <c r="AA3812" t="s">
        <v>47</v>
      </c>
      <c r="AB3812" t="s">
        <v>255</v>
      </c>
    </row>
    <row r="3813" spans="1:28" x14ac:dyDescent="0.25">
      <c r="A3813" t="s">
        <v>4128</v>
      </c>
      <c r="B3813" t="s">
        <v>72</v>
      </c>
      <c r="C3813" t="s">
        <v>4171</v>
      </c>
      <c r="D3813" s="2">
        <v>152241101</v>
      </c>
      <c r="E3813" t="s">
        <v>51</v>
      </c>
      <c r="F3813" s="3">
        <v>34911</v>
      </c>
      <c r="G3813">
        <v>20190226</v>
      </c>
      <c r="H3813" s="4">
        <v>2231</v>
      </c>
      <c r="I3813">
        <v>325497</v>
      </c>
      <c r="J3813" s="5">
        <v>696</v>
      </c>
      <c r="K3813" t="s">
        <v>37</v>
      </c>
      <c r="L3813" t="s">
        <v>52</v>
      </c>
      <c r="M3813" t="s">
        <v>53</v>
      </c>
      <c r="N3813" s="5">
        <v>10</v>
      </c>
      <c r="O3813" s="5">
        <v>6960</v>
      </c>
      <c r="P3813" t="s">
        <v>275</v>
      </c>
      <c r="Q3813" t="s">
        <v>55</v>
      </c>
      <c r="R3813" t="s">
        <v>42</v>
      </c>
      <c r="S3813" t="s">
        <v>4878</v>
      </c>
      <c r="T3813" t="s">
        <v>44</v>
      </c>
      <c r="U3813" t="s">
        <v>45</v>
      </c>
      <c r="V3813">
        <v>31426710</v>
      </c>
      <c r="W3813">
        <v>2019</v>
      </c>
      <c r="X3813" t="s">
        <v>232</v>
      </c>
      <c r="Y3813" t="s">
        <v>47</v>
      </c>
      <c r="Z3813" t="s">
        <v>58</v>
      </c>
      <c r="AA3813" t="s">
        <v>47</v>
      </c>
      <c r="AB3813" t="s">
        <v>255</v>
      </c>
    </row>
    <row r="3814" spans="1:28" x14ac:dyDescent="0.25">
      <c r="A3814" t="s">
        <v>4128</v>
      </c>
      <c r="B3814" t="s">
        <v>72</v>
      </c>
      <c r="C3814" t="s">
        <v>4153</v>
      </c>
      <c r="D3814" s="2">
        <v>152282101</v>
      </c>
      <c r="E3814" t="s">
        <v>35</v>
      </c>
      <c r="F3814" s="3" t="s">
        <v>1101</v>
      </c>
      <c r="G3814">
        <v>20190226</v>
      </c>
      <c r="H3814" s="4">
        <v>2312</v>
      </c>
      <c r="I3814">
        <v>325667</v>
      </c>
      <c r="J3814" s="5">
        <v>201</v>
      </c>
      <c r="K3814" t="s">
        <v>37</v>
      </c>
      <c r="L3814" t="s">
        <v>52</v>
      </c>
      <c r="M3814" t="s">
        <v>53</v>
      </c>
      <c r="N3814" s="5">
        <v>3664</v>
      </c>
      <c r="O3814" s="5">
        <v>483938</v>
      </c>
      <c r="P3814" t="s">
        <v>283</v>
      </c>
      <c r="Q3814" t="s">
        <v>55</v>
      </c>
      <c r="R3814" t="s">
        <v>42</v>
      </c>
      <c r="S3814" t="s">
        <v>4879</v>
      </c>
      <c r="T3814" t="s">
        <v>44</v>
      </c>
      <c r="U3814" t="s">
        <v>45</v>
      </c>
      <c r="V3814">
        <v>0</v>
      </c>
      <c r="W3814">
        <v>2019</v>
      </c>
      <c r="X3814" t="s">
        <v>232</v>
      </c>
      <c r="Y3814" t="s">
        <v>47</v>
      </c>
      <c r="Z3814" t="s">
        <v>58</v>
      </c>
      <c r="AA3814" t="s">
        <v>47</v>
      </c>
      <c r="AB3814" t="s">
        <v>255</v>
      </c>
    </row>
    <row r="3815" spans="1:28" x14ac:dyDescent="0.25">
      <c r="A3815" t="s">
        <v>4128</v>
      </c>
      <c r="B3815" t="s">
        <v>72</v>
      </c>
      <c r="C3815" t="s">
        <v>4189</v>
      </c>
      <c r="D3815" s="2">
        <v>153132102</v>
      </c>
      <c r="E3815" t="s">
        <v>51</v>
      </c>
      <c r="F3815" s="3">
        <v>32973</v>
      </c>
      <c r="G3815">
        <v>20190226</v>
      </c>
      <c r="H3815" s="4">
        <v>702</v>
      </c>
      <c r="I3815">
        <v>323901</v>
      </c>
      <c r="J3815" s="5">
        <v>703</v>
      </c>
      <c r="K3815" t="s">
        <v>37</v>
      </c>
      <c r="L3815" t="s">
        <v>52</v>
      </c>
      <c r="M3815" t="s">
        <v>53</v>
      </c>
      <c r="N3815" s="5">
        <v>12</v>
      </c>
      <c r="O3815" s="5">
        <v>6596</v>
      </c>
      <c r="P3815" t="s">
        <v>275</v>
      </c>
      <c r="Q3815" t="s">
        <v>55</v>
      </c>
      <c r="R3815" t="s">
        <v>42</v>
      </c>
      <c r="S3815" t="s">
        <v>4880</v>
      </c>
      <c r="T3815" t="s">
        <v>44</v>
      </c>
      <c r="U3815" t="s">
        <v>45</v>
      </c>
      <c r="V3815">
        <v>31426712</v>
      </c>
      <c r="W3815">
        <v>2019</v>
      </c>
      <c r="X3815" t="s">
        <v>232</v>
      </c>
      <c r="Y3815" t="s">
        <v>47</v>
      </c>
      <c r="Z3815" t="s">
        <v>58</v>
      </c>
      <c r="AA3815" t="s">
        <v>47</v>
      </c>
      <c r="AB3815" t="s">
        <v>255</v>
      </c>
    </row>
    <row r="3816" spans="1:28" x14ac:dyDescent="0.25">
      <c r="A3816" t="s">
        <v>4128</v>
      </c>
      <c r="B3816" t="s">
        <v>72</v>
      </c>
      <c r="C3816" t="s">
        <v>4175</v>
      </c>
      <c r="D3816" s="2">
        <v>153652109</v>
      </c>
      <c r="E3816" t="s">
        <v>51</v>
      </c>
      <c r="F3816" s="3">
        <v>11479</v>
      </c>
      <c r="G3816">
        <v>20190226</v>
      </c>
      <c r="H3816" s="4">
        <v>2334</v>
      </c>
      <c r="I3816">
        <v>326648</v>
      </c>
      <c r="J3816" s="5">
        <v>726</v>
      </c>
      <c r="K3816" t="s">
        <v>37</v>
      </c>
      <c r="L3816" t="s">
        <v>52</v>
      </c>
      <c r="M3816" t="s">
        <v>53</v>
      </c>
      <c r="N3816" s="5">
        <v>130</v>
      </c>
      <c r="O3816" s="5">
        <v>94380</v>
      </c>
      <c r="P3816" t="s">
        <v>283</v>
      </c>
      <c r="Q3816" t="s">
        <v>55</v>
      </c>
      <c r="R3816" t="s">
        <v>42</v>
      </c>
      <c r="S3816" t="s">
        <v>4881</v>
      </c>
      <c r="T3816" t="s">
        <v>44</v>
      </c>
      <c r="U3816" t="s">
        <v>45</v>
      </c>
      <c r="V3816">
        <v>0</v>
      </c>
      <c r="W3816">
        <v>2019</v>
      </c>
      <c r="X3816" t="s">
        <v>232</v>
      </c>
      <c r="Y3816" t="s">
        <v>47</v>
      </c>
      <c r="Z3816" t="s">
        <v>58</v>
      </c>
      <c r="AA3816" t="s">
        <v>47</v>
      </c>
      <c r="AB3816" t="s">
        <v>255</v>
      </c>
    </row>
    <row r="3817" spans="1:28" x14ac:dyDescent="0.25">
      <c r="A3817" t="s">
        <v>4128</v>
      </c>
      <c r="B3817" t="s">
        <v>72</v>
      </c>
      <c r="C3817" t="s">
        <v>4882</v>
      </c>
      <c r="D3817" s="2">
        <v>152251101</v>
      </c>
      <c r="E3817" t="s">
        <v>51</v>
      </c>
      <c r="F3817" s="3">
        <v>91077</v>
      </c>
      <c r="G3817">
        <v>20190226</v>
      </c>
      <c r="H3817" s="4">
        <v>1145</v>
      </c>
      <c r="I3817">
        <v>324380</v>
      </c>
      <c r="J3817" s="5">
        <v>1319</v>
      </c>
      <c r="K3817" t="s">
        <v>37</v>
      </c>
      <c r="L3817" t="s">
        <v>52</v>
      </c>
      <c r="M3817" t="s">
        <v>53</v>
      </c>
      <c r="N3817" s="5">
        <v>325</v>
      </c>
      <c r="O3817" s="5">
        <v>20759</v>
      </c>
      <c r="P3817" t="s">
        <v>278</v>
      </c>
      <c r="Q3817" t="s">
        <v>55</v>
      </c>
      <c r="R3817" t="s">
        <v>42</v>
      </c>
      <c r="S3817" t="s">
        <v>4883</v>
      </c>
      <c r="T3817" t="s">
        <v>44</v>
      </c>
      <c r="U3817" t="s">
        <v>45</v>
      </c>
      <c r="V3817">
        <v>0</v>
      </c>
      <c r="W3817">
        <v>2019</v>
      </c>
      <c r="X3817" t="s">
        <v>232</v>
      </c>
      <c r="Y3817" t="s">
        <v>47</v>
      </c>
      <c r="Z3817" t="s">
        <v>58</v>
      </c>
      <c r="AA3817" t="s">
        <v>47</v>
      </c>
      <c r="AB3817" t="s">
        <v>255</v>
      </c>
    </row>
    <row r="3818" spans="1:28" x14ac:dyDescent="0.25">
      <c r="A3818" t="s">
        <v>4128</v>
      </c>
      <c r="B3818" t="s">
        <v>33</v>
      </c>
      <c r="C3818" t="s">
        <v>4882</v>
      </c>
      <c r="D3818" s="2">
        <v>152251101</v>
      </c>
      <c r="E3818" t="s">
        <v>125</v>
      </c>
      <c r="F3818" s="3">
        <v>34807</v>
      </c>
      <c r="G3818">
        <v>20190226</v>
      </c>
      <c r="H3818" s="4">
        <v>1610</v>
      </c>
      <c r="I3818">
        <v>325163</v>
      </c>
      <c r="J3818" s="5">
        <v>8792</v>
      </c>
      <c r="K3818" t="s">
        <v>37</v>
      </c>
      <c r="L3818" t="s">
        <v>38</v>
      </c>
      <c r="M3818" t="s">
        <v>266</v>
      </c>
      <c r="N3818" s="5">
        <v>3</v>
      </c>
      <c r="O3818" s="5">
        <v>26376</v>
      </c>
      <c r="P3818" t="s">
        <v>275</v>
      </c>
      <c r="Q3818" t="s">
        <v>55</v>
      </c>
      <c r="R3818" t="s">
        <v>42</v>
      </c>
      <c r="S3818" t="s">
        <v>4884</v>
      </c>
      <c r="T3818" t="s">
        <v>44</v>
      </c>
      <c r="U3818" t="s">
        <v>45</v>
      </c>
      <c r="V3818">
        <v>0</v>
      </c>
      <c r="W3818">
        <v>2019</v>
      </c>
      <c r="X3818" t="s">
        <v>232</v>
      </c>
      <c r="Y3818" t="s">
        <v>47</v>
      </c>
      <c r="Z3818" t="s">
        <v>85</v>
      </c>
      <c r="AA3818" t="s">
        <v>47</v>
      </c>
      <c r="AB3818" t="s">
        <v>255</v>
      </c>
    </row>
    <row r="3819" spans="1:28" x14ac:dyDescent="0.25">
      <c r="A3819" t="s">
        <v>4128</v>
      </c>
      <c r="B3819" t="s">
        <v>33</v>
      </c>
      <c r="C3819" t="s">
        <v>4882</v>
      </c>
      <c r="D3819" s="2">
        <v>152251101</v>
      </c>
      <c r="E3819" t="s">
        <v>35</v>
      </c>
      <c r="F3819" s="3">
        <v>75874</v>
      </c>
      <c r="G3819">
        <v>20190226</v>
      </c>
      <c r="H3819" s="4">
        <v>2029</v>
      </c>
      <c r="I3819">
        <v>325256</v>
      </c>
      <c r="J3819" s="5">
        <v>8434</v>
      </c>
      <c r="K3819" t="s">
        <v>37</v>
      </c>
      <c r="L3819" t="s">
        <v>52</v>
      </c>
      <c r="M3819" t="s">
        <v>53</v>
      </c>
      <c r="N3819" s="5">
        <v>319</v>
      </c>
      <c r="O3819" s="5">
        <v>753746</v>
      </c>
      <c r="P3819" t="s">
        <v>3460</v>
      </c>
      <c r="Q3819" t="s">
        <v>55</v>
      </c>
      <c r="R3819" t="s">
        <v>42</v>
      </c>
      <c r="S3819" t="s">
        <v>4885</v>
      </c>
      <c r="T3819" t="s">
        <v>44</v>
      </c>
      <c r="U3819" t="s">
        <v>45</v>
      </c>
      <c r="V3819">
        <v>0</v>
      </c>
      <c r="W3819">
        <v>2019</v>
      </c>
      <c r="X3819" t="s">
        <v>232</v>
      </c>
      <c r="Y3819" t="s">
        <v>47</v>
      </c>
      <c r="Z3819" t="s">
        <v>58</v>
      </c>
      <c r="AA3819" t="s">
        <v>47</v>
      </c>
      <c r="AB3819" t="s">
        <v>255</v>
      </c>
    </row>
    <row r="3820" spans="1:28" x14ac:dyDescent="0.25">
      <c r="A3820" t="s">
        <v>4128</v>
      </c>
      <c r="B3820" t="s">
        <v>72</v>
      </c>
      <c r="C3820" t="s">
        <v>4245</v>
      </c>
      <c r="D3820" s="2">
        <v>152491102</v>
      </c>
      <c r="E3820" t="s">
        <v>250</v>
      </c>
      <c r="F3820" s="3" t="s">
        <v>4886</v>
      </c>
      <c r="G3820">
        <v>20190226</v>
      </c>
      <c r="H3820" s="4">
        <v>2237</v>
      </c>
      <c r="I3820">
        <v>325506</v>
      </c>
      <c r="J3820" s="5">
        <v>1120</v>
      </c>
      <c r="K3820" t="s">
        <v>37</v>
      </c>
      <c r="L3820" t="s">
        <v>52</v>
      </c>
      <c r="M3820" t="s">
        <v>53</v>
      </c>
      <c r="N3820" s="5">
        <v>2</v>
      </c>
      <c r="O3820" s="5">
        <v>2240</v>
      </c>
      <c r="P3820" t="s">
        <v>275</v>
      </c>
      <c r="Q3820" t="s">
        <v>55</v>
      </c>
      <c r="R3820" t="s">
        <v>42</v>
      </c>
      <c r="S3820" t="s">
        <v>4887</v>
      </c>
      <c r="T3820" t="s">
        <v>44</v>
      </c>
      <c r="U3820" t="s">
        <v>45</v>
      </c>
      <c r="V3820">
        <v>0</v>
      </c>
      <c r="W3820">
        <v>2019</v>
      </c>
      <c r="X3820" t="s">
        <v>232</v>
      </c>
      <c r="Y3820" t="s">
        <v>47</v>
      </c>
      <c r="Z3820" t="s">
        <v>85</v>
      </c>
      <c r="AA3820" t="s">
        <v>47</v>
      </c>
      <c r="AB3820" t="s">
        <v>47</v>
      </c>
    </row>
    <row r="3821" spans="1:28" x14ac:dyDescent="0.25">
      <c r="A3821" t="s">
        <v>4128</v>
      </c>
      <c r="B3821" t="s">
        <v>33</v>
      </c>
      <c r="C3821" t="s">
        <v>4165</v>
      </c>
      <c r="D3821" s="2">
        <v>152481103</v>
      </c>
      <c r="E3821" t="s">
        <v>51</v>
      </c>
      <c r="F3821" s="3">
        <v>8739</v>
      </c>
      <c r="G3821">
        <v>20190227</v>
      </c>
      <c r="H3821" s="4">
        <v>21</v>
      </c>
      <c r="I3821">
        <v>326443</v>
      </c>
      <c r="J3821" s="5">
        <v>2355</v>
      </c>
      <c r="K3821" t="s">
        <v>37</v>
      </c>
      <c r="L3821" t="s">
        <v>38</v>
      </c>
      <c r="M3821" t="s">
        <v>266</v>
      </c>
      <c r="N3821" s="5">
        <v>11</v>
      </c>
      <c r="O3821" s="5">
        <v>15741</v>
      </c>
      <c r="P3821" t="s">
        <v>2134</v>
      </c>
      <c r="Q3821" t="s">
        <v>68</v>
      </c>
      <c r="R3821" t="s">
        <v>42</v>
      </c>
      <c r="S3821" t="s">
        <v>4888</v>
      </c>
      <c r="T3821" t="s">
        <v>44</v>
      </c>
      <c r="U3821" t="s">
        <v>45</v>
      </c>
      <c r="V3821">
        <v>31426712</v>
      </c>
      <c r="W3821">
        <v>2019</v>
      </c>
      <c r="X3821" t="s">
        <v>232</v>
      </c>
      <c r="Y3821" t="s">
        <v>47</v>
      </c>
      <c r="Z3821" t="s">
        <v>76</v>
      </c>
      <c r="AA3821" t="s">
        <v>47</v>
      </c>
      <c r="AB3821" t="s">
        <v>255</v>
      </c>
    </row>
    <row r="3822" spans="1:28" x14ac:dyDescent="0.25">
      <c r="A3822" t="s">
        <v>4128</v>
      </c>
      <c r="B3822" t="s">
        <v>33</v>
      </c>
      <c r="C3822" t="s">
        <v>4182</v>
      </c>
      <c r="D3822" s="2">
        <v>152481105</v>
      </c>
      <c r="E3822" t="s">
        <v>51</v>
      </c>
      <c r="F3822" s="3">
        <v>7349</v>
      </c>
      <c r="G3822">
        <v>20190227</v>
      </c>
      <c r="H3822" s="4">
        <v>220</v>
      </c>
      <c r="I3822">
        <v>326150</v>
      </c>
      <c r="J3822" s="5">
        <v>2081</v>
      </c>
      <c r="K3822" t="s">
        <v>37</v>
      </c>
      <c r="L3822" t="s">
        <v>52</v>
      </c>
      <c r="M3822" t="s">
        <v>53</v>
      </c>
      <c r="N3822" s="5">
        <v>20</v>
      </c>
      <c r="O3822" s="5">
        <v>13536</v>
      </c>
      <c r="P3822" t="s">
        <v>258</v>
      </c>
      <c r="Q3822" t="s">
        <v>55</v>
      </c>
      <c r="R3822" t="s">
        <v>42</v>
      </c>
      <c r="S3822" t="s">
        <v>4889</v>
      </c>
      <c r="T3822" t="s">
        <v>44</v>
      </c>
      <c r="U3822" t="s">
        <v>45</v>
      </c>
      <c r="V3822">
        <v>0</v>
      </c>
      <c r="W3822">
        <v>2019</v>
      </c>
      <c r="X3822" t="s">
        <v>232</v>
      </c>
      <c r="Y3822" t="s">
        <v>47</v>
      </c>
      <c r="Z3822" t="s">
        <v>76</v>
      </c>
      <c r="AA3822" t="s">
        <v>47</v>
      </c>
      <c r="AB3822" t="s">
        <v>255</v>
      </c>
    </row>
    <row r="3823" spans="1:28" x14ac:dyDescent="0.25">
      <c r="A3823" t="s">
        <v>4128</v>
      </c>
      <c r="B3823" t="s">
        <v>72</v>
      </c>
      <c r="C3823" t="s">
        <v>4167</v>
      </c>
      <c r="D3823" s="2">
        <v>152471101</v>
      </c>
      <c r="E3823" t="s">
        <v>51</v>
      </c>
      <c r="F3823" s="3">
        <v>8115</v>
      </c>
      <c r="G3823">
        <v>20190227</v>
      </c>
      <c r="H3823" s="4">
        <v>307</v>
      </c>
      <c r="I3823">
        <v>326222</v>
      </c>
      <c r="J3823" s="5">
        <v>996</v>
      </c>
      <c r="K3823" t="s">
        <v>37</v>
      </c>
      <c r="L3823" t="s">
        <v>52</v>
      </c>
      <c r="M3823" t="s">
        <v>53</v>
      </c>
      <c r="N3823" s="5">
        <v>37</v>
      </c>
      <c r="O3823" s="5">
        <v>36852</v>
      </c>
      <c r="P3823" t="s">
        <v>283</v>
      </c>
      <c r="Q3823" t="s">
        <v>55</v>
      </c>
      <c r="R3823" t="s">
        <v>42</v>
      </c>
      <c r="S3823" t="s">
        <v>4890</v>
      </c>
      <c r="T3823" t="s">
        <v>44</v>
      </c>
      <c r="U3823" t="s">
        <v>45</v>
      </c>
      <c r="V3823">
        <v>31426712</v>
      </c>
      <c r="W3823">
        <v>2019</v>
      </c>
      <c r="X3823" t="s">
        <v>232</v>
      </c>
      <c r="Y3823" t="s">
        <v>47</v>
      </c>
      <c r="Z3823" t="s">
        <v>101</v>
      </c>
      <c r="AA3823" t="s">
        <v>47</v>
      </c>
      <c r="AB3823" t="s">
        <v>255</v>
      </c>
    </row>
    <row r="3824" spans="1:28" x14ac:dyDescent="0.25">
      <c r="A3824" t="s">
        <v>4128</v>
      </c>
      <c r="B3824" t="s">
        <v>72</v>
      </c>
      <c r="C3824" t="s">
        <v>4129</v>
      </c>
      <c r="D3824" s="2">
        <v>152031103</v>
      </c>
      <c r="E3824" t="s">
        <v>51</v>
      </c>
      <c r="F3824" s="3">
        <v>86845</v>
      </c>
      <c r="G3824">
        <v>20190227</v>
      </c>
      <c r="H3824" s="4">
        <v>343</v>
      </c>
      <c r="I3824">
        <v>326257</v>
      </c>
      <c r="J3824" s="5">
        <v>1866</v>
      </c>
      <c r="K3824" t="s">
        <v>37</v>
      </c>
      <c r="L3824" t="s">
        <v>52</v>
      </c>
      <c r="M3824" t="s">
        <v>53</v>
      </c>
      <c r="N3824" s="5">
        <v>2</v>
      </c>
      <c r="O3824" s="5">
        <v>3732</v>
      </c>
      <c r="P3824" t="s">
        <v>264</v>
      </c>
      <c r="Q3824" t="s">
        <v>55</v>
      </c>
      <c r="R3824" t="s">
        <v>42</v>
      </c>
      <c r="S3824" t="s">
        <v>4891</v>
      </c>
      <c r="T3824" t="s">
        <v>44</v>
      </c>
      <c r="U3824" t="s">
        <v>45</v>
      </c>
      <c r="V3824">
        <v>0</v>
      </c>
      <c r="W3824">
        <v>2019</v>
      </c>
      <c r="X3824" t="s">
        <v>232</v>
      </c>
      <c r="Y3824" t="s">
        <v>47</v>
      </c>
      <c r="Z3824" t="s">
        <v>58</v>
      </c>
      <c r="AA3824" t="s">
        <v>47</v>
      </c>
      <c r="AB3824" t="s">
        <v>255</v>
      </c>
    </row>
    <row r="3825" spans="1:28" x14ac:dyDescent="0.25">
      <c r="A3825" t="s">
        <v>4128</v>
      </c>
      <c r="B3825" t="s">
        <v>72</v>
      </c>
      <c r="C3825" t="s">
        <v>4173</v>
      </c>
      <c r="D3825" s="2">
        <v>152241102</v>
      </c>
      <c r="E3825" t="s">
        <v>35</v>
      </c>
      <c r="F3825" s="3">
        <v>39104</v>
      </c>
      <c r="G3825">
        <v>20190227</v>
      </c>
      <c r="H3825" s="4">
        <v>324</v>
      </c>
      <c r="I3825">
        <v>326235</v>
      </c>
      <c r="J3825" s="5">
        <v>850</v>
      </c>
      <c r="K3825" t="s">
        <v>37</v>
      </c>
      <c r="L3825" t="s">
        <v>52</v>
      </c>
      <c r="M3825" t="s">
        <v>53</v>
      </c>
      <c r="N3825" s="5">
        <v>892</v>
      </c>
      <c r="O3825" s="5">
        <v>503360</v>
      </c>
      <c r="P3825" t="s">
        <v>264</v>
      </c>
      <c r="Q3825" t="s">
        <v>55</v>
      </c>
      <c r="R3825" t="s">
        <v>42</v>
      </c>
      <c r="S3825" t="s">
        <v>4892</v>
      </c>
      <c r="T3825" t="s">
        <v>44</v>
      </c>
      <c r="U3825" t="s">
        <v>45</v>
      </c>
      <c r="V3825">
        <v>31426710</v>
      </c>
      <c r="W3825">
        <v>2019</v>
      </c>
      <c r="X3825" t="s">
        <v>232</v>
      </c>
      <c r="Y3825" t="s">
        <v>47</v>
      </c>
      <c r="Z3825" t="s">
        <v>76</v>
      </c>
      <c r="AA3825" t="s">
        <v>47</v>
      </c>
      <c r="AB3825" t="s">
        <v>255</v>
      </c>
    </row>
    <row r="3826" spans="1:28" x14ac:dyDescent="0.25">
      <c r="A3826" t="s">
        <v>4128</v>
      </c>
      <c r="B3826" t="s">
        <v>72</v>
      </c>
      <c r="C3826" t="s">
        <v>4225</v>
      </c>
      <c r="D3826" s="2">
        <v>152691109</v>
      </c>
      <c r="E3826" t="s">
        <v>64</v>
      </c>
      <c r="F3826" s="3" t="s">
        <v>4893</v>
      </c>
      <c r="G3826">
        <v>20190227</v>
      </c>
      <c r="H3826" s="4">
        <v>701</v>
      </c>
      <c r="I3826">
        <v>326563</v>
      </c>
      <c r="J3826" s="5">
        <v>584</v>
      </c>
      <c r="K3826" t="s">
        <v>37</v>
      </c>
      <c r="L3826" t="s">
        <v>52</v>
      </c>
      <c r="M3826" t="s">
        <v>53</v>
      </c>
      <c r="N3826" s="5">
        <v>16</v>
      </c>
      <c r="O3826" s="5">
        <v>2684</v>
      </c>
      <c r="P3826" t="s">
        <v>268</v>
      </c>
      <c r="Q3826" t="s">
        <v>55</v>
      </c>
      <c r="R3826" t="s">
        <v>42</v>
      </c>
      <c r="S3826" t="s">
        <v>4894</v>
      </c>
      <c r="T3826" t="s">
        <v>44</v>
      </c>
      <c r="U3826" t="s">
        <v>45</v>
      </c>
      <c r="V3826">
        <v>0</v>
      </c>
      <c r="W3826">
        <v>2019</v>
      </c>
      <c r="X3826" t="s">
        <v>232</v>
      </c>
      <c r="Y3826" t="s">
        <v>47</v>
      </c>
      <c r="Z3826" t="s">
        <v>85</v>
      </c>
      <c r="AA3826" t="s">
        <v>47</v>
      </c>
      <c r="AB3826" t="s">
        <v>47</v>
      </c>
    </row>
    <row r="3827" spans="1:28" x14ac:dyDescent="0.25">
      <c r="A3827" t="s">
        <v>4128</v>
      </c>
      <c r="B3827" t="s">
        <v>72</v>
      </c>
      <c r="C3827" t="s">
        <v>4567</v>
      </c>
      <c r="D3827" s="2">
        <v>152691110</v>
      </c>
      <c r="E3827" t="s">
        <v>51</v>
      </c>
      <c r="F3827" s="3">
        <v>3651</v>
      </c>
      <c r="G3827">
        <v>20190227</v>
      </c>
      <c r="H3827" s="4">
        <v>141</v>
      </c>
      <c r="I3827">
        <v>326086</v>
      </c>
      <c r="J3827" s="5">
        <v>765</v>
      </c>
      <c r="K3827" t="s">
        <v>37</v>
      </c>
      <c r="L3827" t="s">
        <v>52</v>
      </c>
      <c r="M3827" t="s">
        <v>53</v>
      </c>
      <c r="N3827" s="5">
        <v>19</v>
      </c>
      <c r="O3827" s="5">
        <v>14535</v>
      </c>
      <c r="P3827" t="s">
        <v>283</v>
      </c>
      <c r="Q3827" t="s">
        <v>55</v>
      </c>
      <c r="R3827" t="s">
        <v>42</v>
      </c>
      <c r="S3827" t="s">
        <v>4895</v>
      </c>
      <c r="T3827" t="s">
        <v>44</v>
      </c>
      <c r="U3827" t="s">
        <v>45</v>
      </c>
      <c r="V3827">
        <v>0</v>
      </c>
      <c r="W3827">
        <v>2019</v>
      </c>
      <c r="X3827" t="s">
        <v>232</v>
      </c>
      <c r="Y3827" t="s">
        <v>47</v>
      </c>
      <c r="Z3827" t="s">
        <v>58</v>
      </c>
      <c r="AA3827" t="s">
        <v>47</v>
      </c>
      <c r="AB3827" t="s">
        <v>255</v>
      </c>
    </row>
    <row r="3828" spans="1:28" x14ac:dyDescent="0.25">
      <c r="A3828" t="s">
        <v>4128</v>
      </c>
      <c r="B3828" t="s">
        <v>72</v>
      </c>
      <c r="C3828" t="s">
        <v>4153</v>
      </c>
      <c r="D3828" s="2">
        <v>152282101</v>
      </c>
      <c r="E3828" t="s">
        <v>51</v>
      </c>
      <c r="F3828" s="3">
        <v>32425</v>
      </c>
      <c r="G3828">
        <v>20190227</v>
      </c>
      <c r="H3828" s="4">
        <v>955</v>
      </c>
      <c r="I3828">
        <v>326830</v>
      </c>
      <c r="J3828" s="5">
        <v>611</v>
      </c>
      <c r="K3828" t="s">
        <v>37</v>
      </c>
      <c r="L3828" t="s">
        <v>38</v>
      </c>
      <c r="M3828" t="s">
        <v>266</v>
      </c>
      <c r="N3828" s="5">
        <v>1</v>
      </c>
      <c r="O3828" s="5">
        <v>611</v>
      </c>
      <c r="P3828" t="s">
        <v>283</v>
      </c>
      <c r="Q3828" t="s">
        <v>68</v>
      </c>
      <c r="R3828" t="s">
        <v>42</v>
      </c>
      <c r="S3828" t="s">
        <v>4896</v>
      </c>
      <c r="T3828" t="s">
        <v>44</v>
      </c>
      <c r="U3828" t="s">
        <v>45</v>
      </c>
      <c r="V3828">
        <v>0</v>
      </c>
      <c r="W3828">
        <v>2019</v>
      </c>
      <c r="X3828" t="s">
        <v>232</v>
      </c>
      <c r="Y3828" t="s">
        <v>47</v>
      </c>
      <c r="Z3828" t="s">
        <v>58</v>
      </c>
      <c r="AA3828" t="s">
        <v>47</v>
      </c>
      <c r="AB3828" t="s">
        <v>255</v>
      </c>
    </row>
    <row r="3829" spans="1:28" x14ac:dyDescent="0.25">
      <c r="A3829" t="s">
        <v>4128</v>
      </c>
      <c r="B3829" t="s">
        <v>72</v>
      </c>
      <c r="C3829" t="s">
        <v>4175</v>
      </c>
      <c r="D3829" s="2">
        <v>153652109</v>
      </c>
      <c r="E3829" t="s">
        <v>35</v>
      </c>
      <c r="F3829" s="3">
        <v>30779</v>
      </c>
      <c r="G3829">
        <v>20190227</v>
      </c>
      <c r="H3829" s="4">
        <v>1923</v>
      </c>
      <c r="I3829">
        <v>327564</v>
      </c>
      <c r="J3829" s="5">
        <v>92</v>
      </c>
      <c r="K3829" t="s">
        <v>37</v>
      </c>
      <c r="L3829" t="s">
        <v>52</v>
      </c>
      <c r="M3829" t="s">
        <v>53</v>
      </c>
      <c r="N3829" s="5">
        <v>90</v>
      </c>
      <c r="O3829" s="5">
        <v>3470</v>
      </c>
      <c r="P3829" t="s">
        <v>4897</v>
      </c>
      <c r="Q3829" t="s">
        <v>55</v>
      </c>
      <c r="R3829" t="s">
        <v>42</v>
      </c>
      <c r="S3829" t="s">
        <v>4879</v>
      </c>
      <c r="T3829" t="s">
        <v>44</v>
      </c>
      <c r="U3829" t="s">
        <v>45</v>
      </c>
      <c r="V3829">
        <v>0</v>
      </c>
      <c r="W3829">
        <v>2019</v>
      </c>
      <c r="X3829" t="s">
        <v>232</v>
      </c>
      <c r="Y3829" t="s">
        <v>47</v>
      </c>
      <c r="Z3829" t="s">
        <v>154</v>
      </c>
      <c r="AA3829" t="s">
        <v>47</v>
      </c>
      <c r="AB3829" t="s">
        <v>255</v>
      </c>
    </row>
    <row r="3830" spans="1:28" x14ac:dyDescent="0.25">
      <c r="A3830" t="s">
        <v>4128</v>
      </c>
      <c r="B3830" t="s">
        <v>72</v>
      </c>
      <c r="C3830" t="s">
        <v>4158</v>
      </c>
      <c r="D3830" s="2">
        <v>152291101</v>
      </c>
      <c r="E3830" t="s">
        <v>51</v>
      </c>
      <c r="F3830" s="3">
        <v>6613</v>
      </c>
      <c r="G3830">
        <v>20190227</v>
      </c>
      <c r="H3830" s="4">
        <v>716</v>
      </c>
      <c r="I3830">
        <v>327317</v>
      </c>
      <c r="J3830" s="5">
        <v>1829</v>
      </c>
      <c r="K3830" t="s">
        <v>37</v>
      </c>
      <c r="L3830" t="s">
        <v>52</v>
      </c>
      <c r="M3830" t="s">
        <v>59</v>
      </c>
      <c r="N3830" s="5">
        <v>64</v>
      </c>
      <c r="O3830" s="5">
        <v>104929</v>
      </c>
      <c r="P3830" t="s">
        <v>583</v>
      </c>
      <c r="Q3830" t="s">
        <v>55</v>
      </c>
      <c r="R3830" t="s">
        <v>42</v>
      </c>
      <c r="S3830" t="s">
        <v>4898</v>
      </c>
      <c r="T3830" t="s">
        <v>44</v>
      </c>
      <c r="U3830" t="s">
        <v>45</v>
      </c>
      <c r="V3830">
        <v>0</v>
      </c>
      <c r="W3830">
        <v>2019</v>
      </c>
      <c r="X3830" t="s">
        <v>232</v>
      </c>
      <c r="Y3830" t="s">
        <v>47</v>
      </c>
      <c r="Z3830" t="s">
        <v>58</v>
      </c>
      <c r="AA3830" t="s">
        <v>47</v>
      </c>
      <c r="AB3830" t="s">
        <v>255</v>
      </c>
    </row>
    <row r="3831" spans="1:28" x14ac:dyDescent="0.25">
      <c r="A3831" t="s">
        <v>4128</v>
      </c>
      <c r="B3831" t="s">
        <v>33</v>
      </c>
      <c r="C3831" t="s">
        <v>4247</v>
      </c>
      <c r="D3831" s="2">
        <v>153661104</v>
      </c>
      <c r="E3831" t="s">
        <v>51</v>
      </c>
      <c r="F3831" s="3">
        <v>12633</v>
      </c>
      <c r="G3831">
        <v>20190610</v>
      </c>
      <c r="H3831" s="4">
        <v>1854</v>
      </c>
      <c r="I3831">
        <v>404516</v>
      </c>
      <c r="J3831" s="5">
        <v>1013</v>
      </c>
      <c r="K3831" t="s">
        <v>37</v>
      </c>
      <c r="L3831" t="s">
        <v>467</v>
      </c>
      <c r="M3831" t="s">
        <v>2449</v>
      </c>
      <c r="N3831" s="5">
        <v>16</v>
      </c>
      <c r="O3831" s="5">
        <v>16208</v>
      </c>
      <c r="P3831" t="s">
        <v>268</v>
      </c>
      <c r="Q3831" t="s">
        <v>55</v>
      </c>
      <c r="R3831" t="s">
        <v>42</v>
      </c>
      <c r="S3831" t="s">
        <v>4899</v>
      </c>
      <c r="T3831" t="s">
        <v>44</v>
      </c>
      <c r="U3831" t="s">
        <v>45</v>
      </c>
      <c r="V3831">
        <v>43837871</v>
      </c>
      <c r="W3831">
        <v>2019</v>
      </c>
      <c r="X3831" t="s">
        <v>88</v>
      </c>
      <c r="Y3831" t="s">
        <v>47</v>
      </c>
      <c r="Z3831" t="s">
        <v>58</v>
      </c>
      <c r="AA3831" t="s">
        <v>47</v>
      </c>
      <c r="AB3831" t="s">
        <v>255</v>
      </c>
    </row>
    <row r="3832" spans="1:28" x14ac:dyDescent="0.25">
      <c r="A3832" t="s">
        <v>4128</v>
      </c>
      <c r="B3832" t="s">
        <v>72</v>
      </c>
      <c r="C3832" t="s">
        <v>4140</v>
      </c>
      <c r="D3832" s="2">
        <v>153082106</v>
      </c>
      <c r="E3832" t="s">
        <v>51</v>
      </c>
      <c r="F3832" s="3">
        <v>5987</v>
      </c>
      <c r="G3832">
        <v>20190610</v>
      </c>
      <c r="H3832" s="4">
        <v>1627</v>
      </c>
      <c r="I3832">
        <v>404148</v>
      </c>
      <c r="J3832" s="5">
        <v>768</v>
      </c>
      <c r="K3832" t="s">
        <v>37</v>
      </c>
      <c r="L3832" t="s">
        <v>52</v>
      </c>
      <c r="M3832" t="s">
        <v>53</v>
      </c>
      <c r="N3832" s="5">
        <v>73</v>
      </c>
      <c r="O3832" s="5">
        <v>14169</v>
      </c>
      <c r="P3832" t="s">
        <v>268</v>
      </c>
      <c r="Q3832" t="s">
        <v>55</v>
      </c>
      <c r="R3832" t="s">
        <v>42</v>
      </c>
      <c r="S3832" t="s">
        <v>4900</v>
      </c>
      <c r="T3832" t="s">
        <v>44</v>
      </c>
      <c r="U3832" t="s">
        <v>45</v>
      </c>
      <c r="V3832">
        <v>31452985</v>
      </c>
      <c r="W3832">
        <v>2019</v>
      </c>
      <c r="X3832" t="s">
        <v>88</v>
      </c>
      <c r="Y3832" t="s">
        <v>47</v>
      </c>
      <c r="Z3832" t="s">
        <v>58</v>
      </c>
      <c r="AA3832" t="s">
        <v>47</v>
      </c>
      <c r="AB3832" t="s">
        <v>255</v>
      </c>
    </row>
    <row r="3833" spans="1:28" x14ac:dyDescent="0.25">
      <c r="A3833" t="s">
        <v>4128</v>
      </c>
      <c r="B3833" t="s">
        <v>72</v>
      </c>
      <c r="C3833" t="s">
        <v>4167</v>
      </c>
      <c r="D3833" s="2">
        <v>152471101</v>
      </c>
      <c r="E3833" t="s">
        <v>51</v>
      </c>
      <c r="F3833" s="3">
        <v>7355</v>
      </c>
      <c r="G3833">
        <v>20191026</v>
      </c>
      <c r="H3833" s="4">
        <v>1824</v>
      </c>
      <c r="I3833">
        <v>692399</v>
      </c>
      <c r="J3833" s="5">
        <v>5741</v>
      </c>
      <c r="K3833" t="s">
        <v>37</v>
      </c>
      <c r="L3833" t="s">
        <v>52</v>
      </c>
      <c r="M3833" t="s">
        <v>53</v>
      </c>
      <c r="N3833" s="5">
        <v>15</v>
      </c>
      <c r="O3833" s="5">
        <v>86115</v>
      </c>
      <c r="P3833" t="s">
        <v>268</v>
      </c>
      <c r="Q3833" t="s">
        <v>55</v>
      </c>
      <c r="R3833" t="s">
        <v>42</v>
      </c>
      <c r="S3833" t="s">
        <v>4901</v>
      </c>
      <c r="T3833" t="s">
        <v>44</v>
      </c>
      <c r="U3833" t="s">
        <v>45</v>
      </c>
      <c r="V3833">
        <v>0</v>
      </c>
      <c r="W3833">
        <v>2019</v>
      </c>
      <c r="X3833" t="s">
        <v>254</v>
      </c>
      <c r="Y3833" t="s">
        <v>47</v>
      </c>
      <c r="Z3833" t="s">
        <v>76</v>
      </c>
      <c r="AA3833" t="s">
        <v>47</v>
      </c>
      <c r="AB3833" t="s">
        <v>255</v>
      </c>
    </row>
    <row r="3834" spans="1:28" x14ac:dyDescent="0.25">
      <c r="A3834" t="s">
        <v>4128</v>
      </c>
      <c r="B3834" t="s">
        <v>33</v>
      </c>
      <c r="C3834" t="s">
        <v>4399</v>
      </c>
      <c r="D3834" s="2">
        <v>152181101</v>
      </c>
      <c r="E3834" t="s">
        <v>250</v>
      </c>
      <c r="F3834" s="3" t="s">
        <v>4902</v>
      </c>
      <c r="G3834">
        <v>20191026</v>
      </c>
      <c r="H3834" s="4">
        <v>1855</v>
      </c>
      <c r="I3834">
        <v>691431</v>
      </c>
      <c r="J3834" s="5">
        <v>2737</v>
      </c>
      <c r="K3834" t="s">
        <v>37</v>
      </c>
      <c r="L3834" t="s">
        <v>38</v>
      </c>
      <c r="M3834" t="s">
        <v>266</v>
      </c>
      <c r="N3834" s="5">
        <v>5</v>
      </c>
      <c r="O3834" s="5">
        <v>13685</v>
      </c>
      <c r="P3834" t="s">
        <v>268</v>
      </c>
      <c r="Q3834" t="s">
        <v>55</v>
      </c>
      <c r="R3834" t="s">
        <v>42</v>
      </c>
      <c r="S3834" t="s">
        <v>4903</v>
      </c>
      <c r="T3834" t="s">
        <v>44</v>
      </c>
      <c r="U3834" t="s">
        <v>45</v>
      </c>
      <c r="V3834">
        <v>0</v>
      </c>
      <c r="W3834">
        <v>2019</v>
      </c>
      <c r="X3834" t="s">
        <v>254</v>
      </c>
      <c r="Y3834" t="s">
        <v>47</v>
      </c>
      <c r="Z3834" t="s">
        <v>58</v>
      </c>
      <c r="AA3834" t="s">
        <v>47</v>
      </c>
      <c r="AB3834" t="s">
        <v>255</v>
      </c>
    </row>
    <row r="3835" spans="1:28" x14ac:dyDescent="0.25">
      <c r="A3835" t="s">
        <v>4128</v>
      </c>
      <c r="B3835" t="s">
        <v>72</v>
      </c>
      <c r="C3835" t="s">
        <v>4356</v>
      </c>
      <c r="D3835" s="2">
        <v>152031101</v>
      </c>
      <c r="E3835" t="s">
        <v>51</v>
      </c>
      <c r="F3835" s="3">
        <v>32729</v>
      </c>
      <c r="G3835">
        <v>20191026</v>
      </c>
      <c r="H3835" s="4">
        <v>1841</v>
      </c>
      <c r="I3835">
        <v>691709</v>
      </c>
      <c r="J3835" s="5">
        <v>5430</v>
      </c>
      <c r="K3835" t="s">
        <v>37</v>
      </c>
      <c r="L3835" t="s">
        <v>52</v>
      </c>
      <c r="M3835" t="s">
        <v>53</v>
      </c>
      <c r="N3835" s="5">
        <v>20</v>
      </c>
      <c r="O3835" s="5">
        <v>108600</v>
      </c>
      <c r="P3835" t="s">
        <v>268</v>
      </c>
      <c r="Q3835" t="s">
        <v>55</v>
      </c>
      <c r="R3835" t="s">
        <v>42</v>
      </c>
      <c r="S3835" t="s">
        <v>4904</v>
      </c>
      <c r="T3835" t="s">
        <v>44</v>
      </c>
      <c r="U3835" t="s">
        <v>45</v>
      </c>
      <c r="V3835">
        <v>0</v>
      </c>
      <c r="W3835">
        <v>2019</v>
      </c>
      <c r="X3835" t="s">
        <v>254</v>
      </c>
      <c r="Y3835" t="s">
        <v>47</v>
      </c>
      <c r="Z3835" t="s">
        <v>85</v>
      </c>
      <c r="AA3835" t="s">
        <v>47</v>
      </c>
      <c r="AB3835" t="s">
        <v>255</v>
      </c>
    </row>
    <row r="3836" spans="1:28" x14ac:dyDescent="0.25">
      <c r="A3836" t="s">
        <v>4128</v>
      </c>
      <c r="B3836" t="s">
        <v>72</v>
      </c>
      <c r="C3836" t="s">
        <v>4327</v>
      </c>
      <c r="D3836" s="2">
        <v>152691104</v>
      </c>
      <c r="E3836" t="s">
        <v>250</v>
      </c>
      <c r="F3836" s="3" t="s">
        <v>4905</v>
      </c>
      <c r="G3836">
        <v>20191026</v>
      </c>
      <c r="H3836" s="4">
        <v>1705</v>
      </c>
      <c r="I3836">
        <v>691899</v>
      </c>
      <c r="J3836" s="5">
        <v>5312</v>
      </c>
      <c r="K3836" t="s">
        <v>37</v>
      </c>
      <c r="L3836" t="s">
        <v>52</v>
      </c>
      <c r="M3836" t="s">
        <v>53</v>
      </c>
      <c r="N3836" s="5">
        <v>1</v>
      </c>
      <c r="O3836" s="5">
        <v>5312</v>
      </c>
      <c r="P3836" t="s">
        <v>268</v>
      </c>
      <c r="Q3836" t="s">
        <v>55</v>
      </c>
      <c r="R3836" t="s">
        <v>42</v>
      </c>
      <c r="S3836" t="s">
        <v>4906</v>
      </c>
      <c r="T3836" t="s">
        <v>44</v>
      </c>
      <c r="U3836" t="s">
        <v>45</v>
      </c>
      <c r="V3836">
        <v>0</v>
      </c>
      <c r="W3836">
        <v>2019</v>
      </c>
      <c r="X3836" t="s">
        <v>254</v>
      </c>
      <c r="Y3836" t="s">
        <v>47</v>
      </c>
      <c r="Z3836" t="s">
        <v>85</v>
      </c>
      <c r="AA3836" t="s">
        <v>47</v>
      </c>
      <c r="AB3836" t="s">
        <v>255</v>
      </c>
    </row>
    <row r="3837" spans="1:28" x14ac:dyDescent="0.25">
      <c r="A3837" t="s">
        <v>4128</v>
      </c>
      <c r="B3837" t="s">
        <v>72</v>
      </c>
      <c r="C3837" t="s">
        <v>4327</v>
      </c>
      <c r="D3837" s="2">
        <v>152691104</v>
      </c>
      <c r="E3837" t="s">
        <v>250</v>
      </c>
      <c r="F3837" s="3" t="s">
        <v>4907</v>
      </c>
      <c r="G3837">
        <v>20191026</v>
      </c>
      <c r="H3837" s="4">
        <v>1705</v>
      </c>
      <c r="I3837">
        <v>691977</v>
      </c>
      <c r="J3837" s="5">
        <v>5418</v>
      </c>
      <c r="K3837" t="s">
        <v>37</v>
      </c>
      <c r="L3837" t="s">
        <v>52</v>
      </c>
      <c r="M3837" t="s">
        <v>53</v>
      </c>
      <c r="N3837" s="5">
        <v>1</v>
      </c>
      <c r="O3837" s="5">
        <v>5418</v>
      </c>
      <c r="P3837" t="s">
        <v>268</v>
      </c>
      <c r="Q3837" t="s">
        <v>55</v>
      </c>
      <c r="R3837" t="s">
        <v>42</v>
      </c>
      <c r="S3837" t="s">
        <v>4906</v>
      </c>
      <c r="T3837" t="s">
        <v>44</v>
      </c>
      <c r="U3837" t="s">
        <v>45</v>
      </c>
      <c r="V3837">
        <v>0</v>
      </c>
      <c r="W3837">
        <v>2019</v>
      </c>
      <c r="X3837" t="s">
        <v>254</v>
      </c>
      <c r="Y3837" t="s">
        <v>47</v>
      </c>
      <c r="Z3837" t="s">
        <v>58</v>
      </c>
      <c r="AA3837" t="s">
        <v>47</v>
      </c>
      <c r="AB3837" t="s">
        <v>255</v>
      </c>
    </row>
    <row r="3838" spans="1:28" x14ac:dyDescent="0.25">
      <c r="A3838" t="s">
        <v>4128</v>
      </c>
      <c r="B3838" t="s">
        <v>72</v>
      </c>
      <c r="C3838" t="s">
        <v>4175</v>
      </c>
      <c r="D3838" s="2">
        <v>153652109</v>
      </c>
      <c r="E3838" t="s">
        <v>51</v>
      </c>
      <c r="F3838" s="3">
        <v>18229</v>
      </c>
      <c r="G3838">
        <v>20191026</v>
      </c>
      <c r="H3838" s="4">
        <v>1811</v>
      </c>
      <c r="I3838">
        <v>690417</v>
      </c>
      <c r="J3838" s="5">
        <v>2924</v>
      </c>
      <c r="K3838" t="s">
        <v>37</v>
      </c>
      <c r="L3838" t="s">
        <v>52</v>
      </c>
      <c r="M3838" t="s">
        <v>59</v>
      </c>
      <c r="N3838" s="5">
        <v>28</v>
      </c>
      <c r="O3838" s="5">
        <v>81872</v>
      </c>
      <c r="P3838" t="s">
        <v>268</v>
      </c>
      <c r="Q3838" t="s">
        <v>55</v>
      </c>
      <c r="R3838" t="s">
        <v>42</v>
      </c>
      <c r="S3838" t="s">
        <v>4908</v>
      </c>
      <c r="T3838" t="s">
        <v>44</v>
      </c>
      <c r="U3838" t="s">
        <v>45</v>
      </c>
      <c r="V3838">
        <v>0</v>
      </c>
      <c r="W3838">
        <v>2019</v>
      </c>
      <c r="X3838" t="s">
        <v>254</v>
      </c>
      <c r="Y3838" t="s">
        <v>47</v>
      </c>
      <c r="Z3838" t="s">
        <v>295</v>
      </c>
      <c r="AA3838" t="s">
        <v>47</v>
      </c>
      <c r="AB3838" t="s">
        <v>255</v>
      </c>
    </row>
    <row r="3839" spans="1:28" x14ac:dyDescent="0.25">
      <c r="A3839" t="s">
        <v>4128</v>
      </c>
      <c r="B3839" t="s">
        <v>72</v>
      </c>
      <c r="C3839" t="s">
        <v>4382</v>
      </c>
      <c r="D3839" s="2">
        <v>152491101</v>
      </c>
      <c r="E3839" t="s">
        <v>51</v>
      </c>
      <c r="F3839" s="3">
        <v>33905</v>
      </c>
      <c r="G3839">
        <v>20191026</v>
      </c>
      <c r="H3839" s="4">
        <v>1858</v>
      </c>
      <c r="I3839">
        <v>688974</v>
      </c>
      <c r="J3839" s="5">
        <v>2688</v>
      </c>
      <c r="K3839" t="s">
        <v>37</v>
      </c>
      <c r="L3839" t="s">
        <v>52</v>
      </c>
      <c r="M3839" t="s">
        <v>53</v>
      </c>
      <c r="N3839" s="5">
        <v>13</v>
      </c>
      <c r="O3839" s="5">
        <v>34944</v>
      </c>
      <c r="P3839" t="s">
        <v>268</v>
      </c>
      <c r="Q3839" t="s">
        <v>55</v>
      </c>
      <c r="R3839" t="s">
        <v>42</v>
      </c>
      <c r="S3839" t="s">
        <v>4909</v>
      </c>
      <c r="T3839" t="s">
        <v>44</v>
      </c>
      <c r="U3839" t="s">
        <v>45</v>
      </c>
      <c r="V3839">
        <v>0</v>
      </c>
      <c r="W3839">
        <v>2019</v>
      </c>
      <c r="X3839" t="s">
        <v>254</v>
      </c>
      <c r="Y3839" t="s">
        <v>47</v>
      </c>
      <c r="Z3839" t="s">
        <v>295</v>
      </c>
      <c r="AA3839" t="s">
        <v>47</v>
      </c>
      <c r="AB3839" t="s">
        <v>255</v>
      </c>
    </row>
    <row r="3840" spans="1:28" x14ac:dyDescent="0.25">
      <c r="A3840" t="s">
        <v>4128</v>
      </c>
      <c r="B3840" t="s">
        <v>72</v>
      </c>
      <c r="C3840" t="s">
        <v>4551</v>
      </c>
      <c r="D3840" s="2">
        <v>153701101</v>
      </c>
      <c r="E3840" t="s">
        <v>51</v>
      </c>
      <c r="F3840" s="3">
        <v>9195</v>
      </c>
      <c r="G3840">
        <v>20191029</v>
      </c>
      <c r="H3840" s="4">
        <v>1513</v>
      </c>
      <c r="I3840">
        <v>694256</v>
      </c>
      <c r="J3840" s="5">
        <v>1213</v>
      </c>
      <c r="K3840" t="s">
        <v>37</v>
      </c>
      <c r="L3840" t="s">
        <v>38</v>
      </c>
      <c r="M3840" t="s">
        <v>266</v>
      </c>
      <c r="N3840" s="5">
        <v>12</v>
      </c>
      <c r="O3840" s="5">
        <v>14556</v>
      </c>
      <c r="P3840" t="s">
        <v>268</v>
      </c>
      <c r="Q3840" t="s">
        <v>41</v>
      </c>
      <c r="R3840" t="s">
        <v>42</v>
      </c>
      <c r="S3840" t="s">
        <v>4910</v>
      </c>
      <c r="T3840" t="s">
        <v>44</v>
      </c>
      <c r="U3840" t="s">
        <v>45</v>
      </c>
      <c r="V3840">
        <v>0</v>
      </c>
      <c r="W3840">
        <v>2019</v>
      </c>
      <c r="X3840" t="s">
        <v>254</v>
      </c>
      <c r="Y3840" t="s">
        <v>47</v>
      </c>
      <c r="Z3840" t="s">
        <v>58</v>
      </c>
      <c r="AA3840" t="s">
        <v>47</v>
      </c>
      <c r="AB3840" t="s">
        <v>255</v>
      </c>
    </row>
    <row r="3841" spans="1:28" x14ac:dyDescent="0.25">
      <c r="A3841" t="s">
        <v>4128</v>
      </c>
      <c r="B3841" t="s">
        <v>33</v>
      </c>
      <c r="C3841" t="s">
        <v>4247</v>
      </c>
      <c r="D3841" s="2">
        <v>153661104</v>
      </c>
      <c r="E3841" t="s">
        <v>401</v>
      </c>
      <c r="F3841" s="3">
        <v>12625</v>
      </c>
      <c r="G3841">
        <v>20191127</v>
      </c>
      <c r="H3841" s="4">
        <v>405</v>
      </c>
      <c r="I3841">
        <v>719839</v>
      </c>
      <c r="J3841" s="5">
        <v>687</v>
      </c>
      <c r="K3841" t="s">
        <v>37</v>
      </c>
      <c r="L3841" t="s">
        <v>52</v>
      </c>
      <c r="M3841" t="s">
        <v>53</v>
      </c>
      <c r="N3841" s="5">
        <v>149</v>
      </c>
      <c r="O3841" s="5">
        <v>84135</v>
      </c>
      <c r="P3841" t="s">
        <v>1486</v>
      </c>
      <c r="Q3841" t="s">
        <v>55</v>
      </c>
      <c r="R3841" t="s">
        <v>42</v>
      </c>
      <c r="S3841" t="s">
        <v>4911</v>
      </c>
      <c r="T3841" t="s">
        <v>44</v>
      </c>
      <c r="U3841" t="s">
        <v>45</v>
      </c>
      <c r="V3841">
        <v>0</v>
      </c>
      <c r="W3841">
        <v>2019</v>
      </c>
      <c r="X3841" t="s">
        <v>753</v>
      </c>
      <c r="Y3841" t="s">
        <v>47</v>
      </c>
      <c r="Z3841" t="s">
        <v>105</v>
      </c>
      <c r="AA3841" t="s">
        <v>47</v>
      </c>
      <c r="AB3841" t="s">
        <v>255</v>
      </c>
    </row>
    <row r="3842" spans="1:28" x14ac:dyDescent="0.25">
      <c r="A3842" t="s">
        <v>4128</v>
      </c>
      <c r="B3842" t="s">
        <v>33</v>
      </c>
      <c r="C3842" t="s">
        <v>4165</v>
      </c>
      <c r="D3842" s="2">
        <v>152481103</v>
      </c>
      <c r="E3842" t="s">
        <v>35</v>
      </c>
      <c r="F3842" s="3">
        <v>2200</v>
      </c>
      <c r="G3842">
        <v>20191127</v>
      </c>
      <c r="H3842" s="4">
        <v>654</v>
      </c>
      <c r="I3842">
        <v>720344</v>
      </c>
      <c r="J3842" s="5">
        <v>642</v>
      </c>
      <c r="K3842" t="s">
        <v>37</v>
      </c>
      <c r="L3842" t="s">
        <v>52</v>
      </c>
      <c r="M3842" t="s">
        <v>53</v>
      </c>
      <c r="N3842" s="5">
        <v>114</v>
      </c>
      <c r="O3842" s="5">
        <v>51186</v>
      </c>
      <c r="P3842" t="s">
        <v>1486</v>
      </c>
      <c r="Q3842" t="s">
        <v>55</v>
      </c>
      <c r="R3842" t="s">
        <v>42</v>
      </c>
      <c r="S3842" t="s">
        <v>4912</v>
      </c>
      <c r="T3842" t="s">
        <v>44</v>
      </c>
      <c r="U3842" t="s">
        <v>45</v>
      </c>
      <c r="V3842">
        <v>0</v>
      </c>
      <c r="W3842">
        <v>2019</v>
      </c>
      <c r="X3842" t="s">
        <v>753</v>
      </c>
      <c r="Y3842" t="s">
        <v>47</v>
      </c>
      <c r="Z3842" t="s">
        <v>58</v>
      </c>
      <c r="AA3842" t="s">
        <v>47</v>
      </c>
      <c r="AB3842" t="s">
        <v>255</v>
      </c>
    </row>
    <row r="3843" spans="1:28" x14ac:dyDescent="0.25">
      <c r="A3843" t="s">
        <v>4128</v>
      </c>
      <c r="B3843" t="s">
        <v>33</v>
      </c>
      <c r="C3843" t="s">
        <v>4150</v>
      </c>
      <c r="D3843" s="2">
        <v>152762101</v>
      </c>
      <c r="E3843" t="s">
        <v>51</v>
      </c>
      <c r="F3843" s="3">
        <v>68757</v>
      </c>
      <c r="G3843">
        <v>20191127</v>
      </c>
      <c r="H3843" s="4">
        <v>2355</v>
      </c>
      <c r="I3843">
        <v>722494</v>
      </c>
      <c r="J3843" s="5">
        <v>1276</v>
      </c>
      <c r="K3843" t="s">
        <v>37</v>
      </c>
      <c r="L3843" t="s">
        <v>52</v>
      </c>
      <c r="M3843" t="s">
        <v>53</v>
      </c>
      <c r="N3843" s="5">
        <v>521</v>
      </c>
      <c r="O3843" s="5">
        <v>602844</v>
      </c>
      <c r="P3843" t="s">
        <v>1457</v>
      </c>
      <c r="Q3843" t="s">
        <v>55</v>
      </c>
      <c r="R3843" t="s">
        <v>42</v>
      </c>
      <c r="S3843" t="s">
        <v>4913</v>
      </c>
      <c r="T3843" t="s">
        <v>44</v>
      </c>
      <c r="U3843" t="s">
        <v>45</v>
      </c>
      <c r="V3843">
        <v>0</v>
      </c>
      <c r="W3843">
        <v>2019</v>
      </c>
      <c r="X3843" t="s">
        <v>753</v>
      </c>
      <c r="Y3843" t="s">
        <v>47</v>
      </c>
      <c r="Z3843" t="s">
        <v>105</v>
      </c>
      <c r="AA3843" t="s">
        <v>47</v>
      </c>
      <c r="AB3843" t="s">
        <v>255</v>
      </c>
    </row>
    <row r="3844" spans="1:28" x14ac:dyDescent="0.25">
      <c r="A3844" t="s">
        <v>4128</v>
      </c>
      <c r="B3844" t="s">
        <v>72</v>
      </c>
      <c r="C3844" t="s">
        <v>4133</v>
      </c>
      <c r="D3844" s="2">
        <v>153662102</v>
      </c>
      <c r="E3844" t="s">
        <v>51</v>
      </c>
      <c r="F3844" s="3">
        <v>13253</v>
      </c>
      <c r="G3844">
        <v>20200116</v>
      </c>
      <c r="H3844" s="4">
        <v>946</v>
      </c>
      <c r="I3844">
        <v>762549</v>
      </c>
      <c r="J3844" s="5">
        <v>234</v>
      </c>
      <c r="K3844" t="s">
        <v>37</v>
      </c>
      <c r="L3844" t="s">
        <v>52</v>
      </c>
      <c r="M3844" t="s">
        <v>53</v>
      </c>
      <c r="N3844" s="5">
        <v>16</v>
      </c>
      <c r="O3844" s="5">
        <v>1404</v>
      </c>
      <c r="P3844" t="s">
        <v>262</v>
      </c>
      <c r="Q3844" t="s">
        <v>55</v>
      </c>
      <c r="R3844" t="s">
        <v>42</v>
      </c>
      <c r="S3844" t="s">
        <v>4914</v>
      </c>
      <c r="T3844" t="s">
        <v>44</v>
      </c>
      <c r="U3844" t="s">
        <v>45</v>
      </c>
      <c r="V3844">
        <v>31486518</v>
      </c>
      <c r="W3844">
        <v>2020</v>
      </c>
      <c r="X3844" t="s">
        <v>321</v>
      </c>
      <c r="Y3844" t="s">
        <v>47</v>
      </c>
      <c r="Z3844" t="s">
        <v>58</v>
      </c>
      <c r="AA3844" t="s">
        <v>47</v>
      </c>
      <c r="AB3844" t="s">
        <v>255</v>
      </c>
    </row>
    <row r="3845" spans="1:28" x14ac:dyDescent="0.25">
      <c r="A3845" t="s">
        <v>4128</v>
      </c>
      <c r="B3845" t="s">
        <v>33</v>
      </c>
      <c r="C3845" t="s">
        <v>4133</v>
      </c>
      <c r="D3845" s="2">
        <v>153662102</v>
      </c>
      <c r="E3845" t="s">
        <v>250</v>
      </c>
      <c r="F3845" s="3" t="s">
        <v>4915</v>
      </c>
      <c r="G3845">
        <v>20200116</v>
      </c>
      <c r="H3845" s="4">
        <v>1641</v>
      </c>
      <c r="I3845">
        <v>763348</v>
      </c>
      <c r="J3845" s="5">
        <v>269</v>
      </c>
      <c r="K3845" t="s">
        <v>37</v>
      </c>
      <c r="L3845" t="s">
        <v>52</v>
      </c>
      <c r="M3845" t="s">
        <v>53</v>
      </c>
      <c r="N3845" s="5">
        <v>9</v>
      </c>
      <c r="O3845" s="5">
        <v>2402</v>
      </c>
      <c r="P3845" t="s">
        <v>1486</v>
      </c>
      <c r="Q3845" t="s">
        <v>55</v>
      </c>
      <c r="R3845" t="s">
        <v>42</v>
      </c>
      <c r="S3845" t="s">
        <v>4916</v>
      </c>
      <c r="T3845" t="s">
        <v>44</v>
      </c>
      <c r="U3845" t="s">
        <v>45</v>
      </c>
      <c r="V3845">
        <v>0</v>
      </c>
      <c r="W3845">
        <v>2020</v>
      </c>
      <c r="X3845" t="s">
        <v>321</v>
      </c>
      <c r="Y3845" t="s">
        <v>47</v>
      </c>
      <c r="Z3845" t="s">
        <v>58</v>
      </c>
      <c r="AA3845" t="s">
        <v>47</v>
      </c>
      <c r="AB3845" t="s">
        <v>47</v>
      </c>
    </row>
    <row r="3846" spans="1:28" x14ac:dyDescent="0.25">
      <c r="A3846" t="s">
        <v>4128</v>
      </c>
      <c r="B3846" t="s">
        <v>33</v>
      </c>
      <c r="C3846" t="s">
        <v>4146</v>
      </c>
      <c r="D3846" s="2">
        <v>152481106</v>
      </c>
      <c r="E3846" t="s">
        <v>51</v>
      </c>
      <c r="F3846" s="3">
        <v>7043</v>
      </c>
      <c r="G3846">
        <v>20200116</v>
      </c>
      <c r="H3846" s="4">
        <v>1426</v>
      </c>
      <c r="I3846">
        <v>763096</v>
      </c>
      <c r="J3846" s="5">
        <v>1258</v>
      </c>
      <c r="K3846" t="s">
        <v>37</v>
      </c>
      <c r="L3846" t="s">
        <v>52</v>
      </c>
      <c r="M3846" t="s">
        <v>53</v>
      </c>
      <c r="N3846" s="5">
        <v>34</v>
      </c>
      <c r="O3846" s="5">
        <v>42772</v>
      </c>
      <c r="P3846" t="s">
        <v>258</v>
      </c>
      <c r="Q3846" t="s">
        <v>55</v>
      </c>
      <c r="R3846" t="s">
        <v>42</v>
      </c>
      <c r="S3846" t="s">
        <v>4917</v>
      </c>
      <c r="T3846" t="s">
        <v>44</v>
      </c>
      <c r="U3846" t="s">
        <v>45</v>
      </c>
      <c r="V3846">
        <v>0</v>
      </c>
      <c r="W3846">
        <v>2020</v>
      </c>
      <c r="X3846" t="s">
        <v>321</v>
      </c>
      <c r="Y3846" t="s">
        <v>47</v>
      </c>
      <c r="Z3846" t="s">
        <v>76</v>
      </c>
      <c r="AA3846" t="s">
        <v>47</v>
      </c>
      <c r="AB3846" t="s">
        <v>255</v>
      </c>
    </row>
    <row r="3847" spans="1:28" x14ac:dyDescent="0.25">
      <c r="A3847" t="s">
        <v>4128</v>
      </c>
      <c r="B3847" t="s">
        <v>33</v>
      </c>
      <c r="C3847" t="s">
        <v>4146</v>
      </c>
      <c r="D3847" s="2">
        <v>152481106</v>
      </c>
      <c r="E3847" t="s">
        <v>51</v>
      </c>
      <c r="F3847" s="3">
        <v>7067</v>
      </c>
      <c r="G3847">
        <v>20200116</v>
      </c>
      <c r="H3847" s="4">
        <v>1625</v>
      </c>
      <c r="I3847">
        <v>763329</v>
      </c>
      <c r="J3847" s="5">
        <v>1122</v>
      </c>
      <c r="K3847" t="s">
        <v>37</v>
      </c>
      <c r="L3847" t="s">
        <v>38</v>
      </c>
      <c r="M3847" t="s">
        <v>266</v>
      </c>
      <c r="N3847" s="5">
        <v>57</v>
      </c>
      <c r="O3847" s="5">
        <v>63954</v>
      </c>
      <c r="P3847" t="s">
        <v>1486</v>
      </c>
      <c r="Q3847" t="s">
        <v>55</v>
      </c>
      <c r="R3847" t="s">
        <v>42</v>
      </c>
      <c r="S3847" t="s">
        <v>4918</v>
      </c>
      <c r="T3847" t="s">
        <v>44</v>
      </c>
      <c r="U3847" t="s">
        <v>45</v>
      </c>
      <c r="V3847">
        <v>0</v>
      </c>
      <c r="W3847">
        <v>2020</v>
      </c>
      <c r="X3847" t="s">
        <v>321</v>
      </c>
      <c r="Y3847" t="s">
        <v>47</v>
      </c>
      <c r="Z3847" t="s">
        <v>58</v>
      </c>
      <c r="AA3847" t="s">
        <v>47</v>
      </c>
      <c r="AB3847" t="s">
        <v>255</v>
      </c>
    </row>
    <row r="3848" spans="1:28" x14ac:dyDescent="0.25">
      <c r="A3848" t="s">
        <v>4128</v>
      </c>
      <c r="B3848" t="s">
        <v>33</v>
      </c>
      <c r="C3848" t="s">
        <v>4146</v>
      </c>
      <c r="D3848" s="2">
        <v>152481106</v>
      </c>
      <c r="E3848" t="s">
        <v>51</v>
      </c>
      <c r="F3848" s="3">
        <v>6757</v>
      </c>
      <c r="G3848">
        <v>20200116</v>
      </c>
      <c r="H3848" s="4">
        <v>1819</v>
      </c>
      <c r="I3848">
        <v>763551</v>
      </c>
      <c r="J3848" s="5">
        <v>1106</v>
      </c>
      <c r="K3848" t="s">
        <v>37</v>
      </c>
      <c r="L3848" t="s">
        <v>52</v>
      </c>
      <c r="M3848" t="s">
        <v>53</v>
      </c>
      <c r="N3848" s="5">
        <v>17</v>
      </c>
      <c r="O3848" s="5">
        <v>18802</v>
      </c>
      <c r="P3848" t="s">
        <v>1486</v>
      </c>
      <c r="Q3848" t="s">
        <v>55</v>
      </c>
      <c r="R3848" t="s">
        <v>42</v>
      </c>
      <c r="S3848" t="s">
        <v>4919</v>
      </c>
      <c r="T3848" t="s">
        <v>44</v>
      </c>
      <c r="U3848" t="s">
        <v>45</v>
      </c>
      <c r="V3848">
        <v>0</v>
      </c>
      <c r="W3848">
        <v>2020</v>
      </c>
      <c r="X3848" t="s">
        <v>321</v>
      </c>
      <c r="Y3848" t="s">
        <v>47</v>
      </c>
      <c r="Z3848" t="s">
        <v>58</v>
      </c>
      <c r="AA3848" t="s">
        <v>47</v>
      </c>
      <c r="AB3848" t="s">
        <v>255</v>
      </c>
    </row>
    <row r="3849" spans="1:28" x14ac:dyDescent="0.25">
      <c r="A3849" t="s">
        <v>4128</v>
      </c>
      <c r="B3849" t="s">
        <v>33</v>
      </c>
      <c r="C3849" t="s">
        <v>4146</v>
      </c>
      <c r="D3849" s="2">
        <v>152481106</v>
      </c>
      <c r="E3849" t="s">
        <v>64</v>
      </c>
      <c r="F3849" s="3" t="s">
        <v>4920</v>
      </c>
      <c r="G3849">
        <v>20200116</v>
      </c>
      <c r="H3849" s="4">
        <v>1815</v>
      </c>
      <c r="I3849">
        <v>763673</v>
      </c>
      <c r="J3849" s="5">
        <v>1430</v>
      </c>
      <c r="K3849" t="s">
        <v>37</v>
      </c>
      <c r="L3849" t="s">
        <v>52</v>
      </c>
      <c r="M3849" t="s">
        <v>53</v>
      </c>
      <c r="N3849" s="5">
        <v>13</v>
      </c>
      <c r="O3849" s="5">
        <v>18479</v>
      </c>
      <c r="P3849" t="s">
        <v>1486</v>
      </c>
      <c r="Q3849" t="s">
        <v>55</v>
      </c>
      <c r="R3849" t="s">
        <v>42</v>
      </c>
      <c r="S3849" t="s">
        <v>4921</v>
      </c>
      <c r="T3849" t="s">
        <v>44</v>
      </c>
      <c r="U3849" t="s">
        <v>45</v>
      </c>
      <c r="V3849">
        <v>0</v>
      </c>
      <c r="W3849">
        <v>2020</v>
      </c>
      <c r="X3849" t="s">
        <v>321</v>
      </c>
      <c r="Y3849" t="s">
        <v>47</v>
      </c>
      <c r="Z3849" t="s">
        <v>85</v>
      </c>
      <c r="AA3849" t="s">
        <v>47</v>
      </c>
      <c r="AB3849" t="s">
        <v>47</v>
      </c>
    </row>
    <row r="3850" spans="1:28" x14ac:dyDescent="0.25">
      <c r="A3850" t="s">
        <v>4128</v>
      </c>
      <c r="B3850" t="s">
        <v>72</v>
      </c>
      <c r="C3850" t="s">
        <v>4189</v>
      </c>
      <c r="D3850" s="2">
        <v>153132102</v>
      </c>
      <c r="E3850" t="s">
        <v>250</v>
      </c>
      <c r="F3850" s="3" t="s">
        <v>4922</v>
      </c>
      <c r="G3850">
        <v>20200116</v>
      </c>
      <c r="H3850" s="4">
        <v>929</v>
      </c>
      <c r="I3850">
        <v>762623</v>
      </c>
      <c r="J3850" s="5">
        <v>258</v>
      </c>
      <c r="K3850" t="s">
        <v>37</v>
      </c>
      <c r="L3850" t="s">
        <v>52</v>
      </c>
      <c r="M3850" t="s">
        <v>53</v>
      </c>
      <c r="N3850" s="5">
        <v>85</v>
      </c>
      <c r="O3850" s="5">
        <v>21930</v>
      </c>
      <c r="P3850" t="s">
        <v>262</v>
      </c>
      <c r="Q3850" t="s">
        <v>55</v>
      </c>
      <c r="R3850" t="s">
        <v>42</v>
      </c>
      <c r="S3850" t="s">
        <v>4923</v>
      </c>
      <c r="T3850" t="s">
        <v>44</v>
      </c>
      <c r="U3850" t="s">
        <v>45</v>
      </c>
      <c r="V3850">
        <v>31486515</v>
      </c>
      <c r="W3850">
        <v>2020</v>
      </c>
      <c r="X3850" t="s">
        <v>321</v>
      </c>
      <c r="Y3850" t="s">
        <v>47</v>
      </c>
      <c r="Z3850" t="s">
        <v>58</v>
      </c>
      <c r="AA3850" t="s">
        <v>47</v>
      </c>
      <c r="AB3850" t="s">
        <v>255</v>
      </c>
    </row>
    <row r="3851" spans="1:28" x14ac:dyDescent="0.25">
      <c r="A3851" t="s">
        <v>4128</v>
      </c>
      <c r="B3851" t="s">
        <v>33</v>
      </c>
      <c r="C3851" t="s">
        <v>4191</v>
      </c>
      <c r="D3851" s="2">
        <v>152201101</v>
      </c>
      <c r="E3851" t="s">
        <v>51</v>
      </c>
      <c r="F3851" s="3">
        <v>8213</v>
      </c>
      <c r="G3851">
        <v>20200116</v>
      </c>
      <c r="H3851" s="4">
        <v>1555</v>
      </c>
      <c r="I3851">
        <v>765314</v>
      </c>
      <c r="J3851" s="5">
        <v>4105</v>
      </c>
      <c r="K3851" t="s">
        <v>37</v>
      </c>
      <c r="L3851" t="s">
        <v>52</v>
      </c>
      <c r="M3851" t="s">
        <v>53</v>
      </c>
      <c r="N3851" s="5">
        <v>30</v>
      </c>
      <c r="O3851" s="5">
        <v>111642</v>
      </c>
      <c r="P3851" t="s">
        <v>343</v>
      </c>
      <c r="Q3851" t="s">
        <v>55</v>
      </c>
      <c r="R3851" t="s">
        <v>42</v>
      </c>
      <c r="S3851" t="s">
        <v>4924</v>
      </c>
      <c r="T3851" t="s">
        <v>44</v>
      </c>
      <c r="U3851" t="s">
        <v>45</v>
      </c>
      <c r="V3851">
        <v>0</v>
      </c>
      <c r="W3851">
        <v>2020</v>
      </c>
      <c r="X3851" t="s">
        <v>321</v>
      </c>
      <c r="Y3851" t="s">
        <v>47</v>
      </c>
      <c r="Z3851" t="s">
        <v>58</v>
      </c>
      <c r="AA3851" t="s">
        <v>47</v>
      </c>
      <c r="AB3851" t="s">
        <v>255</v>
      </c>
    </row>
    <row r="3852" spans="1:28" x14ac:dyDescent="0.25">
      <c r="A3852" t="s">
        <v>4128</v>
      </c>
      <c r="B3852" t="s">
        <v>33</v>
      </c>
      <c r="C3852" t="s">
        <v>4182</v>
      </c>
      <c r="D3852" s="2">
        <v>152481105</v>
      </c>
      <c r="E3852" t="s">
        <v>51</v>
      </c>
      <c r="F3852" s="3">
        <v>7853</v>
      </c>
      <c r="G3852">
        <v>20200117</v>
      </c>
      <c r="H3852" s="4">
        <v>49</v>
      </c>
      <c r="I3852">
        <v>763778</v>
      </c>
      <c r="J3852" s="5">
        <v>2022</v>
      </c>
      <c r="K3852" t="s">
        <v>37</v>
      </c>
      <c r="L3852" t="s">
        <v>52</v>
      </c>
      <c r="M3852" t="s">
        <v>59</v>
      </c>
      <c r="N3852" s="5">
        <v>34</v>
      </c>
      <c r="O3852" s="5">
        <v>55692</v>
      </c>
      <c r="P3852" t="s">
        <v>383</v>
      </c>
      <c r="Q3852" t="s">
        <v>55</v>
      </c>
      <c r="R3852" t="s">
        <v>42</v>
      </c>
      <c r="S3852" t="s">
        <v>4925</v>
      </c>
      <c r="T3852" t="s">
        <v>44</v>
      </c>
      <c r="U3852" t="s">
        <v>45</v>
      </c>
      <c r="V3852">
        <v>0</v>
      </c>
      <c r="W3852">
        <v>2020</v>
      </c>
      <c r="X3852" t="s">
        <v>321</v>
      </c>
      <c r="Y3852" t="s">
        <v>47</v>
      </c>
      <c r="Z3852" t="s">
        <v>76</v>
      </c>
      <c r="AA3852" t="s">
        <v>47</v>
      </c>
      <c r="AB3852" t="s">
        <v>255</v>
      </c>
    </row>
    <row r="3853" spans="1:28" x14ac:dyDescent="0.25">
      <c r="A3853" t="s">
        <v>4128</v>
      </c>
      <c r="B3853" t="s">
        <v>33</v>
      </c>
      <c r="C3853" t="s">
        <v>4146</v>
      </c>
      <c r="D3853" s="2">
        <v>152481106</v>
      </c>
      <c r="E3853" t="s">
        <v>51</v>
      </c>
      <c r="F3853" s="3">
        <v>4543</v>
      </c>
      <c r="G3853">
        <v>20200117</v>
      </c>
      <c r="H3853" s="4">
        <v>654</v>
      </c>
      <c r="I3853">
        <v>764495</v>
      </c>
      <c r="J3853" s="5">
        <v>489</v>
      </c>
      <c r="K3853" t="s">
        <v>37</v>
      </c>
      <c r="L3853" t="s">
        <v>52</v>
      </c>
      <c r="M3853" t="s">
        <v>53</v>
      </c>
      <c r="N3853" s="5">
        <v>4</v>
      </c>
      <c r="O3853" s="5">
        <v>1956</v>
      </c>
      <c r="P3853" t="s">
        <v>1486</v>
      </c>
      <c r="Q3853" t="s">
        <v>55</v>
      </c>
      <c r="R3853" t="s">
        <v>42</v>
      </c>
      <c r="S3853" t="s">
        <v>4926</v>
      </c>
      <c r="T3853" t="s">
        <v>44</v>
      </c>
      <c r="U3853" t="s">
        <v>45</v>
      </c>
      <c r="V3853">
        <v>0</v>
      </c>
      <c r="W3853">
        <v>2020</v>
      </c>
      <c r="X3853" t="s">
        <v>321</v>
      </c>
      <c r="Y3853" t="s">
        <v>47</v>
      </c>
      <c r="Z3853" t="s">
        <v>58</v>
      </c>
      <c r="AA3853" t="s">
        <v>47</v>
      </c>
      <c r="AB3853" t="s">
        <v>255</v>
      </c>
    </row>
    <row r="3854" spans="1:28" x14ac:dyDescent="0.25">
      <c r="A3854" t="s">
        <v>4128</v>
      </c>
      <c r="B3854" t="s">
        <v>33</v>
      </c>
      <c r="C3854" t="s">
        <v>4399</v>
      </c>
      <c r="D3854" s="2">
        <v>152181101</v>
      </c>
      <c r="E3854" t="s">
        <v>51</v>
      </c>
      <c r="F3854" s="3">
        <v>5907</v>
      </c>
      <c r="G3854">
        <v>20200117</v>
      </c>
      <c r="H3854" s="4">
        <v>1007</v>
      </c>
      <c r="I3854">
        <v>764712</v>
      </c>
      <c r="J3854" s="5">
        <v>167</v>
      </c>
      <c r="K3854" t="s">
        <v>37</v>
      </c>
      <c r="L3854" t="s">
        <v>52</v>
      </c>
      <c r="M3854" t="s">
        <v>53</v>
      </c>
      <c r="N3854" s="5">
        <v>56</v>
      </c>
      <c r="O3854" s="5">
        <v>9352</v>
      </c>
      <c r="P3854" t="s">
        <v>600</v>
      </c>
      <c r="Q3854" t="s">
        <v>55</v>
      </c>
      <c r="R3854" t="s">
        <v>42</v>
      </c>
      <c r="S3854" t="s">
        <v>4927</v>
      </c>
      <c r="T3854" t="s">
        <v>44</v>
      </c>
      <c r="U3854" t="s">
        <v>45</v>
      </c>
      <c r="V3854">
        <v>0</v>
      </c>
      <c r="W3854">
        <v>2020</v>
      </c>
      <c r="X3854" t="s">
        <v>321</v>
      </c>
      <c r="Y3854" t="s">
        <v>47</v>
      </c>
      <c r="Z3854" t="s">
        <v>58</v>
      </c>
      <c r="AA3854" t="s">
        <v>47</v>
      </c>
      <c r="AB3854" t="s">
        <v>255</v>
      </c>
    </row>
    <row r="3855" spans="1:28" x14ac:dyDescent="0.25">
      <c r="A3855" t="s">
        <v>4128</v>
      </c>
      <c r="B3855" t="s">
        <v>72</v>
      </c>
      <c r="C3855" t="s">
        <v>4140</v>
      </c>
      <c r="D3855" s="2">
        <v>153082106</v>
      </c>
      <c r="E3855" t="s">
        <v>51</v>
      </c>
      <c r="F3855" s="3">
        <v>5831</v>
      </c>
      <c r="G3855">
        <v>20200117</v>
      </c>
      <c r="H3855" s="4">
        <v>1825</v>
      </c>
      <c r="I3855">
        <v>765201</v>
      </c>
      <c r="J3855" s="5">
        <v>135</v>
      </c>
      <c r="K3855" t="s">
        <v>37</v>
      </c>
      <c r="L3855" t="s">
        <v>467</v>
      </c>
      <c r="M3855" t="s">
        <v>2449</v>
      </c>
      <c r="N3855" s="5">
        <v>53</v>
      </c>
      <c r="O3855" s="5">
        <v>7155</v>
      </c>
      <c r="P3855" t="s">
        <v>262</v>
      </c>
      <c r="Q3855" t="s">
        <v>55</v>
      </c>
      <c r="R3855" t="s">
        <v>42</v>
      </c>
      <c r="S3855" t="s">
        <v>4928</v>
      </c>
      <c r="T3855" t="s">
        <v>44</v>
      </c>
      <c r="U3855" t="s">
        <v>45</v>
      </c>
      <c r="V3855">
        <v>0</v>
      </c>
      <c r="W3855">
        <v>2020</v>
      </c>
      <c r="X3855" t="s">
        <v>321</v>
      </c>
      <c r="Y3855" t="s">
        <v>47</v>
      </c>
      <c r="Z3855" t="s">
        <v>58</v>
      </c>
      <c r="AA3855" t="s">
        <v>47</v>
      </c>
      <c r="AB3855" t="s">
        <v>255</v>
      </c>
    </row>
    <row r="3856" spans="1:28" x14ac:dyDescent="0.25">
      <c r="A3856" t="s">
        <v>4128</v>
      </c>
      <c r="B3856" t="s">
        <v>33</v>
      </c>
      <c r="C3856" t="s">
        <v>4150</v>
      </c>
      <c r="D3856" s="2">
        <v>152762101</v>
      </c>
      <c r="E3856" t="s">
        <v>125</v>
      </c>
      <c r="F3856" s="3">
        <v>87861</v>
      </c>
      <c r="G3856">
        <v>20200209</v>
      </c>
      <c r="H3856" s="4">
        <v>1725</v>
      </c>
      <c r="I3856">
        <v>785891</v>
      </c>
      <c r="J3856" s="5">
        <v>260</v>
      </c>
      <c r="K3856" t="s">
        <v>37</v>
      </c>
      <c r="L3856" t="s">
        <v>52</v>
      </c>
      <c r="M3856" t="s">
        <v>59</v>
      </c>
      <c r="N3856" s="5">
        <v>660</v>
      </c>
      <c r="O3856" s="5">
        <v>24811</v>
      </c>
      <c r="P3856" t="s">
        <v>268</v>
      </c>
      <c r="Q3856" t="s">
        <v>55</v>
      </c>
      <c r="R3856" t="s">
        <v>42</v>
      </c>
      <c r="S3856" t="s">
        <v>4929</v>
      </c>
      <c r="T3856" t="s">
        <v>44</v>
      </c>
      <c r="U3856" t="s">
        <v>45</v>
      </c>
      <c r="V3856">
        <v>0</v>
      </c>
      <c r="W3856">
        <v>2020</v>
      </c>
      <c r="X3856" t="s">
        <v>232</v>
      </c>
      <c r="Y3856" t="s">
        <v>47</v>
      </c>
      <c r="Z3856" t="s">
        <v>295</v>
      </c>
      <c r="AA3856" t="s">
        <v>47</v>
      </c>
      <c r="AB3856" t="s">
        <v>255</v>
      </c>
    </row>
    <row r="3857" spans="1:28" x14ac:dyDescent="0.25">
      <c r="A3857" t="s">
        <v>4128</v>
      </c>
      <c r="B3857" t="s">
        <v>72</v>
      </c>
      <c r="C3857" t="s">
        <v>4189</v>
      </c>
      <c r="D3857" s="2">
        <v>153132102</v>
      </c>
      <c r="E3857" t="s">
        <v>51</v>
      </c>
      <c r="F3857" s="3">
        <v>31481</v>
      </c>
      <c r="G3857">
        <v>20200209</v>
      </c>
      <c r="H3857" s="4">
        <v>904</v>
      </c>
      <c r="I3857">
        <v>781421</v>
      </c>
      <c r="J3857" s="5">
        <v>503</v>
      </c>
      <c r="K3857" t="s">
        <v>37</v>
      </c>
      <c r="L3857" t="s">
        <v>52</v>
      </c>
      <c r="M3857" t="s">
        <v>53</v>
      </c>
      <c r="N3857" s="5">
        <v>31</v>
      </c>
      <c r="O3857" s="5">
        <v>12584</v>
      </c>
      <c r="P3857" t="s">
        <v>4930</v>
      </c>
      <c r="Q3857" t="s">
        <v>68</v>
      </c>
      <c r="R3857" t="s">
        <v>42</v>
      </c>
      <c r="S3857" t="s">
        <v>4931</v>
      </c>
      <c r="T3857" t="s">
        <v>44</v>
      </c>
      <c r="U3857" t="s">
        <v>45</v>
      </c>
      <c r="V3857">
        <v>0</v>
      </c>
      <c r="W3857">
        <v>2020</v>
      </c>
      <c r="X3857" t="s">
        <v>232</v>
      </c>
      <c r="Y3857" t="s">
        <v>47</v>
      </c>
      <c r="Z3857" t="s">
        <v>58</v>
      </c>
      <c r="AA3857" t="s">
        <v>47</v>
      </c>
      <c r="AB3857" t="s">
        <v>255</v>
      </c>
    </row>
    <row r="3858" spans="1:28" x14ac:dyDescent="0.25">
      <c r="A3858" t="s">
        <v>4128</v>
      </c>
      <c r="B3858" t="s">
        <v>72</v>
      </c>
      <c r="C3858" t="s">
        <v>4932</v>
      </c>
      <c r="D3858" s="2">
        <v>153081112</v>
      </c>
      <c r="E3858" t="s">
        <v>35</v>
      </c>
      <c r="F3858" s="3">
        <v>19742</v>
      </c>
      <c r="G3858">
        <v>20200209</v>
      </c>
      <c r="H3858" s="4">
        <v>1100</v>
      </c>
      <c r="I3858">
        <v>782689</v>
      </c>
      <c r="J3858" s="5">
        <v>670</v>
      </c>
      <c r="K3858" t="s">
        <v>37</v>
      </c>
      <c r="L3858" t="s">
        <v>52</v>
      </c>
      <c r="M3858" t="s">
        <v>59</v>
      </c>
      <c r="N3858" s="5">
        <v>758</v>
      </c>
      <c r="O3858" s="5">
        <v>71411</v>
      </c>
      <c r="P3858" t="s">
        <v>268</v>
      </c>
      <c r="Q3858" t="s">
        <v>68</v>
      </c>
      <c r="R3858" t="s">
        <v>42</v>
      </c>
      <c r="S3858" t="s">
        <v>4933</v>
      </c>
      <c r="T3858" t="s">
        <v>44</v>
      </c>
      <c r="U3858" t="s">
        <v>45</v>
      </c>
      <c r="V3858">
        <v>0</v>
      </c>
      <c r="W3858">
        <v>2020</v>
      </c>
      <c r="X3858" t="s">
        <v>232</v>
      </c>
      <c r="Y3858" t="s">
        <v>47</v>
      </c>
      <c r="Z3858" t="s">
        <v>58</v>
      </c>
      <c r="AA3858" t="s">
        <v>47</v>
      </c>
      <c r="AB3858" t="s">
        <v>255</v>
      </c>
    </row>
    <row r="3859" spans="1:28" x14ac:dyDescent="0.25">
      <c r="A3859" t="s">
        <v>4128</v>
      </c>
      <c r="B3859" t="s">
        <v>33</v>
      </c>
      <c r="C3859" t="s">
        <v>4140</v>
      </c>
      <c r="D3859" s="2">
        <v>153082106</v>
      </c>
      <c r="E3859" t="s">
        <v>51</v>
      </c>
      <c r="F3859" s="3">
        <v>82493</v>
      </c>
      <c r="G3859">
        <v>20200209</v>
      </c>
      <c r="H3859" s="4">
        <v>714</v>
      </c>
      <c r="I3859">
        <v>781231</v>
      </c>
      <c r="J3859" s="5">
        <v>426</v>
      </c>
      <c r="K3859" t="s">
        <v>37</v>
      </c>
      <c r="L3859" t="s">
        <v>52</v>
      </c>
      <c r="M3859" t="s">
        <v>59</v>
      </c>
      <c r="N3859" s="5">
        <v>6</v>
      </c>
      <c r="O3859" s="5">
        <v>2556</v>
      </c>
      <c r="P3859" t="s">
        <v>268</v>
      </c>
      <c r="Q3859" t="s">
        <v>68</v>
      </c>
      <c r="R3859" t="s">
        <v>42</v>
      </c>
      <c r="S3859" t="s">
        <v>4934</v>
      </c>
      <c r="T3859" t="s">
        <v>44</v>
      </c>
      <c r="U3859" t="s">
        <v>45</v>
      </c>
      <c r="V3859">
        <v>0</v>
      </c>
      <c r="W3859">
        <v>2020</v>
      </c>
      <c r="X3859" t="s">
        <v>232</v>
      </c>
      <c r="Y3859" t="s">
        <v>47</v>
      </c>
      <c r="Z3859" t="s">
        <v>58</v>
      </c>
      <c r="AA3859" t="s">
        <v>47</v>
      </c>
      <c r="AB3859" t="s">
        <v>255</v>
      </c>
    </row>
    <row r="3860" spans="1:28" x14ac:dyDescent="0.25">
      <c r="A3860" t="s">
        <v>4128</v>
      </c>
      <c r="B3860" t="s">
        <v>33</v>
      </c>
      <c r="C3860" t="s">
        <v>4140</v>
      </c>
      <c r="D3860" s="2">
        <v>153082106</v>
      </c>
      <c r="E3860" t="s">
        <v>51</v>
      </c>
      <c r="F3860" s="3">
        <v>65865</v>
      </c>
      <c r="G3860">
        <v>20200209</v>
      </c>
      <c r="H3860" s="4">
        <v>1129</v>
      </c>
      <c r="I3860">
        <v>783029</v>
      </c>
      <c r="J3860" s="5">
        <v>305</v>
      </c>
      <c r="K3860" t="s">
        <v>37</v>
      </c>
      <c r="L3860" t="s">
        <v>52</v>
      </c>
      <c r="M3860" t="s">
        <v>53</v>
      </c>
      <c r="N3860" s="5">
        <v>87</v>
      </c>
      <c r="O3860" s="5">
        <v>26535</v>
      </c>
      <c r="P3860" t="s">
        <v>1108</v>
      </c>
      <c r="Q3860" t="s">
        <v>55</v>
      </c>
      <c r="R3860" t="s">
        <v>42</v>
      </c>
      <c r="S3860" t="s">
        <v>4935</v>
      </c>
      <c r="T3860" t="s">
        <v>44</v>
      </c>
      <c r="U3860" t="s">
        <v>45</v>
      </c>
      <c r="V3860">
        <v>0</v>
      </c>
      <c r="W3860">
        <v>2020</v>
      </c>
      <c r="X3860" t="s">
        <v>232</v>
      </c>
      <c r="Y3860" t="s">
        <v>47</v>
      </c>
      <c r="Z3860" t="s">
        <v>58</v>
      </c>
      <c r="AA3860" t="s">
        <v>47</v>
      </c>
      <c r="AB3860" t="s">
        <v>255</v>
      </c>
    </row>
    <row r="3861" spans="1:28" x14ac:dyDescent="0.25">
      <c r="A3861" t="s">
        <v>4128</v>
      </c>
      <c r="B3861" t="s">
        <v>33</v>
      </c>
      <c r="C3861" t="s">
        <v>4196</v>
      </c>
      <c r="D3861" s="2">
        <v>153652110</v>
      </c>
      <c r="E3861" t="s">
        <v>51</v>
      </c>
      <c r="F3861" s="3">
        <v>22341</v>
      </c>
      <c r="G3861">
        <v>20200209</v>
      </c>
      <c r="H3861" s="4">
        <v>742</v>
      </c>
      <c r="I3861">
        <v>781243</v>
      </c>
      <c r="J3861" s="5">
        <v>476</v>
      </c>
      <c r="K3861" t="s">
        <v>37</v>
      </c>
      <c r="L3861" t="s">
        <v>52</v>
      </c>
      <c r="M3861" t="s">
        <v>53</v>
      </c>
      <c r="N3861" s="5">
        <v>69</v>
      </c>
      <c r="O3861" s="5">
        <v>32844</v>
      </c>
      <c r="P3861" t="s">
        <v>268</v>
      </c>
      <c r="Q3861" t="s">
        <v>55</v>
      </c>
      <c r="R3861" t="s">
        <v>42</v>
      </c>
      <c r="S3861" t="s">
        <v>4936</v>
      </c>
      <c r="T3861" t="s">
        <v>44</v>
      </c>
      <c r="U3861" t="s">
        <v>45</v>
      </c>
      <c r="V3861">
        <v>0</v>
      </c>
      <c r="W3861">
        <v>2020</v>
      </c>
      <c r="X3861" t="s">
        <v>232</v>
      </c>
      <c r="Y3861" t="s">
        <v>47</v>
      </c>
      <c r="Z3861" t="s">
        <v>58</v>
      </c>
      <c r="AA3861" t="s">
        <v>47</v>
      </c>
      <c r="AB3861" t="s">
        <v>255</v>
      </c>
    </row>
    <row r="3862" spans="1:28" x14ac:dyDescent="0.25">
      <c r="A3862" t="s">
        <v>4128</v>
      </c>
      <c r="B3862" t="s">
        <v>72</v>
      </c>
      <c r="C3862" t="s">
        <v>4158</v>
      </c>
      <c r="D3862" s="2">
        <v>152291101</v>
      </c>
      <c r="E3862" t="s">
        <v>51</v>
      </c>
      <c r="F3862" s="3">
        <v>6655</v>
      </c>
      <c r="G3862">
        <v>20200209</v>
      </c>
      <c r="H3862" s="4">
        <v>933</v>
      </c>
      <c r="I3862">
        <v>781707</v>
      </c>
      <c r="J3862" s="5">
        <v>374</v>
      </c>
      <c r="K3862" t="s">
        <v>37</v>
      </c>
      <c r="L3862" t="s">
        <v>52</v>
      </c>
      <c r="M3862" t="s">
        <v>53</v>
      </c>
      <c r="N3862" s="5">
        <v>56</v>
      </c>
      <c r="O3862" s="5">
        <v>20944</v>
      </c>
      <c r="P3862" t="s">
        <v>268</v>
      </c>
      <c r="Q3862" t="s">
        <v>68</v>
      </c>
      <c r="R3862" t="s">
        <v>42</v>
      </c>
      <c r="S3862" t="s">
        <v>4937</v>
      </c>
      <c r="T3862" t="s">
        <v>44</v>
      </c>
      <c r="U3862" t="s">
        <v>45</v>
      </c>
      <c r="V3862">
        <v>0</v>
      </c>
      <c r="W3862">
        <v>2020</v>
      </c>
      <c r="X3862" t="s">
        <v>232</v>
      </c>
      <c r="Y3862" t="s">
        <v>47</v>
      </c>
      <c r="Z3862" t="s">
        <v>76</v>
      </c>
      <c r="AA3862" t="s">
        <v>47</v>
      </c>
      <c r="AB3862" t="s">
        <v>255</v>
      </c>
    </row>
    <row r="3863" spans="1:28" x14ac:dyDescent="0.25">
      <c r="A3863" t="s">
        <v>4128</v>
      </c>
      <c r="B3863" t="s">
        <v>33</v>
      </c>
      <c r="C3863" t="s">
        <v>4182</v>
      </c>
      <c r="D3863" s="2">
        <v>152481105</v>
      </c>
      <c r="E3863" t="s">
        <v>35</v>
      </c>
      <c r="F3863" s="3">
        <v>2130</v>
      </c>
      <c r="G3863">
        <v>20200315</v>
      </c>
      <c r="H3863" s="4">
        <v>303</v>
      </c>
      <c r="I3863">
        <v>851720</v>
      </c>
      <c r="J3863" s="5">
        <v>719</v>
      </c>
      <c r="K3863" t="s">
        <v>37</v>
      </c>
      <c r="L3863" t="s">
        <v>52</v>
      </c>
      <c r="M3863" t="s">
        <v>59</v>
      </c>
      <c r="N3863" s="5">
        <v>201</v>
      </c>
      <c r="O3863" s="5">
        <v>116997</v>
      </c>
      <c r="P3863" t="s">
        <v>1486</v>
      </c>
      <c r="Q3863" t="s">
        <v>55</v>
      </c>
      <c r="R3863" t="s">
        <v>42</v>
      </c>
      <c r="S3863" t="s">
        <v>4938</v>
      </c>
      <c r="T3863" t="s">
        <v>44</v>
      </c>
      <c r="U3863" t="s">
        <v>45</v>
      </c>
      <c r="V3863">
        <v>0</v>
      </c>
      <c r="W3863">
        <v>2020</v>
      </c>
      <c r="X3863" t="s">
        <v>282</v>
      </c>
      <c r="Y3863" t="s">
        <v>47</v>
      </c>
      <c r="Z3863" t="s">
        <v>76</v>
      </c>
      <c r="AA3863" t="s">
        <v>47</v>
      </c>
      <c r="AB3863" t="s">
        <v>255</v>
      </c>
    </row>
    <row r="3864" spans="1:28" x14ac:dyDescent="0.25">
      <c r="A3864" t="s">
        <v>4128</v>
      </c>
      <c r="B3864" t="s">
        <v>33</v>
      </c>
      <c r="C3864" t="s">
        <v>4138</v>
      </c>
      <c r="D3864" s="2">
        <v>152762102</v>
      </c>
      <c r="E3864" t="s">
        <v>310</v>
      </c>
      <c r="F3864" s="3" t="s">
        <v>4621</v>
      </c>
      <c r="G3864">
        <v>20200315</v>
      </c>
      <c r="H3864" s="4">
        <v>418</v>
      </c>
      <c r="I3864">
        <v>851598</v>
      </c>
      <c r="J3864" s="5">
        <v>865</v>
      </c>
      <c r="K3864" t="s">
        <v>37</v>
      </c>
      <c r="L3864" t="s">
        <v>52</v>
      </c>
      <c r="M3864" t="s">
        <v>53</v>
      </c>
      <c r="N3864" s="5">
        <v>773</v>
      </c>
      <c r="O3864" s="5">
        <v>409373</v>
      </c>
      <c r="P3864" t="s">
        <v>258</v>
      </c>
      <c r="Q3864" t="s">
        <v>55</v>
      </c>
      <c r="R3864" t="s">
        <v>42</v>
      </c>
      <c r="S3864" t="s">
        <v>4939</v>
      </c>
      <c r="T3864" t="s">
        <v>44</v>
      </c>
      <c r="U3864" t="s">
        <v>45</v>
      </c>
      <c r="V3864">
        <v>0</v>
      </c>
      <c r="W3864">
        <v>2020</v>
      </c>
      <c r="X3864" t="s">
        <v>282</v>
      </c>
      <c r="Y3864" t="s">
        <v>47</v>
      </c>
      <c r="Z3864" t="s">
        <v>76</v>
      </c>
      <c r="AA3864" t="s">
        <v>47</v>
      </c>
      <c r="AB3864" t="s">
        <v>255</v>
      </c>
    </row>
    <row r="3865" spans="1:28" x14ac:dyDescent="0.25">
      <c r="A3865" t="s">
        <v>4128</v>
      </c>
      <c r="B3865" t="s">
        <v>33</v>
      </c>
      <c r="C3865" t="s">
        <v>4165</v>
      </c>
      <c r="D3865" s="2">
        <v>152481103</v>
      </c>
      <c r="E3865" t="s">
        <v>35</v>
      </c>
      <c r="F3865" s="3">
        <v>2200</v>
      </c>
      <c r="G3865">
        <v>20200316</v>
      </c>
      <c r="H3865" s="4">
        <v>259</v>
      </c>
      <c r="I3865">
        <v>853310</v>
      </c>
      <c r="J3865" s="5">
        <v>933</v>
      </c>
      <c r="K3865" t="s">
        <v>37</v>
      </c>
      <c r="L3865" t="s">
        <v>52</v>
      </c>
      <c r="M3865" t="s">
        <v>59</v>
      </c>
      <c r="N3865" s="5">
        <v>114</v>
      </c>
      <c r="O3865" s="5">
        <v>86474</v>
      </c>
      <c r="P3865" t="s">
        <v>1486</v>
      </c>
      <c r="Q3865" t="s">
        <v>55</v>
      </c>
      <c r="R3865" t="s">
        <v>42</v>
      </c>
      <c r="S3865" t="s">
        <v>4940</v>
      </c>
      <c r="T3865" t="s">
        <v>44</v>
      </c>
      <c r="U3865" t="s">
        <v>45</v>
      </c>
      <c r="V3865">
        <v>0</v>
      </c>
      <c r="W3865">
        <v>2020</v>
      </c>
      <c r="X3865" t="s">
        <v>282</v>
      </c>
      <c r="Y3865" t="s">
        <v>47</v>
      </c>
      <c r="Z3865" t="s">
        <v>58</v>
      </c>
      <c r="AA3865" t="s">
        <v>47</v>
      </c>
      <c r="AB3865" t="s">
        <v>255</v>
      </c>
    </row>
    <row r="3866" spans="1:28" x14ac:dyDescent="0.25">
      <c r="A3866" t="s">
        <v>4128</v>
      </c>
      <c r="B3866" t="s">
        <v>33</v>
      </c>
      <c r="C3866" t="s">
        <v>4146</v>
      </c>
      <c r="D3866" s="2">
        <v>152481106</v>
      </c>
      <c r="E3866" t="s">
        <v>51</v>
      </c>
      <c r="F3866" s="3">
        <v>7039</v>
      </c>
      <c r="G3866">
        <v>20200316</v>
      </c>
      <c r="H3866" s="4">
        <v>637</v>
      </c>
      <c r="I3866">
        <v>853567</v>
      </c>
      <c r="J3866" s="5">
        <v>533</v>
      </c>
      <c r="K3866" t="s">
        <v>37</v>
      </c>
      <c r="L3866" t="s">
        <v>52</v>
      </c>
      <c r="M3866" t="s">
        <v>53</v>
      </c>
      <c r="N3866" s="5">
        <v>51</v>
      </c>
      <c r="O3866" s="5">
        <v>27183</v>
      </c>
      <c r="P3866" t="s">
        <v>1457</v>
      </c>
      <c r="Q3866" t="s">
        <v>55</v>
      </c>
      <c r="R3866" t="s">
        <v>42</v>
      </c>
      <c r="S3866" t="s">
        <v>4941</v>
      </c>
      <c r="T3866" t="s">
        <v>44</v>
      </c>
      <c r="U3866" t="s">
        <v>45</v>
      </c>
      <c r="V3866">
        <v>0</v>
      </c>
      <c r="W3866">
        <v>2020</v>
      </c>
      <c r="X3866" t="s">
        <v>282</v>
      </c>
      <c r="Y3866" t="s">
        <v>47</v>
      </c>
      <c r="Z3866" t="s">
        <v>58</v>
      </c>
      <c r="AA3866" t="s">
        <v>47</v>
      </c>
      <c r="AB3866" t="s">
        <v>255</v>
      </c>
    </row>
    <row r="3867" spans="1:28" x14ac:dyDescent="0.25">
      <c r="A3867" t="s">
        <v>4128</v>
      </c>
      <c r="B3867" t="s">
        <v>72</v>
      </c>
      <c r="C3867" t="s">
        <v>4365</v>
      </c>
      <c r="D3867" s="2">
        <v>152271102</v>
      </c>
      <c r="E3867" t="s">
        <v>35</v>
      </c>
      <c r="F3867" s="3">
        <v>2230</v>
      </c>
      <c r="G3867">
        <v>20200815</v>
      </c>
      <c r="H3867" s="4">
        <v>316</v>
      </c>
      <c r="I3867">
        <v>1003656</v>
      </c>
      <c r="J3867" s="5">
        <v>468</v>
      </c>
      <c r="K3867" t="s">
        <v>37</v>
      </c>
      <c r="L3867" t="s">
        <v>467</v>
      </c>
      <c r="M3867" t="s">
        <v>468</v>
      </c>
      <c r="N3867" s="5">
        <v>849</v>
      </c>
      <c r="O3867" s="5">
        <v>297015</v>
      </c>
      <c r="P3867" t="s">
        <v>268</v>
      </c>
      <c r="Q3867" t="s">
        <v>55</v>
      </c>
      <c r="R3867" t="s">
        <v>42</v>
      </c>
      <c r="S3867" t="s">
        <v>4942</v>
      </c>
      <c r="T3867" t="s">
        <v>44</v>
      </c>
      <c r="U3867" t="s">
        <v>45</v>
      </c>
      <c r="V3867">
        <v>0</v>
      </c>
      <c r="W3867">
        <v>2020</v>
      </c>
      <c r="X3867" t="s">
        <v>989</v>
      </c>
      <c r="Y3867" t="s">
        <v>47</v>
      </c>
      <c r="Z3867" t="s">
        <v>76</v>
      </c>
      <c r="AA3867" t="s">
        <v>47</v>
      </c>
      <c r="AB3867" t="s">
        <v>255</v>
      </c>
    </row>
    <row r="3868" spans="1:28" x14ac:dyDescent="0.25">
      <c r="A3868" t="s">
        <v>4128</v>
      </c>
      <c r="B3868" t="s">
        <v>72</v>
      </c>
      <c r="C3868" t="s">
        <v>4133</v>
      </c>
      <c r="D3868" s="2">
        <v>153662102</v>
      </c>
      <c r="E3868" t="s">
        <v>51</v>
      </c>
      <c r="F3868" s="3">
        <v>10267</v>
      </c>
      <c r="G3868">
        <v>20200816</v>
      </c>
      <c r="H3868" s="4">
        <v>1235</v>
      </c>
      <c r="I3868">
        <v>1012726</v>
      </c>
      <c r="J3868" s="5">
        <v>515</v>
      </c>
      <c r="K3868" t="s">
        <v>37</v>
      </c>
      <c r="L3868" t="s">
        <v>52</v>
      </c>
      <c r="M3868" t="s">
        <v>53</v>
      </c>
      <c r="N3868" s="5">
        <v>4</v>
      </c>
      <c r="O3868" s="5">
        <v>2060</v>
      </c>
      <c r="P3868" t="s">
        <v>1496</v>
      </c>
      <c r="Q3868" t="s">
        <v>68</v>
      </c>
      <c r="R3868" t="s">
        <v>42</v>
      </c>
      <c r="S3868" t="s">
        <v>4943</v>
      </c>
      <c r="T3868" t="s">
        <v>44</v>
      </c>
      <c r="U3868" t="s">
        <v>45</v>
      </c>
      <c r="V3868">
        <v>0</v>
      </c>
      <c r="W3868">
        <v>2020</v>
      </c>
      <c r="X3868" t="s">
        <v>989</v>
      </c>
      <c r="Y3868" t="s">
        <v>47</v>
      </c>
      <c r="Z3868" t="s">
        <v>76</v>
      </c>
      <c r="AA3868" t="s">
        <v>47</v>
      </c>
      <c r="AB3868" t="s">
        <v>255</v>
      </c>
    </row>
    <row r="3869" spans="1:28" x14ac:dyDescent="0.25">
      <c r="A3869" t="s">
        <v>4128</v>
      </c>
      <c r="B3869" t="s">
        <v>72</v>
      </c>
      <c r="C3869" t="s">
        <v>4146</v>
      </c>
      <c r="D3869" s="2">
        <v>152481106</v>
      </c>
      <c r="E3869" t="s">
        <v>51</v>
      </c>
      <c r="F3869" s="3">
        <v>30717</v>
      </c>
      <c r="G3869">
        <v>20200816</v>
      </c>
      <c r="H3869" s="4">
        <v>1517</v>
      </c>
      <c r="I3869">
        <v>1013150</v>
      </c>
      <c r="J3869" s="5">
        <v>381</v>
      </c>
      <c r="K3869" t="s">
        <v>37</v>
      </c>
      <c r="L3869" t="s">
        <v>52</v>
      </c>
      <c r="M3869" t="s">
        <v>53</v>
      </c>
      <c r="N3869" s="5">
        <v>15</v>
      </c>
      <c r="O3869" s="5">
        <v>1799</v>
      </c>
      <c r="P3869" t="s">
        <v>3960</v>
      </c>
      <c r="Q3869" t="s">
        <v>55</v>
      </c>
      <c r="R3869" t="s">
        <v>42</v>
      </c>
      <c r="S3869" t="s">
        <v>4944</v>
      </c>
      <c r="T3869" t="s">
        <v>44</v>
      </c>
      <c r="U3869" t="s">
        <v>45</v>
      </c>
      <c r="V3869">
        <v>0</v>
      </c>
      <c r="W3869">
        <v>2020</v>
      </c>
      <c r="X3869" t="s">
        <v>989</v>
      </c>
      <c r="Y3869" t="s">
        <v>47</v>
      </c>
      <c r="Z3869" t="s">
        <v>76</v>
      </c>
      <c r="AA3869" t="s">
        <v>47</v>
      </c>
      <c r="AB3869" t="s">
        <v>255</v>
      </c>
    </row>
    <row r="3870" spans="1:28" x14ac:dyDescent="0.25">
      <c r="A3870" t="s">
        <v>4128</v>
      </c>
      <c r="B3870" t="s">
        <v>33</v>
      </c>
      <c r="C3870" t="s">
        <v>4133</v>
      </c>
      <c r="D3870" s="2">
        <v>153662102</v>
      </c>
      <c r="E3870" t="s">
        <v>51</v>
      </c>
      <c r="F3870" s="3">
        <v>1361</v>
      </c>
      <c r="G3870">
        <v>20210119</v>
      </c>
      <c r="H3870" s="4">
        <v>115</v>
      </c>
      <c r="I3870">
        <v>1213909</v>
      </c>
      <c r="J3870" s="5">
        <v>601</v>
      </c>
      <c r="K3870" t="s">
        <v>37</v>
      </c>
      <c r="L3870" t="s">
        <v>52</v>
      </c>
      <c r="M3870" t="s">
        <v>53</v>
      </c>
      <c r="N3870" s="5">
        <v>23</v>
      </c>
      <c r="O3870" s="5">
        <v>13823</v>
      </c>
      <c r="P3870" t="s">
        <v>268</v>
      </c>
      <c r="Q3870" t="s">
        <v>55</v>
      </c>
      <c r="R3870" t="s">
        <v>42</v>
      </c>
      <c r="S3870" t="s">
        <v>4945</v>
      </c>
      <c r="T3870" t="s">
        <v>44</v>
      </c>
      <c r="U3870" t="s">
        <v>45</v>
      </c>
      <c r="V3870">
        <v>0</v>
      </c>
      <c r="W3870">
        <v>2021</v>
      </c>
      <c r="X3870" t="s">
        <v>321</v>
      </c>
      <c r="Y3870" t="s">
        <v>47</v>
      </c>
      <c r="Z3870" t="s">
        <v>58</v>
      </c>
      <c r="AA3870" t="s">
        <v>47</v>
      </c>
      <c r="AB3870" t="s">
        <v>255</v>
      </c>
    </row>
    <row r="3871" spans="1:28" x14ac:dyDescent="0.25">
      <c r="A3871" t="s">
        <v>4128</v>
      </c>
      <c r="B3871" t="s">
        <v>33</v>
      </c>
      <c r="C3871" t="s">
        <v>4133</v>
      </c>
      <c r="D3871" s="2">
        <v>153662102</v>
      </c>
      <c r="E3871" t="s">
        <v>35</v>
      </c>
      <c r="F3871" s="3">
        <v>97982</v>
      </c>
      <c r="G3871">
        <v>20210119</v>
      </c>
      <c r="H3871" s="4">
        <v>1035</v>
      </c>
      <c r="I3871">
        <v>1216483</v>
      </c>
      <c r="J3871" s="5">
        <v>163</v>
      </c>
      <c r="K3871" t="s">
        <v>37</v>
      </c>
      <c r="L3871" t="s">
        <v>52</v>
      </c>
      <c r="M3871" t="s">
        <v>53</v>
      </c>
      <c r="N3871" s="5">
        <v>105</v>
      </c>
      <c r="O3871" s="5">
        <v>17115</v>
      </c>
      <c r="P3871" t="s">
        <v>268</v>
      </c>
      <c r="Q3871" t="s">
        <v>55</v>
      </c>
      <c r="R3871" t="s">
        <v>42</v>
      </c>
      <c r="S3871" t="s">
        <v>4946</v>
      </c>
      <c r="T3871" t="s">
        <v>44</v>
      </c>
      <c r="U3871" t="s">
        <v>45</v>
      </c>
      <c r="V3871">
        <v>0</v>
      </c>
      <c r="W3871">
        <v>2021</v>
      </c>
      <c r="X3871" t="s">
        <v>321</v>
      </c>
      <c r="Y3871" t="s">
        <v>47</v>
      </c>
      <c r="Z3871" t="s">
        <v>58</v>
      </c>
      <c r="AA3871" t="s">
        <v>47</v>
      </c>
      <c r="AB3871" t="s">
        <v>255</v>
      </c>
    </row>
    <row r="3872" spans="1:28" x14ac:dyDescent="0.25">
      <c r="A3872" t="s">
        <v>4128</v>
      </c>
      <c r="B3872" t="s">
        <v>33</v>
      </c>
      <c r="C3872" t="s">
        <v>4333</v>
      </c>
      <c r="D3872" s="2">
        <v>152301101</v>
      </c>
      <c r="E3872" t="s">
        <v>51</v>
      </c>
      <c r="F3872" s="3">
        <v>6391</v>
      </c>
      <c r="G3872">
        <v>20210119</v>
      </c>
      <c r="H3872" s="4">
        <v>548</v>
      </c>
      <c r="I3872">
        <v>1214912</v>
      </c>
      <c r="J3872" s="5">
        <v>600</v>
      </c>
      <c r="K3872" t="s">
        <v>37</v>
      </c>
      <c r="L3872" t="s">
        <v>52</v>
      </c>
      <c r="M3872" t="s">
        <v>53</v>
      </c>
      <c r="N3872" s="5">
        <v>38</v>
      </c>
      <c r="O3872" s="5">
        <v>6803</v>
      </c>
      <c r="P3872" t="s">
        <v>268</v>
      </c>
      <c r="Q3872" t="s">
        <v>68</v>
      </c>
      <c r="R3872" t="s">
        <v>42</v>
      </c>
      <c r="S3872" t="s">
        <v>4947</v>
      </c>
      <c r="T3872" t="s">
        <v>44</v>
      </c>
      <c r="U3872" t="s">
        <v>45</v>
      </c>
      <c r="V3872">
        <v>0</v>
      </c>
      <c r="W3872">
        <v>2021</v>
      </c>
      <c r="X3872" t="s">
        <v>321</v>
      </c>
      <c r="Y3872" t="s">
        <v>47</v>
      </c>
      <c r="Z3872" t="s">
        <v>58</v>
      </c>
      <c r="AA3872" t="s">
        <v>47</v>
      </c>
      <c r="AB3872" t="s">
        <v>255</v>
      </c>
    </row>
    <row r="3873" spans="1:28" x14ac:dyDescent="0.25">
      <c r="A3873" t="s">
        <v>4128</v>
      </c>
      <c r="B3873" t="s">
        <v>33</v>
      </c>
      <c r="C3873" t="s">
        <v>4165</v>
      </c>
      <c r="D3873" s="2">
        <v>152481103</v>
      </c>
      <c r="E3873" t="s">
        <v>51</v>
      </c>
      <c r="F3873" s="3">
        <v>33617</v>
      </c>
      <c r="G3873">
        <v>20210119</v>
      </c>
      <c r="H3873" s="4">
        <v>140</v>
      </c>
      <c r="I3873">
        <v>1213869</v>
      </c>
      <c r="J3873" s="5">
        <v>924</v>
      </c>
      <c r="K3873" t="s">
        <v>37</v>
      </c>
      <c r="L3873" t="s">
        <v>38</v>
      </c>
      <c r="M3873" t="s">
        <v>266</v>
      </c>
      <c r="N3873" s="5">
        <v>30</v>
      </c>
      <c r="O3873" s="5">
        <v>27720</v>
      </c>
      <c r="P3873" t="s">
        <v>268</v>
      </c>
      <c r="Q3873" t="s">
        <v>55</v>
      </c>
      <c r="R3873" t="s">
        <v>42</v>
      </c>
      <c r="S3873" t="s">
        <v>4948</v>
      </c>
      <c r="T3873" t="s">
        <v>44</v>
      </c>
      <c r="U3873" t="s">
        <v>45</v>
      </c>
      <c r="V3873">
        <v>0</v>
      </c>
      <c r="W3873">
        <v>2021</v>
      </c>
      <c r="X3873" t="s">
        <v>321</v>
      </c>
      <c r="Y3873" t="s">
        <v>47</v>
      </c>
      <c r="Z3873" t="s">
        <v>295</v>
      </c>
      <c r="AA3873" t="s">
        <v>47</v>
      </c>
      <c r="AB3873" t="s">
        <v>255</v>
      </c>
    </row>
    <row r="3874" spans="1:28" x14ac:dyDescent="0.25">
      <c r="A3874" t="s">
        <v>4128</v>
      </c>
      <c r="B3874" t="s">
        <v>33</v>
      </c>
      <c r="C3874" t="s">
        <v>4165</v>
      </c>
      <c r="D3874" s="2">
        <v>152481103</v>
      </c>
      <c r="E3874" t="s">
        <v>51</v>
      </c>
      <c r="F3874" s="3">
        <v>34225</v>
      </c>
      <c r="G3874">
        <v>20210119</v>
      </c>
      <c r="H3874" s="4">
        <v>48</v>
      </c>
      <c r="I3874">
        <v>1214339</v>
      </c>
      <c r="J3874" s="5">
        <v>971</v>
      </c>
      <c r="K3874" t="s">
        <v>37</v>
      </c>
      <c r="L3874" t="s">
        <v>38</v>
      </c>
      <c r="M3874" t="s">
        <v>266</v>
      </c>
      <c r="N3874" s="5">
        <v>28</v>
      </c>
      <c r="O3874" s="5">
        <v>27188</v>
      </c>
      <c r="P3874" t="s">
        <v>268</v>
      </c>
      <c r="Q3874" t="s">
        <v>55</v>
      </c>
      <c r="R3874" t="s">
        <v>42</v>
      </c>
      <c r="S3874" t="s">
        <v>4949</v>
      </c>
      <c r="T3874" t="s">
        <v>44</v>
      </c>
      <c r="U3874" t="s">
        <v>45</v>
      </c>
      <c r="V3874">
        <v>44629093</v>
      </c>
      <c r="W3874">
        <v>2021</v>
      </c>
      <c r="X3874" t="s">
        <v>321</v>
      </c>
      <c r="Y3874" t="s">
        <v>47</v>
      </c>
      <c r="Z3874" t="s">
        <v>295</v>
      </c>
      <c r="AA3874" t="s">
        <v>47</v>
      </c>
      <c r="AB3874" t="s">
        <v>255</v>
      </c>
    </row>
    <row r="3875" spans="1:28" x14ac:dyDescent="0.25">
      <c r="A3875" t="s">
        <v>4128</v>
      </c>
      <c r="B3875" t="s">
        <v>72</v>
      </c>
      <c r="C3875" t="s">
        <v>4256</v>
      </c>
      <c r="D3875" s="2">
        <v>152481104</v>
      </c>
      <c r="E3875" t="s">
        <v>51</v>
      </c>
      <c r="F3875" s="3">
        <v>4183</v>
      </c>
      <c r="G3875">
        <v>20210119</v>
      </c>
      <c r="H3875" s="4">
        <v>4</v>
      </c>
      <c r="I3875">
        <v>1213435</v>
      </c>
      <c r="J3875" s="5">
        <v>815</v>
      </c>
      <c r="K3875" t="s">
        <v>37</v>
      </c>
      <c r="L3875" t="s">
        <v>52</v>
      </c>
      <c r="M3875" t="s">
        <v>53</v>
      </c>
      <c r="N3875" s="5">
        <v>20</v>
      </c>
      <c r="O3875" s="5">
        <v>13285</v>
      </c>
      <c r="P3875" t="s">
        <v>268</v>
      </c>
      <c r="Q3875" t="s">
        <v>55</v>
      </c>
      <c r="R3875" t="s">
        <v>42</v>
      </c>
      <c r="S3875" t="s">
        <v>4950</v>
      </c>
      <c r="T3875" t="s">
        <v>44</v>
      </c>
      <c r="U3875" t="s">
        <v>45</v>
      </c>
      <c r="V3875">
        <v>0</v>
      </c>
      <c r="W3875">
        <v>2021</v>
      </c>
      <c r="X3875" t="s">
        <v>321</v>
      </c>
      <c r="Y3875" t="s">
        <v>47</v>
      </c>
      <c r="Z3875" t="s">
        <v>76</v>
      </c>
      <c r="AA3875" t="s">
        <v>47</v>
      </c>
      <c r="AB3875" t="s">
        <v>255</v>
      </c>
    </row>
    <row r="3876" spans="1:28" x14ac:dyDescent="0.25">
      <c r="A3876" t="s">
        <v>4128</v>
      </c>
      <c r="B3876" t="s">
        <v>33</v>
      </c>
      <c r="C3876" t="s">
        <v>4182</v>
      </c>
      <c r="D3876" s="2">
        <v>152481105</v>
      </c>
      <c r="E3876" t="s">
        <v>51</v>
      </c>
      <c r="F3876" s="3">
        <v>9819</v>
      </c>
      <c r="G3876">
        <v>20210119</v>
      </c>
      <c r="H3876" s="4">
        <v>911</v>
      </c>
      <c r="I3876">
        <v>1216050</v>
      </c>
      <c r="J3876" s="5">
        <v>377</v>
      </c>
      <c r="K3876" t="s">
        <v>37</v>
      </c>
      <c r="L3876" t="s">
        <v>52</v>
      </c>
      <c r="M3876" t="s">
        <v>53</v>
      </c>
      <c r="N3876" s="5">
        <v>9</v>
      </c>
      <c r="O3876" s="5">
        <v>3393</v>
      </c>
      <c r="P3876" t="s">
        <v>268</v>
      </c>
      <c r="Q3876" t="s">
        <v>55</v>
      </c>
      <c r="R3876" t="s">
        <v>42</v>
      </c>
      <c r="S3876" t="s">
        <v>4951</v>
      </c>
      <c r="T3876" t="s">
        <v>44</v>
      </c>
      <c r="U3876" t="s">
        <v>45</v>
      </c>
      <c r="V3876">
        <v>0</v>
      </c>
      <c r="W3876">
        <v>2021</v>
      </c>
      <c r="X3876" t="s">
        <v>321</v>
      </c>
      <c r="Y3876" t="s">
        <v>47</v>
      </c>
      <c r="Z3876" t="s">
        <v>58</v>
      </c>
      <c r="AA3876" t="s">
        <v>47</v>
      </c>
      <c r="AB3876" t="s">
        <v>255</v>
      </c>
    </row>
    <row r="3877" spans="1:28" x14ac:dyDescent="0.25">
      <c r="A3877" t="s">
        <v>4128</v>
      </c>
      <c r="B3877" t="s">
        <v>33</v>
      </c>
      <c r="C3877" t="s">
        <v>4136</v>
      </c>
      <c r="D3877" s="2">
        <v>152321101</v>
      </c>
      <c r="E3877" t="s">
        <v>250</v>
      </c>
      <c r="F3877" s="3">
        <v>1602</v>
      </c>
      <c r="G3877">
        <v>20210119</v>
      </c>
      <c r="H3877" s="4">
        <v>829</v>
      </c>
      <c r="I3877">
        <v>1216130</v>
      </c>
      <c r="J3877" s="5">
        <v>258</v>
      </c>
      <c r="K3877" t="s">
        <v>37</v>
      </c>
      <c r="L3877" t="s">
        <v>52</v>
      </c>
      <c r="M3877" t="s">
        <v>53</v>
      </c>
      <c r="N3877" s="5">
        <v>194</v>
      </c>
      <c r="O3877" s="5">
        <v>16128</v>
      </c>
      <c r="P3877" t="s">
        <v>268</v>
      </c>
      <c r="Q3877" t="s">
        <v>55</v>
      </c>
      <c r="R3877" t="s">
        <v>42</v>
      </c>
      <c r="S3877" t="s">
        <v>4952</v>
      </c>
      <c r="T3877" t="s">
        <v>44</v>
      </c>
      <c r="U3877" t="s">
        <v>45</v>
      </c>
      <c r="V3877">
        <v>0</v>
      </c>
      <c r="W3877">
        <v>2021</v>
      </c>
      <c r="X3877" t="s">
        <v>321</v>
      </c>
      <c r="Y3877" t="s">
        <v>47</v>
      </c>
      <c r="Z3877" t="s">
        <v>58</v>
      </c>
      <c r="AA3877" t="s">
        <v>47</v>
      </c>
      <c r="AB3877" t="s">
        <v>47</v>
      </c>
    </row>
    <row r="3878" spans="1:28" x14ac:dyDescent="0.25">
      <c r="A3878" t="s">
        <v>4128</v>
      </c>
      <c r="B3878" t="s">
        <v>72</v>
      </c>
      <c r="C3878" t="s">
        <v>4370</v>
      </c>
      <c r="D3878" s="2">
        <v>158031101</v>
      </c>
      <c r="E3878" t="s">
        <v>35</v>
      </c>
      <c r="F3878" s="3">
        <v>481660</v>
      </c>
      <c r="G3878">
        <v>20210119</v>
      </c>
      <c r="H3878" s="4">
        <v>1403</v>
      </c>
      <c r="I3878">
        <v>1217323</v>
      </c>
      <c r="J3878" s="5">
        <v>266</v>
      </c>
      <c r="K3878" t="s">
        <v>37</v>
      </c>
      <c r="L3878" t="s">
        <v>38</v>
      </c>
      <c r="M3878" t="s">
        <v>266</v>
      </c>
      <c r="N3878" s="5">
        <v>78</v>
      </c>
      <c r="O3878" s="5">
        <v>8214</v>
      </c>
      <c r="P3878" t="s">
        <v>268</v>
      </c>
      <c r="Q3878" t="s">
        <v>55</v>
      </c>
      <c r="R3878" t="s">
        <v>42</v>
      </c>
      <c r="S3878" t="s">
        <v>4953</v>
      </c>
      <c r="T3878" t="s">
        <v>44</v>
      </c>
      <c r="U3878" t="s">
        <v>45</v>
      </c>
      <c r="V3878">
        <v>0</v>
      </c>
      <c r="W3878">
        <v>2021</v>
      </c>
      <c r="X3878" t="s">
        <v>321</v>
      </c>
      <c r="Y3878" t="s">
        <v>47</v>
      </c>
      <c r="Z3878" t="s">
        <v>105</v>
      </c>
      <c r="AA3878" t="s">
        <v>47</v>
      </c>
      <c r="AB3878" t="s">
        <v>255</v>
      </c>
    </row>
    <row r="3879" spans="1:28" x14ac:dyDescent="0.25">
      <c r="A3879" t="s">
        <v>4128</v>
      </c>
      <c r="B3879" t="s">
        <v>72</v>
      </c>
      <c r="C3879" t="s">
        <v>4412</v>
      </c>
      <c r="D3879" s="2">
        <v>152561105</v>
      </c>
      <c r="E3879" t="s">
        <v>51</v>
      </c>
      <c r="F3879" s="3">
        <v>9143</v>
      </c>
      <c r="G3879">
        <v>20210119</v>
      </c>
      <c r="H3879" s="4">
        <v>1319</v>
      </c>
      <c r="I3879">
        <v>1217221</v>
      </c>
      <c r="J3879" s="5">
        <v>339</v>
      </c>
      <c r="K3879" t="s">
        <v>37</v>
      </c>
      <c r="L3879" t="s">
        <v>52</v>
      </c>
      <c r="M3879" t="s">
        <v>53</v>
      </c>
      <c r="N3879" s="5">
        <v>13</v>
      </c>
      <c r="O3879" s="5">
        <v>4407</v>
      </c>
      <c r="P3879" t="s">
        <v>268</v>
      </c>
      <c r="Q3879" t="s">
        <v>55</v>
      </c>
      <c r="R3879" t="s">
        <v>42</v>
      </c>
      <c r="S3879" t="s">
        <v>4954</v>
      </c>
      <c r="T3879" t="s">
        <v>44</v>
      </c>
      <c r="U3879" t="s">
        <v>45</v>
      </c>
      <c r="V3879">
        <v>0</v>
      </c>
      <c r="W3879">
        <v>2021</v>
      </c>
      <c r="X3879" t="s">
        <v>321</v>
      </c>
      <c r="Y3879" t="s">
        <v>47</v>
      </c>
      <c r="Z3879" t="s">
        <v>76</v>
      </c>
      <c r="AA3879" t="s">
        <v>47</v>
      </c>
      <c r="AB3879" t="s">
        <v>255</v>
      </c>
    </row>
    <row r="3880" spans="1:28" x14ac:dyDescent="0.25">
      <c r="A3880" t="s">
        <v>4128</v>
      </c>
      <c r="B3880" t="s">
        <v>72</v>
      </c>
      <c r="C3880" t="s">
        <v>4140</v>
      </c>
      <c r="D3880" s="2">
        <v>153082106</v>
      </c>
      <c r="E3880" t="s">
        <v>64</v>
      </c>
      <c r="F3880" s="3" t="s">
        <v>4955</v>
      </c>
      <c r="G3880">
        <v>20210119</v>
      </c>
      <c r="H3880" s="4">
        <v>1011</v>
      </c>
      <c r="I3880">
        <v>1216521</v>
      </c>
      <c r="J3880" s="5">
        <v>582</v>
      </c>
      <c r="K3880" t="s">
        <v>37</v>
      </c>
      <c r="L3880" t="s">
        <v>52</v>
      </c>
      <c r="M3880" t="s">
        <v>53</v>
      </c>
      <c r="N3880" s="5">
        <v>669</v>
      </c>
      <c r="O3880" s="5">
        <v>74519</v>
      </c>
      <c r="P3880" t="s">
        <v>268</v>
      </c>
      <c r="Q3880" t="s">
        <v>55</v>
      </c>
      <c r="R3880" t="s">
        <v>42</v>
      </c>
      <c r="S3880" t="s">
        <v>4956</v>
      </c>
      <c r="T3880" t="s">
        <v>44</v>
      </c>
      <c r="U3880" t="s">
        <v>45</v>
      </c>
      <c r="V3880">
        <v>0</v>
      </c>
      <c r="W3880">
        <v>2021</v>
      </c>
      <c r="X3880" t="s">
        <v>321</v>
      </c>
      <c r="Y3880" t="s">
        <v>47</v>
      </c>
      <c r="Z3880" t="s">
        <v>85</v>
      </c>
      <c r="AA3880" t="s">
        <v>47</v>
      </c>
      <c r="AB3880" t="s">
        <v>47</v>
      </c>
    </row>
    <row r="3881" spans="1:28" x14ac:dyDescent="0.25">
      <c r="A3881" t="s">
        <v>4128</v>
      </c>
      <c r="B3881" t="s">
        <v>33</v>
      </c>
      <c r="C3881" t="s">
        <v>4140</v>
      </c>
      <c r="D3881" s="2">
        <v>153082106</v>
      </c>
      <c r="E3881" t="s">
        <v>51</v>
      </c>
      <c r="F3881" s="3">
        <v>2197</v>
      </c>
      <c r="G3881">
        <v>20210119</v>
      </c>
      <c r="H3881" s="4">
        <v>407</v>
      </c>
      <c r="I3881">
        <v>1214541</v>
      </c>
      <c r="J3881" s="5">
        <v>728</v>
      </c>
      <c r="K3881" t="s">
        <v>37</v>
      </c>
      <c r="L3881" t="s">
        <v>52</v>
      </c>
      <c r="M3881" t="s">
        <v>53</v>
      </c>
      <c r="N3881" s="5">
        <v>17</v>
      </c>
      <c r="O3881" s="5">
        <v>12376</v>
      </c>
      <c r="P3881" t="s">
        <v>268</v>
      </c>
      <c r="Q3881" t="s">
        <v>68</v>
      </c>
      <c r="R3881" t="s">
        <v>42</v>
      </c>
      <c r="S3881" t="s">
        <v>4957</v>
      </c>
      <c r="T3881" t="s">
        <v>44</v>
      </c>
      <c r="U3881" t="s">
        <v>45</v>
      </c>
      <c r="V3881">
        <v>0</v>
      </c>
      <c r="W3881">
        <v>2021</v>
      </c>
      <c r="X3881" t="s">
        <v>321</v>
      </c>
      <c r="Y3881" t="s">
        <v>47</v>
      </c>
      <c r="Z3881" t="s">
        <v>58</v>
      </c>
      <c r="AA3881" t="s">
        <v>47</v>
      </c>
      <c r="AB3881" t="s">
        <v>255</v>
      </c>
    </row>
    <row r="3882" spans="1:28" x14ac:dyDescent="0.25">
      <c r="A3882" t="s">
        <v>4128</v>
      </c>
      <c r="B3882" t="s">
        <v>72</v>
      </c>
      <c r="C3882" t="s">
        <v>4158</v>
      </c>
      <c r="D3882" s="2">
        <v>152291101</v>
      </c>
      <c r="E3882" t="s">
        <v>51</v>
      </c>
      <c r="F3882" s="3">
        <v>6617</v>
      </c>
      <c r="G3882">
        <v>20210119</v>
      </c>
      <c r="H3882" s="4">
        <v>840</v>
      </c>
      <c r="I3882">
        <v>1214938</v>
      </c>
      <c r="J3882" s="5">
        <v>445</v>
      </c>
      <c r="K3882" t="s">
        <v>37</v>
      </c>
      <c r="L3882" t="s">
        <v>52</v>
      </c>
      <c r="M3882" t="s">
        <v>53</v>
      </c>
      <c r="N3882" s="5">
        <v>56</v>
      </c>
      <c r="O3882" s="5">
        <v>24920</v>
      </c>
      <c r="P3882" t="s">
        <v>268</v>
      </c>
      <c r="Q3882" t="s">
        <v>68</v>
      </c>
      <c r="R3882" t="s">
        <v>42</v>
      </c>
      <c r="S3882" t="s">
        <v>4958</v>
      </c>
      <c r="T3882" t="s">
        <v>44</v>
      </c>
      <c r="U3882" t="s">
        <v>45</v>
      </c>
      <c r="V3882">
        <v>0</v>
      </c>
      <c r="W3882">
        <v>2021</v>
      </c>
      <c r="X3882" t="s">
        <v>321</v>
      </c>
      <c r="Y3882" t="s">
        <v>47</v>
      </c>
      <c r="Z3882" t="s">
        <v>58</v>
      </c>
      <c r="AA3882" t="s">
        <v>47</v>
      </c>
      <c r="AB3882" t="s">
        <v>255</v>
      </c>
    </row>
    <row r="3883" spans="1:28" x14ac:dyDescent="0.25">
      <c r="A3883" t="s">
        <v>4128</v>
      </c>
      <c r="B3883" t="s">
        <v>72</v>
      </c>
      <c r="C3883" t="s">
        <v>4247</v>
      </c>
      <c r="D3883" s="2">
        <v>153661104</v>
      </c>
      <c r="E3883" t="s">
        <v>51</v>
      </c>
      <c r="F3883" s="3">
        <v>18545</v>
      </c>
      <c r="G3883">
        <v>20210125</v>
      </c>
      <c r="H3883" s="4">
        <v>554</v>
      </c>
      <c r="I3883">
        <v>1223453</v>
      </c>
      <c r="J3883" s="5">
        <v>684</v>
      </c>
      <c r="K3883" t="s">
        <v>37</v>
      </c>
      <c r="L3883" t="s">
        <v>52</v>
      </c>
      <c r="M3883" t="s">
        <v>53</v>
      </c>
      <c r="N3883" s="5">
        <v>22</v>
      </c>
      <c r="O3883" s="5">
        <v>15048</v>
      </c>
      <c r="P3883" t="s">
        <v>252</v>
      </c>
      <c r="Q3883" t="s">
        <v>55</v>
      </c>
      <c r="R3883" t="s">
        <v>42</v>
      </c>
      <c r="S3883" t="s">
        <v>4959</v>
      </c>
      <c r="T3883" t="s">
        <v>44</v>
      </c>
      <c r="U3883" t="s">
        <v>45</v>
      </c>
      <c r="V3883">
        <v>0</v>
      </c>
      <c r="W3883">
        <v>2021</v>
      </c>
      <c r="X3883" t="s">
        <v>321</v>
      </c>
      <c r="Y3883" t="s">
        <v>47</v>
      </c>
      <c r="Z3883" t="s">
        <v>76</v>
      </c>
      <c r="AA3883" t="s">
        <v>47</v>
      </c>
      <c r="AB3883" t="s">
        <v>255</v>
      </c>
    </row>
    <row r="3884" spans="1:28" x14ac:dyDescent="0.25">
      <c r="A3884" t="s">
        <v>4128</v>
      </c>
      <c r="B3884" t="s">
        <v>72</v>
      </c>
      <c r="C3884" t="s">
        <v>4133</v>
      </c>
      <c r="D3884" s="2">
        <v>153662102</v>
      </c>
      <c r="E3884" t="s">
        <v>51</v>
      </c>
      <c r="F3884" s="3">
        <v>13247</v>
      </c>
      <c r="G3884">
        <v>20210125</v>
      </c>
      <c r="H3884" s="4">
        <v>508</v>
      </c>
      <c r="I3884">
        <v>1223369</v>
      </c>
      <c r="J3884" s="5">
        <v>722</v>
      </c>
      <c r="K3884" t="s">
        <v>37</v>
      </c>
      <c r="L3884" t="s">
        <v>52</v>
      </c>
      <c r="M3884" t="s">
        <v>53</v>
      </c>
      <c r="N3884" s="5">
        <v>17</v>
      </c>
      <c r="O3884" s="5">
        <v>12274</v>
      </c>
      <c r="P3884" t="s">
        <v>252</v>
      </c>
      <c r="Q3884" t="s">
        <v>68</v>
      </c>
      <c r="R3884" t="s">
        <v>42</v>
      </c>
      <c r="S3884" t="s">
        <v>4960</v>
      </c>
      <c r="T3884" t="s">
        <v>44</v>
      </c>
      <c r="U3884" t="s">
        <v>45</v>
      </c>
      <c r="V3884">
        <v>0</v>
      </c>
      <c r="W3884">
        <v>2021</v>
      </c>
      <c r="X3884" t="s">
        <v>321</v>
      </c>
      <c r="Y3884" t="s">
        <v>47</v>
      </c>
      <c r="Z3884" t="s">
        <v>101</v>
      </c>
      <c r="AA3884" t="s">
        <v>47</v>
      </c>
      <c r="AB3884" t="s">
        <v>255</v>
      </c>
    </row>
    <row r="3885" spans="1:28" x14ac:dyDescent="0.25">
      <c r="A3885" t="s">
        <v>4128</v>
      </c>
      <c r="B3885" t="s">
        <v>72</v>
      </c>
      <c r="C3885" t="s">
        <v>4133</v>
      </c>
      <c r="D3885" s="2">
        <v>153662102</v>
      </c>
      <c r="E3885" t="s">
        <v>64</v>
      </c>
      <c r="F3885" s="3" t="s">
        <v>4961</v>
      </c>
      <c r="G3885">
        <v>20210125</v>
      </c>
      <c r="H3885" s="4">
        <v>126</v>
      </c>
      <c r="I3885">
        <v>1223043</v>
      </c>
      <c r="J3885" s="5">
        <v>881</v>
      </c>
      <c r="K3885" t="s">
        <v>37</v>
      </c>
      <c r="L3885" t="s">
        <v>52</v>
      </c>
      <c r="M3885" t="s">
        <v>53</v>
      </c>
      <c r="N3885" s="5">
        <v>369</v>
      </c>
      <c r="O3885" s="5">
        <v>20015</v>
      </c>
      <c r="P3885" t="s">
        <v>252</v>
      </c>
      <c r="Q3885" t="s">
        <v>55</v>
      </c>
      <c r="R3885" t="s">
        <v>42</v>
      </c>
      <c r="S3885" t="s">
        <v>4962</v>
      </c>
      <c r="T3885" t="s">
        <v>44</v>
      </c>
      <c r="U3885" t="s">
        <v>45</v>
      </c>
      <c r="V3885">
        <v>0</v>
      </c>
      <c r="W3885">
        <v>2021</v>
      </c>
      <c r="X3885" t="s">
        <v>321</v>
      </c>
      <c r="Y3885" t="s">
        <v>47</v>
      </c>
      <c r="Z3885" t="s">
        <v>85</v>
      </c>
      <c r="AA3885" t="s">
        <v>47</v>
      </c>
      <c r="AB3885" t="s">
        <v>47</v>
      </c>
    </row>
    <row r="3886" spans="1:28" x14ac:dyDescent="0.25">
      <c r="A3886" t="s">
        <v>4128</v>
      </c>
      <c r="B3886" t="s">
        <v>33</v>
      </c>
      <c r="C3886" t="s">
        <v>4133</v>
      </c>
      <c r="D3886" s="2">
        <v>153662102</v>
      </c>
      <c r="E3886" t="s">
        <v>51</v>
      </c>
      <c r="F3886" s="3">
        <v>2029</v>
      </c>
      <c r="G3886">
        <v>20210125</v>
      </c>
      <c r="H3886" s="4">
        <v>1141</v>
      </c>
      <c r="I3886">
        <v>1224340</v>
      </c>
      <c r="J3886" s="5">
        <v>184</v>
      </c>
      <c r="K3886" t="s">
        <v>37</v>
      </c>
      <c r="L3886" t="s">
        <v>52</v>
      </c>
      <c r="M3886" t="s">
        <v>59</v>
      </c>
      <c r="N3886" s="5">
        <v>56</v>
      </c>
      <c r="O3886" s="5">
        <v>10304</v>
      </c>
      <c r="P3886" t="s">
        <v>252</v>
      </c>
      <c r="Q3886" t="s">
        <v>55</v>
      </c>
      <c r="R3886" t="s">
        <v>42</v>
      </c>
      <c r="S3886" t="s">
        <v>4963</v>
      </c>
      <c r="T3886" t="s">
        <v>44</v>
      </c>
      <c r="U3886" t="s">
        <v>45</v>
      </c>
      <c r="V3886">
        <v>0</v>
      </c>
      <c r="W3886">
        <v>2021</v>
      </c>
      <c r="X3886" t="s">
        <v>321</v>
      </c>
      <c r="Y3886" t="s">
        <v>47</v>
      </c>
      <c r="Z3886" t="s">
        <v>58</v>
      </c>
      <c r="AA3886" t="s">
        <v>47</v>
      </c>
      <c r="AB3886" t="s">
        <v>255</v>
      </c>
    </row>
    <row r="3887" spans="1:28" x14ac:dyDescent="0.25">
      <c r="A3887" t="s">
        <v>4128</v>
      </c>
      <c r="B3887" t="s">
        <v>33</v>
      </c>
      <c r="C3887" t="s">
        <v>4150</v>
      </c>
      <c r="D3887" s="2">
        <v>152762101</v>
      </c>
      <c r="E3887" t="s">
        <v>250</v>
      </c>
      <c r="F3887" s="3" t="s">
        <v>4964</v>
      </c>
      <c r="G3887">
        <v>20210125</v>
      </c>
      <c r="H3887" s="4">
        <v>1420</v>
      </c>
      <c r="I3887">
        <v>1224725</v>
      </c>
      <c r="J3887" s="5">
        <v>94</v>
      </c>
      <c r="K3887" t="s">
        <v>37</v>
      </c>
      <c r="L3887" t="s">
        <v>38</v>
      </c>
      <c r="M3887" t="s">
        <v>266</v>
      </c>
      <c r="N3887" s="5">
        <v>29</v>
      </c>
      <c r="O3887" s="5">
        <v>2250</v>
      </c>
      <c r="P3887" t="s">
        <v>252</v>
      </c>
      <c r="Q3887" t="s">
        <v>55</v>
      </c>
      <c r="R3887" t="s">
        <v>42</v>
      </c>
      <c r="S3887" t="s">
        <v>4965</v>
      </c>
      <c r="T3887" t="s">
        <v>44</v>
      </c>
      <c r="U3887" t="s">
        <v>45</v>
      </c>
      <c r="V3887">
        <v>0</v>
      </c>
      <c r="W3887">
        <v>2021</v>
      </c>
      <c r="X3887" t="s">
        <v>321</v>
      </c>
      <c r="Y3887" t="s">
        <v>47</v>
      </c>
      <c r="Z3887" t="s">
        <v>85</v>
      </c>
      <c r="AA3887" t="s">
        <v>47</v>
      </c>
      <c r="AB3887" t="s">
        <v>255</v>
      </c>
    </row>
    <row r="3888" spans="1:28" x14ac:dyDescent="0.25">
      <c r="A3888" t="s">
        <v>4128</v>
      </c>
      <c r="B3888" t="s">
        <v>33</v>
      </c>
      <c r="C3888" t="s">
        <v>4323</v>
      </c>
      <c r="D3888" s="2">
        <v>152181102</v>
      </c>
      <c r="E3888" t="s">
        <v>51</v>
      </c>
      <c r="F3888" s="3">
        <v>6007</v>
      </c>
      <c r="G3888">
        <v>20210125</v>
      </c>
      <c r="H3888" s="4">
        <v>547</v>
      </c>
      <c r="I3888">
        <v>1223441</v>
      </c>
      <c r="J3888" s="5">
        <v>811</v>
      </c>
      <c r="K3888" t="s">
        <v>37</v>
      </c>
      <c r="L3888" t="s">
        <v>52</v>
      </c>
      <c r="M3888" t="s">
        <v>59</v>
      </c>
      <c r="N3888" s="5">
        <v>117</v>
      </c>
      <c r="O3888" s="5">
        <v>94887</v>
      </c>
      <c r="P3888" t="s">
        <v>252</v>
      </c>
      <c r="Q3888" t="s">
        <v>55</v>
      </c>
      <c r="R3888" t="s">
        <v>42</v>
      </c>
      <c r="S3888" t="s">
        <v>4966</v>
      </c>
      <c r="T3888" t="s">
        <v>44</v>
      </c>
      <c r="U3888" t="s">
        <v>45</v>
      </c>
      <c r="V3888">
        <v>0</v>
      </c>
      <c r="W3888">
        <v>2021</v>
      </c>
      <c r="X3888" t="s">
        <v>321</v>
      </c>
      <c r="Y3888" t="s">
        <v>47</v>
      </c>
      <c r="Z3888" t="s">
        <v>76</v>
      </c>
      <c r="AA3888" t="s">
        <v>47</v>
      </c>
      <c r="AB3888" t="s">
        <v>255</v>
      </c>
    </row>
    <row r="3889" spans="1:28" x14ac:dyDescent="0.25">
      <c r="A3889" t="s">
        <v>4128</v>
      </c>
      <c r="B3889" t="s">
        <v>72</v>
      </c>
      <c r="C3889" t="s">
        <v>4173</v>
      </c>
      <c r="D3889" s="2">
        <v>152241102</v>
      </c>
      <c r="E3889" t="s">
        <v>64</v>
      </c>
      <c r="F3889" s="3" t="s">
        <v>4967</v>
      </c>
      <c r="G3889">
        <v>20210125</v>
      </c>
      <c r="H3889" s="4">
        <v>900</v>
      </c>
      <c r="I3889">
        <v>1224119</v>
      </c>
      <c r="J3889" s="5">
        <v>260</v>
      </c>
      <c r="K3889" t="s">
        <v>37</v>
      </c>
      <c r="L3889" t="s">
        <v>52</v>
      </c>
      <c r="M3889" t="s">
        <v>53</v>
      </c>
      <c r="N3889" s="5">
        <v>2</v>
      </c>
      <c r="O3889" s="5">
        <v>520</v>
      </c>
      <c r="P3889" t="s">
        <v>252</v>
      </c>
      <c r="Q3889" t="s">
        <v>55</v>
      </c>
      <c r="R3889" t="s">
        <v>42</v>
      </c>
      <c r="S3889" t="s">
        <v>4968</v>
      </c>
      <c r="T3889" t="s">
        <v>44</v>
      </c>
      <c r="U3889" t="s">
        <v>45</v>
      </c>
      <c r="V3889">
        <v>0</v>
      </c>
      <c r="W3889">
        <v>2021</v>
      </c>
      <c r="X3889" t="s">
        <v>321</v>
      </c>
      <c r="Y3889" t="s">
        <v>47</v>
      </c>
      <c r="Z3889" t="s">
        <v>85</v>
      </c>
      <c r="AA3889" t="s">
        <v>47</v>
      </c>
      <c r="AB3889" t="s">
        <v>47</v>
      </c>
    </row>
    <row r="3890" spans="1:28" x14ac:dyDescent="0.25">
      <c r="A3890" t="s">
        <v>4128</v>
      </c>
      <c r="B3890" t="s">
        <v>72</v>
      </c>
      <c r="C3890" t="s">
        <v>4327</v>
      </c>
      <c r="D3890" s="2">
        <v>152691104</v>
      </c>
      <c r="E3890" t="s">
        <v>51</v>
      </c>
      <c r="F3890" s="3">
        <v>6955</v>
      </c>
      <c r="G3890">
        <v>20210125</v>
      </c>
      <c r="H3890" s="4">
        <v>540</v>
      </c>
      <c r="I3890">
        <v>1223404</v>
      </c>
      <c r="J3890" s="5">
        <v>767</v>
      </c>
      <c r="K3890" t="s">
        <v>37</v>
      </c>
      <c r="L3890" t="s">
        <v>52</v>
      </c>
      <c r="M3890" t="s">
        <v>53</v>
      </c>
      <c r="N3890" s="5">
        <v>54</v>
      </c>
      <c r="O3890" s="5">
        <v>25194</v>
      </c>
      <c r="P3890" t="s">
        <v>252</v>
      </c>
      <c r="Q3890" t="s">
        <v>68</v>
      </c>
      <c r="R3890" t="s">
        <v>42</v>
      </c>
      <c r="S3890" t="s">
        <v>4969</v>
      </c>
      <c r="T3890" t="s">
        <v>44</v>
      </c>
      <c r="U3890" t="s">
        <v>45</v>
      </c>
      <c r="V3890">
        <v>35227541</v>
      </c>
      <c r="W3890">
        <v>2021</v>
      </c>
      <c r="X3890" t="s">
        <v>321</v>
      </c>
      <c r="Y3890" t="s">
        <v>47</v>
      </c>
      <c r="Z3890" t="s">
        <v>76</v>
      </c>
      <c r="AA3890" t="s">
        <v>47</v>
      </c>
      <c r="AB3890" t="s">
        <v>255</v>
      </c>
    </row>
    <row r="3891" spans="1:28" x14ac:dyDescent="0.25">
      <c r="A3891" t="s">
        <v>4128</v>
      </c>
      <c r="B3891" t="s">
        <v>72</v>
      </c>
      <c r="C3891" t="s">
        <v>4327</v>
      </c>
      <c r="D3891" s="2">
        <v>152691104</v>
      </c>
      <c r="E3891" t="s">
        <v>51</v>
      </c>
      <c r="F3891" s="3">
        <v>8439</v>
      </c>
      <c r="G3891">
        <v>20210125</v>
      </c>
      <c r="H3891" s="4">
        <v>349</v>
      </c>
      <c r="I3891">
        <v>1224083</v>
      </c>
      <c r="J3891" s="5">
        <v>847</v>
      </c>
      <c r="K3891" t="s">
        <v>37</v>
      </c>
      <c r="L3891" t="s">
        <v>52</v>
      </c>
      <c r="M3891" t="s">
        <v>59</v>
      </c>
      <c r="N3891" s="5">
        <v>96</v>
      </c>
      <c r="O3891" s="5">
        <v>54612</v>
      </c>
      <c r="P3891" t="s">
        <v>252</v>
      </c>
      <c r="Q3891" t="s">
        <v>68</v>
      </c>
      <c r="R3891" t="s">
        <v>42</v>
      </c>
      <c r="S3891" t="s">
        <v>4970</v>
      </c>
      <c r="T3891" t="s">
        <v>44</v>
      </c>
      <c r="U3891" t="s">
        <v>45</v>
      </c>
      <c r="V3891">
        <v>0</v>
      </c>
      <c r="W3891">
        <v>2021</v>
      </c>
      <c r="X3891" t="s">
        <v>321</v>
      </c>
      <c r="Y3891" t="s">
        <v>47</v>
      </c>
      <c r="Z3891" t="s">
        <v>58</v>
      </c>
      <c r="AA3891" t="s">
        <v>47</v>
      </c>
      <c r="AB3891" t="s">
        <v>47</v>
      </c>
    </row>
    <row r="3892" spans="1:28" x14ac:dyDescent="0.25">
      <c r="A3892" t="s">
        <v>4128</v>
      </c>
      <c r="B3892" t="s">
        <v>72</v>
      </c>
      <c r="C3892" t="s">
        <v>4567</v>
      </c>
      <c r="D3892" s="2">
        <v>152691110</v>
      </c>
      <c r="E3892" t="s">
        <v>51</v>
      </c>
      <c r="F3892" s="3">
        <v>31279</v>
      </c>
      <c r="G3892">
        <v>20210125</v>
      </c>
      <c r="H3892" s="4">
        <v>650</v>
      </c>
      <c r="I3892">
        <v>1223557</v>
      </c>
      <c r="J3892" s="5">
        <v>781</v>
      </c>
      <c r="K3892" t="s">
        <v>37</v>
      </c>
      <c r="L3892" t="s">
        <v>52</v>
      </c>
      <c r="M3892" t="s">
        <v>53</v>
      </c>
      <c r="N3892" s="5">
        <v>20</v>
      </c>
      <c r="O3892" s="5">
        <v>15620</v>
      </c>
      <c r="P3892" t="s">
        <v>252</v>
      </c>
      <c r="Q3892" t="s">
        <v>68</v>
      </c>
      <c r="R3892" t="s">
        <v>42</v>
      </c>
      <c r="S3892" t="s">
        <v>4971</v>
      </c>
      <c r="T3892" t="s">
        <v>44</v>
      </c>
      <c r="U3892" t="s">
        <v>45</v>
      </c>
      <c r="V3892">
        <v>0</v>
      </c>
      <c r="W3892">
        <v>2021</v>
      </c>
      <c r="X3892" t="s">
        <v>321</v>
      </c>
      <c r="Y3892" t="s">
        <v>47</v>
      </c>
      <c r="Z3892" t="s">
        <v>295</v>
      </c>
      <c r="AA3892" t="s">
        <v>47</v>
      </c>
      <c r="AB3892" t="s">
        <v>255</v>
      </c>
    </row>
    <row r="3893" spans="1:28" x14ac:dyDescent="0.25">
      <c r="A3893" t="s">
        <v>4128</v>
      </c>
      <c r="B3893" t="s">
        <v>72</v>
      </c>
      <c r="C3893" t="s">
        <v>4567</v>
      </c>
      <c r="D3893" s="2">
        <v>152691110</v>
      </c>
      <c r="E3893" t="s">
        <v>51</v>
      </c>
      <c r="F3893" s="3">
        <v>7489</v>
      </c>
      <c r="G3893">
        <v>20210125</v>
      </c>
      <c r="H3893" s="4">
        <v>634</v>
      </c>
      <c r="I3893">
        <v>1223521</v>
      </c>
      <c r="J3893" s="5">
        <v>798</v>
      </c>
      <c r="K3893" t="s">
        <v>37</v>
      </c>
      <c r="L3893" t="s">
        <v>52</v>
      </c>
      <c r="M3893" t="s">
        <v>53</v>
      </c>
      <c r="N3893" s="5">
        <v>31</v>
      </c>
      <c r="O3893" s="5">
        <v>24738</v>
      </c>
      <c r="P3893" t="s">
        <v>252</v>
      </c>
      <c r="Q3893" t="s">
        <v>55</v>
      </c>
      <c r="R3893" t="s">
        <v>42</v>
      </c>
      <c r="S3893" t="s">
        <v>4972</v>
      </c>
      <c r="T3893" t="s">
        <v>44</v>
      </c>
      <c r="U3893" t="s">
        <v>45</v>
      </c>
      <c r="V3893">
        <v>0</v>
      </c>
      <c r="W3893">
        <v>2021</v>
      </c>
      <c r="X3893" t="s">
        <v>321</v>
      </c>
      <c r="Y3893" t="s">
        <v>47</v>
      </c>
      <c r="Z3893" t="s">
        <v>295</v>
      </c>
      <c r="AA3893" t="s">
        <v>47</v>
      </c>
      <c r="AB3893" t="s">
        <v>255</v>
      </c>
    </row>
    <row r="3894" spans="1:28" x14ac:dyDescent="0.25">
      <c r="A3894" t="s">
        <v>4128</v>
      </c>
      <c r="B3894" t="s">
        <v>72</v>
      </c>
      <c r="C3894" t="s">
        <v>4153</v>
      </c>
      <c r="D3894" s="2">
        <v>152282101</v>
      </c>
      <c r="E3894" t="s">
        <v>51</v>
      </c>
      <c r="F3894" s="3">
        <v>8569</v>
      </c>
      <c r="G3894">
        <v>20210125</v>
      </c>
      <c r="H3894" s="4">
        <v>2155</v>
      </c>
      <c r="I3894">
        <v>1225369</v>
      </c>
      <c r="J3894" s="5">
        <v>1143</v>
      </c>
      <c r="K3894" t="s">
        <v>37</v>
      </c>
      <c r="L3894" t="s">
        <v>52</v>
      </c>
      <c r="M3894" t="s">
        <v>59</v>
      </c>
      <c r="N3894" s="5">
        <v>27</v>
      </c>
      <c r="O3894" s="5">
        <v>23973</v>
      </c>
      <c r="P3894" t="s">
        <v>252</v>
      </c>
      <c r="Q3894" t="s">
        <v>1627</v>
      </c>
      <c r="R3894" t="s">
        <v>42</v>
      </c>
      <c r="S3894" t="s">
        <v>4973</v>
      </c>
      <c r="T3894" t="s">
        <v>44</v>
      </c>
      <c r="U3894" t="s">
        <v>45</v>
      </c>
      <c r="V3894">
        <v>0</v>
      </c>
      <c r="W3894">
        <v>2021</v>
      </c>
      <c r="X3894" t="s">
        <v>321</v>
      </c>
      <c r="Y3894" t="s">
        <v>47</v>
      </c>
      <c r="Z3894" t="s">
        <v>58</v>
      </c>
      <c r="AA3894" t="s">
        <v>47</v>
      </c>
      <c r="AB3894" t="s">
        <v>255</v>
      </c>
    </row>
    <row r="3895" spans="1:28" x14ac:dyDescent="0.25">
      <c r="A3895" t="s">
        <v>4128</v>
      </c>
      <c r="B3895" t="s">
        <v>72</v>
      </c>
      <c r="C3895" t="s">
        <v>4570</v>
      </c>
      <c r="D3895" s="2">
        <v>152431101</v>
      </c>
      <c r="E3895" t="s">
        <v>51</v>
      </c>
      <c r="F3895" s="3">
        <v>64017</v>
      </c>
      <c r="G3895">
        <v>20210125</v>
      </c>
      <c r="H3895" s="4">
        <v>337</v>
      </c>
      <c r="I3895">
        <v>1224107</v>
      </c>
      <c r="J3895" s="5">
        <v>990</v>
      </c>
      <c r="K3895" t="s">
        <v>37</v>
      </c>
      <c r="L3895" t="s">
        <v>52</v>
      </c>
      <c r="M3895" t="s">
        <v>53</v>
      </c>
      <c r="N3895" s="5">
        <v>14</v>
      </c>
      <c r="O3895" s="5">
        <v>11076</v>
      </c>
      <c r="P3895" t="s">
        <v>252</v>
      </c>
      <c r="Q3895" t="s">
        <v>55</v>
      </c>
      <c r="R3895" t="s">
        <v>42</v>
      </c>
      <c r="S3895" t="s">
        <v>4974</v>
      </c>
      <c r="T3895" t="s">
        <v>44</v>
      </c>
      <c r="U3895" t="s">
        <v>45</v>
      </c>
      <c r="V3895">
        <v>0</v>
      </c>
      <c r="W3895">
        <v>2021</v>
      </c>
      <c r="X3895" t="s">
        <v>321</v>
      </c>
      <c r="Y3895" t="s">
        <v>47</v>
      </c>
      <c r="Z3895" t="s">
        <v>58</v>
      </c>
      <c r="AA3895" t="s">
        <v>47</v>
      </c>
      <c r="AB3895" t="s">
        <v>255</v>
      </c>
    </row>
    <row r="3896" spans="1:28" x14ac:dyDescent="0.25">
      <c r="A3896" t="s">
        <v>4128</v>
      </c>
      <c r="B3896" t="s">
        <v>72</v>
      </c>
      <c r="C3896" t="s">
        <v>4382</v>
      </c>
      <c r="D3896" s="2">
        <v>152491101</v>
      </c>
      <c r="E3896" t="s">
        <v>35</v>
      </c>
      <c r="F3896" s="3">
        <v>2740</v>
      </c>
      <c r="G3896">
        <v>20210125</v>
      </c>
      <c r="H3896" s="4">
        <v>28</v>
      </c>
      <c r="I3896">
        <v>1222999</v>
      </c>
      <c r="J3896" s="5">
        <v>989</v>
      </c>
      <c r="K3896" t="s">
        <v>37</v>
      </c>
      <c r="L3896" t="s">
        <v>52</v>
      </c>
      <c r="M3896" t="s">
        <v>53</v>
      </c>
      <c r="N3896" s="5">
        <v>547</v>
      </c>
      <c r="O3896" s="5">
        <v>517834</v>
      </c>
      <c r="P3896" t="s">
        <v>252</v>
      </c>
      <c r="Q3896" t="s">
        <v>55</v>
      </c>
      <c r="R3896" t="s">
        <v>42</v>
      </c>
      <c r="S3896" t="s">
        <v>4975</v>
      </c>
      <c r="T3896" t="s">
        <v>44</v>
      </c>
      <c r="U3896" t="s">
        <v>45</v>
      </c>
      <c r="V3896">
        <v>0</v>
      </c>
      <c r="W3896">
        <v>2021</v>
      </c>
      <c r="X3896" t="s">
        <v>321</v>
      </c>
      <c r="Y3896" t="s">
        <v>47</v>
      </c>
      <c r="Z3896" t="s">
        <v>58</v>
      </c>
      <c r="AA3896" t="s">
        <v>47</v>
      </c>
      <c r="AB3896" t="s">
        <v>255</v>
      </c>
    </row>
    <row r="3897" spans="1:28" x14ac:dyDescent="0.25">
      <c r="A3897" t="s">
        <v>4128</v>
      </c>
      <c r="B3897" t="s">
        <v>72</v>
      </c>
      <c r="C3897" t="s">
        <v>4133</v>
      </c>
      <c r="D3897" s="2">
        <v>153662102</v>
      </c>
      <c r="E3897" t="s">
        <v>51</v>
      </c>
      <c r="F3897" s="3">
        <v>21143</v>
      </c>
      <c r="G3897">
        <v>20210126</v>
      </c>
      <c r="H3897" s="4">
        <v>1106</v>
      </c>
      <c r="I3897">
        <v>1226025</v>
      </c>
      <c r="J3897" s="5">
        <v>448</v>
      </c>
      <c r="K3897" t="s">
        <v>37</v>
      </c>
      <c r="L3897" t="s">
        <v>38</v>
      </c>
      <c r="M3897" t="s">
        <v>266</v>
      </c>
      <c r="N3897" s="5">
        <v>1</v>
      </c>
      <c r="O3897" s="5">
        <v>448</v>
      </c>
      <c r="P3897" t="s">
        <v>252</v>
      </c>
      <c r="Q3897" t="s">
        <v>55</v>
      </c>
      <c r="R3897" t="s">
        <v>42</v>
      </c>
      <c r="S3897" t="s">
        <v>4976</v>
      </c>
      <c r="T3897" t="s">
        <v>44</v>
      </c>
      <c r="U3897" t="s">
        <v>45</v>
      </c>
      <c r="V3897">
        <v>0</v>
      </c>
      <c r="W3897">
        <v>2021</v>
      </c>
      <c r="X3897" t="s">
        <v>321</v>
      </c>
      <c r="Y3897" t="s">
        <v>47</v>
      </c>
      <c r="Z3897" t="s">
        <v>76</v>
      </c>
      <c r="AA3897" t="s">
        <v>47</v>
      </c>
      <c r="AB3897" t="s">
        <v>255</v>
      </c>
    </row>
    <row r="3898" spans="1:28" x14ac:dyDescent="0.25">
      <c r="A3898" t="s">
        <v>4128</v>
      </c>
      <c r="B3898" t="s">
        <v>33</v>
      </c>
      <c r="C3898" t="s">
        <v>4167</v>
      </c>
      <c r="D3898" s="2">
        <v>152471101</v>
      </c>
      <c r="E3898" t="s">
        <v>51</v>
      </c>
      <c r="F3898" s="3">
        <v>4373</v>
      </c>
      <c r="G3898">
        <v>20210126</v>
      </c>
      <c r="H3898" s="4">
        <v>2340</v>
      </c>
      <c r="I3898">
        <v>1230775</v>
      </c>
      <c r="J3898" s="5">
        <v>759</v>
      </c>
      <c r="K3898" t="s">
        <v>37</v>
      </c>
      <c r="L3898" t="s">
        <v>52</v>
      </c>
      <c r="M3898" t="s">
        <v>53</v>
      </c>
      <c r="N3898" s="5">
        <v>36</v>
      </c>
      <c r="O3898" s="5">
        <v>27324</v>
      </c>
      <c r="P3898" t="s">
        <v>268</v>
      </c>
      <c r="Q3898" t="s">
        <v>55</v>
      </c>
      <c r="R3898" t="s">
        <v>42</v>
      </c>
      <c r="S3898" t="s">
        <v>4977</v>
      </c>
      <c r="T3898" t="s">
        <v>44</v>
      </c>
      <c r="U3898" t="s">
        <v>45</v>
      </c>
      <c r="V3898">
        <v>0</v>
      </c>
      <c r="W3898">
        <v>2021</v>
      </c>
      <c r="X3898" t="s">
        <v>321</v>
      </c>
      <c r="Y3898" t="s">
        <v>47</v>
      </c>
      <c r="Z3898" t="s">
        <v>76</v>
      </c>
      <c r="AA3898" t="s">
        <v>47</v>
      </c>
      <c r="AB3898" t="s">
        <v>255</v>
      </c>
    </row>
    <row r="3899" spans="1:28" x14ac:dyDescent="0.25">
      <c r="A3899" t="s">
        <v>4128</v>
      </c>
      <c r="B3899" t="s">
        <v>33</v>
      </c>
      <c r="C3899" t="s">
        <v>4191</v>
      </c>
      <c r="D3899" s="2">
        <v>152201101</v>
      </c>
      <c r="E3899" t="s">
        <v>51</v>
      </c>
      <c r="F3899" s="3">
        <v>8203</v>
      </c>
      <c r="G3899">
        <v>20210126</v>
      </c>
      <c r="H3899" s="4">
        <v>2340</v>
      </c>
      <c r="I3899">
        <v>1230882</v>
      </c>
      <c r="J3899" s="5">
        <v>1030</v>
      </c>
      <c r="K3899" t="s">
        <v>37</v>
      </c>
      <c r="L3899" t="s">
        <v>52</v>
      </c>
      <c r="M3899" t="s">
        <v>53</v>
      </c>
      <c r="N3899" s="5">
        <v>87</v>
      </c>
      <c r="O3899" s="5">
        <v>89610</v>
      </c>
      <c r="P3899" t="s">
        <v>268</v>
      </c>
      <c r="Q3899" t="s">
        <v>55</v>
      </c>
      <c r="R3899" t="s">
        <v>42</v>
      </c>
      <c r="S3899" t="s">
        <v>4978</v>
      </c>
      <c r="T3899" t="s">
        <v>44</v>
      </c>
      <c r="U3899" t="s">
        <v>45</v>
      </c>
      <c r="V3899">
        <v>0</v>
      </c>
      <c r="W3899">
        <v>2021</v>
      </c>
      <c r="X3899" t="s">
        <v>321</v>
      </c>
      <c r="Y3899" t="s">
        <v>47</v>
      </c>
      <c r="Z3899" t="s">
        <v>105</v>
      </c>
      <c r="AA3899" t="s">
        <v>47</v>
      </c>
      <c r="AB3899" t="s">
        <v>255</v>
      </c>
    </row>
    <row r="3900" spans="1:28" x14ac:dyDescent="0.25">
      <c r="A3900" t="s">
        <v>4128</v>
      </c>
      <c r="B3900" t="s">
        <v>72</v>
      </c>
      <c r="C3900" t="s">
        <v>4133</v>
      </c>
      <c r="D3900" s="2">
        <v>153662102</v>
      </c>
      <c r="E3900" t="s">
        <v>51</v>
      </c>
      <c r="F3900" s="3">
        <v>21315</v>
      </c>
      <c r="G3900">
        <v>20210127</v>
      </c>
      <c r="H3900" s="4">
        <v>928</v>
      </c>
      <c r="I3900">
        <v>1234435</v>
      </c>
      <c r="J3900" s="5">
        <v>332</v>
      </c>
      <c r="K3900" t="s">
        <v>37</v>
      </c>
      <c r="L3900" t="s">
        <v>52</v>
      </c>
      <c r="M3900" t="s">
        <v>53</v>
      </c>
      <c r="N3900" s="5">
        <v>37</v>
      </c>
      <c r="O3900" s="5">
        <v>9494</v>
      </c>
      <c r="P3900" t="s">
        <v>252</v>
      </c>
      <c r="Q3900" t="s">
        <v>55</v>
      </c>
      <c r="R3900" t="s">
        <v>42</v>
      </c>
      <c r="S3900" t="s">
        <v>4979</v>
      </c>
      <c r="T3900" t="s">
        <v>44</v>
      </c>
      <c r="U3900" t="s">
        <v>45</v>
      </c>
      <c r="V3900">
        <v>0</v>
      </c>
      <c r="W3900">
        <v>2021</v>
      </c>
      <c r="X3900" t="s">
        <v>321</v>
      </c>
      <c r="Y3900" t="s">
        <v>47</v>
      </c>
      <c r="Z3900" t="s">
        <v>58</v>
      </c>
      <c r="AA3900" t="s">
        <v>47</v>
      </c>
      <c r="AB3900" t="s">
        <v>255</v>
      </c>
    </row>
    <row r="3901" spans="1:28" x14ac:dyDescent="0.25">
      <c r="A3901" t="s">
        <v>4128</v>
      </c>
      <c r="B3901" t="s">
        <v>72</v>
      </c>
      <c r="C3901" t="s">
        <v>4133</v>
      </c>
      <c r="D3901" s="2">
        <v>153662102</v>
      </c>
      <c r="E3901" t="s">
        <v>51</v>
      </c>
      <c r="F3901" s="3">
        <v>21457</v>
      </c>
      <c r="G3901">
        <v>20210127</v>
      </c>
      <c r="H3901" s="4">
        <v>915</v>
      </c>
      <c r="I3901">
        <v>1234584</v>
      </c>
      <c r="J3901" s="5">
        <v>487</v>
      </c>
      <c r="K3901" t="s">
        <v>37</v>
      </c>
      <c r="L3901" t="s">
        <v>52</v>
      </c>
      <c r="M3901" t="s">
        <v>53</v>
      </c>
      <c r="N3901" s="5">
        <v>77</v>
      </c>
      <c r="O3901" s="5">
        <v>36259</v>
      </c>
      <c r="P3901" t="s">
        <v>268</v>
      </c>
      <c r="Q3901" t="s">
        <v>68</v>
      </c>
      <c r="R3901" t="s">
        <v>42</v>
      </c>
      <c r="S3901" t="s">
        <v>4980</v>
      </c>
      <c r="T3901" t="s">
        <v>44</v>
      </c>
      <c r="U3901" t="s">
        <v>45</v>
      </c>
      <c r="V3901">
        <v>0</v>
      </c>
      <c r="W3901">
        <v>2021</v>
      </c>
      <c r="X3901" t="s">
        <v>321</v>
      </c>
      <c r="Y3901" t="s">
        <v>47</v>
      </c>
      <c r="Z3901" t="s">
        <v>58</v>
      </c>
      <c r="AA3901" t="s">
        <v>47</v>
      </c>
      <c r="AB3901" t="s">
        <v>255</v>
      </c>
    </row>
    <row r="3902" spans="1:28" x14ac:dyDescent="0.25">
      <c r="A3902" t="s">
        <v>4128</v>
      </c>
      <c r="B3902" t="s">
        <v>72</v>
      </c>
      <c r="C3902" t="s">
        <v>4133</v>
      </c>
      <c r="D3902" s="2">
        <v>153662102</v>
      </c>
      <c r="E3902" t="s">
        <v>51</v>
      </c>
      <c r="F3902" s="3">
        <v>12319</v>
      </c>
      <c r="G3902">
        <v>20210127</v>
      </c>
      <c r="H3902" s="4">
        <v>1044</v>
      </c>
      <c r="I3902">
        <v>1235118</v>
      </c>
      <c r="J3902" s="5">
        <v>426</v>
      </c>
      <c r="K3902" t="s">
        <v>37</v>
      </c>
      <c r="L3902" t="s">
        <v>52</v>
      </c>
      <c r="M3902" t="s">
        <v>53</v>
      </c>
      <c r="N3902" s="5">
        <v>16</v>
      </c>
      <c r="O3902" s="5">
        <v>6816</v>
      </c>
      <c r="P3902" t="s">
        <v>268</v>
      </c>
      <c r="Q3902" t="s">
        <v>55</v>
      </c>
      <c r="R3902" t="s">
        <v>42</v>
      </c>
      <c r="S3902" t="s">
        <v>4981</v>
      </c>
      <c r="T3902" t="s">
        <v>44</v>
      </c>
      <c r="U3902" t="s">
        <v>45</v>
      </c>
      <c r="V3902">
        <v>0</v>
      </c>
      <c r="W3902">
        <v>2021</v>
      </c>
      <c r="X3902" t="s">
        <v>321</v>
      </c>
      <c r="Y3902" t="s">
        <v>47</v>
      </c>
      <c r="Z3902" t="s">
        <v>295</v>
      </c>
      <c r="AA3902" t="s">
        <v>47</v>
      </c>
      <c r="AB3902" t="s">
        <v>47</v>
      </c>
    </row>
    <row r="3903" spans="1:28" x14ac:dyDescent="0.25">
      <c r="A3903" t="s">
        <v>4128</v>
      </c>
      <c r="B3903" t="s">
        <v>33</v>
      </c>
      <c r="C3903" t="s">
        <v>4138</v>
      </c>
      <c r="D3903" s="2">
        <v>152762102</v>
      </c>
      <c r="E3903" t="s">
        <v>35</v>
      </c>
      <c r="F3903" s="3">
        <v>19542</v>
      </c>
      <c r="G3903">
        <v>20210127</v>
      </c>
      <c r="H3903" s="4">
        <v>331</v>
      </c>
      <c r="I3903">
        <v>1232541</v>
      </c>
      <c r="J3903" s="5">
        <v>633</v>
      </c>
      <c r="K3903" t="s">
        <v>37</v>
      </c>
      <c r="L3903" t="s">
        <v>52</v>
      </c>
      <c r="M3903" t="s">
        <v>53</v>
      </c>
      <c r="N3903" s="5">
        <v>618</v>
      </c>
      <c r="O3903" s="5">
        <v>225024</v>
      </c>
      <c r="P3903" t="s">
        <v>252</v>
      </c>
      <c r="Q3903" t="s">
        <v>55</v>
      </c>
      <c r="R3903" t="s">
        <v>42</v>
      </c>
      <c r="S3903" t="s">
        <v>4982</v>
      </c>
      <c r="T3903" t="s">
        <v>44</v>
      </c>
      <c r="U3903" t="s">
        <v>45</v>
      </c>
      <c r="V3903">
        <v>0</v>
      </c>
      <c r="W3903">
        <v>2021</v>
      </c>
      <c r="X3903" t="s">
        <v>321</v>
      </c>
      <c r="Y3903" t="s">
        <v>47</v>
      </c>
      <c r="Z3903" t="s">
        <v>58</v>
      </c>
      <c r="AA3903" t="s">
        <v>47</v>
      </c>
      <c r="AB3903" t="s">
        <v>255</v>
      </c>
    </row>
    <row r="3904" spans="1:28" x14ac:dyDescent="0.25">
      <c r="A3904" t="s">
        <v>4128</v>
      </c>
      <c r="B3904" t="s">
        <v>33</v>
      </c>
      <c r="C3904" t="s">
        <v>4138</v>
      </c>
      <c r="D3904" s="2">
        <v>152762102</v>
      </c>
      <c r="E3904" t="s">
        <v>51</v>
      </c>
      <c r="F3904" s="3">
        <v>477265</v>
      </c>
      <c r="G3904">
        <v>20210127</v>
      </c>
      <c r="H3904" s="4">
        <v>331</v>
      </c>
      <c r="I3904">
        <v>1232550</v>
      </c>
      <c r="J3904" s="5">
        <v>917</v>
      </c>
      <c r="K3904" t="s">
        <v>37</v>
      </c>
      <c r="L3904" t="s">
        <v>52</v>
      </c>
      <c r="M3904" t="s">
        <v>53</v>
      </c>
      <c r="N3904" s="5">
        <v>16</v>
      </c>
      <c r="O3904" s="5">
        <v>14672</v>
      </c>
      <c r="P3904" t="s">
        <v>252</v>
      </c>
      <c r="Q3904" t="s">
        <v>55</v>
      </c>
      <c r="R3904" t="s">
        <v>42</v>
      </c>
      <c r="S3904" t="s">
        <v>4983</v>
      </c>
      <c r="T3904" t="s">
        <v>44</v>
      </c>
      <c r="U3904" t="s">
        <v>45</v>
      </c>
      <c r="V3904">
        <v>0</v>
      </c>
      <c r="W3904">
        <v>2021</v>
      </c>
      <c r="X3904" t="s">
        <v>321</v>
      </c>
      <c r="Y3904" t="s">
        <v>47</v>
      </c>
      <c r="Z3904" t="s">
        <v>295</v>
      </c>
      <c r="AA3904" t="s">
        <v>47</v>
      </c>
      <c r="AB3904" t="s">
        <v>47</v>
      </c>
    </row>
    <row r="3905" spans="1:28" x14ac:dyDescent="0.25">
      <c r="A3905" t="s">
        <v>4128</v>
      </c>
      <c r="B3905" t="s">
        <v>72</v>
      </c>
      <c r="C3905" t="s">
        <v>4372</v>
      </c>
      <c r="D3905" s="2">
        <v>152691107</v>
      </c>
      <c r="E3905" t="s">
        <v>51</v>
      </c>
      <c r="F3905" s="3">
        <v>3533</v>
      </c>
      <c r="G3905">
        <v>20210127</v>
      </c>
      <c r="H3905" s="4">
        <v>819</v>
      </c>
      <c r="I3905">
        <v>1233887</v>
      </c>
      <c r="J3905" s="5">
        <v>341</v>
      </c>
      <c r="K3905" t="s">
        <v>37</v>
      </c>
      <c r="L3905" t="s">
        <v>52</v>
      </c>
      <c r="M3905" t="s">
        <v>53</v>
      </c>
      <c r="N3905" s="5">
        <v>11</v>
      </c>
      <c r="O3905" s="5">
        <v>1991</v>
      </c>
      <c r="P3905" t="s">
        <v>268</v>
      </c>
      <c r="Q3905" t="s">
        <v>55</v>
      </c>
      <c r="R3905" t="s">
        <v>42</v>
      </c>
      <c r="S3905" t="s">
        <v>4984</v>
      </c>
      <c r="T3905" t="s">
        <v>44</v>
      </c>
      <c r="U3905" t="s">
        <v>45</v>
      </c>
      <c r="V3905">
        <v>0</v>
      </c>
      <c r="W3905">
        <v>2021</v>
      </c>
      <c r="X3905" t="s">
        <v>321</v>
      </c>
      <c r="Y3905" t="s">
        <v>47</v>
      </c>
      <c r="Z3905" t="s">
        <v>58</v>
      </c>
      <c r="AA3905" t="s">
        <v>47</v>
      </c>
      <c r="AB3905" t="s">
        <v>255</v>
      </c>
    </row>
    <row r="3906" spans="1:28" x14ac:dyDescent="0.25">
      <c r="A3906" t="s">
        <v>4128</v>
      </c>
      <c r="B3906" t="s">
        <v>72</v>
      </c>
      <c r="C3906" t="s">
        <v>4229</v>
      </c>
      <c r="D3906" s="2">
        <v>153132105</v>
      </c>
      <c r="E3906" t="s">
        <v>51</v>
      </c>
      <c r="F3906" s="3">
        <v>4717</v>
      </c>
      <c r="G3906">
        <v>20210127</v>
      </c>
      <c r="H3906" s="4">
        <v>157</v>
      </c>
      <c r="I3906">
        <v>1232043</v>
      </c>
      <c r="J3906" s="5">
        <v>629</v>
      </c>
      <c r="K3906" t="s">
        <v>37</v>
      </c>
      <c r="L3906" t="s">
        <v>52</v>
      </c>
      <c r="M3906" t="s">
        <v>53</v>
      </c>
      <c r="N3906" s="5">
        <v>53</v>
      </c>
      <c r="O3906" s="5">
        <v>33337</v>
      </c>
      <c r="P3906" t="s">
        <v>252</v>
      </c>
      <c r="Q3906" t="s">
        <v>55</v>
      </c>
      <c r="R3906" t="s">
        <v>42</v>
      </c>
      <c r="S3906" t="s">
        <v>4985</v>
      </c>
      <c r="T3906" t="s">
        <v>44</v>
      </c>
      <c r="U3906" t="s">
        <v>45</v>
      </c>
      <c r="V3906">
        <v>0</v>
      </c>
      <c r="W3906">
        <v>2021</v>
      </c>
      <c r="X3906" t="s">
        <v>321</v>
      </c>
      <c r="Y3906" t="s">
        <v>47</v>
      </c>
      <c r="Z3906" t="s">
        <v>58</v>
      </c>
      <c r="AA3906" t="s">
        <v>47</v>
      </c>
      <c r="AB3906" t="s">
        <v>255</v>
      </c>
    </row>
    <row r="3907" spans="1:28" x14ac:dyDescent="0.25">
      <c r="A3907" t="s">
        <v>4128</v>
      </c>
      <c r="B3907" t="s">
        <v>33</v>
      </c>
      <c r="C3907" t="s">
        <v>4175</v>
      </c>
      <c r="D3907" s="2">
        <v>153652109</v>
      </c>
      <c r="E3907" t="s">
        <v>51</v>
      </c>
      <c r="F3907" s="3">
        <v>6679</v>
      </c>
      <c r="G3907">
        <v>20210127</v>
      </c>
      <c r="H3907" s="4">
        <v>649</v>
      </c>
      <c r="I3907">
        <v>1233327</v>
      </c>
      <c r="J3907" s="5">
        <v>546</v>
      </c>
      <c r="K3907" t="s">
        <v>37</v>
      </c>
      <c r="L3907" t="s">
        <v>52</v>
      </c>
      <c r="M3907" t="s">
        <v>53</v>
      </c>
      <c r="N3907" s="5">
        <v>48</v>
      </c>
      <c r="O3907" s="5">
        <v>15352</v>
      </c>
      <c r="P3907" t="s">
        <v>268</v>
      </c>
      <c r="Q3907" t="s">
        <v>55</v>
      </c>
      <c r="R3907" t="s">
        <v>42</v>
      </c>
      <c r="S3907" t="s">
        <v>4986</v>
      </c>
      <c r="T3907" t="s">
        <v>44</v>
      </c>
      <c r="U3907" t="s">
        <v>45</v>
      </c>
      <c r="V3907">
        <v>0</v>
      </c>
      <c r="W3907">
        <v>2021</v>
      </c>
      <c r="X3907" t="s">
        <v>321</v>
      </c>
      <c r="Y3907" t="s">
        <v>47</v>
      </c>
      <c r="Z3907" t="s">
        <v>58</v>
      </c>
      <c r="AA3907" t="s">
        <v>47</v>
      </c>
      <c r="AB3907" t="s">
        <v>255</v>
      </c>
    </row>
    <row r="3908" spans="1:28" x14ac:dyDescent="0.25">
      <c r="A3908" t="s">
        <v>4128</v>
      </c>
      <c r="B3908" t="s">
        <v>33</v>
      </c>
      <c r="C3908" t="s">
        <v>4180</v>
      </c>
      <c r="D3908" s="2">
        <v>152301102</v>
      </c>
      <c r="E3908" t="s">
        <v>35</v>
      </c>
      <c r="F3908" s="3" t="s">
        <v>1438</v>
      </c>
      <c r="G3908">
        <v>20210128</v>
      </c>
      <c r="H3908" s="4">
        <v>2244</v>
      </c>
      <c r="I3908">
        <v>1240766</v>
      </c>
      <c r="J3908" s="5">
        <v>1052</v>
      </c>
      <c r="K3908" t="s">
        <v>37</v>
      </c>
      <c r="L3908" t="s">
        <v>52</v>
      </c>
      <c r="M3908" t="s">
        <v>53</v>
      </c>
      <c r="N3908" s="5">
        <v>362</v>
      </c>
      <c r="O3908" s="5">
        <v>363083</v>
      </c>
      <c r="P3908" t="s">
        <v>252</v>
      </c>
      <c r="Q3908" t="s">
        <v>55</v>
      </c>
      <c r="R3908" t="s">
        <v>42</v>
      </c>
      <c r="S3908" t="s">
        <v>4987</v>
      </c>
      <c r="T3908" t="s">
        <v>44</v>
      </c>
      <c r="U3908" t="s">
        <v>45</v>
      </c>
      <c r="V3908">
        <v>0</v>
      </c>
      <c r="W3908">
        <v>2021</v>
      </c>
      <c r="X3908" t="s">
        <v>321</v>
      </c>
      <c r="Y3908" t="s">
        <v>47</v>
      </c>
      <c r="Z3908" t="s">
        <v>58</v>
      </c>
      <c r="AA3908" t="s">
        <v>47</v>
      </c>
      <c r="AB3908" t="s">
        <v>255</v>
      </c>
    </row>
    <row r="3909" spans="1:28" x14ac:dyDescent="0.25">
      <c r="A3909" t="s">
        <v>4128</v>
      </c>
      <c r="B3909" t="s">
        <v>33</v>
      </c>
      <c r="C3909" t="s">
        <v>4140</v>
      </c>
      <c r="D3909" s="2">
        <v>153082106</v>
      </c>
      <c r="E3909" t="s">
        <v>51</v>
      </c>
      <c r="F3909" s="3">
        <v>31233</v>
      </c>
      <c r="G3909">
        <v>20210128</v>
      </c>
      <c r="H3909" s="4">
        <v>1000</v>
      </c>
      <c r="I3909">
        <v>1239227</v>
      </c>
      <c r="J3909" s="5">
        <v>685</v>
      </c>
      <c r="K3909" t="s">
        <v>37</v>
      </c>
      <c r="L3909" t="s">
        <v>52</v>
      </c>
      <c r="M3909" t="s">
        <v>53</v>
      </c>
      <c r="N3909" s="5">
        <v>5</v>
      </c>
      <c r="O3909" s="5">
        <v>3425</v>
      </c>
      <c r="P3909" t="s">
        <v>268</v>
      </c>
      <c r="Q3909" t="s">
        <v>55</v>
      </c>
      <c r="R3909" t="s">
        <v>42</v>
      </c>
      <c r="S3909" t="s">
        <v>4988</v>
      </c>
      <c r="T3909" t="s">
        <v>44</v>
      </c>
      <c r="U3909" t="s">
        <v>45</v>
      </c>
      <c r="V3909">
        <v>0</v>
      </c>
      <c r="W3909">
        <v>2021</v>
      </c>
      <c r="X3909" t="s">
        <v>321</v>
      </c>
      <c r="Y3909" t="s">
        <v>47</v>
      </c>
      <c r="Z3909" t="s">
        <v>76</v>
      </c>
      <c r="AA3909" t="s">
        <v>47</v>
      </c>
      <c r="AB3909" t="s">
        <v>255</v>
      </c>
    </row>
    <row r="3910" spans="1:28" x14ac:dyDescent="0.25">
      <c r="A3910" t="s">
        <v>4128</v>
      </c>
      <c r="B3910" t="s">
        <v>72</v>
      </c>
      <c r="C3910" t="s">
        <v>4882</v>
      </c>
      <c r="D3910" s="2">
        <v>152251101</v>
      </c>
      <c r="E3910" t="s">
        <v>64</v>
      </c>
      <c r="F3910" s="3" t="s">
        <v>4989</v>
      </c>
      <c r="G3910">
        <v>20210128</v>
      </c>
      <c r="H3910" s="4">
        <v>1730</v>
      </c>
      <c r="I3910">
        <v>1241215</v>
      </c>
      <c r="J3910" s="5">
        <v>2766</v>
      </c>
      <c r="K3910" t="s">
        <v>37</v>
      </c>
      <c r="L3910" t="s">
        <v>38</v>
      </c>
      <c r="M3910" t="s">
        <v>266</v>
      </c>
      <c r="N3910" s="5">
        <v>85</v>
      </c>
      <c r="O3910" s="5">
        <v>116422</v>
      </c>
      <c r="P3910" t="s">
        <v>4990</v>
      </c>
      <c r="Q3910" t="s">
        <v>55</v>
      </c>
      <c r="R3910" t="s">
        <v>42</v>
      </c>
      <c r="S3910" t="s">
        <v>4991</v>
      </c>
      <c r="T3910" t="s">
        <v>44</v>
      </c>
      <c r="U3910" t="s">
        <v>45</v>
      </c>
      <c r="V3910">
        <v>0</v>
      </c>
      <c r="W3910">
        <v>2021</v>
      </c>
      <c r="X3910" t="s">
        <v>321</v>
      </c>
      <c r="Y3910" t="s">
        <v>47</v>
      </c>
      <c r="Z3910" t="s">
        <v>85</v>
      </c>
      <c r="AA3910" t="s">
        <v>47</v>
      </c>
      <c r="AB3910" t="s">
        <v>47</v>
      </c>
    </row>
    <row r="3911" spans="1:28" x14ac:dyDescent="0.25">
      <c r="A3911" t="s">
        <v>4128</v>
      </c>
      <c r="B3911" t="s">
        <v>33</v>
      </c>
      <c r="C3911" t="s">
        <v>4196</v>
      </c>
      <c r="D3911" s="2">
        <v>153652110</v>
      </c>
      <c r="E3911" t="s">
        <v>35</v>
      </c>
      <c r="F3911" s="3">
        <v>51800</v>
      </c>
      <c r="G3911">
        <v>20210910</v>
      </c>
      <c r="H3911" s="4">
        <v>813</v>
      </c>
      <c r="I3911">
        <v>1467728</v>
      </c>
      <c r="J3911" s="5">
        <v>633</v>
      </c>
      <c r="K3911" t="s">
        <v>37</v>
      </c>
      <c r="L3911" t="s">
        <v>467</v>
      </c>
      <c r="M3911" t="s">
        <v>468</v>
      </c>
      <c r="N3911" s="5">
        <v>1005</v>
      </c>
      <c r="O3911" s="5">
        <v>313378</v>
      </c>
      <c r="P3911" t="s">
        <v>268</v>
      </c>
      <c r="Q3911" t="s">
        <v>68</v>
      </c>
      <c r="R3911" t="s">
        <v>42</v>
      </c>
      <c r="S3911" t="s">
        <v>4992</v>
      </c>
      <c r="T3911" t="s">
        <v>44</v>
      </c>
      <c r="U3911" t="s">
        <v>45</v>
      </c>
      <c r="V3911">
        <v>0</v>
      </c>
      <c r="W3911">
        <v>2021</v>
      </c>
      <c r="X3911" t="s">
        <v>723</v>
      </c>
      <c r="Y3911" t="s">
        <v>47</v>
      </c>
      <c r="Z3911" t="s">
        <v>76</v>
      </c>
      <c r="AA3911" t="s">
        <v>47</v>
      </c>
      <c r="AB3911" t="s">
        <v>255</v>
      </c>
    </row>
    <row r="3912" spans="1:28" x14ac:dyDescent="0.25">
      <c r="A3912" t="s">
        <v>4128</v>
      </c>
      <c r="B3912" t="s">
        <v>33</v>
      </c>
      <c r="C3912" t="s">
        <v>4196</v>
      </c>
      <c r="D3912" s="2">
        <v>153652110</v>
      </c>
      <c r="E3912" t="s">
        <v>35</v>
      </c>
      <c r="F3912" s="3">
        <v>51800</v>
      </c>
      <c r="G3912">
        <v>20211011</v>
      </c>
      <c r="H3912" s="4">
        <v>1247</v>
      </c>
      <c r="I3912">
        <v>1493339</v>
      </c>
      <c r="J3912" s="5">
        <v>449</v>
      </c>
      <c r="K3912" t="s">
        <v>37</v>
      </c>
      <c r="L3912" t="s">
        <v>52</v>
      </c>
      <c r="M3912" t="s">
        <v>53</v>
      </c>
      <c r="N3912" s="5">
        <v>1005</v>
      </c>
      <c r="O3912" s="5">
        <v>214783</v>
      </c>
      <c r="P3912" t="s">
        <v>268</v>
      </c>
      <c r="Q3912" t="s">
        <v>138</v>
      </c>
      <c r="R3912" t="s">
        <v>42</v>
      </c>
      <c r="S3912" t="s">
        <v>4993</v>
      </c>
      <c r="T3912" t="s">
        <v>44</v>
      </c>
      <c r="U3912" t="s">
        <v>45</v>
      </c>
      <c r="V3912">
        <v>0</v>
      </c>
      <c r="W3912">
        <v>2021</v>
      </c>
      <c r="X3912" t="s">
        <v>254</v>
      </c>
      <c r="Y3912" t="s">
        <v>47</v>
      </c>
      <c r="Z3912" t="s">
        <v>58</v>
      </c>
      <c r="AA3912" t="s">
        <v>47</v>
      </c>
      <c r="AB3912" t="s">
        <v>255</v>
      </c>
    </row>
    <row r="3913" spans="1:28" x14ac:dyDescent="0.25">
      <c r="A3913" t="s">
        <v>4128</v>
      </c>
      <c r="B3913" t="s">
        <v>72</v>
      </c>
      <c r="C3913" t="s">
        <v>4171</v>
      </c>
      <c r="D3913" s="2">
        <v>152241101</v>
      </c>
      <c r="E3913" t="s">
        <v>35</v>
      </c>
      <c r="F3913" s="3">
        <v>1704</v>
      </c>
      <c r="G3913">
        <v>20211024</v>
      </c>
      <c r="H3913" s="4">
        <v>934</v>
      </c>
      <c r="I3913">
        <v>1508700</v>
      </c>
      <c r="J3913" s="5">
        <v>477</v>
      </c>
      <c r="K3913" t="s">
        <v>37</v>
      </c>
      <c r="L3913" t="s">
        <v>52</v>
      </c>
      <c r="M3913" t="s">
        <v>53</v>
      </c>
      <c r="N3913" s="5">
        <v>452</v>
      </c>
      <c r="O3913" s="5">
        <v>125384</v>
      </c>
      <c r="P3913" t="s">
        <v>268</v>
      </c>
      <c r="Q3913" t="s">
        <v>55</v>
      </c>
      <c r="R3913" t="s">
        <v>42</v>
      </c>
      <c r="S3913" t="s">
        <v>4994</v>
      </c>
      <c r="T3913" t="s">
        <v>44</v>
      </c>
      <c r="U3913" t="s">
        <v>45</v>
      </c>
      <c r="V3913">
        <v>0</v>
      </c>
      <c r="W3913">
        <v>2021</v>
      </c>
      <c r="X3913" t="s">
        <v>254</v>
      </c>
      <c r="Y3913" t="s">
        <v>47</v>
      </c>
      <c r="Z3913" t="s">
        <v>105</v>
      </c>
      <c r="AA3913" t="s">
        <v>47</v>
      </c>
      <c r="AB3913" t="s">
        <v>255</v>
      </c>
    </row>
    <row r="3914" spans="1:28" x14ac:dyDescent="0.25">
      <c r="A3914" t="s">
        <v>4128</v>
      </c>
      <c r="B3914" t="s">
        <v>72</v>
      </c>
      <c r="C3914" t="s">
        <v>4382</v>
      </c>
      <c r="D3914" s="2">
        <v>152491101</v>
      </c>
      <c r="E3914" t="s">
        <v>35</v>
      </c>
      <c r="F3914" s="3">
        <v>2058</v>
      </c>
      <c r="G3914">
        <v>20211024</v>
      </c>
      <c r="H3914" s="4">
        <v>840</v>
      </c>
      <c r="I3914">
        <v>1508811</v>
      </c>
      <c r="J3914" s="5">
        <v>85</v>
      </c>
      <c r="K3914" t="s">
        <v>37</v>
      </c>
      <c r="L3914" t="s">
        <v>52</v>
      </c>
      <c r="M3914" t="s">
        <v>53</v>
      </c>
      <c r="N3914" s="5">
        <v>317</v>
      </c>
      <c r="O3914" s="5">
        <v>26945</v>
      </c>
      <c r="P3914" t="s">
        <v>268</v>
      </c>
      <c r="Q3914" t="s">
        <v>55</v>
      </c>
      <c r="R3914" t="s">
        <v>42</v>
      </c>
      <c r="S3914" t="s">
        <v>4995</v>
      </c>
      <c r="T3914" t="s">
        <v>44</v>
      </c>
      <c r="U3914" t="s">
        <v>45</v>
      </c>
      <c r="V3914">
        <v>0</v>
      </c>
      <c r="W3914">
        <v>2021</v>
      </c>
      <c r="X3914" t="s">
        <v>254</v>
      </c>
      <c r="Y3914" t="s">
        <v>47</v>
      </c>
      <c r="Z3914" t="s">
        <v>76</v>
      </c>
      <c r="AA3914" t="s">
        <v>47</v>
      </c>
      <c r="AB3914" t="s">
        <v>255</v>
      </c>
    </row>
    <row r="3915" spans="1:28" x14ac:dyDescent="0.25">
      <c r="A3915" t="s">
        <v>4128</v>
      </c>
      <c r="B3915" t="s">
        <v>72</v>
      </c>
      <c r="C3915" t="s">
        <v>4196</v>
      </c>
      <c r="D3915" s="2">
        <v>153652110</v>
      </c>
      <c r="E3915" t="s">
        <v>35</v>
      </c>
      <c r="F3915" s="3">
        <v>7742</v>
      </c>
      <c r="G3915">
        <v>20211025</v>
      </c>
      <c r="H3915" s="4">
        <v>853</v>
      </c>
      <c r="I3915">
        <v>1517847</v>
      </c>
      <c r="J3915" s="5">
        <v>1544</v>
      </c>
      <c r="K3915" t="s">
        <v>37</v>
      </c>
      <c r="L3915" t="s">
        <v>52</v>
      </c>
      <c r="M3915" t="s">
        <v>53</v>
      </c>
      <c r="N3915" s="5">
        <v>1004</v>
      </c>
      <c r="O3915" s="5">
        <v>287188</v>
      </c>
      <c r="P3915" t="s">
        <v>268</v>
      </c>
      <c r="Q3915" t="s">
        <v>55</v>
      </c>
      <c r="R3915" t="s">
        <v>42</v>
      </c>
      <c r="S3915" t="s">
        <v>4996</v>
      </c>
      <c r="T3915" t="s">
        <v>44</v>
      </c>
      <c r="U3915" t="s">
        <v>45</v>
      </c>
      <c r="V3915">
        <v>0</v>
      </c>
      <c r="W3915">
        <v>2021</v>
      </c>
      <c r="X3915" t="s">
        <v>254</v>
      </c>
      <c r="Y3915" t="s">
        <v>47</v>
      </c>
      <c r="Z3915" t="s">
        <v>58</v>
      </c>
      <c r="AA3915" t="s">
        <v>47</v>
      </c>
      <c r="AB3915" t="s">
        <v>255</v>
      </c>
    </row>
    <row r="3916" spans="1:28" x14ac:dyDescent="0.25">
      <c r="A3916" t="s">
        <v>4128</v>
      </c>
      <c r="B3916" t="s">
        <v>72</v>
      </c>
      <c r="C3916" t="s">
        <v>4133</v>
      </c>
      <c r="D3916" s="2">
        <v>153662102</v>
      </c>
      <c r="E3916" t="s">
        <v>35</v>
      </c>
      <c r="F3916" s="3">
        <v>8372</v>
      </c>
      <c r="G3916">
        <v>20211213</v>
      </c>
      <c r="H3916" s="4">
        <v>1120</v>
      </c>
      <c r="I3916">
        <v>1566809</v>
      </c>
      <c r="J3916" s="5">
        <v>457</v>
      </c>
      <c r="K3916" t="s">
        <v>37</v>
      </c>
      <c r="L3916" t="s">
        <v>38</v>
      </c>
      <c r="M3916" t="s">
        <v>266</v>
      </c>
      <c r="N3916" s="5">
        <v>718</v>
      </c>
      <c r="O3916" s="5">
        <v>183289</v>
      </c>
      <c r="P3916" t="s">
        <v>4997</v>
      </c>
      <c r="Q3916" t="s">
        <v>68</v>
      </c>
      <c r="R3916" t="s">
        <v>42</v>
      </c>
      <c r="S3916" t="s">
        <v>4998</v>
      </c>
      <c r="T3916" t="s">
        <v>44</v>
      </c>
      <c r="U3916" t="s">
        <v>45</v>
      </c>
      <c r="V3916">
        <v>0</v>
      </c>
      <c r="W3916">
        <v>2021</v>
      </c>
      <c r="X3916" t="s">
        <v>91</v>
      </c>
      <c r="Y3916" t="s">
        <v>47</v>
      </c>
      <c r="Z3916" t="s">
        <v>105</v>
      </c>
      <c r="AA3916" t="s">
        <v>47</v>
      </c>
      <c r="AB3916" t="s">
        <v>255</v>
      </c>
    </row>
    <row r="3917" spans="1:28" x14ac:dyDescent="0.25">
      <c r="A3917" t="s">
        <v>4128</v>
      </c>
      <c r="B3917" t="s">
        <v>72</v>
      </c>
      <c r="C3917" t="s">
        <v>4171</v>
      </c>
      <c r="D3917" s="2">
        <v>152241101</v>
      </c>
      <c r="E3917" t="s">
        <v>51</v>
      </c>
      <c r="F3917" s="3">
        <v>35281</v>
      </c>
      <c r="G3917">
        <v>20211213</v>
      </c>
      <c r="H3917" s="4">
        <v>1415</v>
      </c>
      <c r="I3917">
        <v>1567530</v>
      </c>
      <c r="J3917" s="5">
        <v>240</v>
      </c>
      <c r="K3917" t="s">
        <v>37</v>
      </c>
      <c r="L3917" t="s">
        <v>52</v>
      </c>
      <c r="M3917" t="s">
        <v>59</v>
      </c>
      <c r="N3917" s="5">
        <v>120</v>
      </c>
      <c r="O3917" s="5">
        <v>28800</v>
      </c>
      <c r="P3917" t="s">
        <v>252</v>
      </c>
      <c r="Q3917" t="s">
        <v>55</v>
      </c>
      <c r="R3917" t="s">
        <v>42</v>
      </c>
      <c r="S3917" t="s">
        <v>4999</v>
      </c>
      <c r="T3917" t="s">
        <v>44</v>
      </c>
      <c r="U3917" t="s">
        <v>45</v>
      </c>
      <c r="V3917">
        <v>0</v>
      </c>
      <c r="W3917">
        <v>2021</v>
      </c>
      <c r="X3917" t="s">
        <v>91</v>
      </c>
      <c r="Y3917" t="s">
        <v>47</v>
      </c>
      <c r="Z3917" t="s">
        <v>58</v>
      </c>
      <c r="AA3917" t="s">
        <v>47</v>
      </c>
      <c r="AB3917" t="s">
        <v>255</v>
      </c>
    </row>
    <row r="3918" spans="1:28" x14ac:dyDescent="0.25">
      <c r="A3918" t="s">
        <v>4128</v>
      </c>
      <c r="B3918" t="s">
        <v>72</v>
      </c>
      <c r="C3918" t="s">
        <v>4327</v>
      </c>
      <c r="D3918" s="2">
        <v>152691104</v>
      </c>
      <c r="E3918" t="s">
        <v>64</v>
      </c>
      <c r="F3918" s="3" t="s">
        <v>5000</v>
      </c>
      <c r="G3918">
        <v>20211213</v>
      </c>
      <c r="H3918" s="4">
        <v>454</v>
      </c>
      <c r="I3918">
        <v>1565722</v>
      </c>
      <c r="J3918" s="5">
        <v>310</v>
      </c>
      <c r="K3918" t="s">
        <v>37</v>
      </c>
      <c r="L3918" t="s">
        <v>52</v>
      </c>
      <c r="M3918" t="s">
        <v>59</v>
      </c>
      <c r="N3918" s="5">
        <v>967</v>
      </c>
      <c r="O3918" s="5">
        <v>137701</v>
      </c>
      <c r="P3918" t="s">
        <v>252</v>
      </c>
      <c r="Q3918" t="s">
        <v>55</v>
      </c>
      <c r="R3918" t="s">
        <v>42</v>
      </c>
      <c r="S3918" t="s">
        <v>5001</v>
      </c>
      <c r="T3918" t="s">
        <v>44</v>
      </c>
      <c r="U3918" t="s">
        <v>45</v>
      </c>
      <c r="V3918">
        <v>0</v>
      </c>
      <c r="W3918">
        <v>2021</v>
      </c>
      <c r="X3918" t="s">
        <v>91</v>
      </c>
      <c r="Y3918" t="s">
        <v>47</v>
      </c>
      <c r="Z3918" t="s">
        <v>58</v>
      </c>
      <c r="AA3918" t="s">
        <v>47</v>
      </c>
      <c r="AB3918" t="s">
        <v>47</v>
      </c>
    </row>
    <row r="3919" spans="1:28" x14ac:dyDescent="0.25">
      <c r="A3919" t="s">
        <v>4128</v>
      </c>
      <c r="B3919" t="s">
        <v>72</v>
      </c>
      <c r="C3919" t="s">
        <v>4140</v>
      </c>
      <c r="D3919" s="2">
        <v>153082106</v>
      </c>
      <c r="E3919" t="s">
        <v>35</v>
      </c>
      <c r="F3919" s="3">
        <v>23190</v>
      </c>
      <c r="G3919">
        <v>20211213</v>
      </c>
      <c r="H3919" s="4">
        <v>2348</v>
      </c>
      <c r="I3919">
        <v>1569127</v>
      </c>
      <c r="J3919" s="5">
        <v>1296</v>
      </c>
      <c r="K3919" t="s">
        <v>37</v>
      </c>
      <c r="L3919" t="s">
        <v>52</v>
      </c>
      <c r="M3919" t="s">
        <v>53</v>
      </c>
      <c r="N3919" s="5">
        <v>1994</v>
      </c>
      <c r="O3919" s="5">
        <v>1735810</v>
      </c>
      <c r="P3919" t="s">
        <v>252</v>
      </c>
      <c r="Q3919" t="s">
        <v>138</v>
      </c>
      <c r="R3919" t="s">
        <v>42</v>
      </c>
      <c r="S3919" t="s">
        <v>5002</v>
      </c>
      <c r="T3919" t="s">
        <v>44</v>
      </c>
      <c r="U3919" t="s">
        <v>45</v>
      </c>
      <c r="V3919">
        <v>0</v>
      </c>
      <c r="W3919">
        <v>2021</v>
      </c>
      <c r="X3919" t="s">
        <v>91</v>
      </c>
      <c r="Y3919" t="s">
        <v>47</v>
      </c>
      <c r="Z3919" t="s">
        <v>58</v>
      </c>
      <c r="AA3919" t="s">
        <v>47</v>
      </c>
      <c r="AB3919" t="s">
        <v>255</v>
      </c>
    </row>
    <row r="3920" spans="1:28" x14ac:dyDescent="0.25">
      <c r="A3920" t="s">
        <v>4128</v>
      </c>
      <c r="B3920" t="s">
        <v>33</v>
      </c>
      <c r="C3920" t="s">
        <v>4247</v>
      </c>
      <c r="D3920" s="2">
        <v>153661104</v>
      </c>
      <c r="E3920" t="s">
        <v>64</v>
      </c>
      <c r="F3920" s="3" t="s">
        <v>5003</v>
      </c>
      <c r="G3920">
        <v>20211214</v>
      </c>
      <c r="H3920" s="4">
        <v>417</v>
      </c>
      <c r="I3920">
        <v>1570166</v>
      </c>
      <c r="J3920" s="5">
        <v>575</v>
      </c>
      <c r="K3920" t="s">
        <v>37</v>
      </c>
      <c r="L3920" t="s">
        <v>52</v>
      </c>
      <c r="M3920" t="s">
        <v>53</v>
      </c>
      <c r="N3920" s="5">
        <v>21</v>
      </c>
      <c r="O3920" s="5">
        <v>8061</v>
      </c>
      <c r="P3920" t="s">
        <v>252</v>
      </c>
      <c r="Q3920" t="s">
        <v>55</v>
      </c>
      <c r="R3920" t="s">
        <v>42</v>
      </c>
      <c r="S3920" t="s">
        <v>5004</v>
      </c>
      <c r="T3920" t="s">
        <v>44</v>
      </c>
      <c r="U3920" t="s">
        <v>45</v>
      </c>
      <c r="V3920">
        <v>0</v>
      </c>
      <c r="W3920">
        <v>2021</v>
      </c>
      <c r="X3920" t="s">
        <v>91</v>
      </c>
      <c r="Y3920" t="s">
        <v>47</v>
      </c>
      <c r="Z3920" t="s">
        <v>58</v>
      </c>
      <c r="AA3920" t="s">
        <v>47</v>
      </c>
      <c r="AB3920" t="s">
        <v>255</v>
      </c>
    </row>
    <row r="3921" spans="1:28" x14ac:dyDescent="0.25">
      <c r="A3921" t="s">
        <v>4128</v>
      </c>
      <c r="B3921" t="s">
        <v>33</v>
      </c>
      <c r="C3921" t="s">
        <v>4146</v>
      </c>
      <c r="D3921" s="2">
        <v>152481106</v>
      </c>
      <c r="E3921" t="s">
        <v>51</v>
      </c>
      <c r="F3921" s="3">
        <v>7097</v>
      </c>
      <c r="G3921">
        <v>20211214</v>
      </c>
      <c r="H3921" s="4">
        <v>136</v>
      </c>
      <c r="I3921">
        <v>1569234</v>
      </c>
      <c r="J3921" s="5">
        <v>862</v>
      </c>
      <c r="K3921" t="s">
        <v>37</v>
      </c>
      <c r="L3921" t="s">
        <v>52</v>
      </c>
      <c r="M3921" t="s">
        <v>53</v>
      </c>
      <c r="N3921" s="5">
        <v>14</v>
      </c>
      <c r="O3921" s="5">
        <v>12068</v>
      </c>
      <c r="P3921" t="s">
        <v>252</v>
      </c>
      <c r="Q3921" t="s">
        <v>55</v>
      </c>
      <c r="R3921" t="s">
        <v>42</v>
      </c>
      <c r="S3921" t="s">
        <v>5005</v>
      </c>
      <c r="T3921" t="s">
        <v>44</v>
      </c>
      <c r="U3921" t="s">
        <v>45</v>
      </c>
      <c r="V3921">
        <v>0</v>
      </c>
      <c r="W3921">
        <v>2021</v>
      </c>
      <c r="X3921" t="s">
        <v>91</v>
      </c>
      <c r="Y3921" t="s">
        <v>47</v>
      </c>
      <c r="Z3921" t="s">
        <v>58</v>
      </c>
      <c r="AA3921" t="s">
        <v>47</v>
      </c>
      <c r="AB3921" t="s">
        <v>255</v>
      </c>
    </row>
    <row r="3922" spans="1:28" x14ac:dyDescent="0.25">
      <c r="A3922" t="s">
        <v>4128</v>
      </c>
      <c r="B3922" t="s">
        <v>33</v>
      </c>
      <c r="C3922" t="s">
        <v>4167</v>
      </c>
      <c r="D3922" s="2">
        <v>152471101</v>
      </c>
      <c r="E3922" t="s">
        <v>310</v>
      </c>
      <c r="F3922" s="3" t="s">
        <v>329</v>
      </c>
      <c r="G3922">
        <v>20211214</v>
      </c>
      <c r="H3922" s="4">
        <v>450</v>
      </c>
      <c r="I3922">
        <v>1569628</v>
      </c>
      <c r="J3922" s="5">
        <v>721</v>
      </c>
      <c r="K3922" t="s">
        <v>37</v>
      </c>
      <c r="L3922" t="s">
        <v>52</v>
      </c>
      <c r="M3922" t="s">
        <v>53</v>
      </c>
      <c r="N3922" s="5">
        <v>93</v>
      </c>
      <c r="O3922" s="5">
        <v>66859</v>
      </c>
      <c r="P3922" t="s">
        <v>252</v>
      </c>
      <c r="Q3922" t="s">
        <v>55</v>
      </c>
      <c r="R3922" t="s">
        <v>42</v>
      </c>
      <c r="S3922" t="s">
        <v>5006</v>
      </c>
      <c r="T3922" t="s">
        <v>44</v>
      </c>
      <c r="U3922" t="s">
        <v>45</v>
      </c>
      <c r="V3922">
        <v>0</v>
      </c>
      <c r="W3922">
        <v>2021</v>
      </c>
      <c r="X3922" t="s">
        <v>91</v>
      </c>
      <c r="Y3922" t="s">
        <v>47</v>
      </c>
      <c r="Z3922" t="s">
        <v>58</v>
      </c>
      <c r="AA3922" t="s">
        <v>47</v>
      </c>
      <c r="AB3922" t="s">
        <v>255</v>
      </c>
    </row>
    <row r="3923" spans="1:28" x14ac:dyDescent="0.25">
      <c r="A3923" t="s">
        <v>4128</v>
      </c>
      <c r="B3923" t="s">
        <v>72</v>
      </c>
      <c r="C3923" t="s">
        <v>4153</v>
      </c>
      <c r="D3923" s="2">
        <v>152282101</v>
      </c>
      <c r="E3923" t="s">
        <v>51</v>
      </c>
      <c r="F3923" s="3">
        <v>9387</v>
      </c>
      <c r="G3923">
        <v>20211214</v>
      </c>
      <c r="H3923" s="4">
        <v>353</v>
      </c>
      <c r="I3923">
        <v>1569500</v>
      </c>
      <c r="J3923" s="5">
        <v>1024</v>
      </c>
      <c r="K3923" t="s">
        <v>37</v>
      </c>
      <c r="L3923" t="s">
        <v>52</v>
      </c>
      <c r="M3923" t="s">
        <v>59</v>
      </c>
      <c r="N3923" s="5">
        <v>87</v>
      </c>
      <c r="O3923" s="5">
        <v>78316</v>
      </c>
      <c r="P3923" t="s">
        <v>252</v>
      </c>
      <c r="Q3923" t="s">
        <v>55</v>
      </c>
      <c r="R3923" t="s">
        <v>42</v>
      </c>
      <c r="S3923" t="s">
        <v>5007</v>
      </c>
      <c r="T3923" t="s">
        <v>44</v>
      </c>
      <c r="U3923" t="s">
        <v>45</v>
      </c>
      <c r="V3923">
        <v>0</v>
      </c>
      <c r="W3923">
        <v>2021</v>
      </c>
      <c r="X3923" t="s">
        <v>91</v>
      </c>
      <c r="Y3923" t="s">
        <v>47</v>
      </c>
      <c r="Z3923" t="s">
        <v>76</v>
      </c>
      <c r="AA3923" t="s">
        <v>47</v>
      </c>
      <c r="AB3923" t="s">
        <v>255</v>
      </c>
    </row>
    <row r="3924" spans="1:28" x14ac:dyDescent="0.25">
      <c r="A3924" t="s">
        <v>4128</v>
      </c>
      <c r="B3924" t="s">
        <v>72</v>
      </c>
      <c r="C3924" t="s">
        <v>4382</v>
      </c>
      <c r="D3924" s="2">
        <v>152491101</v>
      </c>
      <c r="E3924" t="s">
        <v>51</v>
      </c>
      <c r="F3924" s="3">
        <v>6109</v>
      </c>
      <c r="G3924">
        <v>20211214</v>
      </c>
      <c r="H3924" s="4">
        <v>333</v>
      </c>
      <c r="I3924">
        <v>1569465</v>
      </c>
      <c r="J3924" s="5">
        <v>551</v>
      </c>
      <c r="K3924" t="s">
        <v>37</v>
      </c>
      <c r="L3924" t="s">
        <v>52</v>
      </c>
      <c r="M3924" t="s">
        <v>53</v>
      </c>
      <c r="N3924" s="5">
        <v>123</v>
      </c>
      <c r="O3924" s="5">
        <v>67773</v>
      </c>
      <c r="P3924" t="s">
        <v>252</v>
      </c>
      <c r="Q3924" t="s">
        <v>55</v>
      </c>
      <c r="R3924" t="s">
        <v>42</v>
      </c>
      <c r="S3924" t="s">
        <v>5008</v>
      </c>
      <c r="T3924" t="s">
        <v>44</v>
      </c>
      <c r="U3924" t="s">
        <v>45</v>
      </c>
      <c r="V3924">
        <v>0</v>
      </c>
      <c r="W3924">
        <v>2021</v>
      </c>
      <c r="X3924" t="s">
        <v>91</v>
      </c>
      <c r="Y3924" t="s">
        <v>47</v>
      </c>
      <c r="Z3924" t="s">
        <v>58</v>
      </c>
      <c r="AA3924" t="s">
        <v>47</v>
      </c>
      <c r="AB3924" t="s">
        <v>255</v>
      </c>
    </row>
    <row r="3925" spans="1:28" x14ac:dyDescent="0.25">
      <c r="A3925" t="s">
        <v>4128</v>
      </c>
      <c r="B3925" t="s">
        <v>72</v>
      </c>
      <c r="C3925" t="s">
        <v>4382</v>
      </c>
      <c r="D3925" s="2">
        <v>152491101</v>
      </c>
      <c r="E3925" t="s">
        <v>51</v>
      </c>
      <c r="F3925" s="3">
        <v>6193</v>
      </c>
      <c r="G3925">
        <v>20211214</v>
      </c>
      <c r="H3925" s="4">
        <v>441</v>
      </c>
      <c r="I3925">
        <v>1569610</v>
      </c>
      <c r="J3925" s="5">
        <v>688</v>
      </c>
      <c r="K3925" t="s">
        <v>37</v>
      </c>
      <c r="L3925" t="s">
        <v>52</v>
      </c>
      <c r="M3925" t="s">
        <v>53</v>
      </c>
      <c r="N3925" s="5">
        <v>97</v>
      </c>
      <c r="O3925" s="5">
        <v>54751</v>
      </c>
      <c r="P3925" t="s">
        <v>252</v>
      </c>
      <c r="Q3925" t="s">
        <v>55</v>
      </c>
      <c r="R3925" t="s">
        <v>42</v>
      </c>
      <c r="S3925" t="s">
        <v>5009</v>
      </c>
      <c r="T3925" t="s">
        <v>44</v>
      </c>
      <c r="U3925" t="s">
        <v>45</v>
      </c>
      <c r="V3925">
        <v>0</v>
      </c>
      <c r="W3925">
        <v>2021</v>
      </c>
      <c r="X3925" t="s">
        <v>91</v>
      </c>
      <c r="Y3925" t="s">
        <v>47</v>
      </c>
      <c r="Z3925" t="s">
        <v>105</v>
      </c>
      <c r="AA3925" t="s">
        <v>47</v>
      </c>
      <c r="AB3925" t="s">
        <v>255</v>
      </c>
    </row>
    <row r="3926" spans="1:28" x14ac:dyDescent="0.25">
      <c r="A3926" t="s">
        <v>4128</v>
      </c>
      <c r="B3926" t="s">
        <v>72</v>
      </c>
      <c r="C3926" t="s">
        <v>4382</v>
      </c>
      <c r="D3926" s="2">
        <v>152491101</v>
      </c>
      <c r="E3926" t="s">
        <v>51</v>
      </c>
      <c r="F3926" s="3">
        <v>6125</v>
      </c>
      <c r="G3926">
        <v>20211214</v>
      </c>
      <c r="H3926" s="4">
        <v>550</v>
      </c>
      <c r="I3926">
        <v>1569764</v>
      </c>
      <c r="J3926" s="5">
        <v>622</v>
      </c>
      <c r="K3926" t="s">
        <v>37</v>
      </c>
      <c r="L3926" t="s">
        <v>52</v>
      </c>
      <c r="M3926" t="s">
        <v>53</v>
      </c>
      <c r="N3926" s="5">
        <v>52</v>
      </c>
      <c r="O3926" s="5">
        <v>32344</v>
      </c>
      <c r="P3926" t="s">
        <v>252</v>
      </c>
      <c r="Q3926" t="s">
        <v>55</v>
      </c>
      <c r="R3926" t="s">
        <v>42</v>
      </c>
      <c r="S3926" t="s">
        <v>5010</v>
      </c>
      <c r="T3926" t="s">
        <v>44</v>
      </c>
      <c r="U3926" t="s">
        <v>45</v>
      </c>
      <c r="V3926">
        <v>0</v>
      </c>
      <c r="W3926">
        <v>2021</v>
      </c>
      <c r="X3926" t="s">
        <v>91</v>
      </c>
      <c r="Y3926" t="s">
        <v>47</v>
      </c>
      <c r="Z3926" t="s">
        <v>76</v>
      </c>
      <c r="AA3926" t="s">
        <v>47</v>
      </c>
      <c r="AB3926" t="s">
        <v>255</v>
      </c>
    </row>
    <row r="3927" spans="1:28" x14ac:dyDescent="0.25">
      <c r="A3927" t="s">
        <v>4128</v>
      </c>
      <c r="B3927" t="s">
        <v>72</v>
      </c>
      <c r="C3927" t="s">
        <v>4245</v>
      </c>
      <c r="D3927" s="2">
        <v>152491102</v>
      </c>
      <c r="E3927" t="s">
        <v>51</v>
      </c>
      <c r="F3927" s="3">
        <v>6103</v>
      </c>
      <c r="G3927">
        <v>20211214</v>
      </c>
      <c r="H3927" s="4">
        <v>429</v>
      </c>
      <c r="I3927">
        <v>1569587</v>
      </c>
      <c r="J3927" s="5">
        <v>791</v>
      </c>
      <c r="K3927" t="s">
        <v>37</v>
      </c>
      <c r="L3927" t="s">
        <v>52</v>
      </c>
      <c r="M3927" t="s">
        <v>53</v>
      </c>
      <c r="N3927" s="5">
        <v>32</v>
      </c>
      <c r="O3927" s="5">
        <v>25312</v>
      </c>
      <c r="P3927" t="s">
        <v>252</v>
      </c>
      <c r="Q3927" t="s">
        <v>55</v>
      </c>
      <c r="R3927" t="s">
        <v>42</v>
      </c>
      <c r="S3927" t="s">
        <v>5011</v>
      </c>
      <c r="T3927" t="s">
        <v>44</v>
      </c>
      <c r="U3927" t="s">
        <v>45</v>
      </c>
      <c r="V3927">
        <v>0</v>
      </c>
      <c r="W3927">
        <v>2021</v>
      </c>
      <c r="X3927" t="s">
        <v>91</v>
      </c>
      <c r="Y3927" t="s">
        <v>47</v>
      </c>
      <c r="Z3927" t="s">
        <v>76</v>
      </c>
      <c r="AA3927" t="s">
        <v>47</v>
      </c>
      <c r="AB3927" t="s">
        <v>255</v>
      </c>
    </row>
    <row r="3928" spans="1:28" x14ac:dyDescent="0.25">
      <c r="A3928" t="s">
        <v>4128</v>
      </c>
      <c r="B3928" t="s">
        <v>72</v>
      </c>
      <c r="C3928" t="s">
        <v>4171</v>
      </c>
      <c r="D3928" s="2">
        <v>152241101</v>
      </c>
      <c r="E3928" t="s">
        <v>35</v>
      </c>
      <c r="F3928" s="3">
        <v>76178</v>
      </c>
      <c r="G3928">
        <v>20211225</v>
      </c>
      <c r="H3928" s="4">
        <v>920</v>
      </c>
      <c r="I3928">
        <v>1581205</v>
      </c>
      <c r="J3928" s="5">
        <v>445</v>
      </c>
      <c r="K3928" t="s">
        <v>37</v>
      </c>
      <c r="L3928" t="s">
        <v>52</v>
      </c>
      <c r="M3928" t="s">
        <v>53</v>
      </c>
      <c r="N3928" s="5">
        <v>629</v>
      </c>
      <c r="O3928" s="5">
        <v>48530</v>
      </c>
      <c r="P3928" t="s">
        <v>252</v>
      </c>
      <c r="Q3928" t="s">
        <v>55</v>
      </c>
      <c r="R3928" t="s">
        <v>42</v>
      </c>
      <c r="S3928" t="s">
        <v>5012</v>
      </c>
      <c r="T3928" t="s">
        <v>44</v>
      </c>
      <c r="U3928" t="s">
        <v>45</v>
      </c>
      <c r="V3928">
        <v>0</v>
      </c>
      <c r="W3928">
        <v>2021</v>
      </c>
      <c r="X3928" t="s">
        <v>91</v>
      </c>
      <c r="Y3928" t="s">
        <v>47</v>
      </c>
      <c r="Z3928" t="s">
        <v>58</v>
      </c>
      <c r="AA3928" t="s">
        <v>47</v>
      </c>
      <c r="AB3928" t="s">
        <v>255</v>
      </c>
    </row>
    <row r="3929" spans="1:28" x14ac:dyDescent="0.25">
      <c r="A3929" t="s">
        <v>4128</v>
      </c>
      <c r="B3929" t="s">
        <v>33</v>
      </c>
      <c r="C3929" t="s">
        <v>4191</v>
      </c>
      <c r="D3929" s="2">
        <v>152201101</v>
      </c>
      <c r="E3929" t="s">
        <v>64</v>
      </c>
      <c r="F3929" s="3" t="s">
        <v>5013</v>
      </c>
      <c r="G3929">
        <v>20211225</v>
      </c>
      <c r="H3929" s="4">
        <v>1055</v>
      </c>
      <c r="I3929">
        <v>1581301</v>
      </c>
      <c r="J3929" s="5">
        <v>297</v>
      </c>
      <c r="K3929" t="s">
        <v>37</v>
      </c>
      <c r="L3929" t="s">
        <v>52</v>
      </c>
      <c r="M3929" t="s">
        <v>59</v>
      </c>
      <c r="N3929" s="5">
        <v>139</v>
      </c>
      <c r="O3929" s="5">
        <v>38338</v>
      </c>
      <c r="P3929" t="s">
        <v>252</v>
      </c>
      <c r="Q3929" t="s">
        <v>55</v>
      </c>
      <c r="R3929" t="s">
        <v>42</v>
      </c>
      <c r="S3929" t="s">
        <v>5014</v>
      </c>
      <c r="T3929" t="s">
        <v>44</v>
      </c>
      <c r="U3929" t="s">
        <v>45</v>
      </c>
      <c r="V3929">
        <v>0</v>
      </c>
      <c r="W3929">
        <v>2021</v>
      </c>
      <c r="X3929" t="s">
        <v>91</v>
      </c>
      <c r="Y3929" t="s">
        <v>47</v>
      </c>
      <c r="Z3929" t="s">
        <v>58</v>
      </c>
      <c r="AA3929" t="s">
        <v>47</v>
      </c>
      <c r="AB3929" t="s">
        <v>255</v>
      </c>
    </row>
    <row r="3930" spans="1:28" x14ac:dyDescent="0.25">
      <c r="A3930" t="s">
        <v>4128</v>
      </c>
      <c r="B3930" t="s">
        <v>72</v>
      </c>
      <c r="C3930" t="s">
        <v>4932</v>
      </c>
      <c r="D3930" s="2">
        <v>153081112</v>
      </c>
      <c r="E3930" t="s">
        <v>250</v>
      </c>
      <c r="F3930" s="3" t="s">
        <v>5015</v>
      </c>
      <c r="G3930">
        <v>20211227</v>
      </c>
      <c r="H3930" s="4">
        <v>1905</v>
      </c>
      <c r="I3930">
        <v>1587223</v>
      </c>
      <c r="J3930" s="5">
        <v>1501</v>
      </c>
      <c r="K3930" t="s">
        <v>37</v>
      </c>
      <c r="L3930" t="s">
        <v>38</v>
      </c>
      <c r="M3930" t="s">
        <v>266</v>
      </c>
      <c r="N3930" s="5">
        <v>10</v>
      </c>
      <c r="O3930" s="5">
        <v>15010</v>
      </c>
      <c r="P3930" t="s">
        <v>268</v>
      </c>
      <c r="Q3930" t="s">
        <v>55</v>
      </c>
      <c r="R3930" t="s">
        <v>42</v>
      </c>
      <c r="S3930" t="s">
        <v>5016</v>
      </c>
      <c r="T3930" t="s">
        <v>44</v>
      </c>
      <c r="U3930" t="s">
        <v>45</v>
      </c>
      <c r="V3930">
        <v>0</v>
      </c>
      <c r="W3930">
        <v>2021</v>
      </c>
      <c r="X3930" t="s">
        <v>91</v>
      </c>
      <c r="Y3930" t="s">
        <v>47</v>
      </c>
      <c r="Z3930" t="s">
        <v>58</v>
      </c>
      <c r="AA3930" t="s">
        <v>47</v>
      </c>
      <c r="AB3930" t="s">
        <v>255</v>
      </c>
    </row>
    <row r="3931" spans="1:28" x14ac:dyDescent="0.25">
      <c r="A3931" t="s">
        <v>4128</v>
      </c>
      <c r="B3931" t="s">
        <v>33</v>
      </c>
      <c r="C3931" t="s">
        <v>4146</v>
      </c>
      <c r="D3931" s="2">
        <v>152481106</v>
      </c>
      <c r="E3931" t="s">
        <v>51</v>
      </c>
      <c r="F3931" s="3">
        <v>6693</v>
      </c>
      <c r="G3931">
        <v>20211229</v>
      </c>
      <c r="H3931" s="4">
        <v>1125</v>
      </c>
      <c r="I3931">
        <v>1588393</v>
      </c>
      <c r="J3931" s="5">
        <v>480</v>
      </c>
      <c r="K3931" t="s">
        <v>37</v>
      </c>
      <c r="L3931" t="s">
        <v>52</v>
      </c>
      <c r="M3931" t="s">
        <v>53</v>
      </c>
      <c r="N3931" s="5">
        <v>23</v>
      </c>
      <c r="O3931" s="5">
        <v>11040</v>
      </c>
      <c r="P3931" t="s">
        <v>268</v>
      </c>
      <c r="Q3931" t="s">
        <v>55</v>
      </c>
      <c r="R3931" t="s">
        <v>42</v>
      </c>
      <c r="S3931" t="s">
        <v>5017</v>
      </c>
      <c r="T3931" t="s">
        <v>44</v>
      </c>
      <c r="U3931" t="s">
        <v>45</v>
      </c>
      <c r="V3931">
        <v>0</v>
      </c>
      <c r="W3931">
        <v>2021</v>
      </c>
      <c r="X3931" t="s">
        <v>91</v>
      </c>
      <c r="Y3931" t="s">
        <v>47</v>
      </c>
      <c r="Z3931" t="s">
        <v>154</v>
      </c>
      <c r="AA3931" t="s">
        <v>47</v>
      </c>
      <c r="AB3931" t="s">
        <v>255</v>
      </c>
    </row>
    <row r="3932" spans="1:28" x14ac:dyDescent="0.25">
      <c r="A3932" t="s">
        <v>4128</v>
      </c>
      <c r="B3932" t="s">
        <v>33</v>
      </c>
      <c r="C3932" t="s">
        <v>4175</v>
      </c>
      <c r="D3932" s="2">
        <v>153652109</v>
      </c>
      <c r="E3932" t="s">
        <v>35</v>
      </c>
      <c r="F3932" s="3">
        <v>12392</v>
      </c>
      <c r="G3932">
        <v>20220907</v>
      </c>
      <c r="H3932" s="4">
        <v>151</v>
      </c>
      <c r="I3932">
        <v>1803884</v>
      </c>
      <c r="J3932" s="5">
        <v>726</v>
      </c>
      <c r="K3932" t="s">
        <v>37</v>
      </c>
      <c r="L3932" t="s">
        <v>38</v>
      </c>
      <c r="M3932" t="s">
        <v>266</v>
      </c>
      <c r="N3932" s="5">
        <v>870</v>
      </c>
      <c r="O3932" s="5">
        <v>450048</v>
      </c>
      <c r="P3932" t="s">
        <v>268</v>
      </c>
      <c r="Q3932" t="s">
        <v>55</v>
      </c>
      <c r="R3932" t="s">
        <v>42</v>
      </c>
      <c r="S3932" t="s">
        <v>5018</v>
      </c>
      <c r="T3932" t="s">
        <v>44</v>
      </c>
      <c r="U3932" t="s">
        <v>45</v>
      </c>
      <c r="V3932">
        <v>0</v>
      </c>
      <c r="W3932">
        <v>2022</v>
      </c>
      <c r="X3932" t="s">
        <v>723</v>
      </c>
      <c r="Y3932" t="s">
        <v>47</v>
      </c>
      <c r="Z3932" t="s">
        <v>58</v>
      </c>
      <c r="AA3932" t="s">
        <v>47</v>
      </c>
      <c r="AB3932" t="s">
        <v>255</v>
      </c>
    </row>
    <row r="3933" spans="1:28" x14ac:dyDescent="0.25">
      <c r="A3933" t="s">
        <v>4128</v>
      </c>
      <c r="B3933" t="s">
        <v>72</v>
      </c>
      <c r="C3933" t="s">
        <v>4133</v>
      </c>
      <c r="D3933" s="2">
        <v>153662102</v>
      </c>
      <c r="E3933" t="s">
        <v>250</v>
      </c>
      <c r="F3933" s="3" t="s">
        <v>5019</v>
      </c>
      <c r="G3933">
        <v>20221210</v>
      </c>
      <c r="H3933" s="4">
        <v>721</v>
      </c>
      <c r="I3933">
        <v>1880431</v>
      </c>
      <c r="J3933" s="5">
        <v>432</v>
      </c>
      <c r="K3933" t="s">
        <v>37</v>
      </c>
      <c r="L3933" t="s">
        <v>52</v>
      </c>
      <c r="M3933" t="s">
        <v>53</v>
      </c>
      <c r="N3933" s="5">
        <v>1224</v>
      </c>
      <c r="O3933" s="5">
        <v>41105</v>
      </c>
      <c r="P3933" t="s">
        <v>268</v>
      </c>
      <c r="Q3933" t="s">
        <v>68</v>
      </c>
      <c r="R3933" t="s">
        <v>42</v>
      </c>
      <c r="S3933" t="s">
        <v>5020</v>
      </c>
      <c r="T3933" t="s">
        <v>44</v>
      </c>
      <c r="U3933" t="s">
        <v>45</v>
      </c>
      <c r="V3933">
        <v>0</v>
      </c>
      <c r="W3933">
        <v>2022</v>
      </c>
      <c r="X3933" t="s">
        <v>91</v>
      </c>
      <c r="Y3933" t="s">
        <v>47</v>
      </c>
      <c r="Z3933" t="s">
        <v>85</v>
      </c>
      <c r="AA3933" t="s">
        <v>47</v>
      </c>
      <c r="AB3933" t="s">
        <v>47</v>
      </c>
    </row>
    <row r="3934" spans="1:28" x14ac:dyDescent="0.25">
      <c r="A3934" t="s">
        <v>4128</v>
      </c>
      <c r="B3934" t="s">
        <v>72</v>
      </c>
      <c r="C3934" t="s">
        <v>4382</v>
      </c>
      <c r="D3934" s="2">
        <v>152491101</v>
      </c>
      <c r="E3934" t="s">
        <v>51</v>
      </c>
      <c r="F3934" s="3">
        <v>8463</v>
      </c>
      <c r="G3934">
        <v>20221210</v>
      </c>
      <c r="H3934" s="4">
        <v>1246</v>
      </c>
      <c r="I3934">
        <v>1882399</v>
      </c>
      <c r="J3934" s="5">
        <v>355</v>
      </c>
      <c r="K3934" t="s">
        <v>37</v>
      </c>
      <c r="L3934" t="s">
        <v>52</v>
      </c>
      <c r="M3934" t="s">
        <v>53</v>
      </c>
      <c r="N3934" s="5">
        <v>51</v>
      </c>
      <c r="O3934" s="5">
        <v>18105</v>
      </c>
      <c r="P3934" t="s">
        <v>268</v>
      </c>
      <c r="Q3934" t="s">
        <v>55</v>
      </c>
      <c r="R3934" t="s">
        <v>42</v>
      </c>
      <c r="S3934" t="s">
        <v>5021</v>
      </c>
      <c r="T3934" t="s">
        <v>44</v>
      </c>
      <c r="U3934" t="s">
        <v>45</v>
      </c>
      <c r="V3934">
        <v>0</v>
      </c>
      <c r="W3934">
        <v>2022</v>
      </c>
      <c r="X3934" t="s">
        <v>91</v>
      </c>
      <c r="Y3934" t="s">
        <v>47</v>
      </c>
      <c r="Z3934" t="s">
        <v>76</v>
      </c>
      <c r="AA3934" t="s">
        <v>47</v>
      </c>
      <c r="AB3934" t="s">
        <v>255</v>
      </c>
    </row>
    <row r="3935" spans="1:28" x14ac:dyDescent="0.25">
      <c r="A3935" t="s">
        <v>4128</v>
      </c>
      <c r="B3935" t="s">
        <v>33</v>
      </c>
      <c r="C3935" t="s">
        <v>4133</v>
      </c>
      <c r="D3935" s="2">
        <v>153662102</v>
      </c>
      <c r="E3935" t="s">
        <v>51</v>
      </c>
      <c r="F3935" s="3">
        <v>22399</v>
      </c>
      <c r="G3935">
        <v>20221231</v>
      </c>
      <c r="H3935" s="4">
        <v>1</v>
      </c>
      <c r="I3935">
        <v>1902894</v>
      </c>
      <c r="J3935" s="5">
        <v>656</v>
      </c>
      <c r="K3935" t="s">
        <v>37</v>
      </c>
      <c r="L3935" t="s">
        <v>52</v>
      </c>
      <c r="M3935" t="s">
        <v>53</v>
      </c>
      <c r="N3935" s="5">
        <v>293</v>
      </c>
      <c r="O3935" s="5">
        <v>100678</v>
      </c>
      <c r="P3935" t="s">
        <v>252</v>
      </c>
      <c r="Q3935" t="s">
        <v>55</v>
      </c>
      <c r="R3935" t="s">
        <v>42</v>
      </c>
      <c r="S3935" t="s">
        <v>5022</v>
      </c>
      <c r="T3935" t="s">
        <v>44</v>
      </c>
      <c r="U3935" t="s">
        <v>45</v>
      </c>
      <c r="V3935">
        <v>0</v>
      </c>
      <c r="W3935">
        <v>2022</v>
      </c>
      <c r="X3935" t="s">
        <v>91</v>
      </c>
      <c r="Y3935" t="s">
        <v>47</v>
      </c>
      <c r="Z3935" t="s">
        <v>58</v>
      </c>
      <c r="AA3935" t="s">
        <v>47</v>
      </c>
      <c r="AB3935" t="s">
        <v>255</v>
      </c>
    </row>
    <row r="3936" spans="1:28" x14ac:dyDescent="0.25">
      <c r="A3936" t="s">
        <v>4128</v>
      </c>
      <c r="B3936" t="s">
        <v>33</v>
      </c>
      <c r="C3936" t="s">
        <v>4165</v>
      </c>
      <c r="D3936" s="2">
        <v>152481103</v>
      </c>
      <c r="E3936" t="s">
        <v>51</v>
      </c>
      <c r="F3936" s="3">
        <v>4693</v>
      </c>
      <c r="G3936">
        <v>20221231</v>
      </c>
      <c r="H3936" s="4">
        <v>2253</v>
      </c>
      <c r="I3936">
        <v>1907455</v>
      </c>
      <c r="J3936" s="5">
        <v>1003</v>
      </c>
      <c r="K3936" t="s">
        <v>37</v>
      </c>
      <c r="L3936" t="s">
        <v>52</v>
      </c>
      <c r="M3936" t="s">
        <v>53</v>
      </c>
      <c r="N3936" s="5">
        <v>6</v>
      </c>
      <c r="O3936" s="5">
        <v>6018</v>
      </c>
      <c r="P3936" t="s">
        <v>252</v>
      </c>
      <c r="Q3936" t="s">
        <v>55</v>
      </c>
      <c r="R3936" t="s">
        <v>42</v>
      </c>
      <c r="S3936" t="s">
        <v>5023</v>
      </c>
      <c r="T3936" t="s">
        <v>44</v>
      </c>
      <c r="U3936" t="s">
        <v>45</v>
      </c>
      <c r="V3936">
        <v>0</v>
      </c>
      <c r="W3936">
        <v>2022</v>
      </c>
      <c r="X3936" t="s">
        <v>91</v>
      </c>
      <c r="Y3936" t="s">
        <v>47</v>
      </c>
      <c r="Z3936" t="s">
        <v>76</v>
      </c>
      <c r="AA3936" t="s">
        <v>47</v>
      </c>
      <c r="AB3936" t="s">
        <v>255</v>
      </c>
    </row>
    <row r="3937" spans="1:28" x14ac:dyDescent="0.25">
      <c r="A3937" t="s">
        <v>4128</v>
      </c>
      <c r="B3937" t="s">
        <v>72</v>
      </c>
      <c r="C3937" t="s">
        <v>4146</v>
      </c>
      <c r="D3937" s="2">
        <v>152481106</v>
      </c>
      <c r="E3937" t="s">
        <v>250</v>
      </c>
      <c r="F3937" s="3" t="s">
        <v>5024</v>
      </c>
      <c r="G3937">
        <v>20230105</v>
      </c>
      <c r="H3937" s="4">
        <v>1000</v>
      </c>
      <c r="I3937">
        <v>1921585</v>
      </c>
      <c r="J3937" s="5">
        <v>280</v>
      </c>
      <c r="K3937" t="s">
        <v>37</v>
      </c>
      <c r="L3937" t="s">
        <v>52</v>
      </c>
      <c r="M3937" t="s">
        <v>53</v>
      </c>
      <c r="N3937" s="5">
        <v>4</v>
      </c>
      <c r="O3937" s="5">
        <v>1073</v>
      </c>
      <c r="P3937" t="s">
        <v>252</v>
      </c>
      <c r="Q3937" t="s">
        <v>55</v>
      </c>
      <c r="R3937" t="s">
        <v>42</v>
      </c>
      <c r="S3937" t="s">
        <v>5025</v>
      </c>
      <c r="T3937" t="s">
        <v>44</v>
      </c>
      <c r="U3937" t="s">
        <v>45</v>
      </c>
      <c r="V3937">
        <v>0</v>
      </c>
      <c r="W3937">
        <v>2023</v>
      </c>
      <c r="X3937" t="s">
        <v>321</v>
      </c>
      <c r="Y3937" t="s">
        <v>47</v>
      </c>
      <c r="Z3937" t="s">
        <v>85</v>
      </c>
      <c r="AA3937" t="s">
        <v>47</v>
      </c>
      <c r="AB3937" t="s">
        <v>47</v>
      </c>
    </row>
    <row r="3938" spans="1:28" x14ac:dyDescent="0.25">
      <c r="A3938" t="s">
        <v>4128</v>
      </c>
      <c r="B3938" t="s">
        <v>72</v>
      </c>
      <c r="C3938" t="s">
        <v>4372</v>
      </c>
      <c r="D3938" s="2">
        <v>152691107</v>
      </c>
      <c r="E3938" t="s">
        <v>51</v>
      </c>
      <c r="F3938" s="3">
        <v>9901</v>
      </c>
      <c r="G3938">
        <v>20230108</v>
      </c>
      <c r="H3938" s="4">
        <v>115</v>
      </c>
      <c r="I3938">
        <v>1931567</v>
      </c>
      <c r="J3938" s="5">
        <v>1133</v>
      </c>
      <c r="K3938" t="s">
        <v>37</v>
      </c>
      <c r="L3938" t="s">
        <v>52</v>
      </c>
      <c r="M3938" t="s">
        <v>53</v>
      </c>
      <c r="N3938" s="5">
        <v>107</v>
      </c>
      <c r="O3938" s="5">
        <v>101833</v>
      </c>
      <c r="P3938" t="s">
        <v>262</v>
      </c>
      <c r="Q3938" t="s">
        <v>55</v>
      </c>
      <c r="R3938" t="s">
        <v>42</v>
      </c>
      <c r="S3938" t="s">
        <v>5026</v>
      </c>
      <c r="T3938" t="s">
        <v>44</v>
      </c>
      <c r="U3938" t="s">
        <v>45</v>
      </c>
      <c r="V3938">
        <v>0</v>
      </c>
      <c r="W3938">
        <v>2023</v>
      </c>
      <c r="X3938" t="s">
        <v>321</v>
      </c>
      <c r="Y3938" t="s">
        <v>47</v>
      </c>
      <c r="Z3938" t="s">
        <v>76</v>
      </c>
      <c r="AA3938" t="s">
        <v>47</v>
      </c>
      <c r="AB3938" t="s">
        <v>255</v>
      </c>
    </row>
    <row r="3939" spans="1:28" x14ac:dyDescent="0.25">
      <c r="A3939" t="s">
        <v>4128</v>
      </c>
      <c r="B3939" t="s">
        <v>72</v>
      </c>
      <c r="C3939" t="s">
        <v>5027</v>
      </c>
      <c r="D3939" s="2">
        <v>152571101</v>
      </c>
      <c r="E3939" t="s">
        <v>51</v>
      </c>
      <c r="F3939" s="3">
        <v>3861</v>
      </c>
      <c r="G3939">
        <v>20230108</v>
      </c>
      <c r="H3939" s="4">
        <v>27</v>
      </c>
      <c r="I3939">
        <v>1930945</v>
      </c>
      <c r="J3939" s="5">
        <v>938</v>
      </c>
      <c r="K3939" t="s">
        <v>37</v>
      </c>
      <c r="L3939" t="s">
        <v>52</v>
      </c>
      <c r="M3939" t="s">
        <v>53</v>
      </c>
      <c r="N3939" s="5">
        <v>50</v>
      </c>
      <c r="O3939" s="5">
        <v>46900</v>
      </c>
      <c r="P3939" t="s">
        <v>252</v>
      </c>
      <c r="Q3939" t="s">
        <v>68</v>
      </c>
      <c r="R3939" t="s">
        <v>42</v>
      </c>
      <c r="S3939" t="s">
        <v>5028</v>
      </c>
      <c r="T3939" t="s">
        <v>44</v>
      </c>
      <c r="U3939" t="s">
        <v>45</v>
      </c>
      <c r="V3939">
        <v>0</v>
      </c>
      <c r="W3939">
        <v>2023</v>
      </c>
      <c r="X3939" t="s">
        <v>321</v>
      </c>
      <c r="Y3939" t="s">
        <v>47</v>
      </c>
      <c r="Z3939" t="s">
        <v>105</v>
      </c>
      <c r="AA3939" t="s">
        <v>47</v>
      </c>
      <c r="AB3939" t="s">
        <v>255</v>
      </c>
    </row>
    <row r="3940" spans="1:28" x14ac:dyDescent="0.25">
      <c r="A3940" t="s">
        <v>4128</v>
      </c>
      <c r="B3940" t="s">
        <v>72</v>
      </c>
      <c r="C3940" t="s">
        <v>4229</v>
      </c>
      <c r="D3940" s="2">
        <v>153132105</v>
      </c>
      <c r="E3940" t="s">
        <v>51</v>
      </c>
      <c r="F3940" s="3">
        <v>7227</v>
      </c>
      <c r="G3940">
        <v>20230108</v>
      </c>
      <c r="H3940" s="4">
        <v>724</v>
      </c>
      <c r="I3940">
        <v>1932516</v>
      </c>
      <c r="J3940" s="5">
        <v>616</v>
      </c>
      <c r="K3940" t="s">
        <v>37</v>
      </c>
      <c r="L3940" t="s">
        <v>52</v>
      </c>
      <c r="M3940" t="s">
        <v>53</v>
      </c>
      <c r="N3940" s="5">
        <v>14</v>
      </c>
      <c r="O3940" s="5">
        <v>8624</v>
      </c>
      <c r="P3940" t="s">
        <v>252</v>
      </c>
      <c r="Q3940" t="s">
        <v>55</v>
      </c>
      <c r="R3940" t="s">
        <v>42</v>
      </c>
      <c r="S3940" t="s">
        <v>5029</v>
      </c>
      <c r="T3940" t="s">
        <v>44</v>
      </c>
      <c r="U3940" t="s">
        <v>45</v>
      </c>
      <c r="V3940">
        <v>0</v>
      </c>
      <c r="W3940">
        <v>2023</v>
      </c>
      <c r="X3940" t="s">
        <v>321</v>
      </c>
      <c r="Y3940" t="s">
        <v>47</v>
      </c>
      <c r="Z3940" t="s">
        <v>58</v>
      </c>
      <c r="AA3940" t="s">
        <v>47</v>
      </c>
      <c r="AB3940" t="s">
        <v>255</v>
      </c>
    </row>
    <row r="3941" spans="1:28" x14ac:dyDescent="0.25">
      <c r="A3941" t="s">
        <v>4128</v>
      </c>
      <c r="B3941" t="s">
        <v>72</v>
      </c>
      <c r="C3941" t="s">
        <v>4412</v>
      </c>
      <c r="D3941" s="2">
        <v>152561105</v>
      </c>
      <c r="E3941" t="s">
        <v>51</v>
      </c>
      <c r="F3941" s="3">
        <v>69443</v>
      </c>
      <c r="G3941">
        <v>20230108</v>
      </c>
      <c r="H3941" s="4">
        <v>102</v>
      </c>
      <c r="I3941">
        <v>1931466</v>
      </c>
      <c r="J3941" s="5">
        <v>1186</v>
      </c>
      <c r="K3941" t="s">
        <v>37</v>
      </c>
      <c r="L3941" t="s">
        <v>52</v>
      </c>
      <c r="M3941" t="s">
        <v>53</v>
      </c>
      <c r="N3941" s="5">
        <v>35</v>
      </c>
      <c r="O3941" s="5">
        <v>41510</v>
      </c>
      <c r="P3941" t="s">
        <v>318</v>
      </c>
      <c r="Q3941" t="s">
        <v>55</v>
      </c>
      <c r="R3941" t="s">
        <v>42</v>
      </c>
      <c r="S3941" t="s">
        <v>5030</v>
      </c>
      <c r="T3941" t="s">
        <v>44</v>
      </c>
      <c r="U3941" t="s">
        <v>45</v>
      </c>
      <c r="V3941">
        <v>0</v>
      </c>
      <c r="W3941">
        <v>2023</v>
      </c>
      <c r="X3941" t="s">
        <v>321</v>
      </c>
      <c r="Y3941" t="s">
        <v>47</v>
      </c>
      <c r="Z3941" t="s">
        <v>76</v>
      </c>
      <c r="AA3941" t="s">
        <v>47</v>
      </c>
      <c r="AB3941" t="s">
        <v>255</v>
      </c>
    </row>
    <row r="3942" spans="1:28" x14ac:dyDescent="0.25">
      <c r="A3942" t="s">
        <v>4128</v>
      </c>
      <c r="B3942" t="s">
        <v>33</v>
      </c>
      <c r="C3942" t="s">
        <v>4165</v>
      </c>
      <c r="D3942" s="2">
        <v>152481103</v>
      </c>
      <c r="E3942" t="s">
        <v>35</v>
      </c>
      <c r="F3942" s="3">
        <v>173934</v>
      </c>
      <c r="G3942">
        <v>20230109</v>
      </c>
      <c r="H3942" s="4">
        <v>338</v>
      </c>
      <c r="I3942">
        <v>1935489</v>
      </c>
      <c r="J3942" s="5">
        <v>857</v>
      </c>
      <c r="K3942" t="s">
        <v>37</v>
      </c>
      <c r="L3942" t="s">
        <v>52</v>
      </c>
      <c r="M3942" t="s">
        <v>53</v>
      </c>
      <c r="N3942" s="5">
        <v>471</v>
      </c>
      <c r="O3942" s="5">
        <v>142317</v>
      </c>
      <c r="P3942" t="s">
        <v>278</v>
      </c>
      <c r="Q3942" t="s">
        <v>55</v>
      </c>
      <c r="R3942" t="s">
        <v>42</v>
      </c>
      <c r="S3942" t="s">
        <v>5031</v>
      </c>
      <c r="T3942" t="s">
        <v>44</v>
      </c>
      <c r="U3942" t="s">
        <v>45</v>
      </c>
      <c r="V3942">
        <v>0</v>
      </c>
      <c r="W3942">
        <v>2023</v>
      </c>
      <c r="X3942" t="s">
        <v>321</v>
      </c>
      <c r="Y3942" t="s">
        <v>47</v>
      </c>
      <c r="Z3942" t="s">
        <v>58</v>
      </c>
      <c r="AA3942" t="s">
        <v>47</v>
      </c>
      <c r="AB3942" t="s">
        <v>255</v>
      </c>
    </row>
    <row r="3943" spans="1:28" x14ac:dyDescent="0.25">
      <c r="A3943" t="s">
        <v>4128</v>
      </c>
      <c r="B3943" t="s">
        <v>33</v>
      </c>
      <c r="C3943" t="s">
        <v>4146</v>
      </c>
      <c r="D3943" s="2">
        <v>152481106</v>
      </c>
      <c r="E3943" t="s">
        <v>51</v>
      </c>
      <c r="F3943" s="3">
        <v>7055</v>
      </c>
      <c r="G3943">
        <v>20230109</v>
      </c>
      <c r="H3943" s="4">
        <v>646</v>
      </c>
      <c r="I3943">
        <v>1936288</v>
      </c>
      <c r="J3943" s="5">
        <v>664</v>
      </c>
      <c r="K3943" t="s">
        <v>37</v>
      </c>
      <c r="L3943" t="s">
        <v>52</v>
      </c>
      <c r="M3943" t="s">
        <v>53</v>
      </c>
      <c r="N3943" s="5">
        <v>22</v>
      </c>
      <c r="O3943" s="5">
        <v>14608</v>
      </c>
      <c r="P3943" t="s">
        <v>252</v>
      </c>
      <c r="Q3943" t="s">
        <v>55</v>
      </c>
      <c r="R3943" t="s">
        <v>42</v>
      </c>
      <c r="S3943" t="s">
        <v>5032</v>
      </c>
      <c r="T3943" t="s">
        <v>44</v>
      </c>
      <c r="U3943" t="s">
        <v>45</v>
      </c>
      <c r="V3943">
        <v>0</v>
      </c>
      <c r="W3943">
        <v>2023</v>
      </c>
      <c r="X3943" t="s">
        <v>321</v>
      </c>
      <c r="Y3943" t="s">
        <v>47</v>
      </c>
      <c r="Z3943" t="s">
        <v>58</v>
      </c>
      <c r="AA3943" t="s">
        <v>47</v>
      </c>
      <c r="AB3943" t="s">
        <v>255</v>
      </c>
    </row>
    <row r="3944" spans="1:28" x14ac:dyDescent="0.25">
      <c r="A3944" t="s">
        <v>4128</v>
      </c>
      <c r="B3944" t="s">
        <v>33</v>
      </c>
      <c r="C3944" t="s">
        <v>4153</v>
      </c>
      <c r="D3944" s="2">
        <v>152282101</v>
      </c>
      <c r="E3944" t="s">
        <v>51</v>
      </c>
      <c r="F3944" s="3">
        <v>5891</v>
      </c>
      <c r="G3944">
        <v>20230109</v>
      </c>
      <c r="H3944" s="4">
        <v>1427</v>
      </c>
      <c r="I3944">
        <v>1938448</v>
      </c>
      <c r="J3944" s="5">
        <v>211</v>
      </c>
      <c r="K3944" t="s">
        <v>37</v>
      </c>
      <c r="L3944" t="s">
        <v>52</v>
      </c>
      <c r="M3944" t="s">
        <v>53</v>
      </c>
      <c r="N3944" s="5">
        <v>19</v>
      </c>
      <c r="O3944" s="5">
        <v>3413</v>
      </c>
      <c r="P3944" t="s">
        <v>252</v>
      </c>
      <c r="Q3944" t="s">
        <v>55</v>
      </c>
      <c r="R3944" t="s">
        <v>42</v>
      </c>
      <c r="S3944" t="s">
        <v>5033</v>
      </c>
      <c r="T3944" t="s">
        <v>44</v>
      </c>
      <c r="U3944" t="s">
        <v>45</v>
      </c>
      <c r="V3944">
        <v>0</v>
      </c>
      <c r="W3944">
        <v>2023</v>
      </c>
      <c r="X3944" t="s">
        <v>321</v>
      </c>
      <c r="Y3944" t="s">
        <v>47</v>
      </c>
      <c r="Z3944" t="s">
        <v>58</v>
      </c>
      <c r="AA3944" t="s">
        <v>47</v>
      </c>
      <c r="AB3944" t="s">
        <v>255</v>
      </c>
    </row>
    <row r="3945" spans="1:28" x14ac:dyDescent="0.25">
      <c r="A3945" t="s">
        <v>4128</v>
      </c>
      <c r="B3945" t="s">
        <v>33</v>
      </c>
      <c r="C3945" t="s">
        <v>4286</v>
      </c>
      <c r="D3945" s="2">
        <v>153081110</v>
      </c>
      <c r="E3945" t="s">
        <v>64</v>
      </c>
      <c r="F3945" s="3" t="s">
        <v>5034</v>
      </c>
      <c r="G3945">
        <v>20230109</v>
      </c>
      <c r="H3945" s="4">
        <v>332</v>
      </c>
      <c r="I3945">
        <v>1937719</v>
      </c>
      <c r="J3945" s="5">
        <v>934</v>
      </c>
      <c r="K3945" t="s">
        <v>37</v>
      </c>
      <c r="L3945" t="s">
        <v>52</v>
      </c>
      <c r="M3945" t="s">
        <v>53</v>
      </c>
      <c r="N3945" s="5">
        <v>37</v>
      </c>
      <c r="O3945" s="5">
        <v>28190</v>
      </c>
      <c r="P3945" t="s">
        <v>2947</v>
      </c>
      <c r="Q3945" t="s">
        <v>55</v>
      </c>
      <c r="R3945" t="s">
        <v>42</v>
      </c>
      <c r="S3945" t="s">
        <v>5035</v>
      </c>
      <c r="T3945" t="s">
        <v>44</v>
      </c>
      <c r="U3945" t="s">
        <v>45</v>
      </c>
      <c r="V3945">
        <v>0</v>
      </c>
      <c r="W3945">
        <v>2023</v>
      </c>
      <c r="X3945" t="s">
        <v>321</v>
      </c>
      <c r="Y3945" t="s">
        <v>47</v>
      </c>
      <c r="Z3945" t="s">
        <v>85</v>
      </c>
      <c r="AA3945" t="s">
        <v>47</v>
      </c>
      <c r="AB3945" t="s">
        <v>255</v>
      </c>
    </row>
    <row r="3946" spans="1:28" x14ac:dyDescent="0.25">
      <c r="A3946" t="s">
        <v>4128</v>
      </c>
      <c r="B3946" t="s">
        <v>33</v>
      </c>
      <c r="C3946" t="s">
        <v>4182</v>
      </c>
      <c r="D3946" s="2">
        <v>152481105</v>
      </c>
      <c r="E3946" t="s">
        <v>51</v>
      </c>
      <c r="F3946" s="3">
        <v>7371</v>
      </c>
      <c r="G3946">
        <v>20230110</v>
      </c>
      <c r="H3946" s="4">
        <v>430</v>
      </c>
      <c r="I3946">
        <v>1942234</v>
      </c>
      <c r="J3946" s="5">
        <v>854</v>
      </c>
      <c r="K3946" t="s">
        <v>37</v>
      </c>
      <c r="L3946" t="s">
        <v>52</v>
      </c>
      <c r="M3946" t="s">
        <v>53</v>
      </c>
      <c r="N3946" s="5">
        <v>31</v>
      </c>
      <c r="O3946" s="5">
        <v>15242</v>
      </c>
      <c r="P3946" t="s">
        <v>268</v>
      </c>
      <c r="Q3946" t="s">
        <v>55</v>
      </c>
      <c r="R3946" t="s">
        <v>42</v>
      </c>
      <c r="S3946" t="s">
        <v>5036</v>
      </c>
      <c r="T3946" t="s">
        <v>44</v>
      </c>
      <c r="U3946" t="s">
        <v>45</v>
      </c>
      <c r="V3946">
        <v>0</v>
      </c>
      <c r="W3946">
        <v>2023</v>
      </c>
      <c r="X3946" t="s">
        <v>321</v>
      </c>
      <c r="Y3946" t="s">
        <v>47</v>
      </c>
      <c r="Z3946" t="s">
        <v>76</v>
      </c>
      <c r="AA3946" t="s">
        <v>47</v>
      </c>
      <c r="AB3946" t="s">
        <v>255</v>
      </c>
    </row>
    <row r="3947" spans="1:28" x14ac:dyDescent="0.25">
      <c r="A3947" t="s">
        <v>4128</v>
      </c>
      <c r="B3947" t="s">
        <v>72</v>
      </c>
      <c r="C3947" t="s">
        <v>4215</v>
      </c>
      <c r="D3947" s="2">
        <v>152261106</v>
      </c>
      <c r="E3947" t="s">
        <v>51</v>
      </c>
      <c r="F3947" s="3">
        <v>2167</v>
      </c>
      <c r="G3947">
        <v>20230110</v>
      </c>
      <c r="H3947" s="4">
        <v>421</v>
      </c>
      <c r="I3947">
        <v>1941946</v>
      </c>
      <c r="J3947" s="5">
        <v>577</v>
      </c>
      <c r="K3947" t="s">
        <v>37</v>
      </c>
      <c r="L3947" t="s">
        <v>52</v>
      </c>
      <c r="M3947" t="s">
        <v>53</v>
      </c>
      <c r="N3947" s="5">
        <v>123</v>
      </c>
      <c r="O3947" s="5">
        <v>70971</v>
      </c>
      <c r="P3947" t="s">
        <v>268</v>
      </c>
      <c r="Q3947" t="s">
        <v>55</v>
      </c>
      <c r="R3947" t="s">
        <v>42</v>
      </c>
      <c r="S3947" t="s">
        <v>5037</v>
      </c>
      <c r="T3947" t="s">
        <v>44</v>
      </c>
      <c r="U3947" t="s">
        <v>45</v>
      </c>
      <c r="V3947">
        <v>0</v>
      </c>
      <c r="W3947">
        <v>2023</v>
      </c>
      <c r="X3947" t="s">
        <v>321</v>
      </c>
      <c r="Y3947" t="s">
        <v>47</v>
      </c>
      <c r="Z3947" t="s">
        <v>76</v>
      </c>
      <c r="AA3947" t="s">
        <v>47</v>
      </c>
      <c r="AB3947" t="s">
        <v>255</v>
      </c>
    </row>
    <row r="3948" spans="1:28" x14ac:dyDescent="0.25">
      <c r="A3948" t="s">
        <v>4128</v>
      </c>
      <c r="B3948" t="s">
        <v>72</v>
      </c>
      <c r="C3948" t="s">
        <v>4215</v>
      </c>
      <c r="D3948" s="2">
        <v>152261106</v>
      </c>
      <c r="E3948" t="s">
        <v>64</v>
      </c>
      <c r="F3948" s="3" t="s">
        <v>5038</v>
      </c>
      <c r="G3948">
        <v>20230110</v>
      </c>
      <c r="H3948" s="4">
        <v>513</v>
      </c>
      <c r="I3948">
        <v>1942622</v>
      </c>
      <c r="J3948" s="5">
        <v>2063</v>
      </c>
      <c r="K3948" t="s">
        <v>37</v>
      </c>
      <c r="L3948" t="s">
        <v>52</v>
      </c>
      <c r="M3948" t="s">
        <v>53</v>
      </c>
      <c r="N3948" s="5">
        <v>32</v>
      </c>
      <c r="O3948" s="5">
        <v>3024</v>
      </c>
      <c r="P3948" t="s">
        <v>268</v>
      </c>
      <c r="Q3948" t="s">
        <v>68</v>
      </c>
      <c r="R3948" t="s">
        <v>42</v>
      </c>
      <c r="S3948" t="s">
        <v>5039</v>
      </c>
      <c r="T3948" t="s">
        <v>44</v>
      </c>
      <c r="U3948" t="s">
        <v>45</v>
      </c>
      <c r="V3948">
        <v>0</v>
      </c>
      <c r="W3948">
        <v>2023</v>
      </c>
      <c r="X3948" t="s">
        <v>321</v>
      </c>
      <c r="Y3948" t="s">
        <v>47</v>
      </c>
      <c r="Z3948" t="s">
        <v>85</v>
      </c>
      <c r="AA3948" t="s">
        <v>47</v>
      </c>
      <c r="AB3948" t="s">
        <v>255</v>
      </c>
    </row>
    <row r="3949" spans="1:28" x14ac:dyDescent="0.25">
      <c r="A3949" t="s">
        <v>4128</v>
      </c>
      <c r="B3949" t="s">
        <v>72</v>
      </c>
      <c r="C3949" t="s">
        <v>4218</v>
      </c>
      <c r="D3949" s="2">
        <v>152261107</v>
      </c>
      <c r="E3949" t="s">
        <v>64</v>
      </c>
      <c r="F3949" s="3" t="s">
        <v>5040</v>
      </c>
      <c r="G3949">
        <v>20230110</v>
      </c>
      <c r="H3949" s="4">
        <v>413</v>
      </c>
      <c r="I3949">
        <v>1941636</v>
      </c>
      <c r="J3949" s="5">
        <v>502</v>
      </c>
      <c r="K3949" t="s">
        <v>37</v>
      </c>
      <c r="L3949" t="s">
        <v>52</v>
      </c>
      <c r="M3949" t="s">
        <v>53</v>
      </c>
      <c r="N3949" s="5">
        <v>16</v>
      </c>
      <c r="O3949" s="5">
        <v>4729</v>
      </c>
      <c r="P3949" t="s">
        <v>278</v>
      </c>
      <c r="Q3949" t="s">
        <v>55</v>
      </c>
      <c r="R3949" t="s">
        <v>42</v>
      </c>
      <c r="S3949" t="s">
        <v>5041</v>
      </c>
      <c r="T3949" t="s">
        <v>44</v>
      </c>
      <c r="U3949" t="s">
        <v>45</v>
      </c>
      <c r="V3949">
        <v>0</v>
      </c>
      <c r="W3949">
        <v>2023</v>
      </c>
      <c r="X3949" t="s">
        <v>321</v>
      </c>
      <c r="Y3949" t="s">
        <v>47</v>
      </c>
      <c r="Z3949" t="s">
        <v>58</v>
      </c>
      <c r="AA3949" t="s">
        <v>47</v>
      </c>
      <c r="AB3949" t="s">
        <v>47</v>
      </c>
    </row>
    <row r="3950" spans="1:28" x14ac:dyDescent="0.25">
      <c r="A3950" t="s">
        <v>4128</v>
      </c>
      <c r="B3950" t="s">
        <v>72</v>
      </c>
      <c r="C3950" t="s">
        <v>4129</v>
      </c>
      <c r="D3950" s="2">
        <v>152031103</v>
      </c>
      <c r="E3950" t="s">
        <v>51</v>
      </c>
      <c r="F3950" s="3">
        <v>7847</v>
      </c>
      <c r="G3950">
        <v>20230110</v>
      </c>
      <c r="H3950" s="4">
        <v>422</v>
      </c>
      <c r="I3950">
        <v>1943827</v>
      </c>
      <c r="J3950" s="5">
        <v>634</v>
      </c>
      <c r="K3950" t="s">
        <v>37</v>
      </c>
      <c r="L3950" t="s">
        <v>52</v>
      </c>
      <c r="M3950" t="s">
        <v>53</v>
      </c>
      <c r="N3950" s="5">
        <v>24</v>
      </c>
      <c r="O3950" s="5">
        <v>15216</v>
      </c>
      <c r="P3950" t="s">
        <v>268</v>
      </c>
      <c r="Q3950" t="s">
        <v>55</v>
      </c>
      <c r="R3950" t="s">
        <v>42</v>
      </c>
      <c r="S3950" t="s">
        <v>5042</v>
      </c>
      <c r="T3950" t="s">
        <v>44</v>
      </c>
      <c r="U3950" t="s">
        <v>45</v>
      </c>
      <c r="V3950">
        <v>0</v>
      </c>
      <c r="W3950">
        <v>2023</v>
      </c>
      <c r="X3950" t="s">
        <v>321</v>
      </c>
      <c r="Y3950" t="s">
        <v>47</v>
      </c>
      <c r="Z3950" t="s">
        <v>58</v>
      </c>
      <c r="AA3950" t="s">
        <v>47</v>
      </c>
      <c r="AB3950" t="s">
        <v>255</v>
      </c>
    </row>
    <row r="3951" spans="1:28" x14ac:dyDescent="0.25">
      <c r="A3951" t="s">
        <v>4128</v>
      </c>
      <c r="B3951" t="s">
        <v>72</v>
      </c>
      <c r="C3951" t="s">
        <v>4327</v>
      </c>
      <c r="D3951" s="2">
        <v>152691104</v>
      </c>
      <c r="E3951" t="s">
        <v>401</v>
      </c>
      <c r="F3951" s="3">
        <v>4281</v>
      </c>
      <c r="G3951">
        <v>20230110</v>
      </c>
      <c r="H3951" s="4">
        <v>423</v>
      </c>
      <c r="I3951">
        <v>1942026</v>
      </c>
      <c r="J3951" s="5">
        <v>806</v>
      </c>
      <c r="K3951" t="s">
        <v>37</v>
      </c>
      <c r="L3951" t="s">
        <v>52</v>
      </c>
      <c r="M3951" t="s">
        <v>53</v>
      </c>
      <c r="N3951" s="5">
        <v>134</v>
      </c>
      <c r="O3951" s="5">
        <v>29294</v>
      </c>
      <c r="P3951" t="s">
        <v>448</v>
      </c>
      <c r="Q3951" t="s">
        <v>55</v>
      </c>
      <c r="R3951" t="s">
        <v>42</v>
      </c>
      <c r="S3951" t="s">
        <v>5043</v>
      </c>
      <c r="T3951" t="s">
        <v>44</v>
      </c>
      <c r="U3951" t="s">
        <v>45</v>
      </c>
      <c r="V3951">
        <v>0</v>
      </c>
      <c r="W3951">
        <v>2023</v>
      </c>
      <c r="X3951" t="s">
        <v>321</v>
      </c>
      <c r="Y3951" t="s">
        <v>47</v>
      </c>
      <c r="Z3951" t="s">
        <v>58</v>
      </c>
      <c r="AA3951" t="s">
        <v>47</v>
      </c>
      <c r="AB3951" t="s">
        <v>255</v>
      </c>
    </row>
    <row r="3952" spans="1:28" x14ac:dyDescent="0.25">
      <c r="A3952" t="s">
        <v>4128</v>
      </c>
      <c r="B3952" t="s">
        <v>72</v>
      </c>
      <c r="C3952" t="s">
        <v>4153</v>
      </c>
      <c r="D3952" s="2">
        <v>152282101</v>
      </c>
      <c r="E3952" t="s">
        <v>35</v>
      </c>
      <c r="F3952" s="3">
        <v>1130</v>
      </c>
      <c r="G3952">
        <v>20230110</v>
      </c>
      <c r="H3952" s="4">
        <v>421</v>
      </c>
      <c r="I3952">
        <v>1941932</v>
      </c>
      <c r="J3952" s="5">
        <v>609</v>
      </c>
      <c r="K3952" t="s">
        <v>37</v>
      </c>
      <c r="L3952" t="s">
        <v>52</v>
      </c>
      <c r="M3952" t="s">
        <v>53</v>
      </c>
      <c r="N3952" s="5">
        <v>291</v>
      </c>
      <c r="O3952" s="5">
        <v>177219</v>
      </c>
      <c r="P3952" t="s">
        <v>343</v>
      </c>
      <c r="Q3952" t="s">
        <v>55</v>
      </c>
      <c r="R3952" t="s">
        <v>42</v>
      </c>
      <c r="S3952" t="s">
        <v>5044</v>
      </c>
      <c r="T3952" t="s">
        <v>44</v>
      </c>
      <c r="U3952" t="s">
        <v>45</v>
      </c>
      <c r="V3952">
        <v>0</v>
      </c>
      <c r="W3952">
        <v>2023</v>
      </c>
      <c r="X3952" t="s">
        <v>321</v>
      </c>
      <c r="Y3952" t="s">
        <v>47</v>
      </c>
      <c r="Z3952" t="s">
        <v>105</v>
      </c>
      <c r="AA3952" t="s">
        <v>47</v>
      </c>
      <c r="AB3952" t="s">
        <v>255</v>
      </c>
    </row>
    <row r="3953" spans="1:28" x14ac:dyDescent="0.25">
      <c r="A3953" t="s">
        <v>4128</v>
      </c>
      <c r="B3953" t="s">
        <v>72</v>
      </c>
      <c r="C3953" t="s">
        <v>4410</v>
      </c>
      <c r="D3953" s="2">
        <v>152561103</v>
      </c>
      <c r="E3953" t="s">
        <v>35</v>
      </c>
      <c r="F3953" s="3">
        <v>604</v>
      </c>
      <c r="G3953">
        <v>20230110</v>
      </c>
      <c r="H3953" s="4">
        <v>407</v>
      </c>
      <c r="I3953">
        <v>1941623</v>
      </c>
      <c r="J3953" s="5">
        <v>786</v>
      </c>
      <c r="K3953" t="s">
        <v>37</v>
      </c>
      <c r="L3953" t="s">
        <v>52</v>
      </c>
      <c r="M3953" t="s">
        <v>53</v>
      </c>
      <c r="N3953" s="5">
        <v>782</v>
      </c>
      <c r="O3953" s="5">
        <v>119325</v>
      </c>
      <c r="P3953" t="s">
        <v>463</v>
      </c>
      <c r="Q3953" t="s">
        <v>1010</v>
      </c>
      <c r="R3953" t="s">
        <v>42</v>
      </c>
      <c r="S3953" t="s">
        <v>5045</v>
      </c>
      <c r="T3953" t="s">
        <v>44</v>
      </c>
      <c r="U3953" t="s">
        <v>45</v>
      </c>
      <c r="V3953">
        <v>0</v>
      </c>
      <c r="W3953">
        <v>2023</v>
      </c>
      <c r="X3953" t="s">
        <v>321</v>
      </c>
      <c r="Y3953" t="s">
        <v>47</v>
      </c>
      <c r="Z3953" t="s">
        <v>58</v>
      </c>
      <c r="AA3953" t="s">
        <v>47</v>
      </c>
      <c r="AB3953" t="s">
        <v>255</v>
      </c>
    </row>
    <row r="3954" spans="1:28" x14ac:dyDescent="0.25">
      <c r="A3954" t="s">
        <v>4128</v>
      </c>
      <c r="B3954" t="s">
        <v>33</v>
      </c>
      <c r="C3954" t="s">
        <v>4175</v>
      </c>
      <c r="D3954" s="2">
        <v>153652109</v>
      </c>
      <c r="E3954" t="s">
        <v>51</v>
      </c>
      <c r="F3954" s="3">
        <v>11707</v>
      </c>
      <c r="G3954">
        <v>20230110</v>
      </c>
      <c r="H3954" s="4">
        <v>659</v>
      </c>
      <c r="I3954">
        <v>1941600</v>
      </c>
      <c r="J3954" s="5">
        <v>364</v>
      </c>
      <c r="K3954" t="s">
        <v>37</v>
      </c>
      <c r="L3954" t="s">
        <v>52</v>
      </c>
      <c r="M3954" t="s">
        <v>53</v>
      </c>
      <c r="N3954" s="5">
        <v>21</v>
      </c>
      <c r="O3954" s="5">
        <v>7644</v>
      </c>
      <c r="P3954" t="s">
        <v>268</v>
      </c>
      <c r="Q3954" t="s">
        <v>55</v>
      </c>
      <c r="R3954" t="s">
        <v>42</v>
      </c>
      <c r="S3954" t="s">
        <v>5046</v>
      </c>
      <c r="T3954" t="s">
        <v>44</v>
      </c>
      <c r="U3954" t="s">
        <v>45</v>
      </c>
      <c r="V3954">
        <v>0</v>
      </c>
      <c r="W3954">
        <v>2023</v>
      </c>
      <c r="X3954" t="s">
        <v>321</v>
      </c>
      <c r="Y3954" t="s">
        <v>47</v>
      </c>
      <c r="Z3954" t="s">
        <v>58</v>
      </c>
      <c r="AA3954" t="s">
        <v>47</v>
      </c>
      <c r="AB3954" t="s">
        <v>255</v>
      </c>
    </row>
    <row r="3955" spans="1:28" x14ac:dyDescent="0.25">
      <c r="A3955" t="s">
        <v>4128</v>
      </c>
      <c r="B3955" t="s">
        <v>33</v>
      </c>
      <c r="C3955" t="s">
        <v>4196</v>
      </c>
      <c r="D3955" s="2">
        <v>153652110</v>
      </c>
      <c r="E3955" t="s">
        <v>51</v>
      </c>
      <c r="F3955" s="3">
        <v>22355</v>
      </c>
      <c r="G3955">
        <v>20230110</v>
      </c>
      <c r="H3955" s="4">
        <v>518</v>
      </c>
      <c r="I3955">
        <v>1942642</v>
      </c>
      <c r="J3955" s="5">
        <v>585</v>
      </c>
      <c r="K3955" t="s">
        <v>37</v>
      </c>
      <c r="L3955" t="s">
        <v>52</v>
      </c>
      <c r="M3955" t="s">
        <v>53</v>
      </c>
      <c r="N3955" s="5">
        <v>42</v>
      </c>
      <c r="O3955" s="5">
        <v>10530</v>
      </c>
      <c r="P3955" t="s">
        <v>268</v>
      </c>
      <c r="Q3955" t="s">
        <v>55</v>
      </c>
      <c r="R3955" t="s">
        <v>42</v>
      </c>
      <c r="S3955" t="s">
        <v>5047</v>
      </c>
      <c r="T3955" t="s">
        <v>44</v>
      </c>
      <c r="U3955" t="s">
        <v>45</v>
      </c>
      <c r="V3955">
        <v>0</v>
      </c>
      <c r="W3955">
        <v>2023</v>
      </c>
      <c r="X3955" t="s">
        <v>321</v>
      </c>
      <c r="Y3955" t="s">
        <v>47</v>
      </c>
      <c r="Z3955" t="s">
        <v>58</v>
      </c>
      <c r="AA3955" t="s">
        <v>47</v>
      </c>
      <c r="AB3955" t="s">
        <v>255</v>
      </c>
    </row>
    <row r="3956" spans="1:28" x14ac:dyDescent="0.25">
      <c r="A3956" t="s">
        <v>4128</v>
      </c>
      <c r="B3956" t="s">
        <v>72</v>
      </c>
      <c r="C3956" t="s">
        <v>4365</v>
      </c>
      <c r="D3956" s="2">
        <v>152271102</v>
      </c>
      <c r="E3956" t="s">
        <v>35</v>
      </c>
      <c r="F3956" s="3">
        <v>2054</v>
      </c>
      <c r="G3956">
        <v>20230114</v>
      </c>
      <c r="H3956" s="4">
        <v>955</v>
      </c>
      <c r="I3956">
        <v>1953769</v>
      </c>
      <c r="J3956" s="5">
        <v>663</v>
      </c>
      <c r="K3956" t="s">
        <v>37</v>
      </c>
      <c r="L3956" t="s">
        <v>52</v>
      </c>
      <c r="M3956" t="s">
        <v>53</v>
      </c>
      <c r="N3956" s="5">
        <v>315</v>
      </c>
      <c r="O3956" s="5">
        <v>24801</v>
      </c>
      <c r="P3956" t="s">
        <v>252</v>
      </c>
      <c r="Q3956" t="s">
        <v>55</v>
      </c>
      <c r="R3956" t="s">
        <v>42</v>
      </c>
      <c r="S3956" t="s">
        <v>5048</v>
      </c>
      <c r="T3956" t="s">
        <v>44</v>
      </c>
      <c r="U3956" t="s">
        <v>45</v>
      </c>
      <c r="V3956">
        <v>0</v>
      </c>
      <c r="W3956">
        <v>2023</v>
      </c>
      <c r="X3956" t="s">
        <v>321</v>
      </c>
      <c r="Y3956" t="s">
        <v>47</v>
      </c>
      <c r="Z3956" t="s">
        <v>76</v>
      </c>
      <c r="AA3956" t="s">
        <v>47</v>
      </c>
      <c r="AB3956" t="s">
        <v>255</v>
      </c>
    </row>
    <row r="3957" spans="1:28" x14ac:dyDescent="0.25">
      <c r="A3957" t="s">
        <v>4128</v>
      </c>
      <c r="B3957" t="s">
        <v>33</v>
      </c>
      <c r="C3957" t="s">
        <v>4218</v>
      </c>
      <c r="D3957" s="2">
        <v>152261107</v>
      </c>
      <c r="E3957" t="s">
        <v>51</v>
      </c>
      <c r="F3957" s="3">
        <v>20791</v>
      </c>
      <c r="G3957">
        <v>20230221</v>
      </c>
      <c r="H3957" s="4">
        <v>1453</v>
      </c>
      <c r="I3957">
        <v>1991982</v>
      </c>
      <c r="J3957" s="5">
        <v>643</v>
      </c>
      <c r="K3957" t="s">
        <v>37</v>
      </c>
      <c r="L3957" t="s">
        <v>467</v>
      </c>
      <c r="M3957" t="s">
        <v>468</v>
      </c>
      <c r="N3957" s="5">
        <v>44</v>
      </c>
      <c r="O3957" s="5">
        <v>28292</v>
      </c>
      <c r="P3957" t="s">
        <v>268</v>
      </c>
      <c r="Q3957" t="s">
        <v>68</v>
      </c>
      <c r="R3957" t="s">
        <v>42</v>
      </c>
      <c r="S3957" t="s">
        <v>5049</v>
      </c>
      <c r="T3957" t="s">
        <v>44</v>
      </c>
      <c r="U3957" t="s">
        <v>45</v>
      </c>
      <c r="V3957">
        <v>0</v>
      </c>
      <c r="W3957">
        <v>2023</v>
      </c>
      <c r="X3957" t="s">
        <v>232</v>
      </c>
      <c r="Y3957" t="s">
        <v>47</v>
      </c>
      <c r="Z3957" t="s">
        <v>76</v>
      </c>
      <c r="AA3957" t="s">
        <v>47</v>
      </c>
      <c r="AB3957" t="s">
        <v>255</v>
      </c>
    </row>
    <row r="3958" spans="1:28" x14ac:dyDescent="0.25">
      <c r="A3958" t="s">
        <v>4128</v>
      </c>
      <c r="B3958" t="s">
        <v>33</v>
      </c>
      <c r="C3958" t="s">
        <v>4182</v>
      </c>
      <c r="D3958" s="2">
        <v>152481105</v>
      </c>
      <c r="E3958" t="s">
        <v>51</v>
      </c>
      <c r="F3958" s="3">
        <v>7371</v>
      </c>
      <c r="G3958">
        <v>20230224</v>
      </c>
      <c r="H3958" s="4">
        <v>519</v>
      </c>
      <c r="I3958">
        <v>2003069</v>
      </c>
      <c r="J3958" s="5">
        <v>499</v>
      </c>
      <c r="K3958" t="s">
        <v>37</v>
      </c>
      <c r="L3958" t="s">
        <v>38</v>
      </c>
      <c r="M3958" t="s">
        <v>266</v>
      </c>
      <c r="N3958" s="5">
        <v>31</v>
      </c>
      <c r="O3958" s="5">
        <v>15469</v>
      </c>
      <c r="P3958" t="s">
        <v>1471</v>
      </c>
      <c r="Q3958" t="s">
        <v>55</v>
      </c>
      <c r="R3958" t="s">
        <v>42</v>
      </c>
      <c r="S3958" t="s">
        <v>5050</v>
      </c>
      <c r="T3958" t="s">
        <v>44</v>
      </c>
      <c r="U3958" t="s">
        <v>45</v>
      </c>
      <c r="V3958">
        <v>0</v>
      </c>
      <c r="W3958">
        <v>2023</v>
      </c>
      <c r="X3958" t="s">
        <v>232</v>
      </c>
      <c r="Y3958" t="s">
        <v>47</v>
      </c>
      <c r="Z3958" t="s">
        <v>58</v>
      </c>
      <c r="AA3958" t="s">
        <v>47</v>
      </c>
      <c r="AB3958" t="s">
        <v>255</v>
      </c>
    </row>
    <row r="3959" spans="1:28" x14ac:dyDescent="0.25">
      <c r="A3959" t="s">
        <v>4128</v>
      </c>
      <c r="B3959" t="s">
        <v>72</v>
      </c>
      <c r="C3959" t="s">
        <v>4146</v>
      </c>
      <c r="D3959" s="2">
        <v>152481106</v>
      </c>
      <c r="E3959" t="s">
        <v>51</v>
      </c>
      <c r="F3959" s="3">
        <v>7669</v>
      </c>
      <c r="G3959">
        <v>20230224</v>
      </c>
      <c r="H3959" s="4">
        <v>943</v>
      </c>
      <c r="I3959">
        <v>2004823</v>
      </c>
      <c r="J3959" s="5">
        <v>306</v>
      </c>
      <c r="K3959" t="s">
        <v>37</v>
      </c>
      <c r="L3959" t="s">
        <v>38</v>
      </c>
      <c r="M3959" t="s">
        <v>266</v>
      </c>
      <c r="N3959" s="5">
        <v>22</v>
      </c>
      <c r="O3959" s="5">
        <v>6263</v>
      </c>
      <c r="P3959" t="s">
        <v>252</v>
      </c>
      <c r="Q3959" t="s">
        <v>1010</v>
      </c>
      <c r="R3959" t="s">
        <v>42</v>
      </c>
      <c r="S3959" t="s">
        <v>5051</v>
      </c>
      <c r="T3959" t="s">
        <v>44</v>
      </c>
      <c r="U3959" t="s">
        <v>45</v>
      </c>
      <c r="V3959">
        <v>0</v>
      </c>
      <c r="W3959">
        <v>2023</v>
      </c>
      <c r="X3959" t="s">
        <v>232</v>
      </c>
      <c r="Y3959" t="s">
        <v>47</v>
      </c>
      <c r="Z3959" t="s">
        <v>58</v>
      </c>
      <c r="AA3959" t="s">
        <v>47</v>
      </c>
      <c r="AB3959" t="s">
        <v>255</v>
      </c>
    </row>
    <row r="3960" spans="1:28" x14ac:dyDescent="0.25">
      <c r="A3960" t="s">
        <v>4128</v>
      </c>
      <c r="B3960" t="s">
        <v>33</v>
      </c>
      <c r="C3960" t="s">
        <v>4146</v>
      </c>
      <c r="D3960" s="2">
        <v>152481106</v>
      </c>
      <c r="E3960" t="s">
        <v>51</v>
      </c>
      <c r="F3960" s="3">
        <v>9483</v>
      </c>
      <c r="G3960">
        <v>20230224</v>
      </c>
      <c r="H3960" s="4">
        <v>1217</v>
      </c>
      <c r="I3960">
        <v>2005329</v>
      </c>
      <c r="J3960" s="5">
        <v>350</v>
      </c>
      <c r="K3960" t="s">
        <v>37</v>
      </c>
      <c r="L3960" t="s">
        <v>52</v>
      </c>
      <c r="M3960" t="s">
        <v>53</v>
      </c>
      <c r="N3960" s="5">
        <v>6</v>
      </c>
      <c r="O3960" s="5">
        <v>2100</v>
      </c>
      <c r="P3960" t="s">
        <v>252</v>
      </c>
      <c r="Q3960" t="s">
        <v>55</v>
      </c>
      <c r="R3960" t="s">
        <v>42</v>
      </c>
      <c r="S3960" t="s">
        <v>5052</v>
      </c>
      <c r="T3960" t="s">
        <v>44</v>
      </c>
      <c r="U3960" t="s">
        <v>45</v>
      </c>
      <c r="V3960">
        <v>0</v>
      </c>
      <c r="W3960">
        <v>2023</v>
      </c>
      <c r="X3960" t="s">
        <v>232</v>
      </c>
      <c r="Y3960" t="s">
        <v>47</v>
      </c>
      <c r="Z3960" t="s">
        <v>76</v>
      </c>
      <c r="AA3960" t="s">
        <v>47</v>
      </c>
      <c r="AB3960" t="s">
        <v>255</v>
      </c>
    </row>
    <row r="3961" spans="1:28" x14ac:dyDescent="0.25">
      <c r="A3961" t="s">
        <v>4128</v>
      </c>
      <c r="B3961" t="s">
        <v>72</v>
      </c>
      <c r="C3961" t="s">
        <v>4223</v>
      </c>
      <c r="D3961" s="2">
        <v>152691103</v>
      </c>
      <c r="E3961" t="s">
        <v>35</v>
      </c>
      <c r="F3961" s="3">
        <v>995672</v>
      </c>
      <c r="G3961">
        <v>20230224</v>
      </c>
      <c r="H3961" s="4">
        <v>727</v>
      </c>
      <c r="I3961">
        <v>2003780</v>
      </c>
      <c r="J3961" s="5">
        <v>290</v>
      </c>
      <c r="K3961" t="s">
        <v>37</v>
      </c>
      <c r="L3961" t="s">
        <v>38</v>
      </c>
      <c r="M3961" t="s">
        <v>266</v>
      </c>
      <c r="N3961" s="5">
        <v>337</v>
      </c>
      <c r="O3961" s="5">
        <v>63124</v>
      </c>
      <c r="P3961" t="s">
        <v>1457</v>
      </c>
      <c r="Q3961" t="s">
        <v>55</v>
      </c>
      <c r="R3961" t="s">
        <v>42</v>
      </c>
      <c r="S3961" t="s">
        <v>5053</v>
      </c>
      <c r="T3961" t="s">
        <v>44</v>
      </c>
      <c r="U3961" t="s">
        <v>45</v>
      </c>
      <c r="V3961">
        <v>0</v>
      </c>
      <c r="W3961">
        <v>2023</v>
      </c>
      <c r="X3961" t="s">
        <v>232</v>
      </c>
      <c r="Y3961" t="s">
        <v>47</v>
      </c>
      <c r="Z3961" t="s">
        <v>101</v>
      </c>
      <c r="AA3961" t="s">
        <v>47</v>
      </c>
      <c r="AB3961" t="s">
        <v>255</v>
      </c>
    </row>
    <row r="3962" spans="1:28" x14ac:dyDescent="0.25">
      <c r="A3962" t="s">
        <v>4128</v>
      </c>
      <c r="B3962" t="s">
        <v>72</v>
      </c>
      <c r="C3962" t="s">
        <v>4327</v>
      </c>
      <c r="D3962" s="2">
        <v>152691104</v>
      </c>
      <c r="E3962" t="s">
        <v>51</v>
      </c>
      <c r="F3962" s="3">
        <v>35323</v>
      </c>
      <c r="G3962">
        <v>20230224</v>
      </c>
      <c r="H3962" s="4">
        <v>1054</v>
      </c>
      <c r="I3962">
        <v>2004949</v>
      </c>
      <c r="J3962" s="5">
        <v>383</v>
      </c>
      <c r="K3962" t="s">
        <v>37</v>
      </c>
      <c r="L3962" t="s">
        <v>52</v>
      </c>
      <c r="M3962" t="s">
        <v>53</v>
      </c>
      <c r="N3962" s="5">
        <v>2</v>
      </c>
      <c r="O3962" s="5">
        <v>766</v>
      </c>
      <c r="P3962" t="s">
        <v>252</v>
      </c>
      <c r="Q3962" t="s">
        <v>1010</v>
      </c>
      <c r="R3962" t="s">
        <v>42</v>
      </c>
      <c r="S3962" t="s">
        <v>5054</v>
      </c>
      <c r="T3962" t="s">
        <v>44</v>
      </c>
      <c r="U3962" t="s">
        <v>45</v>
      </c>
      <c r="V3962">
        <v>0</v>
      </c>
      <c r="W3962">
        <v>2023</v>
      </c>
      <c r="X3962" t="s">
        <v>232</v>
      </c>
      <c r="Y3962" t="s">
        <v>47</v>
      </c>
      <c r="Z3962" t="s">
        <v>58</v>
      </c>
      <c r="AA3962" t="s">
        <v>47</v>
      </c>
      <c r="AB3962" t="s">
        <v>255</v>
      </c>
    </row>
    <row r="3963" spans="1:28" x14ac:dyDescent="0.25">
      <c r="A3963" t="s">
        <v>4128</v>
      </c>
      <c r="B3963" t="s">
        <v>33</v>
      </c>
      <c r="C3963" t="s">
        <v>4153</v>
      </c>
      <c r="D3963" s="2">
        <v>152282101</v>
      </c>
      <c r="E3963" t="s">
        <v>51</v>
      </c>
      <c r="F3963" s="3">
        <v>8571</v>
      </c>
      <c r="G3963">
        <v>20230224</v>
      </c>
      <c r="H3963" s="4">
        <v>1336</v>
      </c>
      <c r="I3963">
        <v>2005689</v>
      </c>
      <c r="J3963" s="5">
        <v>211</v>
      </c>
      <c r="K3963" t="s">
        <v>37</v>
      </c>
      <c r="L3963" t="s">
        <v>52</v>
      </c>
      <c r="M3963" t="s">
        <v>53</v>
      </c>
      <c r="N3963" s="5">
        <v>7</v>
      </c>
      <c r="O3963" s="5">
        <v>1477</v>
      </c>
      <c r="P3963" t="s">
        <v>268</v>
      </c>
      <c r="Q3963" t="s">
        <v>55</v>
      </c>
      <c r="R3963" t="s">
        <v>42</v>
      </c>
      <c r="S3963" t="s">
        <v>5055</v>
      </c>
      <c r="T3963" t="s">
        <v>44</v>
      </c>
      <c r="U3963" t="s">
        <v>45</v>
      </c>
      <c r="V3963">
        <v>0</v>
      </c>
      <c r="W3963">
        <v>2023</v>
      </c>
      <c r="X3963" t="s">
        <v>232</v>
      </c>
      <c r="Y3963" t="s">
        <v>47</v>
      </c>
      <c r="Z3963" t="s">
        <v>76</v>
      </c>
      <c r="AA3963" t="s">
        <v>47</v>
      </c>
      <c r="AB3963" t="s">
        <v>255</v>
      </c>
    </row>
    <row r="3964" spans="1:28" x14ac:dyDescent="0.25">
      <c r="A3964" t="s">
        <v>4128</v>
      </c>
      <c r="B3964" t="s">
        <v>72</v>
      </c>
      <c r="C3964" t="s">
        <v>4288</v>
      </c>
      <c r="D3964" s="2">
        <v>152561107</v>
      </c>
      <c r="E3964" t="s">
        <v>51</v>
      </c>
      <c r="F3964" s="3">
        <v>38443</v>
      </c>
      <c r="G3964">
        <v>20230224</v>
      </c>
      <c r="H3964" s="4">
        <v>407</v>
      </c>
      <c r="I3964">
        <v>2002443</v>
      </c>
      <c r="J3964" s="5">
        <v>548</v>
      </c>
      <c r="K3964" t="s">
        <v>37</v>
      </c>
      <c r="L3964" t="s">
        <v>52</v>
      </c>
      <c r="M3964" t="s">
        <v>53</v>
      </c>
      <c r="N3964" s="5">
        <v>3</v>
      </c>
      <c r="O3964" s="5">
        <v>1644</v>
      </c>
      <c r="P3964" t="s">
        <v>262</v>
      </c>
      <c r="Q3964" t="s">
        <v>55</v>
      </c>
      <c r="R3964" t="s">
        <v>42</v>
      </c>
      <c r="S3964" t="s">
        <v>5056</v>
      </c>
      <c r="T3964" t="s">
        <v>44</v>
      </c>
      <c r="U3964" t="s">
        <v>45</v>
      </c>
      <c r="V3964">
        <v>0</v>
      </c>
      <c r="W3964">
        <v>2023</v>
      </c>
      <c r="X3964" t="s">
        <v>232</v>
      </c>
      <c r="Y3964" t="s">
        <v>47</v>
      </c>
      <c r="Z3964" t="s">
        <v>76</v>
      </c>
      <c r="AA3964" t="s">
        <v>47</v>
      </c>
      <c r="AB3964" t="s">
        <v>255</v>
      </c>
    </row>
    <row r="3965" spans="1:28" x14ac:dyDescent="0.25">
      <c r="A3965" t="s">
        <v>4128</v>
      </c>
      <c r="B3965" t="s">
        <v>33</v>
      </c>
      <c r="C3965" t="s">
        <v>4140</v>
      </c>
      <c r="D3965" s="2">
        <v>153082106</v>
      </c>
      <c r="E3965" t="s">
        <v>51</v>
      </c>
      <c r="F3965" s="3">
        <v>1445</v>
      </c>
      <c r="G3965">
        <v>20230224</v>
      </c>
      <c r="H3965" s="4">
        <v>1534</v>
      </c>
      <c r="I3965">
        <v>2006036</v>
      </c>
      <c r="J3965" s="5">
        <v>331</v>
      </c>
      <c r="K3965" t="s">
        <v>37</v>
      </c>
      <c r="L3965" t="s">
        <v>52</v>
      </c>
      <c r="M3965" t="s">
        <v>53</v>
      </c>
      <c r="N3965" s="5">
        <v>14</v>
      </c>
      <c r="O3965" s="5">
        <v>4634</v>
      </c>
      <c r="P3965" t="s">
        <v>268</v>
      </c>
      <c r="Q3965" t="s">
        <v>55</v>
      </c>
      <c r="R3965" t="s">
        <v>56</v>
      </c>
      <c r="S3965" t="s">
        <v>5057</v>
      </c>
      <c r="T3965" t="s">
        <v>44</v>
      </c>
      <c r="U3965" t="s">
        <v>45</v>
      </c>
      <c r="V3965">
        <v>0</v>
      </c>
      <c r="W3965">
        <v>2023</v>
      </c>
      <c r="X3965" t="s">
        <v>232</v>
      </c>
      <c r="Y3965" t="s">
        <v>47</v>
      </c>
      <c r="Z3965" t="s">
        <v>76</v>
      </c>
      <c r="AA3965" t="s">
        <v>47</v>
      </c>
      <c r="AB3965" t="s">
        <v>255</v>
      </c>
    </row>
    <row r="3966" spans="1:28" x14ac:dyDescent="0.25">
      <c r="A3966" t="s">
        <v>4128</v>
      </c>
      <c r="B3966" t="s">
        <v>33</v>
      </c>
      <c r="C3966" t="s">
        <v>4165</v>
      </c>
      <c r="D3966" s="2">
        <v>152481103</v>
      </c>
      <c r="E3966" t="s">
        <v>35</v>
      </c>
      <c r="F3966" s="3">
        <v>2200</v>
      </c>
      <c r="G3966">
        <v>20230226</v>
      </c>
      <c r="H3966" s="4">
        <v>2342</v>
      </c>
      <c r="I3966">
        <v>2011101</v>
      </c>
      <c r="J3966" s="5">
        <v>752</v>
      </c>
      <c r="K3966" t="s">
        <v>37</v>
      </c>
      <c r="L3966" t="s">
        <v>52</v>
      </c>
      <c r="M3966" t="s">
        <v>53</v>
      </c>
      <c r="N3966" s="5">
        <v>114</v>
      </c>
      <c r="O3966" s="5">
        <v>56772</v>
      </c>
      <c r="P3966" t="s">
        <v>1486</v>
      </c>
      <c r="Q3966" t="s">
        <v>55</v>
      </c>
      <c r="R3966" t="s">
        <v>42</v>
      </c>
      <c r="S3966" t="s">
        <v>5058</v>
      </c>
      <c r="T3966" t="s">
        <v>44</v>
      </c>
      <c r="U3966" t="s">
        <v>45</v>
      </c>
      <c r="V3966">
        <v>0</v>
      </c>
      <c r="W3966">
        <v>2023</v>
      </c>
      <c r="X3966" t="s">
        <v>232</v>
      </c>
      <c r="Y3966" t="s">
        <v>47</v>
      </c>
      <c r="Z3966" t="s">
        <v>58</v>
      </c>
      <c r="AA3966" t="s">
        <v>47</v>
      </c>
      <c r="AB3966" t="s">
        <v>255</v>
      </c>
    </row>
    <row r="3967" spans="1:28" x14ac:dyDescent="0.25">
      <c r="A3967" t="s">
        <v>4128</v>
      </c>
      <c r="B3967" t="s">
        <v>72</v>
      </c>
      <c r="C3967" t="s">
        <v>4223</v>
      </c>
      <c r="D3967" s="2">
        <v>152691103</v>
      </c>
      <c r="E3967" t="s">
        <v>51</v>
      </c>
      <c r="F3967" s="3">
        <v>8175</v>
      </c>
      <c r="G3967">
        <v>20230226</v>
      </c>
      <c r="H3967" s="4">
        <v>1711</v>
      </c>
      <c r="I3967">
        <v>2010410</v>
      </c>
      <c r="J3967" s="5">
        <v>307</v>
      </c>
      <c r="K3967" t="s">
        <v>37</v>
      </c>
      <c r="L3967" t="s">
        <v>52</v>
      </c>
      <c r="M3967" t="s">
        <v>53</v>
      </c>
      <c r="N3967" s="5">
        <v>12</v>
      </c>
      <c r="O3967" s="5">
        <v>3684</v>
      </c>
      <c r="P3967" t="s">
        <v>252</v>
      </c>
      <c r="Q3967" t="s">
        <v>55</v>
      </c>
      <c r="R3967" t="s">
        <v>42</v>
      </c>
      <c r="S3967" t="s">
        <v>5059</v>
      </c>
      <c r="T3967" t="s">
        <v>44</v>
      </c>
      <c r="U3967" t="s">
        <v>45</v>
      </c>
      <c r="V3967">
        <v>0</v>
      </c>
      <c r="W3967">
        <v>2023</v>
      </c>
      <c r="X3967" t="s">
        <v>232</v>
      </c>
      <c r="Y3967" t="s">
        <v>47</v>
      </c>
      <c r="Z3967" t="s">
        <v>76</v>
      </c>
      <c r="AA3967" t="s">
        <v>47</v>
      </c>
      <c r="AB3967" t="s">
        <v>255</v>
      </c>
    </row>
    <row r="3968" spans="1:28" x14ac:dyDescent="0.25">
      <c r="A3968" t="s">
        <v>4128</v>
      </c>
      <c r="B3968" t="s">
        <v>33</v>
      </c>
      <c r="C3968" t="s">
        <v>4146</v>
      </c>
      <c r="D3968" s="2">
        <v>152481106</v>
      </c>
      <c r="E3968" t="s">
        <v>51</v>
      </c>
      <c r="F3968" s="3">
        <v>33795</v>
      </c>
      <c r="G3968">
        <v>20230227</v>
      </c>
      <c r="H3968" s="4">
        <v>10</v>
      </c>
      <c r="I3968">
        <v>2011109</v>
      </c>
      <c r="J3968" s="5">
        <v>836</v>
      </c>
      <c r="K3968" t="s">
        <v>37</v>
      </c>
      <c r="L3968" t="s">
        <v>52</v>
      </c>
      <c r="M3968" t="s">
        <v>53</v>
      </c>
      <c r="N3968" s="5">
        <v>3</v>
      </c>
      <c r="O3968" s="5">
        <v>2508</v>
      </c>
      <c r="P3968" t="s">
        <v>252</v>
      </c>
      <c r="Q3968" t="s">
        <v>55</v>
      </c>
      <c r="R3968" t="s">
        <v>42</v>
      </c>
      <c r="S3968" t="s">
        <v>5060</v>
      </c>
      <c r="T3968" t="s">
        <v>44</v>
      </c>
      <c r="U3968" t="s">
        <v>45</v>
      </c>
      <c r="V3968">
        <v>0</v>
      </c>
      <c r="W3968">
        <v>2023</v>
      </c>
      <c r="X3968" t="s">
        <v>232</v>
      </c>
      <c r="Y3968" t="s">
        <v>47</v>
      </c>
      <c r="Z3968" t="s">
        <v>76</v>
      </c>
      <c r="AA3968" t="s">
        <v>47</v>
      </c>
      <c r="AB3968" t="s">
        <v>255</v>
      </c>
    </row>
    <row r="3969" spans="1:28" x14ac:dyDescent="0.25">
      <c r="A3969" t="s">
        <v>4128</v>
      </c>
      <c r="B3969" t="s">
        <v>72</v>
      </c>
      <c r="C3969" t="s">
        <v>4223</v>
      </c>
      <c r="D3969" s="2">
        <v>152691103</v>
      </c>
      <c r="E3969" t="s">
        <v>51</v>
      </c>
      <c r="F3969" s="3">
        <v>9741</v>
      </c>
      <c r="G3969">
        <v>20230227</v>
      </c>
      <c r="H3969" s="4">
        <v>1306</v>
      </c>
      <c r="I3969">
        <v>2012384</v>
      </c>
      <c r="J3969" s="5">
        <v>251</v>
      </c>
      <c r="K3969" t="s">
        <v>37</v>
      </c>
      <c r="L3969" t="s">
        <v>52</v>
      </c>
      <c r="M3969" t="s">
        <v>53</v>
      </c>
      <c r="N3969" s="5">
        <v>129</v>
      </c>
      <c r="O3969" s="5">
        <v>32379</v>
      </c>
      <c r="P3969" t="s">
        <v>252</v>
      </c>
      <c r="Q3969" t="s">
        <v>55</v>
      </c>
      <c r="R3969" t="s">
        <v>42</v>
      </c>
      <c r="S3969" t="s">
        <v>5061</v>
      </c>
      <c r="T3969" t="s">
        <v>44</v>
      </c>
      <c r="U3969" t="s">
        <v>45</v>
      </c>
      <c r="V3969">
        <v>0</v>
      </c>
      <c r="W3969">
        <v>2023</v>
      </c>
      <c r="X3969" t="s">
        <v>232</v>
      </c>
      <c r="Y3969" t="s">
        <v>47</v>
      </c>
      <c r="Z3969" t="s">
        <v>76</v>
      </c>
      <c r="AA3969" t="s">
        <v>47</v>
      </c>
      <c r="AB3969" t="s">
        <v>255</v>
      </c>
    </row>
    <row r="3970" spans="1:28" x14ac:dyDescent="0.25">
      <c r="A3970" t="s">
        <v>4128</v>
      </c>
      <c r="B3970" t="s">
        <v>72</v>
      </c>
      <c r="C3970" t="s">
        <v>4932</v>
      </c>
      <c r="D3970" s="2">
        <v>153081112</v>
      </c>
      <c r="E3970" t="s">
        <v>125</v>
      </c>
      <c r="F3970" s="3">
        <v>774186</v>
      </c>
      <c r="G3970">
        <v>20230227</v>
      </c>
      <c r="H3970" s="4">
        <v>1348</v>
      </c>
      <c r="I3970">
        <v>2012573</v>
      </c>
      <c r="J3970" s="5">
        <v>375</v>
      </c>
      <c r="K3970" t="s">
        <v>37</v>
      </c>
      <c r="L3970" t="s">
        <v>52</v>
      </c>
      <c r="M3970" t="s">
        <v>53</v>
      </c>
      <c r="N3970" s="5">
        <v>1238</v>
      </c>
      <c r="O3970" s="5">
        <v>175580</v>
      </c>
      <c r="P3970" t="s">
        <v>1486</v>
      </c>
      <c r="Q3970" t="s">
        <v>55</v>
      </c>
      <c r="R3970" t="s">
        <v>42</v>
      </c>
      <c r="S3970" t="s">
        <v>5062</v>
      </c>
      <c r="T3970" t="s">
        <v>44</v>
      </c>
      <c r="U3970" t="s">
        <v>45</v>
      </c>
      <c r="V3970">
        <v>0</v>
      </c>
      <c r="W3970">
        <v>2023</v>
      </c>
      <c r="X3970" t="s">
        <v>232</v>
      </c>
      <c r="Y3970" t="s">
        <v>47</v>
      </c>
      <c r="Z3970" t="s">
        <v>105</v>
      </c>
      <c r="AA3970" t="s">
        <v>47</v>
      </c>
      <c r="AB3970" t="s">
        <v>255</v>
      </c>
    </row>
    <row r="3971" spans="1:28" x14ac:dyDescent="0.25">
      <c r="A3971" t="s">
        <v>4128</v>
      </c>
      <c r="B3971" t="s">
        <v>72</v>
      </c>
      <c r="C3971" t="s">
        <v>4140</v>
      </c>
      <c r="D3971" s="2">
        <v>153082106</v>
      </c>
      <c r="E3971" t="s">
        <v>51</v>
      </c>
      <c r="F3971" s="3">
        <v>5837</v>
      </c>
      <c r="G3971">
        <v>20230314</v>
      </c>
      <c r="H3971" s="4">
        <v>1208</v>
      </c>
      <c r="I3971">
        <v>2038155</v>
      </c>
      <c r="J3971" s="5">
        <v>276</v>
      </c>
      <c r="K3971" t="s">
        <v>37</v>
      </c>
      <c r="L3971" t="s">
        <v>52</v>
      </c>
      <c r="M3971" t="s">
        <v>53</v>
      </c>
      <c r="N3971" s="5">
        <v>8</v>
      </c>
      <c r="O3971" s="5">
        <v>2208</v>
      </c>
      <c r="P3971" t="s">
        <v>268</v>
      </c>
      <c r="Q3971" t="s">
        <v>55</v>
      </c>
      <c r="R3971" t="s">
        <v>42</v>
      </c>
      <c r="S3971" t="s">
        <v>5063</v>
      </c>
      <c r="T3971" t="s">
        <v>44</v>
      </c>
      <c r="U3971" t="s">
        <v>45</v>
      </c>
      <c r="V3971">
        <v>0</v>
      </c>
      <c r="W3971">
        <v>2023</v>
      </c>
      <c r="X3971" t="s">
        <v>282</v>
      </c>
      <c r="Y3971" t="s">
        <v>47</v>
      </c>
      <c r="Z3971" t="s">
        <v>105</v>
      </c>
      <c r="AA3971" t="s">
        <v>47</v>
      </c>
      <c r="AB3971" t="s">
        <v>255</v>
      </c>
    </row>
    <row r="3972" spans="1:28" x14ac:dyDescent="0.25">
      <c r="A3972" t="s">
        <v>4128</v>
      </c>
      <c r="B3972" t="s">
        <v>33</v>
      </c>
      <c r="C3972" t="s">
        <v>4175</v>
      </c>
      <c r="D3972" s="2">
        <v>153652109</v>
      </c>
      <c r="E3972" t="s">
        <v>35</v>
      </c>
      <c r="F3972" s="3">
        <v>61892</v>
      </c>
      <c r="G3972">
        <v>20230314</v>
      </c>
      <c r="H3972" s="4">
        <v>1132</v>
      </c>
      <c r="I3972">
        <v>2037179</v>
      </c>
      <c r="J3972" s="5">
        <v>469</v>
      </c>
      <c r="K3972" t="s">
        <v>37</v>
      </c>
      <c r="L3972" t="s">
        <v>52</v>
      </c>
      <c r="M3972" t="s">
        <v>53</v>
      </c>
      <c r="N3972" s="5">
        <v>410</v>
      </c>
      <c r="O3972" s="5">
        <v>108875</v>
      </c>
      <c r="P3972" t="s">
        <v>560</v>
      </c>
      <c r="Q3972" t="s">
        <v>55</v>
      </c>
      <c r="R3972" t="s">
        <v>42</v>
      </c>
      <c r="S3972" t="s">
        <v>5064</v>
      </c>
      <c r="T3972" t="s">
        <v>44</v>
      </c>
      <c r="U3972" t="s">
        <v>45</v>
      </c>
      <c r="V3972">
        <v>0</v>
      </c>
      <c r="W3972">
        <v>2023</v>
      </c>
      <c r="X3972" t="s">
        <v>282</v>
      </c>
      <c r="Y3972" t="s">
        <v>47</v>
      </c>
      <c r="Z3972" t="s">
        <v>105</v>
      </c>
      <c r="AA3972" t="s">
        <v>47</v>
      </c>
      <c r="AB3972" t="s">
        <v>255</v>
      </c>
    </row>
    <row r="3973" spans="1:28" x14ac:dyDescent="0.25">
      <c r="A3973" t="s">
        <v>4128</v>
      </c>
      <c r="B3973" t="s">
        <v>33</v>
      </c>
      <c r="C3973" t="s">
        <v>4175</v>
      </c>
      <c r="D3973" s="2">
        <v>153652109</v>
      </c>
      <c r="E3973" t="s">
        <v>51</v>
      </c>
      <c r="F3973" s="3">
        <v>8145</v>
      </c>
      <c r="G3973">
        <v>20230314</v>
      </c>
      <c r="H3973" s="4">
        <v>1129</v>
      </c>
      <c r="I3973">
        <v>2037159</v>
      </c>
      <c r="J3973" s="5">
        <v>209</v>
      </c>
      <c r="K3973" t="s">
        <v>37</v>
      </c>
      <c r="L3973" t="s">
        <v>52</v>
      </c>
      <c r="M3973" t="s">
        <v>53</v>
      </c>
      <c r="N3973" s="5">
        <v>190</v>
      </c>
      <c r="O3973" s="5">
        <v>39710</v>
      </c>
      <c r="P3973" t="s">
        <v>252</v>
      </c>
      <c r="Q3973" t="s">
        <v>55</v>
      </c>
      <c r="R3973" t="s">
        <v>42</v>
      </c>
      <c r="S3973" t="s">
        <v>5065</v>
      </c>
      <c r="T3973" t="s">
        <v>44</v>
      </c>
      <c r="U3973" t="s">
        <v>45</v>
      </c>
      <c r="V3973">
        <v>0</v>
      </c>
      <c r="W3973">
        <v>2023</v>
      </c>
      <c r="X3973" t="s">
        <v>282</v>
      </c>
      <c r="Y3973" t="s">
        <v>47</v>
      </c>
      <c r="Z3973" t="s">
        <v>58</v>
      </c>
      <c r="AA3973" t="s">
        <v>47</v>
      </c>
      <c r="AB3973" t="s">
        <v>255</v>
      </c>
    </row>
    <row r="3974" spans="1:28" x14ac:dyDescent="0.25">
      <c r="A3974" t="s">
        <v>5066</v>
      </c>
      <c r="B3974" t="s">
        <v>33</v>
      </c>
      <c r="C3974" t="s">
        <v>5067</v>
      </c>
      <c r="D3974" s="2">
        <v>42751113</v>
      </c>
      <c r="E3974" t="s">
        <v>51</v>
      </c>
      <c r="F3974" s="3">
        <v>779</v>
      </c>
      <c r="G3974">
        <v>20130408</v>
      </c>
      <c r="H3974" s="4">
        <v>453</v>
      </c>
      <c r="I3974">
        <v>768788</v>
      </c>
      <c r="J3974" s="5">
        <v>2509</v>
      </c>
      <c r="K3974" t="s">
        <v>37</v>
      </c>
      <c r="L3974" t="s">
        <v>52</v>
      </c>
      <c r="M3974" t="s">
        <v>53</v>
      </c>
      <c r="N3974" s="5">
        <v>44</v>
      </c>
      <c r="O3974" s="5">
        <v>110396</v>
      </c>
      <c r="P3974" t="s">
        <v>54</v>
      </c>
      <c r="Q3974" t="s">
        <v>55</v>
      </c>
      <c r="R3974" t="s">
        <v>42</v>
      </c>
      <c r="S3974" t="s">
        <v>5068</v>
      </c>
      <c r="T3974" t="s">
        <v>44</v>
      </c>
      <c r="U3974" t="s">
        <v>45</v>
      </c>
      <c r="V3974">
        <v>0</v>
      </c>
      <c r="W3974">
        <v>2013</v>
      </c>
      <c r="X3974" t="s">
        <v>46</v>
      </c>
      <c r="Y3974" t="s">
        <v>47</v>
      </c>
      <c r="Z3974" t="s">
        <v>76</v>
      </c>
      <c r="AA3974" t="s">
        <v>47</v>
      </c>
      <c r="AB3974" t="s">
        <v>49</v>
      </c>
    </row>
    <row r="3975" spans="1:28" x14ac:dyDescent="0.25">
      <c r="A3975" t="s">
        <v>5066</v>
      </c>
      <c r="B3975" t="s">
        <v>33</v>
      </c>
      <c r="C3975" t="s">
        <v>5069</v>
      </c>
      <c r="D3975" s="2">
        <v>42851121</v>
      </c>
      <c r="E3975" t="s">
        <v>64</v>
      </c>
      <c r="F3975" s="3" t="s">
        <v>65</v>
      </c>
      <c r="G3975">
        <v>20130408</v>
      </c>
      <c r="H3975" s="4">
        <v>1611</v>
      </c>
      <c r="I3975">
        <v>770677</v>
      </c>
      <c r="J3975" s="5">
        <v>399</v>
      </c>
      <c r="K3975" t="s">
        <v>37</v>
      </c>
      <c r="L3975" t="s">
        <v>52</v>
      </c>
      <c r="M3975" t="s">
        <v>53</v>
      </c>
      <c r="N3975" s="5">
        <v>1</v>
      </c>
      <c r="O3975" s="5">
        <v>399</v>
      </c>
      <c r="P3975" t="s">
        <v>54</v>
      </c>
      <c r="Q3975" t="s">
        <v>55</v>
      </c>
      <c r="R3975" t="s">
        <v>56</v>
      </c>
      <c r="S3975" t="s">
        <v>5070</v>
      </c>
      <c r="T3975" t="s">
        <v>44</v>
      </c>
      <c r="U3975" t="s">
        <v>45</v>
      </c>
      <c r="V3975">
        <v>0</v>
      </c>
      <c r="W3975">
        <v>2013</v>
      </c>
      <c r="X3975" t="s">
        <v>46</v>
      </c>
      <c r="Y3975" t="s">
        <v>47</v>
      </c>
      <c r="Z3975" t="s">
        <v>154</v>
      </c>
      <c r="AA3975" t="s">
        <v>47</v>
      </c>
      <c r="AB3975" t="s">
        <v>49</v>
      </c>
    </row>
    <row r="3976" spans="1:28" x14ac:dyDescent="0.25">
      <c r="A3976" t="s">
        <v>5066</v>
      </c>
      <c r="B3976" t="s">
        <v>33</v>
      </c>
      <c r="C3976" t="s">
        <v>5071</v>
      </c>
      <c r="D3976" s="2">
        <v>42091101</v>
      </c>
      <c r="E3976" t="s">
        <v>125</v>
      </c>
      <c r="F3976" s="3">
        <v>90299</v>
      </c>
      <c r="G3976">
        <v>20130408</v>
      </c>
      <c r="H3976" s="4">
        <v>2218</v>
      </c>
      <c r="I3976">
        <v>771228</v>
      </c>
      <c r="J3976" s="5">
        <v>282</v>
      </c>
      <c r="K3976" t="s">
        <v>37</v>
      </c>
      <c r="L3976" t="s">
        <v>52</v>
      </c>
      <c r="M3976" t="s">
        <v>53</v>
      </c>
      <c r="N3976" s="5">
        <v>62</v>
      </c>
      <c r="O3976" s="5">
        <v>17484</v>
      </c>
      <c r="P3976" t="s">
        <v>54</v>
      </c>
      <c r="Q3976" t="s">
        <v>55</v>
      </c>
      <c r="R3976" t="s">
        <v>214</v>
      </c>
      <c r="S3976" t="s">
        <v>5072</v>
      </c>
      <c r="T3976" t="s">
        <v>44</v>
      </c>
      <c r="U3976" t="s">
        <v>45</v>
      </c>
      <c r="V3976">
        <v>0</v>
      </c>
      <c r="W3976">
        <v>2013</v>
      </c>
      <c r="X3976" t="s">
        <v>46</v>
      </c>
      <c r="Y3976" t="s">
        <v>47</v>
      </c>
      <c r="Z3976" t="s">
        <v>154</v>
      </c>
      <c r="AA3976" t="s">
        <v>47</v>
      </c>
      <c r="AB3976" t="s">
        <v>49</v>
      </c>
    </row>
    <row r="3977" spans="1:28" x14ac:dyDescent="0.25">
      <c r="A3977" t="s">
        <v>5066</v>
      </c>
      <c r="B3977" t="s">
        <v>33</v>
      </c>
      <c r="C3977" t="s">
        <v>5073</v>
      </c>
      <c r="D3977" s="2">
        <v>42091102</v>
      </c>
      <c r="E3977" t="s">
        <v>51</v>
      </c>
      <c r="F3977" s="3">
        <v>7401</v>
      </c>
      <c r="G3977">
        <v>20130408</v>
      </c>
      <c r="H3977" s="4">
        <v>136</v>
      </c>
      <c r="I3977">
        <v>768287</v>
      </c>
      <c r="J3977" s="5">
        <v>619</v>
      </c>
      <c r="K3977" t="s">
        <v>37</v>
      </c>
      <c r="L3977" t="s">
        <v>52</v>
      </c>
      <c r="M3977" t="s">
        <v>53</v>
      </c>
      <c r="N3977" s="5">
        <v>66</v>
      </c>
      <c r="O3977" s="5">
        <v>40854</v>
      </c>
      <c r="P3977" t="s">
        <v>54</v>
      </c>
      <c r="Q3977" t="s">
        <v>55</v>
      </c>
      <c r="R3977" t="s">
        <v>42</v>
      </c>
      <c r="S3977" t="s">
        <v>5074</v>
      </c>
      <c r="T3977" t="s">
        <v>44</v>
      </c>
      <c r="U3977" t="s">
        <v>45</v>
      </c>
      <c r="V3977">
        <v>0</v>
      </c>
      <c r="W3977">
        <v>2013</v>
      </c>
      <c r="X3977" t="s">
        <v>46</v>
      </c>
      <c r="Y3977" t="s">
        <v>47</v>
      </c>
      <c r="Z3977" t="s">
        <v>48</v>
      </c>
      <c r="AA3977" t="s">
        <v>47</v>
      </c>
      <c r="AB3977" t="s">
        <v>49</v>
      </c>
    </row>
    <row r="3978" spans="1:28" x14ac:dyDescent="0.25">
      <c r="A3978" t="s">
        <v>5066</v>
      </c>
      <c r="B3978" t="s">
        <v>72</v>
      </c>
      <c r="C3978" t="s">
        <v>5075</v>
      </c>
      <c r="D3978" s="2">
        <v>42891102</v>
      </c>
      <c r="E3978" t="s">
        <v>125</v>
      </c>
      <c r="F3978" s="3">
        <v>12751</v>
      </c>
      <c r="G3978">
        <v>20131121</v>
      </c>
      <c r="H3978" s="4">
        <v>2045</v>
      </c>
      <c r="I3978">
        <v>909300</v>
      </c>
      <c r="J3978" s="5">
        <v>420</v>
      </c>
      <c r="K3978" t="s">
        <v>37</v>
      </c>
      <c r="L3978" t="s">
        <v>38</v>
      </c>
      <c r="M3978" t="s">
        <v>39</v>
      </c>
      <c r="N3978" s="5">
        <v>6</v>
      </c>
      <c r="O3978" s="5">
        <v>2520</v>
      </c>
      <c r="P3978" t="s">
        <v>54</v>
      </c>
      <c r="Q3978" t="s">
        <v>41</v>
      </c>
      <c r="R3978" t="s">
        <v>42</v>
      </c>
      <c r="S3978" t="s">
        <v>5076</v>
      </c>
      <c r="T3978" t="s">
        <v>44</v>
      </c>
      <c r="U3978" t="s">
        <v>45</v>
      </c>
      <c r="V3978">
        <v>0</v>
      </c>
      <c r="W3978">
        <v>2013</v>
      </c>
      <c r="X3978" t="s">
        <v>753</v>
      </c>
      <c r="Y3978" t="s">
        <v>47</v>
      </c>
      <c r="Z3978" t="s">
        <v>48</v>
      </c>
      <c r="AA3978" t="s">
        <v>47</v>
      </c>
      <c r="AB3978" t="s">
        <v>49</v>
      </c>
    </row>
    <row r="3979" spans="1:28" x14ac:dyDescent="0.25">
      <c r="A3979" t="s">
        <v>5066</v>
      </c>
      <c r="B3979" t="s">
        <v>33</v>
      </c>
      <c r="C3979" t="s">
        <v>5075</v>
      </c>
      <c r="D3979" s="2">
        <v>42891102</v>
      </c>
      <c r="E3979" t="s">
        <v>51</v>
      </c>
      <c r="F3979" s="3">
        <v>735</v>
      </c>
      <c r="G3979">
        <v>20131121</v>
      </c>
      <c r="H3979" s="4">
        <v>1940</v>
      </c>
      <c r="I3979">
        <v>907687</v>
      </c>
      <c r="J3979" s="5">
        <v>3995</v>
      </c>
      <c r="K3979" t="s">
        <v>37</v>
      </c>
      <c r="L3979" t="s">
        <v>52</v>
      </c>
      <c r="M3979" t="s">
        <v>53</v>
      </c>
      <c r="N3979" s="5">
        <v>9</v>
      </c>
      <c r="O3979" s="5">
        <v>35955</v>
      </c>
      <c r="P3979" t="s">
        <v>54</v>
      </c>
      <c r="Q3979" t="s">
        <v>55</v>
      </c>
      <c r="R3979" t="s">
        <v>42</v>
      </c>
      <c r="S3979" t="s">
        <v>5077</v>
      </c>
      <c r="T3979" t="s">
        <v>44</v>
      </c>
      <c r="U3979" t="s">
        <v>45</v>
      </c>
      <c r="V3979">
        <v>0</v>
      </c>
      <c r="W3979">
        <v>2013</v>
      </c>
      <c r="X3979" t="s">
        <v>753</v>
      </c>
      <c r="Y3979" t="s">
        <v>47</v>
      </c>
      <c r="Z3979" t="s">
        <v>154</v>
      </c>
      <c r="AA3979" t="s">
        <v>47</v>
      </c>
      <c r="AB3979" t="s">
        <v>49</v>
      </c>
    </row>
    <row r="3980" spans="1:28" x14ac:dyDescent="0.25">
      <c r="A3980" t="s">
        <v>5066</v>
      </c>
      <c r="B3980" t="s">
        <v>33</v>
      </c>
      <c r="C3980" t="s">
        <v>5073</v>
      </c>
      <c r="D3980" s="2">
        <v>42091102</v>
      </c>
      <c r="E3980" t="s">
        <v>51</v>
      </c>
      <c r="F3980" s="3">
        <v>2379</v>
      </c>
      <c r="G3980">
        <v>20131121</v>
      </c>
      <c r="H3980" s="4">
        <v>1816</v>
      </c>
      <c r="I3980">
        <v>909415</v>
      </c>
      <c r="J3980" s="5">
        <v>2519</v>
      </c>
      <c r="K3980" t="s">
        <v>37</v>
      </c>
      <c r="L3980" t="s">
        <v>52</v>
      </c>
      <c r="M3980" t="s">
        <v>53</v>
      </c>
      <c r="N3980" s="5">
        <v>41</v>
      </c>
      <c r="O3980" s="5">
        <v>103279</v>
      </c>
      <c r="P3980" t="s">
        <v>40</v>
      </c>
      <c r="Q3980" t="s">
        <v>55</v>
      </c>
      <c r="R3980" t="s">
        <v>42</v>
      </c>
      <c r="S3980" t="s">
        <v>5078</v>
      </c>
      <c r="T3980" t="s">
        <v>44</v>
      </c>
      <c r="U3980" t="s">
        <v>45</v>
      </c>
      <c r="V3980">
        <v>0</v>
      </c>
      <c r="W3980">
        <v>2013</v>
      </c>
      <c r="X3980" t="s">
        <v>753</v>
      </c>
      <c r="Y3980" t="s">
        <v>47</v>
      </c>
      <c r="Z3980" t="s">
        <v>58</v>
      </c>
      <c r="AA3980" t="s">
        <v>47</v>
      </c>
      <c r="AB3980" t="s">
        <v>49</v>
      </c>
    </row>
    <row r="3981" spans="1:28" x14ac:dyDescent="0.25">
      <c r="A3981" t="s">
        <v>5066</v>
      </c>
      <c r="B3981" t="s">
        <v>33</v>
      </c>
      <c r="C3981" t="s">
        <v>5079</v>
      </c>
      <c r="D3981" s="2">
        <v>43321103</v>
      </c>
      <c r="E3981" t="s">
        <v>51</v>
      </c>
      <c r="F3981" s="3">
        <v>2225</v>
      </c>
      <c r="G3981">
        <v>20131121</v>
      </c>
      <c r="H3981" s="4">
        <v>1624</v>
      </c>
      <c r="I3981">
        <v>907529</v>
      </c>
      <c r="J3981" s="5">
        <v>424</v>
      </c>
      <c r="K3981" t="s">
        <v>37</v>
      </c>
      <c r="L3981" t="s">
        <v>38</v>
      </c>
      <c r="M3981" t="s">
        <v>39</v>
      </c>
      <c r="N3981" s="5">
        <v>90</v>
      </c>
      <c r="O3981" s="5">
        <v>38160</v>
      </c>
      <c r="P3981" t="s">
        <v>54</v>
      </c>
      <c r="Q3981" t="s">
        <v>55</v>
      </c>
      <c r="R3981" t="s">
        <v>42</v>
      </c>
      <c r="S3981" t="s">
        <v>5080</v>
      </c>
      <c r="T3981" t="s">
        <v>44</v>
      </c>
      <c r="U3981" t="s">
        <v>45</v>
      </c>
      <c r="V3981">
        <v>0</v>
      </c>
      <c r="W3981">
        <v>2013</v>
      </c>
      <c r="X3981" t="s">
        <v>753</v>
      </c>
      <c r="Y3981" t="s">
        <v>47</v>
      </c>
      <c r="Z3981" t="s">
        <v>76</v>
      </c>
      <c r="AA3981" t="s">
        <v>47</v>
      </c>
      <c r="AB3981" t="s">
        <v>49</v>
      </c>
    </row>
    <row r="3982" spans="1:28" x14ac:dyDescent="0.25">
      <c r="A3982" t="s">
        <v>5066</v>
      </c>
      <c r="B3982" t="s">
        <v>72</v>
      </c>
      <c r="C3982" t="s">
        <v>5081</v>
      </c>
      <c r="D3982" s="2">
        <v>42821101</v>
      </c>
      <c r="E3982" t="s">
        <v>51</v>
      </c>
      <c r="F3982" s="3">
        <v>7373</v>
      </c>
      <c r="G3982">
        <v>20131122</v>
      </c>
      <c r="H3982" s="4">
        <v>943</v>
      </c>
      <c r="I3982">
        <v>911852</v>
      </c>
      <c r="J3982" s="5">
        <v>1518</v>
      </c>
      <c r="K3982" t="s">
        <v>37</v>
      </c>
      <c r="L3982" t="s">
        <v>52</v>
      </c>
      <c r="M3982" t="s">
        <v>53</v>
      </c>
      <c r="N3982" s="5">
        <v>24</v>
      </c>
      <c r="O3982" s="5">
        <v>36432</v>
      </c>
      <c r="P3982" t="s">
        <v>54</v>
      </c>
      <c r="Q3982" t="s">
        <v>55</v>
      </c>
      <c r="R3982" t="s">
        <v>42</v>
      </c>
      <c r="S3982" t="s">
        <v>5082</v>
      </c>
      <c r="T3982" t="s">
        <v>44</v>
      </c>
      <c r="U3982" t="s">
        <v>45</v>
      </c>
      <c r="V3982">
        <v>0</v>
      </c>
      <c r="W3982">
        <v>2013</v>
      </c>
      <c r="X3982" t="s">
        <v>753</v>
      </c>
      <c r="Y3982" t="s">
        <v>47</v>
      </c>
      <c r="Z3982" t="s">
        <v>58</v>
      </c>
      <c r="AA3982" t="s">
        <v>47</v>
      </c>
      <c r="AB3982" t="s">
        <v>49</v>
      </c>
    </row>
    <row r="3983" spans="1:28" x14ac:dyDescent="0.25">
      <c r="A3983" t="s">
        <v>5066</v>
      </c>
      <c r="B3983" t="s">
        <v>33</v>
      </c>
      <c r="C3983" t="s">
        <v>5071</v>
      </c>
      <c r="D3983" s="2">
        <v>42091101</v>
      </c>
      <c r="E3983" t="s">
        <v>64</v>
      </c>
      <c r="F3983" s="3" t="s">
        <v>65</v>
      </c>
      <c r="G3983">
        <v>20131122</v>
      </c>
      <c r="H3983" s="4">
        <v>812</v>
      </c>
      <c r="I3983">
        <v>911278</v>
      </c>
      <c r="J3983" s="5">
        <v>543</v>
      </c>
      <c r="K3983" t="s">
        <v>37</v>
      </c>
      <c r="L3983" t="s">
        <v>38</v>
      </c>
      <c r="M3983" t="s">
        <v>39</v>
      </c>
      <c r="N3983" s="5">
        <v>1</v>
      </c>
      <c r="O3983" s="5">
        <v>543</v>
      </c>
      <c r="P3983" t="s">
        <v>54</v>
      </c>
      <c r="Q3983" t="s">
        <v>1127</v>
      </c>
      <c r="R3983" t="s">
        <v>214</v>
      </c>
      <c r="S3983" t="s">
        <v>5083</v>
      </c>
      <c r="T3983" t="s">
        <v>44</v>
      </c>
      <c r="U3983" t="s">
        <v>45</v>
      </c>
      <c r="V3983">
        <v>0</v>
      </c>
      <c r="W3983">
        <v>2013</v>
      </c>
      <c r="X3983" t="s">
        <v>753</v>
      </c>
      <c r="Y3983" t="s">
        <v>47</v>
      </c>
      <c r="Z3983" t="s">
        <v>154</v>
      </c>
      <c r="AA3983" t="s">
        <v>47</v>
      </c>
      <c r="AB3983" t="s">
        <v>49</v>
      </c>
    </row>
    <row r="3984" spans="1:28" x14ac:dyDescent="0.25">
      <c r="A3984" t="s">
        <v>5066</v>
      </c>
      <c r="B3984" t="s">
        <v>33</v>
      </c>
      <c r="C3984" t="s">
        <v>5073</v>
      </c>
      <c r="D3984" s="2">
        <v>42091102</v>
      </c>
      <c r="E3984" t="s">
        <v>51</v>
      </c>
      <c r="F3984" s="3">
        <v>841</v>
      </c>
      <c r="G3984">
        <v>20131122</v>
      </c>
      <c r="H3984" s="4">
        <v>1659</v>
      </c>
      <c r="I3984">
        <v>912782</v>
      </c>
      <c r="J3984" s="5">
        <v>1278</v>
      </c>
      <c r="K3984" t="s">
        <v>37</v>
      </c>
      <c r="L3984" t="s">
        <v>52</v>
      </c>
      <c r="M3984" t="s">
        <v>59</v>
      </c>
      <c r="N3984" s="5">
        <v>134</v>
      </c>
      <c r="O3984" s="5">
        <v>169952</v>
      </c>
      <c r="P3984" t="s">
        <v>40</v>
      </c>
      <c r="Q3984" t="s">
        <v>55</v>
      </c>
      <c r="R3984" t="s">
        <v>42</v>
      </c>
      <c r="S3984" t="s">
        <v>5084</v>
      </c>
      <c r="T3984" t="s">
        <v>44</v>
      </c>
      <c r="U3984" t="s">
        <v>45</v>
      </c>
      <c r="V3984">
        <v>0</v>
      </c>
      <c r="W3984">
        <v>2013</v>
      </c>
      <c r="X3984" t="s">
        <v>753</v>
      </c>
      <c r="Y3984" t="s">
        <v>47</v>
      </c>
      <c r="Z3984" t="s">
        <v>48</v>
      </c>
      <c r="AA3984" t="s">
        <v>47</v>
      </c>
      <c r="AB3984" t="s">
        <v>49</v>
      </c>
    </row>
    <row r="3985" spans="1:28" x14ac:dyDescent="0.25">
      <c r="A3985" t="s">
        <v>5066</v>
      </c>
      <c r="B3985" t="s">
        <v>72</v>
      </c>
      <c r="C3985" t="s">
        <v>5085</v>
      </c>
      <c r="D3985" s="2">
        <v>43471101</v>
      </c>
      <c r="E3985" t="s">
        <v>51</v>
      </c>
      <c r="F3985" s="3">
        <v>9875</v>
      </c>
      <c r="G3985">
        <v>20131122</v>
      </c>
      <c r="H3985" s="4">
        <v>1947</v>
      </c>
      <c r="I3985">
        <v>913093</v>
      </c>
      <c r="J3985" s="5">
        <v>583</v>
      </c>
      <c r="K3985" t="s">
        <v>37</v>
      </c>
      <c r="L3985" t="s">
        <v>52</v>
      </c>
      <c r="M3985" t="s">
        <v>59</v>
      </c>
      <c r="N3985" s="5">
        <v>9</v>
      </c>
      <c r="O3985" s="5">
        <v>5247</v>
      </c>
      <c r="P3985" t="s">
        <v>54</v>
      </c>
      <c r="Q3985" t="s">
        <v>55</v>
      </c>
      <c r="R3985" t="s">
        <v>42</v>
      </c>
      <c r="S3985" t="s">
        <v>5086</v>
      </c>
      <c r="T3985" t="s">
        <v>44</v>
      </c>
      <c r="U3985" t="s">
        <v>45</v>
      </c>
      <c r="V3985">
        <v>0</v>
      </c>
      <c r="W3985">
        <v>2013</v>
      </c>
      <c r="X3985" t="s">
        <v>753</v>
      </c>
      <c r="Y3985" t="s">
        <v>47</v>
      </c>
      <c r="Z3985" t="s">
        <v>58</v>
      </c>
      <c r="AA3985" t="s">
        <v>47</v>
      </c>
      <c r="AB3985" t="s">
        <v>49</v>
      </c>
    </row>
    <row r="3986" spans="1:28" x14ac:dyDescent="0.25">
      <c r="A3986" t="s">
        <v>5066</v>
      </c>
      <c r="B3986" t="s">
        <v>72</v>
      </c>
      <c r="C3986" t="s">
        <v>5087</v>
      </c>
      <c r="D3986" s="2">
        <v>42271103</v>
      </c>
      <c r="E3986" t="s">
        <v>51</v>
      </c>
      <c r="F3986" s="3">
        <v>2883</v>
      </c>
      <c r="G3986">
        <v>20141203</v>
      </c>
      <c r="H3986" s="4">
        <v>1208</v>
      </c>
      <c r="I3986">
        <v>1122972</v>
      </c>
      <c r="J3986" s="5">
        <v>252</v>
      </c>
      <c r="K3986" t="s">
        <v>37</v>
      </c>
      <c r="L3986" t="s">
        <v>52</v>
      </c>
      <c r="M3986" t="s">
        <v>59</v>
      </c>
      <c r="N3986" s="5">
        <v>39</v>
      </c>
      <c r="O3986" s="5">
        <v>9828</v>
      </c>
      <c r="P3986" t="s">
        <v>106</v>
      </c>
      <c r="Q3986" t="s">
        <v>55</v>
      </c>
      <c r="R3986" t="s">
        <v>42</v>
      </c>
      <c r="S3986" t="s">
        <v>5088</v>
      </c>
      <c r="T3986" t="s">
        <v>44</v>
      </c>
      <c r="U3986" t="s">
        <v>45</v>
      </c>
      <c r="V3986">
        <v>0</v>
      </c>
      <c r="W3986">
        <v>2014</v>
      </c>
      <c r="X3986" t="s">
        <v>91</v>
      </c>
      <c r="Y3986" t="s">
        <v>47</v>
      </c>
      <c r="Z3986" t="s">
        <v>154</v>
      </c>
      <c r="AA3986" t="s">
        <v>47</v>
      </c>
      <c r="AB3986" t="s">
        <v>49</v>
      </c>
    </row>
    <row r="3987" spans="1:28" x14ac:dyDescent="0.25">
      <c r="A3987" t="s">
        <v>5066</v>
      </c>
      <c r="B3987" t="s">
        <v>33</v>
      </c>
      <c r="C3987" t="s">
        <v>5089</v>
      </c>
      <c r="D3987" s="2">
        <v>43071103</v>
      </c>
      <c r="E3987" t="s">
        <v>51</v>
      </c>
      <c r="F3987" s="3">
        <v>3075</v>
      </c>
      <c r="G3987">
        <v>20141203</v>
      </c>
      <c r="H3987" s="4">
        <v>1050</v>
      </c>
      <c r="I3987">
        <v>1122427</v>
      </c>
      <c r="J3987" s="5">
        <v>406</v>
      </c>
      <c r="K3987" t="s">
        <v>37</v>
      </c>
      <c r="L3987" t="s">
        <v>52</v>
      </c>
      <c r="M3987" t="s">
        <v>53</v>
      </c>
      <c r="N3987" s="5">
        <v>16</v>
      </c>
      <c r="O3987" s="5">
        <v>6496</v>
      </c>
      <c r="P3987" t="s">
        <v>93</v>
      </c>
      <c r="Q3987" t="s">
        <v>55</v>
      </c>
      <c r="R3987" t="s">
        <v>42</v>
      </c>
      <c r="S3987" t="s">
        <v>5090</v>
      </c>
      <c r="T3987" t="s">
        <v>44</v>
      </c>
      <c r="U3987" t="s">
        <v>45</v>
      </c>
      <c r="V3987">
        <v>0</v>
      </c>
      <c r="W3987">
        <v>2014</v>
      </c>
      <c r="X3987" t="s">
        <v>91</v>
      </c>
      <c r="Y3987" t="s">
        <v>47</v>
      </c>
      <c r="Z3987" t="s">
        <v>58</v>
      </c>
      <c r="AA3987" t="s">
        <v>47</v>
      </c>
      <c r="AB3987" t="s">
        <v>49</v>
      </c>
    </row>
    <row r="3988" spans="1:28" x14ac:dyDescent="0.25">
      <c r="A3988" t="s">
        <v>5066</v>
      </c>
      <c r="B3988" t="s">
        <v>33</v>
      </c>
      <c r="C3988" t="s">
        <v>5073</v>
      </c>
      <c r="D3988" s="2">
        <v>42091102</v>
      </c>
      <c r="E3988" t="s">
        <v>51</v>
      </c>
      <c r="F3988" s="3">
        <v>1045</v>
      </c>
      <c r="G3988">
        <v>20141203</v>
      </c>
      <c r="H3988" s="4">
        <v>1503</v>
      </c>
      <c r="I3988">
        <v>1123301</v>
      </c>
      <c r="J3988" s="5">
        <v>587</v>
      </c>
      <c r="K3988" t="s">
        <v>37</v>
      </c>
      <c r="L3988" t="s">
        <v>52</v>
      </c>
      <c r="M3988" t="s">
        <v>53</v>
      </c>
      <c r="N3988" s="5">
        <v>67</v>
      </c>
      <c r="O3988" s="5">
        <v>39329</v>
      </c>
      <c r="P3988" t="s">
        <v>106</v>
      </c>
      <c r="Q3988" t="s">
        <v>55</v>
      </c>
      <c r="R3988" t="s">
        <v>42</v>
      </c>
      <c r="S3988" t="s">
        <v>5091</v>
      </c>
      <c r="T3988" t="s">
        <v>44</v>
      </c>
      <c r="U3988" t="s">
        <v>45</v>
      </c>
      <c r="V3988">
        <v>0</v>
      </c>
      <c r="W3988">
        <v>2014</v>
      </c>
      <c r="X3988" t="s">
        <v>91</v>
      </c>
      <c r="Y3988" t="s">
        <v>47</v>
      </c>
      <c r="Z3988" t="s">
        <v>58</v>
      </c>
      <c r="AA3988" t="s">
        <v>47</v>
      </c>
      <c r="AB3988" t="s">
        <v>49</v>
      </c>
    </row>
    <row r="3989" spans="1:28" x14ac:dyDescent="0.25">
      <c r="A3989" t="s">
        <v>5066</v>
      </c>
      <c r="B3989" t="s">
        <v>33</v>
      </c>
      <c r="C3989" t="s">
        <v>5092</v>
      </c>
      <c r="D3989" s="2">
        <v>42811111</v>
      </c>
      <c r="E3989" t="s">
        <v>64</v>
      </c>
      <c r="F3989" s="3" t="s">
        <v>65</v>
      </c>
      <c r="G3989">
        <v>20141203</v>
      </c>
      <c r="H3989" s="4">
        <v>1009</v>
      </c>
      <c r="I3989">
        <v>1122245</v>
      </c>
      <c r="J3989" s="5">
        <v>324</v>
      </c>
      <c r="K3989" t="s">
        <v>37</v>
      </c>
      <c r="L3989" t="s">
        <v>52</v>
      </c>
      <c r="M3989" t="s">
        <v>59</v>
      </c>
      <c r="N3989" s="5">
        <v>687</v>
      </c>
      <c r="O3989" s="5">
        <v>109791</v>
      </c>
      <c r="P3989" t="s">
        <v>93</v>
      </c>
      <c r="Q3989" t="s">
        <v>55</v>
      </c>
      <c r="R3989" t="s">
        <v>56</v>
      </c>
      <c r="S3989" t="s">
        <v>5093</v>
      </c>
      <c r="T3989" t="s">
        <v>44</v>
      </c>
      <c r="U3989" t="s">
        <v>45</v>
      </c>
      <c r="V3989">
        <v>0</v>
      </c>
      <c r="W3989">
        <v>2014</v>
      </c>
      <c r="X3989" t="s">
        <v>91</v>
      </c>
      <c r="Y3989" t="s">
        <v>47</v>
      </c>
      <c r="Z3989" t="s">
        <v>58</v>
      </c>
      <c r="AA3989" t="s">
        <v>47</v>
      </c>
      <c r="AB3989" t="s">
        <v>49</v>
      </c>
    </row>
    <row r="3990" spans="1:28" x14ac:dyDescent="0.25">
      <c r="A3990" t="s">
        <v>5066</v>
      </c>
      <c r="B3990" t="s">
        <v>72</v>
      </c>
      <c r="C3990" t="s">
        <v>5094</v>
      </c>
      <c r="D3990" s="2">
        <v>42271105</v>
      </c>
      <c r="E3990" t="s">
        <v>385</v>
      </c>
      <c r="F3990" s="3">
        <v>244</v>
      </c>
      <c r="G3990">
        <v>20141211</v>
      </c>
      <c r="H3990" s="4">
        <v>46</v>
      </c>
      <c r="I3990">
        <v>1128815</v>
      </c>
      <c r="J3990" s="5">
        <v>276</v>
      </c>
      <c r="K3990" t="s">
        <v>37</v>
      </c>
      <c r="L3990" t="s">
        <v>38</v>
      </c>
      <c r="M3990" t="s">
        <v>39</v>
      </c>
      <c r="N3990" s="5">
        <v>360</v>
      </c>
      <c r="O3990" s="5">
        <v>89341</v>
      </c>
      <c r="P3990" t="s">
        <v>93</v>
      </c>
      <c r="Q3990" t="s">
        <v>55</v>
      </c>
      <c r="R3990" t="s">
        <v>42</v>
      </c>
      <c r="S3990" t="s">
        <v>5095</v>
      </c>
      <c r="T3990" t="s">
        <v>44</v>
      </c>
      <c r="U3990" t="s">
        <v>45</v>
      </c>
      <c r="V3990">
        <v>0</v>
      </c>
      <c r="W3990">
        <v>2014</v>
      </c>
      <c r="X3990" t="s">
        <v>91</v>
      </c>
      <c r="Y3990" t="s">
        <v>47</v>
      </c>
      <c r="Z3990" t="s">
        <v>58</v>
      </c>
      <c r="AA3990" t="s">
        <v>47</v>
      </c>
      <c r="AB3990" t="s">
        <v>49</v>
      </c>
    </row>
    <row r="3991" spans="1:28" x14ac:dyDescent="0.25">
      <c r="A3991" t="s">
        <v>5066</v>
      </c>
      <c r="B3991" t="s">
        <v>72</v>
      </c>
      <c r="C3991" t="s">
        <v>5094</v>
      </c>
      <c r="D3991" s="2">
        <v>42271105</v>
      </c>
      <c r="E3991" t="s">
        <v>64</v>
      </c>
      <c r="F3991" s="3" t="s">
        <v>65</v>
      </c>
      <c r="G3991">
        <v>20141211</v>
      </c>
      <c r="H3991" s="4">
        <v>534</v>
      </c>
      <c r="I3991">
        <v>1132514</v>
      </c>
      <c r="J3991" s="5">
        <v>926</v>
      </c>
      <c r="K3991" t="s">
        <v>37</v>
      </c>
      <c r="L3991" t="s">
        <v>38</v>
      </c>
      <c r="M3991" t="s">
        <v>39</v>
      </c>
      <c r="N3991" s="5">
        <v>489</v>
      </c>
      <c r="O3991" s="5">
        <v>384387</v>
      </c>
      <c r="P3991" t="s">
        <v>40</v>
      </c>
      <c r="Q3991" t="s">
        <v>55</v>
      </c>
      <c r="R3991" t="s">
        <v>42</v>
      </c>
      <c r="S3991" t="s">
        <v>5096</v>
      </c>
      <c r="T3991" t="s">
        <v>44</v>
      </c>
      <c r="U3991" t="s">
        <v>45</v>
      </c>
      <c r="V3991">
        <v>0</v>
      </c>
      <c r="W3991">
        <v>2014</v>
      </c>
      <c r="X3991" t="s">
        <v>91</v>
      </c>
      <c r="Y3991" t="s">
        <v>47</v>
      </c>
      <c r="Z3991" t="s">
        <v>154</v>
      </c>
      <c r="AA3991" t="s">
        <v>47</v>
      </c>
      <c r="AB3991" t="s">
        <v>49</v>
      </c>
    </row>
    <row r="3992" spans="1:28" x14ac:dyDescent="0.25">
      <c r="A3992" t="s">
        <v>5066</v>
      </c>
      <c r="B3992" t="s">
        <v>72</v>
      </c>
      <c r="C3992" t="s">
        <v>5069</v>
      </c>
      <c r="D3992" s="2">
        <v>42851121</v>
      </c>
      <c r="E3992" t="s">
        <v>35</v>
      </c>
      <c r="F3992" s="3">
        <v>124</v>
      </c>
      <c r="G3992">
        <v>20141211</v>
      </c>
      <c r="H3992" s="4">
        <v>28</v>
      </c>
      <c r="I3992">
        <v>1128777</v>
      </c>
      <c r="J3992" s="5">
        <v>2252</v>
      </c>
      <c r="K3992" t="s">
        <v>37</v>
      </c>
      <c r="L3992" t="s">
        <v>52</v>
      </c>
      <c r="M3992" t="s">
        <v>53</v>
      </c>
      <c r="N3992" s="5">
        <v>80</v>
      </c>
      <c r="O3992" s="5">
        <v>18310</v>
      </c>
      <c r="P3992" t="s">
        <v>93</v>
      </c>
      <c r="Q3992" t="s">
        <v>55</v>
      </c>
      <c r="R3992" t="s">
        <v>42</v>
      </c>
      <c r="S3992" t="s">
        <v>5097</v>
      </c>
      <c r="T3992" t="s">
        <v>44</v>
      </c>
      <c r="U3992" t="s">
        <v>45</v>
      </c>
      <c r="V3992">
        <v>0</v>
      </c>
      <c r="W3992">
        <v>2014</v>
      </c>
      <c r="X3992" t="s">
        <v>91</v>
      </c>
      <c r="Y3992" t="s">
        <v>47</v>
      </c>
      <c r="Z3992" t="s">
        <v>58</v>
      </c>
      <c r="AA3992" t="s">
        <v>47</v>
      </c>
      <c r="AB3992" t="s">
        <v>49</v>
      </c>
    </row>
    <row r="3993" spans="1:28" x14ac:dyDescent="0.25">
      <c r="A3993" t="s">
        <v>5066</v>
      </c>
      <c r="B3993" t="s">
        <v>72</v>
      </c>
      <c r="C3993" t="s">
        <v>5069</v>
      </c>
      <c r="D3993" s="2">
        <v>42851121</v>
      </c>
      <c r="E3993" t="s">
        <v>310</v>
      </c>
      <c r="F3993" s="3" t="s">
        <v>1363</v>
      </c>
      <c r="G3993">
        <v>20141211</v>
      </c>
      <c r="H3993" s="4">
        <v>303</v>
      </c>
      <c r="I3993">
        <v>1128916</v>
      </c>
      <c r="J3993" s="5">
        <v>1115</v>
      </c>
      <c r="K3993" t="s">
        <v>37</v>
      </c>
      <c r="L3993" t="s">
        <v>52</v>
      </c>
      <c r="M3993" t="s">
        <v>53</v>
      </c>
      <c r="N3993" s="5">
        <v>462</v>
      </c>
      <c r="O3993" s="5">
        <v>461704</v>
      </c>
      <c r="P3993" t="s">
        <v>93</v>
      </c>
      <c r="Q3993" t="s">
        <v>55</v>
      </c>
      <c r="R3993" t="s">
        <v>42</v>
      </c>
      <c r="S3993" t="s">
        <v>5098</v>
      </c>
      <c r="T3993" t="s">
        <v>44</v>
      </c>
      <c r="U3993" t="s">
        <v>45</v>
      </c>
      <c r="V3993">
        <v>0</v>
      </c>
      <c r="W3993">
        <v>2014</v>
      </c>
      <c r="X3993" t="s">
        <v>91</v>
      </c>
      <c r="Y3993" t="s">
        <v>47</v>
      </c>
      <c r="Z3993" t="s">
        <v>76</v>
      </c>
      <c r="AA3993" t="s">
        <v>47</v>
      </c>
      <c r="AB3993" t="s">
        <v>49</v>
      </c>
    </row>
    <row r="3994" spans="1:28" x14ac:dyDescent="0.25">
      <c r="A3994" t="s">
        <v>5066</v>
      </c>
      <c r="B3994" t="s">
        <v>72</v>
      </c>
      <c r="C3994" t="s">
        <v>5069</v>
      </c>
      <c r="D3994" s="2">
        <v>42851121</v>
      </c>
      <c r="E3994" t="s">
        <v>51</v>
      </c>
      <c r="F3994" s="3">
        <v>2699</v>
      </c>
      <c r="G3994">
        <v>20141211</v>
      </c>
      <c r="H3994" s="4">
        <v>1008</v>
      </c>
      <c r="I3994">
        <v>1134366</v>
      </c>
      <c r="J3994" s="5">
        <v>1827</v>
      </c>
      <c r="K3994" t="s">
        <v>37</v>
      </c>
      <c r="L3994" t="s">
        <v>52</v>
      </c>
      <c r="M3994" t="s">
        <v>53</v>
      </c>
      <c r="N3994" s="5">
        <v>33</v>
      </c>
      <c r="O3994" s="5">
        <v>60291</v>
      </c>
      <c r="P3994" t="s">
        <v>93</v>
      </c>
      <c r="Q3994" t="s">
        <v>55</v>
      </c>
      <c r="R3994" t="s">
        <v>42</v>
      </c>
      <c r="S3994" t="s">
        <v>5099</v>
      </c>
      <c r="T3994" t="s">
        <v>44</v>
      </c>
      <c r="U3994" t="s">
        <v>45</v>
      </c>
      <c r="V3994">
        <v>0</v>
      </c>
      <c r="W3994">
        <v>2014</v>
      </c>
      <c r="X3994" t="s">
        <v>91</v>
      </c>
      <c r="Y3994" t="s">
        <v>47</v>
      </c>
      <c r="Z3994" t="s">
        <v>76</v>
      </c>
      <c r="AA3994" t="s">
        <v>47</v>
      </c>
      <c r="AB3994" t="s">
        <v>49</v>
      </c>
    </row>
    <row r="3995" spans="1:28" x14ac:dyDescent="0.25">
      <c r="A3995" t="s">
        <v>5066</v>
      </c>
      <c r="B3995" t="s">
        <v>33</v>
      </c>
      <c r="C3995" t="s">
        <v>5069</v>
      </c>
      <c r="D3995" s="2">
        <v>42851121</v>
      </c>
      <c r="E3995" t="s">
        <v>51</v>
      </c>
      <c r="F3995" s="3">
        <v>2989</v>
      </c>
      <c r="G3995">
        <v>20141211</v>
      </c>
      <c r="H3995" s="4">
        <v>2051</v>
      </c>
      <c r="I3995">
        <v>1136039</v>
      </c>
      <c r="J3995" s="5">
        <v>1299</v>
      </c>
      <c r="K3995" t="s">
        <v>37</v>
      </c>
      <c r="L3995" t="s">
        <v>52</v>
      </c>
      <c r="M3995" t="s">
        <v>53</v>
      </c>
      <c r="N3995" s="5">
        <v>4</v>
      </c>
      <c r="O3995" s="5">
        <v>5196</v>
      </c>
      <c r="P3995" t="s">
        <v>40</v>
      </c>
      <c r="Q3995" t="s">
        <v>55</v>
      </c>
      <c r="R3995" t="s">
        <v>42</v>
      </c>
      <c r="S3995" t="s">
        <v>5100</v>
      </c>
      <c r="T3995" t="s">
        <v>44</v>
      </c>
      <c r="U3995" t="s">
        <v>45</v>
      </c>
      <c r="V3995">
        <v>0</v>
      </c>
      <c r="W3995">
        <v>2014</v>
      </c>
      <c r="X3995" t="s">
        <v>91</v>
      </c>
      <c r="Y3995" t="s">
        <v>47</v>
      </c>
      <c r="Z3995" t="s">
        <v>76</v>
      </c>
      <c r="AA3995" t="s">
        <v>47</v>
      </c>
      <c r="AB3995" t="s">
        <v>49</v>
      </c>
    </row>
    <row r="3996" spans="1:28" x14ac:dyDescent="0.25">
      <c r="A3996" t="s">
        <v>5066</v>
      </c>
      <c r="B3996" t="s">
        <v>72</v>
      </c>
      <c r="C3996" t="s">
        <v>5101</v>
      </c>
      <c r="D3996" s="2">
        <v>42891101</v>
      </c>
      <c r="E3996" t="s">
        <v>64</v>
      </c>
      <c r="F3996" s="3" t="s">
        <v>65</v>
      </c>
      <c r="G3996">
        <v>20141211</v>
      </c>
      <c r="H3996" s="4">
        <v>840</v>
      </c>
      <c r="I3996">
        <v>1131721</v>
      </c>
      <c r="J3996" s="5">
        <v>1595</v>
      </c>
      <c r="K3996" t="s">
        <v>37</v>
      </c>
      <c r="L3996" t="s">
        <v>38</v>
      </c>
      <c r="M3996" t="s">
        <v>39</v>
      </c>
      <c r="N3996" s="5">
        <v>1</v>
      </c>
      <c r="O3996" s="5">
        <v>1595</v>
      </c>
      <c r="P3996" t="s">
        <v>54</v>
      </c>
      <c r="Q3996" t="s">
        <v>55</v>
      </c>
      <c r="R3996" t="s">
        <v>56</v>
      </c>
      <c r="S3996" t="s">
        <v>5102</v>
      </c>
      <c r="T3996" t="s">
        <v>44</v>
      </c>
      <c r="U3996" t="s">
        <v>45</v>
      </c>
      <c r="V3996">
        <v>0</v>
      </c>
      <c r="W3996">
        <v>2014</v>
      </c>
      <c r="X3996" t="s">
        <v>91</v>
      </c>
      <c r="Y3996" t="s">
        <v>47</v>
      </c>
      <c r="Z3996" t="s">
        <v>48</v>
      </c>
      <c r="AA3996" t="s">
        <v>47</v>
      </c>
      <c r="AB3996" t="s">
        <v>49</v>
      </c>
    </row>
    <row r="3997" spans="1:28" x14ac:dyDescent="0.25">
      <c r="A3997" t="s">
        <v>5066</v>
      </c>
      <c r="B3997" t="s">
        <v>72</v>
      </c>
      <c r="C3997" t="s">
        <v>5071</v>
      </c>
      <c r="D3997" s="2">
        <v>42091101</v>
      </c>
      <c r="E3997" t="s">
        <v>51</v>
      </c>
      <c r="F3997" s="3">
        <v>1003</v>
      </c>
      <c r="G3997">
        <v>20141211</v>
      </c>
      <c r="H3997" s="4">
        <v>47</v>
      </c>
      <c r="I3997">
        <v>1128802</v>
      </c>
      <c r="J3997" s="5">
        <v>2373</v>
      </c>
      <c r="K3997" t="s">
        <v>37</v>
      </c>
      <c r="L3997" t="s">
        <v>52</v>
      </c>
      <c r="M3997" t="s">
        <v>53</v>
      </c>
      <c r="N3997" s="5">
        <v>76</v>
      </c>
      <c r="O3997" s="5">
        <v>152658</v>
      </c>
      <c r="P3997" t="s">
        <v>106</v>
      </c>
      <c r="Q3997" t="s">
        <v>55</v>
      </c>
      <c r="R3997" t="s">
        <v>42</v>
      </c>
      <c r="S3997" t="s">
        <v>5103</v>
      </c>
      <c r="T3997" t="s">
        <v>44</v>
      </c>
      <c r="U3997" t="s">
        <v>45</v>
      </c>
      <c r="V3997">
        <v>0</v>
      </c>
      <c r="W3997">
        <v>2014</v>
      </c>
      <c r="X3997" t="s">
        <v>91</v>
      </c>
      <c r="Y3997" t="s">
        <v>47</v>
      </c>
      <c r="Z3997" t="s">
        <v>76</v>
      </c>
      <c r="AA3997" t="s">
        <v>47</v>
      </c>
      <c r="AB3997" t="s">
        <v>49</v>
      </c>
    </row>
    <row r="3998" spans="1:28" x14ac:dyDescent="0.25">
      <c r="A3998" t="s">
        <v>5066</v>
      </c>
      <c r="B3998" t="s">
        <v>33</v>
      </c>
      <c r="C3998" t="s">
        <v>5071</v>
      </c>
      <c r="D3998" s="2">
        <v>42091101</v>
      </c>
      <c r="E3998" t="s">
        <v>51</v>
      </c>
      <c r="F3998" s="3">
        <v>4859</v>
      </c>
      <c r="G3998">
        <v>20141211</v>
      </c>
      <c r="H3998" s="4">
        <v>632</v>
      </c>
      <c r="I3998">
        <v>1131265</v>
      </c>
      <c r="J3998" s="5">
        <v>1423</v>
      </c>
      <c r="K3998" t="s">
        <v>37</v>
      </c>
      <c r="L3998" t="s">
        <v>52</v>
      </c>
      <c r="M3998" t="s">
        <v>53</v>
      </c>
      <c r="N3998" s="5">
        <v>46</v>
      </c>
      <c r="O3998" s="5">
        <v>65458</v>
      </c>
      <c r="P3998" t="s">
        <v>93</v>
      </c>
      <c r="Q3998" t="s">
        <v>55</v>
      </c>
      <c r="R3998" t="s">
        <v>42</v>
      </c>
      <c r="S3998" t="s">
        <v>5104</v>
      </c>
      <c r="T3998" t="s">
        <v>44</v>
      </c>
      <c r="U3998" t="s">
        <v>45</v>
      </c>
      <c r="V3998">
        <v>0</v>
      </c>
      <c r="W3998">
        <v>2014</v>
      </c>
      <c r="X3998" t="s">
        <v>91</v>
      </c>
      <c r="Y3998" t="s">
        <v>47</v>
      </c>
      <c r="Z3998" t="s">
        <v>76</v>
      </c>
      <c r="AA3998" t="s">
        <v>47</v>
      </c>
      <c r="AB3998" t="s">
        <v>49</v>
      </c>
    </row>
    <row r="3999" spans="1:28" x14ac:dyDescent="0.25">
      <c r="A3999" t="s">
        <v>5066</v>
      </c>
      <c r="B3999" t="s">
        <v>33</v>
      </c>
      <c r="C3999" t="s">
        <v>5073</v>
      </c>
      <c r="D3999" s="2">
        <v>42091102</v>
      </c>
      <c r="E3999" t="s">
        <v>51</v>
      </c>
      <c r="F3999" s="3">
        <v>1499</v>
      </c>
      <c r="G3999">
        <v>20141211</v>
      </c>
      <c r="H3999" s="4">
        <v>108</v>
      </c>
      <c r="I3999">
        <v>1128864</v>
      </c>
      <c r="J3999" s="5">
        <v>430</v>
      </c>
      <c r="K3999" t="s">
        <v>37</v>
      </c>
      <c r="L3999" t="s">
        <v>52</v>
      </c>
      <c r="M3999" t="s">
        <v>59</v>
      </c>
      <c r="N3999" s="5">
        <v>132</v>
      </c>
      <c r="O3999" s="5">
        <v>56760</v>
      </c>
      <c r="P3999" t="s">
        <v>93</v>
      </c>
      <c r="Q3999" t="s">
        <v>55</v>
      </c>
      <c r="R3999" t="s">
        <v>42</v>
      </c>
      <c r="S3999" t="s">
        <v>5105</v>
      </c>
      <c r="T3999" t="s">
        <v>44</v>
      </c>
      <c r="U3999" t="s">
        <v>45</v>
      </c>
      <c r="V3999">
        <v>0</v>
      </c>
      <c r="W3999">
        <v>2014</v>
      </c>
      <c r="X3999" t="s">
        <v>91</v>
      </c>
      <c r="Y3999" t="s">
        <v>47</v>
      </c>
      <c r="Z3999" t="s">
        <v>58</v>
      </c>
      <c r="AA3999" t="s">
        <v>47</v>
      </c>
      <c r="AB3999" t="s">
        <v>49</v>
      </c>
    </row>
    <row r="4000" spans="1:28" x14ac:dyDescent="0.25">
      <c r="A4000" t="s">
        <v>5066</v>
      </c>
      <c r="B4000" t="s">
        <v>72</v>
      </c>
      <c r="C4000" t="s">
        <v>5073</v>
      </c>
      <c r="D4000" s="2">
        <v>42091102</v>
      </c>
      <c r="E4000" t="s">
        <v>51</v>
      </c>
      <c r="F4000" s="3">
        <v>13669</v>
      </c>
      <c r="G4000">
        <v>20141211</v>
      </c>
      <c r="H4000" s="4">
        <v>503</v>
      </c>
      <c r="I4000">
        <v>1132545</v>
      </c>
      <c r="J4000" s="5">
        <v>1657</v>
      </c>
      <c r="K4000" t="s">
        <v>37</v>
      </c>
      <c r="L4000" t="s">
        <v>38</v>
      </c>
      <c r="M4000" t="s">
        <v>39</v>
      </c>
      <c r="N4000" s="5">
        <v>9</v>
      </c>
      <c r="O4000" s="5">
        <v>14913</v>
      </c>
      <c r="P4000" t="s">
        <v>93</v>
      </c>
      <c r="Q4000" t="s">
        <v>55</v>
      </c>
      <c r="R4000" t="s">
        <v>56</v>
      </c>
      <c r="S4000" t="s">
        <v>5106</v>
      </c>
      <c r="T4000" t="s">
        <v>44</v>
      </c>
      <c r="U4000" t="s">
        <v>45</v>
      </c>
      <c r="V4000">
        <v>0</v>
      </c>
      <c r="W4000">
        <v>2014</v>
      </c>
      <c r="X4000" t="s">
        <v>91</v>
      </c>
      <c r="Y4000" t="s">
        <v>47</v>
      </c>
      <c r="Z4000" t="s">
        <v>154</v>
      </c>
      <c r="AA4000" t="s">
        <v>47</v>
      </c>
      <c r="AB4000" t="s">
        <v>49</v>
      </c>
    </row>
    <row r="4001" spans="1:28" x14ac:dyDescent="0.25">
      <c r="A4001" t="s">
        <v>5066</v>
      </c>
      <c r="B4001" t="s">
        <v>33</v>
      </c>
      <c r="C4001" t="s">
        <v>5107</v>
      </c>
      <c r="D4001" s="2">
        <v>42571102</v>
      </c>
      <c r="E4001" t="s">
        <v>51</v>
      </c>
      <c r="F4001" s="3">
        <v>12003</v>
      </c>
      <c r="G4001">
        <v>20141211</v>
      </c>
      <c r="H4001" s="4">
        <v>52</v>
      </c>
      <c r="I4001">
        <v>1129030</v>
      </c>
      <c r="J4001" s="5">
        <v>930</v>
      </c>
      <c r="K4001" t="s">
        <v>37</v>
      </c>
      <c r="L4001" t="s">
        <v>38</v>
      </c>
      <c r="M4001" t="s">
        <v>39</v>
      </c>
      <c r="N4001" s="5">
        <v>1317</v>
      </c>
      <c r="O4001" s="5">
        <v>445904</v>
      </c>
      <c r="P4001" t="s">
        <v>93</v>
      </c>
      <c r="Q4001" t="s">
        <v>55</v>
      </c>
      <c r="R4001" t="s">
        <v>42</v>
      </c>
      <c r="S4001" t="s">
        <v>5108</v>
      </c>
      <c r="T4001" t="s">
        <v>44</v>
      </c>
      <c r="U4001" t="s">
        <v>45</v>
      </c>
      <c r="V4001">
        <v>0</v>
      </c>
      <c r="W4001">
        <v>2014</v>
      </c>
      <c r="X4001" t="s">
        <v>91</v>
      </c>
      <c r="Y4001" t="s">
        <v>47</v>
      </c>
      <c r="Z4001" t="s">
        <v>101</v>
      </c>
      <c r="AA4001" t="s">
        <v>47</v>
      </c>
      <c r="AB4001" t="s">
        <v>49</v>
      </c>
    </row>
    <row r="4002" spans="1:28" x14ac:dyDescent="0.25">
      <c r="A4002" t="s">
        <v>5066</v>
      </c>
      <c r="B4002" t="s">
        <v>33</v>
      </c>
      <c r="C4002" t="s">
        <v>5107</v>
      </c>
      <c r="D4002" s="2">
        <v>42571102</v>
      </c>
      <c r="E4002" t="s">
        <v>51</v>
      </c>
      <c r="F4002" s="3">
        <v>3053</v>
      </c>
      <c r="G4002">
        <v>20141211</v>
      </c>
      <c r="H4002" s="4">
        <v>546</v>
      </c>
      <c r="I4002">
        <v>1133068</v>
      </c>
      <c r="J4002" s="5">
        <v>1483</v>
      </c>
      <c r="K4002" t="s">
        <v>37</v>
      </c>
      <c r="L4002" t="s">
        <v>38</v>
      </c>
      <c r="M4002" t="s">
        <v>39</v>
      </c>
      <c r="N4002" s="5">
        <v>105</v>
      </c>
      <c r="O4002" s="5">
        <v>155715</v>
      </c>
      <c r="P4002" t="s">
        <v>40</v>
      </c>
      <c r="Q4002" t="s">
        <v>55</v>
      </c>
      <c r="R4002" t="s">
        <v>56</v>
      </c>
      <c r="S4002" t="s">
        <v>5109</v>
      </c>
      <c r="T4002" t="s">
        <v>44</v>
      </c>
      <c r="U4002" t="s">
        <v>45</v>
      </c>
      <c r="V4002">
        <v>0</v>
      </c>
      <c r="W4002">
        <v>2014</v>
      </c>
      <c r="X4002" t="s">
        <v>91</v>
      </c>
      <c r="Y4002" t="s">
        <v>47</v>
      </c>
      <c r="Z4002" t="s">
        <v>58</v>
      </c>
      <c r="AA4002" t="s">
        <v>47</v>
      </c>
      <c r="AB4002" t="s">
        <v>49</v>
      </c>
    </row>
    <row r="4003" spans="1:28" x14ac:dyDescent="0.25">
      <c r="A4003" t="s">
        <v>5066</v>
      </c>
      <c r="B4003" t="s">
        <v>33</v>
      </c>
      <c r="C4003" t="s">
        <v>5107</v>
      </c>
      <c r="D4003" s="2">
        <v>42571102</v>
      </c>
      <c r="E4003" t="s">
        <v>51</v>
      </c>
      <c r="F4003" s="3">
        <v>18387</v>
      </c>
      <c r="G4003">
        <v>20141211</v>
      </c>
      <c r="H4003" s="4">
        <v>1602</v>
      </c>
      <c r="I4003">
        <v>1134777</v>
      </c>
      <c r="J4003" s="5">
        <v>2540</v>
      </c>
      <c r="K4003" t="s">
        <v>37</v>
      </c>
      <c r="L4003" t="s">
        <v>52</v>
      </c>
      <c r="M4003" t="s">
        <v>53</v>
      </c>
      <c r="N4003" s="5">
        <v>2</v>
      </c>
      <c r="O4003" s="5">
        <v>5080</v>
      </c>
      <c r="P4003" t="s">
        <v>40</v>
      </c>
      <c r="Q4003" t="s">
        <v>55</v>
      </c>
      <c r="R4003" t="s">
        <v>42</v>
      </c>
      <c r="S4003" t="s">
        <v>5110</v>
      </c>
      <c r="T4003" t="s">
        <v>44</v>
      </c>
      <c r="U4003" t="s">
        <v>45</v>
      </c>
      <c r="V4003">
        <v>0</v>
      </c>
      <c r="W4003">
        <v>2014</v>
      </c>
      <c r="X4003" t="s">
        <v>91</v>
      </c>
      <c r="Y4003" t="s">
        <v>47</v>
      </c>
      <c r="Z4003" t="s">
        <v>48</v>
      </c>
      <c r="AA4003" t="s">
        <v>47</v>
      </c>
      <c r="AB4003" t="s">
        <v>49</v>
      </c>
    </row>
    <row r="4004" spans="1:28" x14ac:dyDescent="0.25">
      <c r="A4004" t="s">
        <v>5066</v>
      </c>
      <c r="B4004" t="s">
        <v>72</v>
      </c>
      <c r="C4004" t="s">
        <v>5107</v>
      </c>
      <c r="D4004" s="2">
        <v>42571102</v>
      </c>
      <c r="E4004" t="s">
        <v>51</v>
      </c>
      <c r="F4004" s="3">
        <v>525</v>
      </c>
      <c r="G4004">
        <v>20141211</v>
      </c>
      <c r="H4004" s="4">
        <v>308</v>
      </c>
      <c r="I4004">
        <v>1131740</v>
      </c>
      <c r="J4004" s="5">
        <v>1338</v>
      </c>
      <c r="K4004" t="s">
        <v>37</v>
      </c>
      <c r="L4004" t="s">
        <v>52</v>
      </c>
      <c r="M4004" t="s">
        <v>53</v>
      </c>
      <c r="N4004" s="5">
        <v>37</v>
      </c>
      <c r="O4004" s="5">
        <v>49506</v>
      </c>
      <c r="P4004" t="s">
        <v>93</v>
      </c>
      <c r="Q4004" t="s">
        <v>55</v>
      </c>
      <c r="R4004" t="s">
        <v>42</v>
      </c>
      <c r="S4004" t="s">
        <v>5111</v>
      </c>
      <c r="T4004" t="s">
        <v>44</v>
      </c>
      <c r="U4004" t="s">
        <v>45</v>
      </c>
      <c r="V4004">
        <v>0</v>
      </c>
      <c r="W4004">
        <v>2014</v>
      </c>
      <c r="X4004" t="s">
        <v>91</v>
      </c>
      <c r="Y4004" t="s">
        <v>47</v>
      </c>
      <c r="Z4004" t="s">
        <v>58</v>
      </c>
      <c r="AA4004" t="s">
        <v>47</v>
      </c>
      <c r="AB4004" t="s">
        <v>49</v>
      </c>
    </row>
    <row r="4005" spans="1:28" x14ac:dyDescent="0.25">
      <c r="A4005" t="s">
        <v>5066</v>
      </c>
      <c r="B4005" t="s">
        <v>33</v>
      </c>
      <c r="C4005" t="s">
        <v>5107</v>
      </c>
      <c r="D4005" s="2">
        <v>42571102</v>
      </c>
      <c r="E4005" t="s">
        <v>35</v>
      </c>
      <c r="F4005" s="3">
        <v>396</v>
      </c>
      <c r="G4005">
        <v>20141211</v>
      </c>
      <c r="H4005" s="4">
        <v>604</v>
      </c>
      <c r="I4005">
        <v>1129964</v>
      </c>
      <c r="J4005" s="5">
        <v>1465</v>
      </c>
      <c r="K4005" t="s">
        <v>37</v>
      </c>
      <c r="L4005" t="s">
        <v>38</v>
      </c>
      <c r="M4005" t="s">
        <v>39</v>
      </c>
      <c r="N4005" s="5">
        <v>227</v>
      </c>
      <c r="O4005" s="5">
        <v>332555</v>
      </c>
      <c r="P4005" t="s">
        <v>93</v>
      </c>
      <c r="Q4005" t="s">
        <v>68</v>
      </c>
      <c r="R4005" t="s">
        <v>42</v>
      </c>
      <c r="S4005" t="s">
        <v>5112</v>
      </c>
      <c r="T4005" t="s">
        <v>44</v>
      </c>
      <c r="U4005" t="s">
        <v>45</v>
      </c>
      <c r="V4005">
        <v>0</v>
      </c>
      <c r="W4005">
        <v>2014</v>
      </c>
      <c r="X4005" t="s">
        <v>91</v>
      </c>
      <c r="Y4005" t="s">
        <v>47</v>
      </c>
      <c r="Z4005" t="s">
        <v>48</v>
      </c>
      <c r="AA4005" t="s">
        <v>47</v>
      </c>
      <c r="AB4005" t="s">
        <v>49</v>
      </c>
    </row>
    <row r="4006" spans="1:28" x14ac:dyDescent="0.25">
      <c r="A4006" t="s">
        <v>5066</v>
      </c>
      <c r="B4006" t="s">
        <v>33</v>
      </c>
      <c r="C4006" t="s">
        <v>5092</v>
      </c>
      <c r="D4006" s="2">
        <v>42811111</v>
      </c>
      <c r="E4006" t="s">
        <v>125</v>
      </c>
      <c r="F4006" s="3">
        <v>4477</v>
      </c>
      <c r="G4006">
        <v>20141211</v>
      </c>
      <c r="H4006" s="4">
        <v>1115</v>
      </c>
      <c r="I4006">
        <v>1133331</v>
      </c>
      <c r="J4006" s="5">
        <v>502</v>
      </c>
      <c r="K4006" t="s">
        <v>37</v>
      </c>
      <c r="L4006" t="s">
        <v>52</v>
      </c>
      <c r="M4006" t="s">
        <v>59</v>
      </c>
      <c r="N4006" s="5">
        <v>210</v>
      </c>
      <c r="O4006" s="5">
        <v>105420</v>
      </c>
      <c r="P4006" t="s">
        <v>40</v>
      </c>
      <c r="Q4006" t="s">
        <v>55</v>
      </c>
      <c r="R4006" t="s">
        <v>42</v>
      </c>
      <c r="S4006" t="s">
        <v>5113</v>
      </c>
      <c r="T4006" t="s">
        <v>44</v>
      </c>
      <c r="U4006" t="s">
        <v>45</v>
      </c>
      <c r="V4006">
        <v>0</v>
      </c>
      <c r="W4006">
        <v>2014</v>
      </c>
      <c r="X4006" t="s">
        <v>91</v>
      </c>
      <c r="Y4006" t="s">
        <v>47</v>
      </c>
      <c r="Z4006" t="s">
        <v>154</v>
      </c>
      <c r="AA4006" t="s">
        <v>47</v>
      </c>
      <c r="AB4006" t="s">
        <v>49</v>
      </c>
    </row>
    <row r="4007" spans="1:28" x14ac:dyDescent="0.25">
      <c r="A4007" t="s">
        <v>5066</v>
      </c>
      <c r="B4007" t="s">
        <v>33</v>
      </c>
      <c r="C4007" t="s">
        <v>5092</v>
      </c>
      <c r="D4007" s="2">
        <v>42811111</v>
      </c>
      <c r="E4007" t="s">
        <v>51</v>
      </c>
      <c r="F4007" s="3">
        <v>53477</v>
      </c>
      <c r="G4007">
        <v>20141211</v>
      </c>
      <c r="H4007" s="4">
        <v>951</v>
      </c>
      <c r="I4007">
        <v>1132494</v>
      </c>
      <c r="J4007" s="5">
        <v>842</v>
      </c>
      <c r="K4007" t="s">
        <v>37</v>
      </c>
      <c r="L4007" t="s">
        <v>52</v>
      </c>
      <c r="M4007" t="s">
        <v>53</v>
      </c>
      <c r="N4007" s="5">
        <v>57</v>
      </c>
      <c r="O4007" s="5">
        <v>47994</v>
      </c>
      <c r="P4007" t="s">
        <v>93</v>
      </c>
      <c r="Q4007" t="s">
        <v>55</v>
      </c>
      <c r="R4007" t="s">
        <v>42</v>
      </c>
      <c r="S4007" t="s">
        <v>5114</v>
      </c>
      <c r="T4007" t="s">
        <v>44</v>
      </c>
      <c r="U4007" t="s">
        <v>45</v>
      </c>
      <c r="V4007">
        <v>0</v>
      </c>
      <c r="W4007">
        <v>2014</v>
      </c>
      <c r="X4007" t="s">
        <v>91</v>
      </c>
      <c r="Y4007" t="s">
        <v>47</v>
      </c>
      <c r="Z4007" t="s">
        <v>76</v>
      </c>
      <c r="AA4007" t="s">
        <v>47</v>
      </c>
      <c r="AB4007" t="s">
        <v>49</v>
      </c>
    </row>
    <row r="4008" spans="1:28" x14ac:dyDescent="0.25">
      <c r="A4008" t="s">
        <v>5066</v>
      </c>
      <c r="B4008" t="s">
        <v>33</v>
      </c>
      <c r="C4008" t="s">
        <v>5092</v>
      </c>
      <c r="D4008" s="2">
        <v>42811111</v>
      </c>
      <c r="E4008" t="s">
        <v>51</v>
      </c>
      <c r="F4008" s="3">
        <v>74315</v>
      </c>
      <c r="G4008">
        <v>20141211</v>
      </c>
      <c r="H4008" s="4">
        <v>6</v>
      </c>
      <c r="I4008">
        <v>1128755</v>
      </c>
      <c r="J4008" s="5">
        <v>2699</v>
      </c>
      <c r="K4008" t="s">
        <v>37</v>
      </c>
      <c r="L4008" t="s">
        <v>52</v>
      </c>
      <c r="M4008" t="s">
        <v>53</v>
      </c>
      <c r="N4008" s="5">
        <v>20</v>
      </c>
      <c r="O4008" s="5">
        <v>53980</v>
      </c>
      <c r="P4008" t="s">
        <v>40</v>
      </c>
      <c r="Q4008" t="s">
        <v>55</v>
      </c>
      <c r="R4008" t="s">
        <v>42</v>
      </c>
      <c r="S4008" t="s">
        <v>5115</v>
      </c>
      <c r="T4008" t="s">
        <v>44</v>
      </c>
      <c r="U4008" t="s">
        <v>45</v>
      </c>
      <c r="V4008">
        <v>0</v>
      </c>
      <c r="W4008">
        <v>2014</v>
      </c>
      <c r="X4008" t="s">
        <v>91</v>
      </c>
      <c r="Y4008" t="s">
        <v>47</v>
      </c>
      <c r="Z4008" t="s">
        <v>76</v>
      </c>
      <c r="AA4008" t="s">
        <v>47</v>
      </c>
      <c r="AB4008" t="s">
        <v>49</v>
      </c>
    </row>
    <row r="4009" spans="1:28" x14ac:dyDescent="0.25">
      <c r="A4009" t="s">
        <v>5066</v>
      </c>
      <c r="B4009" t="s">
        <v>33</v>
      </c>
      <c r="C4009" t="s">
        <v>5116</v>
      </c>
      <c r="D4009" s="2">
        <v>42811112</v>
      </c>
      <c r="E4009" t="s">
        <v>310</v>
      </c>
      <c r="F4009" s="3" t="s">
        <v>1363</v>
      </c>
      <c r="G4009">
        <v>20141211</v>
      </c>
      <c r="H4009" s="4">
        <v>405</v>
      </c>
      <c r="I4009">
        <v>1129219</v>
      </c>
      <c r="J4009" s="5">
        <v>655</v>
      </c>
      <c r="K4009" t="s">
        <v>37</v>
      </c>
      <c r="L4009" t="s">
        <v>52</v>
      </c>
      <c r="M4009" t="s">
        <v>59</v>
      </c>
      <c r="N4009" s="5">
        <v>1151</v>
      </c>
      <c r="O4009" s="5">
        <v>583570</v>
      </c>
      <c r="P4009" t="s">
        <v>93</v>
      </c>
      <c r="Q4009" t="s">
        <v>55</v>
      </c>
      <c r="R4009" t="s">
        <v>42</v>
      </c>
      <c r="S4009" t="s">
        <v>5117</v>
      </c>
      <c r="T4009" t="s">
        <v>44</v>
      </c>
      <c r="U4009" t="s">
        <v>45</v>
      </c>
      <c r="V4009">
        <v>0</v>
      </c>
      <c r="W4009">
        <v>2014</v>
      </c>
      <c r="X4009" t="s">
        <v>91</v>
      </c>
      <c r="Y4009" t="s">
        <v>47</v>
      </c>
      <c r="Z4009" t="s">
        <v>76</v>
      </c>
      <c r="AA4009" t="s">
        <v>47</v>
      </c>
      <c r="AB4009" t="s">
        <v>49</v>
      </c>
    </row>
    <row r="4010" spans="1:28" x14ac:dyDescent="0.25">
      <c r="A4010" t="s">
        <v>5066</v>
      </c>
      <c r="B4010" t="s">
        <v>33</v>
      </c>
      <c r="C4010" t="s">
        <v>5118</v>
      </c>
      <c r="D4010" s="2">
        <v>42811113</v>
      </c>
      <c r="E4010" t="s">
        <v>35</v>
      </c>
      <c r="F4010" s="3">
        <v>346</v>
      </c>
      <c r="G4010">
        <v>20141211</v>
      </c>
      <c r="H4010" s="4">
        <v>341</v>
      </c>
      <c r="I4010">
        <v>1129058</v>
      </c>
      <c r="J4010" s="5">
        <v>852</v>
      </c>
      <c r="K4010" t="s">
        <v>37</v>
      </c>
      <c r="L4010" t="s">
        <v>52</v>
      </c>
      <c r="M4010" t="s">
        <v>59</v>
      </c>
      <c r="N4010" s="5">
        <v>468</v>
      </c>
      <c r="O4010" s="5">
        <v>218171</v>
      </c>
      <c r="P4010" t="s">
        <v>93</v>
      </c>
      <c r="Q4010" t="s">
        <v>55</v>
      </c>
      <c r="R4010" t="s">
        <v>42</v>
      </c>
      <c r="S4010" t="s">
        <v>5119</v>
      </c>
      <c r="T4010" t="s">
        <v>44</v>
      </c>
      <c r="U4010" t="s">
        <v>45</v>
      </c>
      <c r="V4010">
        <v>0</v>
      </c>
      <c r="W4010">
        <v>2014</v>
      </c>
      <c r="X4010" t="s">
        <v>91</v>
      </c>
      <c r="Y4010" t="s">
        <v>47</v>
      </c>
      <c r="Z4010" t="s">
        <v>76</v>
      </c>
      <c r="AA4010" t="s">
        <v>47</v>
      </c>
      <c r="AB4010" t="s">
        <v>49</v>
      </c>
    </row>
    <row r="4011" spans="1:28" x14ac:dyDescent="0.25">
      <c r="A4011" t="s">
        <v>5066</v>
      </c>
      <c r="B4011" t="s">
        <v>33</v>
      </c>
      <c r="C4011" t="s">
        <v>5118</v>
      </c>
      <c r="D4011" s="2">
        <v>42811113</v>
      </c>
      <c r="E4011" t="s">
        <v>51</v>
      </c>
      <c r="F4011" s="3">
        <v>8227</v>
      </c>
      <c r="G4011">
        <v>20141211</v>
      </c>
      <c r="H4011" s="4">
        <v>334</v>
      </c>
      <c r="I4011">
        <v>1128950</v>
      </c>
      <c r="J4011" s="5">
        <v>580</v>
      </c>
      <c r="K4011" t="s">
        <v>37</v>
      </c>
      <c r="L4011" t="s">
        <v>38</v>
      </c>
      <c r="M4011" t="s">
        <v>39</v>
      </c>
      <c r="N4011" s="5">
        <v>17</v>
      </c>
      <c r="O4011" s="5">
        <v>9860</v>
      </c>
      <c r="P4011" t="s">
        <v>93</v>
      </c>
      <c r="Q4011" t="s">
        <v>55</v>
      </c>
      <c r="R4011" t="s">
        <v>42</v>
      </c>
      <c r="S4011" t="s">
        <v>5120</v>
      </c>
      <c r="T4011" t="s">
        <v>44</v>
      </c>
      <c r="U4011" t="s">
        <v>45</v>
      </c>
      <c r="V4011">
        <v>0</v>
      </c>
      <c r="W4011">
        <v>2014</v>
      </c>
      <c r="X4011" t="s">
        <v>91</v>
      </c>
      <c r="Y4011" t="s">
        <v>47</v>
      </c>
      <c r="Z4011" t="s">
        <v>76</v>
      </c>
      <c r="AA4011" t="s">
        <v>47</v>
      </c>
      <c r="AB4011" t="s">
        <v>49</v>
      </c>
    </row>
    <row r="4012" spans="1:28" x14ac:dyDescent="0.25">
      <c r="A4012" t="s">
        <v>5066</v>
      </c>
      <c r="B4012" t="s">
        <v>33</v>
      </c>
      <c r="C4012" t="s">
        <v>5118</v>
      </c>
      <c r="D4012" s="2">
        <v>42811113</v>
      </c>
      <c r="E4012" t="s">
        <v>35</v>
      </c>
      <c r="F4012" s="3">
        <v>5026</v>
      </c>
      <c r="G4012">
        <v>20141211</v>
      </c>
      <c r="H4012" s="4">
        <v>608</v>
      </c>
      <c r="I4012">
        <v>1130871</v>
      </c>
      <c r="J4012" s="5">
        <v>593</v>
      </c>
      <c r="K4012" t="s">
        <v>37</v>
      </c>
      <c r="L4012" t="s">
        <v>52</v>
      </c>
      <c r="M4012" t="s">
        <v>53</v>
      </c>
      <c r="N4012" s="5">
        <v>288</v>
      </c>
      <c r="O4012" s="5">
        <v>170784</v>
      </c>
      <c r="P4012" t="s">
        <v>40</v>
      </c>
      <c r="Q4012" t="s">
        <v>55</v>
      </c>
      <c r="R4012" t="s">
        <v>42</v>
      </c>
      <c r="S4012" t="s">
        <v>5121</v>
      </c>
      <c r="T4012" t="s">
        <v>44</v>
      </c>
      <c r="U4012" t="s">
        <v>45</v>
      </c>
      <c r="V4012">
        <v>0</v>
      </c>
      <c r="W4012">
        <v>2014</v>
      </c>
      <c r="X4012" t="s">
        <v>91</v>
      </c>
      <c r="Y4012" t="s">
        <v>47</v>
      </c>
      <c r="Z4012" t="s">
        <v>105</v>
      </c>
      <c r="AA4012" t="s">
        <v>47</v>
      </c>
      <c r="AB4012" t="s">
        <v>49</v>
      </c>
    </row>
    <row r="4013" spans="1:28" x14ac:dyDescent="0.25">
      <c r="A4013" t="s">
        <v>5066</v>
      </c>
      <c r="B4013" t="s">
        <v>72</v>
      </c>
      <c r="C4013" t="s">
        <v>5122</v>
      </c>
      <c r="D4013" s="2">
        <v>42631108</v>
      </c>
      <c r="E4013" t="s">
        <v>35</v>
      </c>
      <c r="F4013" s="3">
        <v>296</v>
      </c>
      <c r="G4013">
        <v>20141211</v>
      </c>
      <c r="H4013" s="4">
        <v>445</v>
      </c>
      <c r="I4013">
        <v>1129291</v>
      </c>
      <c r="J4013" s="5">
        <v>319</v>
      </c>
      <c r="K4013" t="s">
        <v>37</v>
      </c>
      <c r="L4013" t="s">
        <v>52</v>
      </c>
      <c r="M4013" t="s">
        <v>53</v>
      </c>
      <c r="N4013" s="5">
        <v>119</v>
      </c>
      <c r="O4013" s="5">
        <v>34066</v>
      </c>
      <c r="P4013" t="s">
        <v>106</v>
      </c>
      <c r="Q4013" t="s">
        <v>55</v>
      </c>
      <c r="R4013" t="s">
        <v>42</v>
      </c>
      <c r="S4013" t="s">
        <v>5123</v>
      </c>
      <c r="T4013" t="s">
        <v>44</v>
      </c>
      <c r="U4013" t="s">
        <v>45</v>
      </c>
      <c r="V4013">
        <v>0</v>
      </c>
      <c r="W4013">
        <v>2014</v>
      </c>
      <c r="X4013" t="s">
        <v>91</v>
      </c>
      <c r="Y4013" t="s">
        <v>47</v>
      </c>
      <c r="Z4013" t="s">
        <v>58</v>
      </c>
      <c r="AA4013" t="s">
        <v>47</v>
      </c>
      <c r="AB4013" t="s">
        <v>49</v>
      </c>
    </row>
    <row r="4014" spans="1:28" x14ac:dyDescent="0.25">
      <c r="A4014" t="s">
        <v>5066</v>
      </c>
      <c r="B4014" t="s">
        <v>72</v>
      </c>
      <c r="C4014" t="s">
        <v>5122</v>
      </c>
      <c r="D4014" s="2">
        <v>42631108</v>
      </c>
      <c r="E4014" t="s">
        <v>35</v>
      </c>
      <c r="F4014" s="3">
        <v>632</v>
      </c>
      <c r="G4014">
        <v>20141211</v>
      </c>
      <c r="H4014" s="4">
        <v>1219</v>
      </c>
      <c r="I4014">
        <v>1133696</v>
      </c>
      <c r="J4014" s="5">
        <v>1846</v>
      </c>
      <c r="K4014" t="s">
        <v>37</v>
      </c>
      <c r="L4014" t="s">
        <v>38</v>
      </c>
      <c r="M4014" t="s">
        <v>39</v>
      </c>
      <c r="N4014" s="5">
        <v>80</v>
      </c>
      <c r="O4014" s="5">
        <v>36527</v>
      </c>
      <c r="P4014" t="s">
        <v>40</v>
      </c>
      <c r="Q4014" t="s">
        <v>55</v>
      </c>
      <c r="R4014" t="s">
        <v>56</v>
      </c>
      <c r="S4014" t="s">
        <v>5124</v>
      </c>
      <c r="T4014" t="s">
        <v>44</v>
      </c>
      <c r="U4014" t="s">
        <v>45</v>
      </c>
      <c r="V4014">
        <v>0</v>
      </c>
      <c r="W4014">
        <v>2014</v>
      </c>
      <c r="X4014" t="s">
        <v>91</v>
      </c>
      <c r="Y4014" t="s">
        <v>47</v>
      </c>
      <c r="Z4014" t="s">
        <v>101</v>
      </c>
      <c r="AA4014" t="s">
        <v>47</v>
      </c>
      <c r="AB4014" t="s">
        <v>49</v>
      </c>
    </row>
    <row r="4015" spans="1:28" x14ac:dyDescent="0.25">
      <c r="A4015" t="s">
        <v>5066</v>
      </c>
      <c r="B4015" t="s">
        <v>33</v>
      </c>
      <c r="C4015" t="s">
        <v>5079</v>
      </c>
      <c r="D4015" s="2">
        <v>43321103</v>
      </c>
      <c r="E4015" t="s">
        <v>51</v>
      </c>
      <c r="F4015" s="3">
        <v>2225</v>
      </c>
      <c r="G4015">
        <v>20141211</v>
      </c>
      <c r="H4015" s="4">
        <v>519</v>
      </c>
      <c r="I4015">
        <v>1130725</v>
      </c>
      <c r="J4015" s="5">
        <v>779</v>
      </c>
      <c r="K4015" t="s">
        <v>37</v>
      </c>
      <c r="L4015" t="s">
        <v>52</v>
      </c>
      <c r="M4015" t="s">
        <v>59</v>
      </c>
      <c r="N4015" s="5">
        <v>90</v>
      </c>
      <c r="O4015" s="5">
        <v>70110</v>
      </c>
      <c r="P4015" t="s">
        <v>93</v>
      </c>
      <c r="Q4015" t="s">
        <v>55</v>
      </c>
      <c r="R4015" t="s">
        <v>42</v>
      </c>
      <c r="S4015" t="s">
        <v>5125</v>
      </c>
      <c r="T4015" t="s">
        <v>44</v>
      </c>
      <c r="U4015" t="s">
        <v>45</v>
      </c>
      <c r="V4015">
        <v>0</v>
      </c>
      <c r="W4015">
        <v>2014</v>
      </c>
      <c r="X4015" t="s">
        <v>91</v>
      </c>
      <c r="Y4015" t="s">
        <v>47</v>
      </c>
      <c r="Z4015" t="s">
        <v>58</v>
      </c>
      <c r="AA4015" t="s">
        <v>47</v>
      </c>
      <c r="AB4015" t="s">
        <v>49</v>
      </c>
    </row>
    <row r="4016" spans="1:28" x14ac:dyDescent="0.25">
      <c r="A4016" t="s">
        <v>5066</v>
      </c>
      <c r="B4016" t="s">
        <v>72</v>
      </c>
      <c r="C4016" t="s">
        <v>5126</v>
      </c>
      <c r="D4016" s="2">
        <v>43161101</v>
      </c>
      <c r="E4016" t="s">
        <v>51</v>
      </c>
      <c r="F4016" s="3">
        <v>2331</v>
      </c>
      <c r="G4016">
        <v>20141211</v>
      </c>
      <c r="H4016" s="4">
        <v>707</v>
      </c>
      <c r="I4016">
        <v>1139324</v>
      </c>
      <c r="J4016" s="5">
        <v>3084</v>
      </c>
      <c r="K4016" t="s">
        <v>37</v>
      </c>
      <c r="L4016" t="s">
        <v>52</v>
      </c>
      <c r="M4016" t="s">
        <v>588</v>
      </c>
      <c r="N4016" s="5">
        <v>13</v>
      </c>
      <c r="O4016" s="5">
        <v>40092</v>
      </c>
      <c r="P4016" t="s">
        <v>93</v>
      </c>
      <c r="Q4016" t="s">
        <v>55</v>
      </c>
      <c r="R4016" t="s">
        <v>42</v>
      </c>
      <c r="S4016" t="s">
        <v>5127</v>
      </c>
      <c r="T4016" t="s">
        <v>44</v>
      </c>
      <c r="U4016" t="s">
        <v>45</v>
      </c>
      <c r="V4016">
        <v>0</v>
      </c>
      <c r="W4016">
        <v>2014</v>
      </c>
      <c r="X4016" t="s">
        <v>91</v>
      </c>
      <c r="Y4016" t="s">
        <v>47</v>
      </c>
      <c r="Z4016" t="s">
        <v>76</v>
      </c>
      <c r="AA4016" t="s">
        <v>47</v>
      </c>
      <c r="AB4016" t="s">
        <v>49</v>
      </c>
    </row>
    <row r="4017" spans="1:28" x14ac:dyDescent="0.25">
      <c r="A4017" t="s">
        <v>5066</v>
      </c>
      <c r="B4017" t="s">
        <v>72</v>
      </c>
      <c r="C4017" t="s">
        <v>5128</v>
      </c>
      <c r="D4017" s="2">
        <v>43071101</v>
      </c>
      <c r="E4017" t="s">
        <v>51</v>
      </c>
      <c r="F4017" s="3">
        <v>65797</v>
      </c>
      <c r="G4017">
        <v>20141212</v>
      </c>
      <c r="H4017" s="4">
        <v>430</v>
      </c>
      <c r="I4017">
        <v>1137036</v>
      </c>
      <c r="J4017" s="5">
        <v>608</v>
      </c>
      <c r="K4017" t="s">
        <v>37</v>
      </c>
      <c r="L4017" t="s">
        <v>52</v>
      </c>
      <c r="M4017" t="s">
        <v>53</v>
      </c>
      <c r="N4017" s="5">
        <v>151</v>
      </c>
      <c r="O4017" s="5">
        <v>91808</v>
      </c>
      <c r="P4017" t="s">
        <v>40</v>
      </c>
      <c r="Q4017" t="s">
        <v>55</v>
      </c>
      <c r="R4017" t="s">
        <v>42</v>
      </c>
      <c r="S4017" t="s">
        <v>5129</v>
      </c>
      <c r="T4017" t="s">
        <v>44</v>
      </c>
      <c r="U4017" t="s">
        <v>45</v>
      </c>
      <c r="V4017">
        <v>0</v>
      </c>
      <c r="W4017">
        <v>2014</v>
      </c>
      <c r="X4017" t="s">
        <v>91</v>
      </c>
      <c r="Y4017" t="s">
        <v>47</v>
      </c>
      <c r="Z4017" t="s">
        <v>154</v>
      </c>
      <c r="AA4017" t="s">
        <v>47</v>
      </c>
      <c r="AB4017" t="s">
        <v>49</v>
      </c>
    </row>
    <row r="4018" spans="1:28" x14ac:dyDescent="0.25">
      <c r="A4018" t="s">
        <v>5066</v>
      </c>
      <c r="B4018" t="s">
        <v>33</v>
      </c>
      <c r="C4018" t="s">
        <v>5069</v>
      </c>
      <c r="D4018" s="2">
        <v>42851121</v>
      </c>
      <c r="E4018" t="s">
        <v>51</v>
      </c>
      <c r="F4018" s="3">
        <v>4523</v>
      </c>
      <c r="G4018">
        <v>20141212</v>
      </c>
      <c r="H4018" s="4">
        <v>1742</v>
      </c>
      <c r="I4018">
        <v>1139001</v>
      </c>
      <c r="J4018" s="5">
        <v>448</v>
      </c>
      <c r="K4018" t="s">
        <v>37</v>
      </c>
      <c r="L4018" t="s">
        <v>52</v>
      </c>
      <c r="M4018" t="s">
        <v>53</v>
      </c>
      <c r="N4018" s="5">
        <v>16</v>
      </c>
      <c r="O4018" s="5">
        <v>7168</v>
      </c>
      <c r="P4018" t="s">
        <v>127</v>
      </c>
      <c r="Q4018" t="s">
        <v>55</v>
      </c>
      <c r="R4018" t="s">
        <v>42</v>
      </c>
      <c r="S4018" t="s">
        <v>5130</v>
      </c>
      <c r="T4018" t="s">
        <v>44</v>
      </c>
      <c r="U4018" t="s">
        <v>45</v>
      </c>
      <c r="V4018">
        <v>0</v>
      </c>
      <c r="W4018">
        <v>2014</v>
      </c>
      <c r="X4018" t="s">
        <v>91</v>
      </c>
      <c r="Y4018" t="s">
        <v>47</v>
      </c>
      <c r="Z4018" t="s">
        <v>105</v>
      </c>
      <c r="AA4018" t="s">
        <v>47</v>
      </c>
      <c r="AB4018" t="s">
        <v>49</v>
      </c>
    </row>
    <row r="4019" spans="1:28" x14ac:dyDescent="0.25">
      <c r="A4019" t="s">
        <v>5066</v>
      </c>
      <c r="B4019" t="s">
        <v>33</v>
      </c>
      <c r="C4019" t="s">
        <v>5107</v>
      </c>
      <c r="D4019" s="2">
        <v>42571102</v>
      </c>
      <c r="E4019" t="s">
        <v>51</v>
      </c>
      <c r="F4019" s="3">
        <v>1789</v>
      </c>
      <c r="G4019">
        <v>20141212</v>
      </c>
      <c r="H4019" s="4">
        <v>753</v>
      </c>
      <c r="I4019">
        <v>1137435</v>
      </c>
      <c r="J4019" s="5">
        <v>962</v>
      </c>
      <c r="K4019" t="s">
        <v>37</v>
      </c>
      <c r="L4019" t="s">
        <v>52</v>
      </c>
      <c r="M4019" t="s">
        <v>59</v>
      </c>
      <c r="N4019" s="5">
        <v>40</v>
      </c>
      <c r="O4019" s="5">
        <v>38480</v>
      </c>
      <c r="P4019" t="s">
        <v>40</v>
      </c>
      <c r="Q4019" t="s">
        <v>68</v>
      </c>
      <c r="R4019" t="s">
        <v>42</v>
      </c>
      <c r="S4019" t="s">
        <v>5131</v>
      </c>
      <c r="T4019" t="s">
        <v>44</v>
      </c>
      <c r="U4019" t="s">
        <v>45</v>
      </c>
      <c r="V4019">
        <v>0</v>
      </c>
      <c r="W4019">
        <v>2014</v>
      </c>
      <c r="X4019" t="s">
        <v>91</v>
      </c>
      <c r="Y4019" t="s">
        <v>47</v>
      </c>
      <c r="Z4019" t="s">
        <v>48</v>
      </c>
      <c r="AA4019" t="s">
        <v>47</v>
      </c>
      <c r="AB4019" t="s">
        <v>49</v>
      </c>
    </row>
    <row r="4020" spans="1:28" x14ac:dyDescent="0.25">
      <c r="A4020" t="s">
        <v>5066</v>
      </c>
      <c r="B4020" t="s">
        <v>72</v>
      </c>
      <c r="C4020" t="s">
        <v>5107</v>
      </c>
      <c r="D4020" s="2">
        <v>42571102</v>
      </c>
      <c r="E4020" t="s">
        <v>51</v>
      </c>
      <c r="F4020" s="3">
        <v>1793</v>
      </c>
      <c r="G4020">
        <v>20141212</v>
      </c>
      <c r="H4020" s="4">
        <v>838</v>
      </c>
      <c r="I4020">
        <v>1137618</v>
      </c>
      <c r="J4020" s="5">
        <v>2032</v>
      </c>
      <c r="K4020" t="s">
        <v>37</v>
      </c>
      <c r="L4020" t="s">
        <v>52</v>
      </c>
      <c r="M4020" t="s">
        <v>53</v>
      </c>
      <c r="N4020" s="5">
        <v>49</v>
      </c>
      <c r="O4020" s="5">
        <v>25648</v>
      </c>
      <c r="P4020" t="s">
        <v>106</v>
      </c>
      <c r="Q4020" t="s">
        <v>55</v>
      </c>
      <c r="R4020" t="s">
        <v>42</v>
      </c>
      <c r="S4020" t="s">
        <v>5132</v>
      </c>
      <c r="T4020" t="s">
        <v>44</v>
      </c>
      <c r="U4020" t="s">
        <v>45</v>
      </c>
      <c r="V4020">
        <v>0</v>
      </c>
      <c r="W4020">
        <v>2014</v>
      </c>
      <c r="X4020" t="s">
        <v>91</v>
      </c>
      <c r="Y4020" t="s">
        <v>47</v>
      </c>
      <c r="Z4020" t="s">
        <v>48</v>
      </c>
      <c r="AA4020" t="s">
        <v>47</v>
      </c>
      <c r="AB4020" t="s">
        <v>49</v>
      </c>
    </row>
    <row r="4021" spans="1:28" x14ac:dyDescent="0.25">
      <c r="A4021" t="s">
        <v>5066</v>
      </c>
      <c r="B4021" t="s">
        <v>72</v>
      </c>
      <c r="C4021" t="s">
        <v>5107</v>
      </c>
      <c r="D4021" s="2">
        <v>42571102</v>
      </c>
      <c r="E4021" t="s">
        <v>51</v>
      </c>
      <c r="F4021" s="3">
        <v>9797</v>
      </c>
      <c r="G4021">
        <v>20141212</v>
      </c>
      <c r="H4021" s="4">
        <v>827</v>
      </c>
      <c r="I4021">
        <v>1137572</v>
      </c>
      <c r="J4021" s="5">
        <v>1684</v>
      </c>
      <c r="K4021" t="s">
        <v>37</v>
      </c>
      <c r="L4021" t="s">
        <v>52</v>
      </c>
      <c r="M4021" t="s">
        <v>53</v>
      </c>
      <c r="N4021" s="5">
        <v>21</v>
      </c>
      <c r="O4021" s="5">
        <v>35364</v>
      </c>
      <c r="P4021" t="s">
        <v>93</v>
      </c>
      <c r="Q4021" t="s">
        <v>55</v>
      </c>
      <c r="R4021" t="s">
        <v>42</v>
      </c>
      <c r="S4021" t="s">
        <v>5133</v>
      </c>
      <c r="T4021" t="s">
        <v>44</v>
      </c>
      <c r="U4021" t="s">
        <v>45</v>
      </c>
      <c r="V4021">
        <v>0</v>
      </c>
      <c r="W4021">
        <v>2014</v>
      </c>
      <c r="X4021" t="s">
        <v>91</v>
      </c>
      <c r="Y4021" t="s">
        <v>47</v>
      </c>
      <c r="Z4021" t="s">
        <v>101</v>
      </c>
      <c r="AA4021" t="s">
        <v>47</v>
      </c>
      <c r="AB4021" t="s">
        <v>49</v>
      </c>
    </row>
    <row r="4022" spans="1:28" x14ac:dyDescent="0.25">
      <c r="A4022" t="s">
        <v>5066</v>
      </c>
      <c r="B4022" t="s">
        <v>33</v>
      </c>
      <c r="C4022" t="s">
        <v>5107</v>
      </c>
      <c r="D4022" s="2">
        <v>42571102</v>
      </c>
      <c r="E4022" t="s">
        <v>51</v>
      </c>
      <c r="F4022" s="3">
        <v>883</v>
      </c>
      <c r="G4022">
        <v>20141212</v>
      </c>
      <c r="H4022" s="4">
        <v>1150</v>
      </c>
      <c r="I4022">
        <v>1138263</v>
      </c>
      <c r="J4022" s="5">
        <v>555</v>
      </c>
      <c r="K4022" t="s">
        <v>37</v>
      </c>
      <c r="L4022" t="s">
        <v>52</v>
      </c>
      <c r="M4022" t="s">
        <v>59</v>
      </c>
      <c r="N4022" s="5">
        <v>92</v>
      </c>
      <c r="O4022" s="5">
        <v>19006</v>
      </c>
      <c r="P4022" t="s">
        <v>97</v>
      </c>
      <c r="Q4022" t="s">
        <v>55</v>
      </c>
      <c r="R4022" t="s">
        <v>42</v>
      </c>
      <c r="S4022" t="s">
        <v>5134</v>
      </c>
      <c r="T4022" t="s">
        <v>44</v>
      </c>
      <c r="U4022" t="s">
        <v>45</v>
      </c>
      <c r="V4022">
        <v>0</v>
      </c>
      <c r="W4022">
        <v>2014</v>
      </c>
      <c r="X4022" t="s">
        <v>91</v>
      </c>
      <c r="Y4022" t="s">
        <v>47</v>
      </c>
      <c r="Z4022" t="s">
        <v>154</v>
      </c>
      <c r="AA4022" t="s">
        <v>47</v>
      </c>
      <c r="AB4022" t="s">
        <v>49</v>
      </c>
    </row>
    <row r="4023" spans="1:28" x14ac:dyDescent="0.25">
      <c r="A4023" t="s">
        <v>5066</v>
      </c>
      <c r="B4023" t="s">
        <v>33</v>
      </c>
      <c r="C4023" t="s">
        <v>5118</v>
      </c>
      <c r="D4023" s="2">
        <v>42811113</v>
      </c>
      <c r="E4023" t="s">
        <v>51</v>
      </c>
      <c r="F4023" s="3">
        <v>12683</v>
      </c>
      <c r="G4023">
        <v>20141212</v>
      </c>
      <c r="H4023" s="4">
        <v>1022</v>
      </c>
      <c r="I4023">
        <v>1137969</v>
      </c>
      <c r="J4023" s="5">
        <v>1398</v>
      </c>
      <c r="K4023" t="s">
        <v>37</v>
      </c>
      <c r="L4023" t="s">
        <v>52</v>
      </c>
      <c r="M4023" t="s">
        <v>59</v>
      </c>
      <c r="N4023" s="5">
        <v>1</v>
      </c>
      <c r="O4023" s="5">
        <v>1398</v>
      </c>
      <c r="P4023" t="s">
        <v>127</v>
      </c>
      <c r="Q4023" t="s">
        <v>55</v>
      </c>
      <c r="R4023" t="s">
        <v>42</v>
      </c>
      <c r="S4023" t="s">
        <v>5135</v>
      </c>
      <c r="T4023" t="s">
        <v>44</v>
      </c>
      <c r="U4023" t="s">
        <v>45</v>
      </c>
      <c r="V4023">
        <v>0</v>
      </c>
      <c r="W4023">
        <v>2014</v>
      </c>
      <c r="X4023" t="s">
        <v>91</v>
      </c>
      <c r="Y4023" t="s">
        <v>47</v>
      </c>
      <c r="Z4023" t="s">
        <v>58</v>
      </c>
      <c r="AA4023" t="s">
        <v>47</v>
      </c>
      <c r="AB4023" t="s">
        <v>49</v>
      </c>
    </row>
    <row r="4024" spans="1:28" x14ac:dyDescent="0.25">
      <c r="A4024" t="s">
        <v>5066</v>
      </c>
      <c r="B4024" t="s">
        <v>72</v>
      </c>
      <c r="C4024" t="s">
        <v>2773</v>
      </c>
      <c r="D4024" s="2">
        <v>42291101</v>
      </c>
      <c r="E4024" t="s">
        <v>35</v>
      </c>
      <c r="F4024" s="3">
        <v>87402</v>
      </c>
      <c r="G4024">
        <v>20141212</v>
      </c>
      <c r="H4024" s="4">
        <v>1235</v>
      </c>
      <c r="I4024">
        <v>1138438</v>
      </c>
      <c r="J4024" s="5">
        <v>1549</v>
      </c>
      <c r="K4024" t="s">
        <v>37</v>
      </c>
      <c r="L4024" t="s">
        <v>38</v>
      </c>
      <c r="M4024" t="s">
        <v>39</v>
      </c>
      <c r="N4024" s="5">
        <v>36</v>
      </c>
      <c r="O4024" s="5">
        <v>10649</v>
      </c>
      <c r="P4024" t="s">
        <v>127</v>
      </c>
      <c r="Q4024" t="s">
        <v>55</v>
      </c>
      <c r="R4024" t="s">
        <v>42</v>
      </c>
      <c r="S4024" t="s">
        <v>5136</v>
      </c>
      <c r="T4024" t="s">
        <v>44</v>
      </c>
      <c r="U4024" t="s">
        <v>45</v>
      </c>
      <c r="V4024">
        <v>0</v>
      </c>
      <c r="W4024">
        <v>2014</v>
      </c>
      <c r="X4024" t="s">
        <v>91</v>
      </c>
      <c r="Y4024" t="s">
        <v>47</v>
      </c>
      <c r="Z4024" t="s">
        <v>58</v>
      </c>
      <c r="AA4024" t="s">
        <v>47</v>
      </c>
      <c r="AB4024" t="s">
        <v>49</v>
      </c>
    </row>
    <row r="4025" spans="1:28" x14ac:dyDescent="0.25">
      <c r="A4025" t="s">
        <v>5066</v>
      </c>
      <c r="B4025" t="s">
        <v>72</v>
      </c>
      <c r="C4025" t="s">
        <v>5128</v>
      </c>
      <c r="D4025" s="2">
        <v>43071101</v>
      </c>
      <c r="E4025" t="s">
        <v>51</v>
      </c>
      <c r="F4025" s="3">
        <v>9373</v>
      </c>
      <c r="G4025">
        <v>20141230</v>
      </c>
      <c r="H4025" s="4">
        <v>1601</v>
      </c>
      <c r="I4025">
        <v>1153721</v>
      </c>
      <c r="J4025" s="5">
        <v>854</v>
      </c>
      <c r="K4025" t="s">
        <v>37</v>
      </c>
      <c r="L4025" t="s">
        <v>52</v>
      </c>
      <c r="M4025" t="s">
        <v>53</v>
      </c>
      <c r="N4025" s="5">
        <v>14</v>
      </c>
      <c r="O4025" s="5">
        <v>11956</v>
      </c>
      <c r="P4025" t="s">
        <v>40</v>
      </c>
      <c r="Q4025" t="s">
        <v>55</v>
      </c>
      <c r="R4025" t="s">
        <v>42</v>
      </c>
      <c r="S4025" t="s">
        <v>5137</v>
      </c>
      <c r="T4025" t="s">
        <v>44</v>
      </c>
      <c r="U4025" t="s">
        <v>45</v>
      </c>
      <c r="V4025">
        <v>0</v>
      </c>
      <c r="W4025">
        <v>2014</v>
      </c>
      <c r="X4025" t="s">
        <v>91</v>
      </c>
      <c r="Y4025" t="s">
        <v>47</v>
      </c>
      <c r="Z4025" t="s">
        <v>76</v>
      </c>
      <c r="AA4025" t="s">
        <v>47</v>
      </c>
      <c r="AB4025" t="s">
        <v>49</v>
      </c>
    </row>
    <row r="4026" spans="1:28" x14ac:dyDescent="0.25">
      <c r="A4026" t="s">
        <v>5066</v>
      </c>
      <c r="B4026" t="s">
        <v>72</v>
      </c>
      <c r="C4026" t="s">
        <v>5138</v>
      </c>
      <c r="D4026" s="2">
        <v>43071102</v>
      </c>
      <c r="E4026" t="s">
        <v>51</v>
      </c>
      <c r="F4026" s="3">
        <v>17875</v>
      </c>
      <c r="G4026">
        <v>20141230</v>
      </c>
      <c r="H4026" s="4">
        <v>1530</v>
      </c>
      <c r="I4026">
        <v>1153449</v>
      </c>
      <c r="J4026" s="5">
        <v>780</v>
      </c>
      <c r="K4026" t="s">
        <v>37</v>
      </c>
      <c r="L4026" t="s">
        <v>38</v>
      </c>
      <c r="M4026" t="s">
        <v>39</v>
      </c>
      <c r="N4026" s="5">
        <v>4</v>
      </c>
      <c r="O4026" s="5">
        <v>3120</v>
      </c>
      <c r="P4026" t="s">
        <v>40</v>
      </c>
      <c r="Q4026" t="s">
        <v>55</v>
      </c>
      <c r="R4026" t="s">
        <v>56</v>
      </c>
      <c r="S4026" t="s">
        <v>5139</v>
      </c>
      <c r="T4026" t="s">
        <v>44</v>
      </c>
      <c r="U4026" t="s">
        <v>45</v>
      </c>
      <c r="V4026">
        <v>0</v>
      </c>
      <c r="W4026">
        <v>2014</v>
      </c>
      <c r="X4026" t="s">
        <v>91</v>
      </c>
      <c r="Y4026" t="s">
        <v>47</v>
      </c>
      <c r="Z4026" t="s">
        <v>58</v>
      </c>
      <c r="AA4026" t="s">
        <v>47</v>
      </c>
      <c r="AB4026" t="s">
        <v>49</v>
      </c>
    </row>
    <row r="4027" spans="1:28" x14ac:dyDescent="0.25">
      <c r="A4027" t="s">
        <v>5066</v>
      </c>
      <c r="B4027" t="s">
        <v>33</v>
      </c>
      <c r="C4027" t="s">
        <v>5107</v>
      </c>
      <c r="D4027" s="2">
        <v>42571102</v>
      </c>
      <c r="E4027" t="s">
        <v>51</v>
      </c>
      <c r="F4027" s="3">
        <v>11985</v>
      </c>
      <c r="G4027">
        <v>20141230</v>
      </c>
      <c r="H4027" s="4">
        <v>1434</v>
      </c>
      <c r="I4027">
        <v>1152843</v>
      </c>
      <c r="J4027" s="5">
        <v>690</v>
      </c>
      <c r="K4027" t="s">
        <v>37</v>
      </c>
      <c r="L4027" t="s">
        <v>52</v>
      </c>
      <c r="M4027" t="s">
        <v>53</v>
      </c>
      <c r="N4027" s="5">
        <v>7</v>
      </c>
      <c r="O4027" s="5">
        <v>4830</v>
      </c>
      <c r="P4027" t="s">
        <v>40</v>
      </c>
      <c r="Q4027" t="s">
        <v>138</v>
      </c>
      <c r="R4027" t="s">
        <v>42</v>
      </c>
      <c r="S4027" t="s">
        <v>5140</v>
      </c>
      <c r="T4027" t="s">
        <v>44</v>
      </c>
      <c r="U4027" t="s">
        <v>45</v>
      </c>
      <c r="V4027">
        <v>0</v>
      </c>
      <c r="W4027">
        <v>2014</v>
      </c>
      <c r="X4027" t="s">
        <v>91</v>
      </c>
      <c r="Y4027" t="s">
        <v>47</v>
      </c>
      <c r="Z4027" t="s">
        <v>58</v>
      </c>
      <c r="AA4027" t="s">
        <v>47</v>
      </c>
      <c r="AB4027" t="s">
        <v>49</v>
      </c>
    </row>
    <row r="4028" spans="1:28" x14ac:dyDescent="0.25">
      <c r="A4028" t="s">
        <v>5066</v>
      </c>
      <c r="B4028" t="s">
        <v>33</v>
      </c>
      <c r="C4028" t="s">
        <v>5118</v>
      </c>
      <c r="D4028" s="2">
        <v>42811113</v>
      </c>
      <c r="E4028" t="s">
        <v>35</v>
      </c>
      <c r="F4028" s="3">
        <v>202</v>
      </c>
      <c r="G4028">
        <v>20141230</v>
      </c>
      <c r="H4028" s="4">
        <v>1149</v>
      </c>
      <c r="I4028">
        <v>1151733</v>
      </c>
      <c r="J4028" s="5">
        <v>499</v>
      </c>
      <c r="K4028" t="s">
        <v>37</v>
      </c>
      <c r="L4028" t="s">
        <v>52</v>
      </c>
      <c r="M4028" t="s">
        <v>59</v>
      </c>
      <c r="N4028" s="5">
        <v>113</v>
      </c>
      <c r="O4028" s="5">
        <v>51971</v>
      </c>
      <c r="P4028" t="s">
        <v>40</v>
      </c>
      <c r="Q4028" t="s">
        <v>55</v>
      </c>
      <c r="R4028" t="s">
        <v>56</v>
      </c>
      <c r="S4028" t="s">
        <v>5141</v>
      </c>
      <c r="T4028" t="s">
        <v>44</v>
      </c>
      <c r="U4028" t="s">
        <v>45</v>
      </c>
      <c r="V4028">
        <v>0</v>
      </c>
      <c r="W4028">
        <v>2014</v>
      </c>
      <c r="X4028" t="s">
        <v>91</v>
      </c>
      <c r="Y4028" t="s">
        <v>47</v>
      </c>
      <c r="Z4028" t="s">
        <v>101</v>
      </c>
      <c r="AA4028" t="s">
        <v>47</v>
      </c>
      <c r="AB4028" t="s">
        <v>49</v>
      </c>
    </row>
    <row r="4029" spans="1:28" x14ac:dyDescent="0.25">
      <c r="A4029" t="s">
        <v>5066</v>
      </c>
      <c r="B4029" t="s">
        <v>72</v>
      </c>
      <c r="C4029" t="s">
        <v>5122</v>
      </c>
      <c r="D4029" s="2">
        <v>42631108</v>
      </c>
      <c r="E4029" t="s">
        <v>125</v>
      </c>
      <c r="F4029" s="3">
        <v>17557</v>
      </c>
      <c r="G4029">
        <v>20141230</v>
      </c>
      <c r="H4029" s="4">
        <v>1201</v>
      </c>
      <c r="I4029">
        <v>1152477</v>
      </c>
      <c r="J4029" s="5">
        <v>616</v>
      </c>
      <c r="K4029" t="s">
        <v>37</v>
      </c>
      <c r="L4029" t="s">
        <v>52</v>
      </c>
      <c r="M4029" t="s">
        <v>53</v>
      </c>
      <c r="N4029" s="5">
        <v>100</v>
      </c>
      <c r="O4029" s="5">
        <v>48667</v>
      </c>
      <c r="P4029" t="s">
        <v>40</v>
      </c>
      <c r="Q4029" t="s">
        <v>55</v>
      </c>
      <c r="R4029" t="s">
        <v>42</v>
      </c>
      <c r="S4029" t="s">
        <v>5142</v>
      </c>
      <c r="T4029" t="s">
        <v>44</v>
      </c>
      <c r="U4029" t="s">
        <v>45</v>
      </c>
      <c r="V4029">
        <v>0</v>
      </c>
      <c r="W4029">
        <v>2014</v>
      </c>
      <c r="X4029" t="s">
        <v>91</v>
      </c>
      <c r="Y4029" t="s">
        <v>47</v>
      </c>
      <c r="Z4029" t="s">
        <v>154</v>
      </c>
      <c r="AA4029" t="s">
        <v>47</v>
      </c>
      <c r="AB4029" t="s">
        <v>49</v>
      </c>
    </row>
    <row r="4030" spans="1:28" x14ac:dyDescent="0.25">
      <c r="A4030" t="s">
        <v>5066</v>
      </c>
      <c r="B4030" t="s">
        <v>33</v>
      </c>
      <c r="C4030" t="s">
        <v>5079</v>
      </c>
      <c r="D4030" s="2">
        <v>43321103</v>
      </c>
      <c r="E4030" t="s">
        <v>51</v>
      </c>
      <c r="F4030" s="3">
        <v>2269</v>
      </c>
      <c r="G4030">
        <v>20141230</v>
      </c>
      <c r="H4030" s="4">
        <v>1305</v>
      </c>
      <c r="I4030">
        <v>1152111</v>
      </c>
      <c r="J4030" s="5">
        <v>258</v>
      </c>
      <c r="K4030" t="s">
        <v>37</v>
      </c>
      <c r="L4030" t="s">
        <v>52</v>
      </c>
      <c r="M4030" t="s">
        <v>59</v>
      </c>
      <c r="N4030" s="5">
        <v>25</v>
      </c>
      <c r="O4030" s="5">
        <v>6450</v>
      </c>
      <c r="P4030" t="s">
        <v>40</v>
      </c>
      <c r="Q4030" t="s">
        <v>55</v>
      </c>
      <c r="R4030" t="s">
        <v>42</v>
      </c>
      <c r="S4030" t="s">
        <v>5143</v>
      </c>
      <c r="T4030" t="s">
        <v>44</v>
      </c>
      <c r="U4030" t="s">
        <v>45</v>
      </c>
      <c r="V4030">
        <v>0</v>
      </c>
      <c r="W4030">
        <v>2014</v>
      </c>
      <c r="X4030" t="s">
        <v>91</v>
      </c>
      <c r="Y4030" t="s">
        <v>47</v>
      </c>
      <c r="Z4030" t="s">
        <v>76</v>
      </c>
      <c r="AA4030" t="s">
        <v>47</v>
      </c>
      <c r="AB4030" t="s">
        <v>49</v>
      </c>
    </row>
    <row r="4031" spans="1:28" x14ac:dyDescent="0.25">
      <c r="A4031" t="s">
        <v>5066</v>
      </c>
      <c r="B4031" t="s">
        <v>72</v>
      </c>
      <c r="C4031" t="s">
        <v>5087</v>
      </c>
      <c r="D4031" s="2">
        <v>42271103</v>
      </c>
      <c r="E4031" t="s">
        <v>51</v>
      </c>
      <c r="F4031" s="3">
        <v>4125</v>
      </c>
      <c r="G4031">
        <v>20150206</v>
      </c>
      <c r="H4031" s="4">
        <v>1227</v>
      </c>
      <c r="I4031">
        <v>1174830</v>
      </c>
      <c r="J4031" s="5">
        <v>368</v>
      </c>
      <c r="K4031" t="s">
        <v>37</v>
      </c>
      <c r="L4031" t="s">
        <v>52</v>
      </c>
      <c r="M4031" t="s">
        <v>59</v>
      </c>
      <c r="N4031" s="5">
        <v>8</v>
      </c>
      <c r="O4031" s="5">
        <v>2944</v>
      </c>
      <c r="P4031" t="s">
        <v>147</v>
      </c>
      <c r="Q4031" t="s">
        <v>55</v>
      </c>
      <c r="R4031" t="s">
        <v>42</v>
      </c>
      <c r="S4031" t="s">
        <v>5144</v>
      </c>
      <c r="T4031" t="s">
        <v>44</v>
      </c>
      <c r="U4031" t="s">
        <v>45</v>
      </c>
      <c r="V4031">
        <v>0</v>
      </c>
      <c r="W4031">
        <v>2015</v>
      </c>
      <c r="X4031" t="s">
        <v>232</v>
      </c>
      <c r="Y4031" t="s">
        <v>47</v>
      </c>
      <c r="Z4031" t="s">
        <v>76</v>
      </c>
      <c r="AA4031" t="s">
        <v>47</v>
      </c>
      <c r="AB4031" t="s">
        <v>49</v>
      </c>
    </row>
    <row r="4032" spans="1:28" x14ac:dyDescent="0.25">
      <c r="A4032" t="s">
        <v>5066</v>
      </c>
      <c r="B4032" t="s">
        <v>72</v>
      </c>
      <c r="C4032" t="s">
        <v>5094</v>
      </c>
      <c r="D4032" s="2">
        <v>42271105</v>
      </c>
      <c r="E4032" t="s">
        <v>51</v>
      </c>
      <c r="F4032" s="3">
        <v>6563</v>
      </c>
      <c r="G4032">
        <v>20150206</v>
      </c>
      <c r="H4032" s="4">
        <v>1601</v>
      </c>
      <c r="I4032">
        <v>1176374</v>
      </c>
      <c r="J4032" s="5">
        <v>485</v>
      </c>
      <c r="K4032" t="s">
        <v>37</v>
      </c>
      <c r="L4032" t="s">
        <v>52</v>
      </c>
      <c r="M4032" t="s">
        <v>53</v>
      </c>
      <c r="N4032" s="5">
        <v>12</v>
      </c>
      <c r="O4032" s="5">
        <v>5820</v>
      </c>
      <c r="P4032" t="s">
        <v>40</v>
      </c>
      <c r="Q4032" t="s">
        <v>55</v>
      </c>
      <c r="R4032" t="s">
        <v>42</v>
      </c>
      <c r="S4032" t="s">
        <v>5145</v>
      </c>
      <c r="T4032" t="s">
        <v>44</v>
      </c>
      <c r="U4032" t="s">
        <v>45</v>
      </c>
      <c r="V4032">
        <v>0</v>
      </c>
      <c r="W4032">
        <v>2015</v>
      </c>
      <c r="X4032" t="s">
        <v>232</v>
      </c>
      <c r="Y4032" t="s">
        <v>47</v>
      </c>
      <c r="Z4032" t="s">
        <v>76</v>
      </c>
      <c r="AA4032" t="s">
        <v>47</v>
      </c>
      <c r="AB4032" t="s">
        <v>49</v>
      </c>
    </row>
    <row r="4033" spans="1:28" x14ac:dyDescent="0.25">
      <c r="A4033" t="s">
        <v>5066</v>
      </c>
      <c r="B4033" t="s">
        <v>72</v>
      </c>
      <c r="C4033" t="s">
        <v>5069</v>
      </c>
      <c r="D4033" s="2">
        <v>42851121</v>
      </c>
      <c r="E4033" t="s">
        <v>51</v>
      </c>
      <c r="F4033" s="3">
        <v>13153</v>
      </c>
      <c r="G4033">
        <v>20150206</v>
      </c>
      <c r="H4033" s="4">
        <v>1725</v>
      </c>
      <c r="I4033">
        <v>1176885</v>
      </c>
      <c r="J4033" s="5">
        <v>99</v>
      </c>
      <c r="K4033" t="s">
        <v>37</v>
      </c>
      <c r="L4033" t="s">
        <v>52</v>
      </c>
      <c r="M4033" t="s">
        <v>53</v>
      </c>
      <c r="N4033" s="5">
        <v>3</v>
      </c>
      <c r="O4033" s="5">
        <v>297</v>
      </c>
      <c r="P4033" t="s">
        <v>40</v>
      </c>
      <c r="Q4033" t="s">
        <v>55</v>
      </c>
      <c r="R4033" t="s">
        <v>42</v>
      </c>
      <c r="S4033" t="s">
        <v>5146</v>
      </c>
      <c r="T4033" t="s">
        <v>44</v>
      </c>
      <c r="U4033" t="s">
        <v>45</v>
      </c>
      <c r="V4033">
        <v>0</v>
      </c>
      <c r="W4033">
        <v>2015</v>
      </c>
      <c r="X4033" t="s">
        <v>232</v>
      </c>
      <c r="Y4033" t="s">
        <v>47</v>
      </c>
      <c r="Z4033" t="s">
        <v>76</v>
      </c>
      <c r="AA4033" t="s">
        <v>47</v>
      </c>
      <c r="AB4033" t="s">
        <v>49</v>
      </c>
    </row>
    <row r="4034" spans="1:28" x14ac:dyDescent="0.25">
      <c r="A4034" t="s">
        <v>5066</v>
      </c>
      <c r="B4034" t="s">
        <v>33</v>
      </c>
      <c r="C4034" t="s">
        <v>5069</v>
      </c>
      <c r="D4034" s="2">
        <v>42851121</v>
      </c>
      <c r="E4034" t="s">
        <v>51</v>
      </c>
      <c r="F4034" s="3">
        <v>13983</v>
      </c>
      <c r="G4034">
        <v>20150206</v>
      </c>
      <c r="H4034" s="4">
        <v>1601</v>
      </c>
      <c r="I4034">
        <v>1176715</v>
      </c>
      <c r="J4034" s="5">
        <v>1684</v>
      </c>
      <c r="K4034" t="s">
        <v>37</v>
      </c>
      <c r="L4034" t="s">
        <v>52</v>
      </c>
      <c r="M4034" t="s">
        <v>53</v>
      </c>
      <c r="N4034" s="5">
        <v>105</v>
      </c>
      <c r="O4034" s="5">
        <v>69900</v>
      </c>
      <c r="P4034" t="s">
        <v>40</v>
      </c>
      <c r="Q4034" t="s">
        <v>55</v>
      </c>
      <c r="R4034" t="s">
        <v>42</v>
      </c>
      <c r="S4034" t="s">
        <v>5147</v>
      </c>
      <c r="T4034" t="s">
        <v>44</v>
      </c>
      <c r="U4034" t="s">
        <v>45</v>
      </c>
      <c r="V4034">
        <v>0</v>
      </c>
      <c r="W4034">
        <v>2015</v>
      </c>
      <c r="X4034" t="s">
        <v>232</v>
      </c>
      <c r="Y4034" t="s">
        <v>47</v>
      </c>
      <c r="Z4034" t="s">
        <v>101</v>
      </c>
      <c r="AA4034" t="s">
        <v>47</v>
      </c>
      <c r="AB4034" t="s">
        <v>49</v>
      </c>
    </row>
    <row r="4035" spans="1:28" x14ac:dyDescent="0.25">
      <c r="A4035" t="s">
        <v>5066</v>
      </c>
      <c r="B4035" t="s">
        <v>33</v>
      </c>
      <c r="C4035" t="s">
        <v>5148</v>
      </c>
      <c r="D4035" s="2">
        <v>42561107</v>
      </c>
      <c r="E4035" t="s">
        <v>51</v>
      </c>
      <c r="F4035" s="3">
        <v>3655</v>
      </c>
      <c r="G4035">
        <v>20150206</v>
      </c>
      <c r="H4035" s="4">
        <v>1618</v>
      </c>
      <c r="I4035">
        <v>1176570</v>
      </c>
      <c r="J4035" s="5">
        <v>2903</v>
      </c>
      <c r="K4035" t="s">
        <v>37</v>
      </c>
      <c r="L4035" t="s">
        <v>38</v>
      </c>
      <c r="M4035" t="s">
        <v>39</v>
      </c>
      <c r="N4035" s="5">
        <v>33</v>
      </c>
      <c r="O4035" s="5">
        <v>16869</v>
      </c>
      <c r="P4035" t="s">
        <v>40</v>
      </c>
      <c r="Q4035" t="s">
        <v>55</v>
      </c>
      <c r="R4035" t="s">
        <v>42</v>
      </c>
      <c r="S4035" t="s">
        <v>5149</v>
      </c>
      <c r="T4035" t="s">
        <v>44</v>
      </c>
      <c r="U4035" t="s">
        <v>45</v>
      </c>
      <c r="V4035">
        <v>0</v>
      </c>
      <c r="W4035">
        <v>2015</v>
      </c>
      <c r="X4035" t="s">
        <v>232</v>
      </c>
      <c r="Y4035" t="s">
        <v>47</v>
      </c>
      <c r="Z4035" t="s">
        <v>76</v>
      </c>
      <c r="AA4035" t="s">
        <v>47</v>
      </c>
      <c r="AB4035" t="s">
        <v>49</v>
      </c>
    </row>
    <row r="4036" spans="1:28" x14ac:dyDescent="0.25">
      <c r="A4036" t="s">
        <v>5066</v>
      </c>
      <c r="B4036" t="s">
        <v>72</v>
      </c>
      <c r="C4036" t="s">
        <v>5101</v>
      </c>
      <c r="D4036" s="2">
        <v>42891101</v>
      </c>
      <c r="E4036" t="s">
        <v>51</v>
      </c>
      <c r="F4036" s="3">
        <v>5183</v>
      </c>
      <c r="G4036">
        <v>20150206</v>
      </c>
      <c r="H4036" s="4">
        <v>1742</v>
      </c>
      <c r="I4036">
        <v>1177023</v>
      </c>
      <c r="J4036" s="5">
        <v>2609</v>
      </c>
      <c r="K4036" t="s">
        <v>37</v>
      </c>
      <c r="L4036" t="s">
        <v>52</v>
      </c>
      <c r="M4036" t="s">
        <v>53</v>
      </c>
      <c r="N4036" s="5">
        <v>72</v>
      </c>
      <c r="O4036" s="5">
        <v>82103</v>
      </c>
      <c r="P4036" t="s">
        <v>40</v>
      </c>
      <c r="Q4036" t="s">
        <v>55</v>
      </c>
      <c r="R4036" t="s">
        <v>42</v>
      </c>
      <c r="S4036" t="s">
        <v>5150</v>
      </c>
      <c r="T4036" t="s">
        <v>44</v>
      </c>
      <c r="U4036" t="s">
        <v>45</v>
      </c>
      <c r="V4036">
        <v>0</v>
      </c>
      <c r="W4036">
        <v>2015</v>
      </c>
      <c r="X4036" t="s">
        <v>232</v>
      </c>
      <c r="Y4036" t="s">
        <v>47</v>
      </c>
      <c r="Z4036" t="s">
        <v>58</v>
      </c>
      <c r="AA4036" t="s">
        <v>47</v>
      </c>
      <c r="AB4036" t="s">
        <v>49</v>
      </c>
    </row>
    <row r="4037" spans="1:28" x14ac:dyDescent="0.25">
      <c r="A4037" t="s">
        <v>5066</v>
      </c>
      <c r="B4037" t="s">
        <v>33</v>
      </c>
      <c r="C4037" t="s">
        <v>5071</v>
      </c>
      <c r="D4037" s="2">
        <v>42091101</v>
      </c>
      <c r="E4037" t="s">
        <v>51</v>
      </c>
      <c r="F4037" s="3">
        <v>1027</v>
      </c>
      <c r="G4037">
        <v>20150206</v>
      </c>
      <c r="H4037" s="4">
        <v>2107</v>
      </c>
      <c r="I4037">
        <v>1178547</v>
      </c>
      <c r="J4037" s="5">
        <v>1742</v>
      </c>
      <c r="K4037" t="s">
        <v>37</v>
      </c>
      <c r="L4037" t="s">
        <v>52</v>
      </c>
      <c r="M4037" t="s">
        <v>59</v>
      </c>
      <c r="N4037" s="5">
        <v>12</v>
      </c>
      <c r="O4037" s="5">
        <v>20904</v>
      </c>
      <c r="P4037" t="s">
        <v>40</v>
      </c>
      <c r="Q4037" t="s">
        <v>55</v>
      </c>
      <c r="R4037" t="s">
        <v>56</v>
      </c>
      <c r="S4037" t="s">
        <v>5151</v>
      </c>
      <c r="T4037" t="s">
        <v>44</v>
      </c>
      <c r="U4037" t="s">
        <v>45</v>
      </c>
      <c r="V4037">
        <v>0</v>
      </c>
      <c r="W4037">
        <v>2015</v>
      </c>
      <c r="X4037" t="s">
        <v>232</v>
      </c>
      <c r="Y4037" t="s">
        <v>47</v>
      </c>
      <c r="Z4037" t="s">
        <v>76</v>
      </c>
      <c r="AA4037" t="s">
        <v>47</v>
      </c>
      <c r="AB4037" t="s">
        <v>49</v>
      </c>
    </row>
    <row r="4038" spans="1:28" x14ac:dyDescent="0.25">
      <c r="A4038" t="s">
        <v>5066</v>
      </c>
      <c r="B4038" t="s">
        <v>33</v>
      </c>
      <c r="C4038" t="s">
        <v>5073</v>
      </c>
      <c r="D4038" s="2">
        <v>42091102</v>
      </c>
      <c r="E4038" t="s">
        <v>51</v>
      </c>
      <c r="F4038" s="3">
        <v>1499</v>
      </c>
      <c r="G4038">
        <v>20150206</v>
      </c>
      <c r="H4038" s="4">
        <v>1607</v>
      </c>
      <c r="I4038">
        <v>1176448</v>
      </c>
      <c r="J4038" s="5">
        <v>675</v>
      </c>
      <c r="K4038" t="s">
        <v>37</v>
      </c>
      <c r="L4038" t="s">
        <v>52</v>
      </c>
      <c r="M4038" t="s">
        <v>59</v>
      </c>
      <c r="N4038" s="5">
        <v>132</v>
      </c>
      <c r="O4038" s="5">
        <v>89100</v>
      </c>
      <c r="P4038" t="s">
        <v>40</v>
      </c>
      <c r="Q4038" t="s">
        <v>55</v>
      </c>
      <c r="R4038" t="s">
        <v>56</v>
      </c>
      <c r="S4038" t="s">
        <v>5152</v>
      </c>
      <c r="T4038" t="s">
        <v>44</v>
      </c>
      <c r="U4038" t="s">
        <v>45</v>
      </c>
      <c r="V4038">
        <v>0</v>
      </c>
      <c r="W4038">
        <v>2015</v>
      </c>
      <c r="X4038" t="s">
        <v>232</v>
      </c>
      <c r="Y4038" t="s">
        <v>47</v>
      </c>
      <c r="Z4038" t="s">
        <v>76</v>
      </c>
      <c r="AA4038" t="s">
        <v>47</v>
      </c>
      <c r="AB4038" t="s">
        <v>49</v>
      </c>
    </row>
    <row r="4039" spans="1:28" x14ac:dyDescent="0.25">
      <c r="A4039" t="s">
        <v>5066</v>
      </c>
      <c r="B4039" t="s">
        <v>33</v>
      </c>
      <c r="C4039" t="s">
        <v>5073</v>
      </c>
      <c r="D4039" s="2">
        <v>42091102</v>
      </c>
      <c r="E4039" t="s">
        <v>51</v>
      </c>
      <c r="F4039" s="3">
        <v>841</v>
      </c>
      <c r="G4039">
        <v>20150206</v>
      </c>
      <c r="H4039" s="4">
        <v>1700</v>
      </c>
      <c r="I4039">
        <v>1176792</v>
      </c>
      <c r="J4039" s="5">
        <v>514</v>
      </c>
      <c r="K4039" t="s">
        <v>37</v>
      </c>
      <c r="L4039" t="s">
        <v>38</v>
      </c>
      <c r="M4039" t="s">
        <v>39</v>
      </c>
      <c r="N4039" s="5">
        <v>133</v>
      </c>
      <c r="O4039" s="5">
        <v>41682</v>
      </c>
      <c r="P4039" t="s">
        <v>40</v>
      </c>
      <c r="Q4039" t="s">
        <v>55</v>
      </c>
      <c r="R4039" t="s">
        <v>42</v>
      </c>
      <c r="S4039" t="s">
        <v>5153</v>
      </c>
      <c r="T4039" t="s">
        <v>44</v>
      </c>
      <c r="U4039" t="s">
        <v>45</v>
      </c>
      <c r="V4039">
        <v>0</v>
      </c>
      <c r="W4039">
        <v>2015</v>
      </c>
      <c r="X4039" t="s">
        <v>232</v>
      </c>
      <c r="Y4039" t="s">
        <v>47</v>
      </c>
      <c r="Z4039" t="s">
        <v>76</v>
      </c>
      <c r="AA4039" t="s">
        <v>47</v>
      </c>
      <c r="AB4039" t="s">
        <v>49</v>
      </c>
    </row>
    <row r="4040" spans="1:28" x14ac:dyDescent="0.25">
      <c r="A4040" t="s">
        <v>5066</v>
      </c>
      <c r="B4040" t="s">
        <v>33</v>
      </c>
      <c r="C4040" t="s">
        <v>5107</v>
      </c>
      <c r="D4040" s="2">
        <v>42571102</v>
      </c>
      <c r="E4040" t="s">
        <v>51</v>
      </c>
      <c r="F4040" s="3">
        <v>3041</v>
      </c>
      <c r="G4040">
        <v>20150206</v>
      </c>
      <c r="H4040" s="4">
        <v>1539</v>
      </c>
      <c r="I4040">
        <v>1176244</v>
      </c>
      <c r="J4040" s="5">
        <v>2886</v>
      </c>
      <c r="K4040" t="s">
        <v>37</v>
      </c>
      <c r="L4040" t="s">
        <v>52</v>
      </c>
      <c r="M4040" t="s">
        <v>53</v>
      </c>
      <c r="N4040" s="5">
        <v>13</v>
      </c>
      <c r="O4040" s="5">
        <v>37518</v>
      </c>
      <c r="P4040" t="s">
        <v>40</v>
      </c>
      <c r="Q4040" t="s">
        <v>55</v>
      </c>
      <c r="R4040" t="s">
        <v>42</v>
      </c>
      <c r="S4040" t="s">
        <v>5154</v>
      </c>
      <c r="T4040" t="s">
        <v>44</v>
      </c>
      <c r="U4040" t="s">
        <v>45</v>
      </c>
      <c r="V4040">
        <v>0</v>
      </c>
      <c r="W4040">
        <v>2015</v>
      </c>
      <c r="X4040" t="s">
        <v>232</v>
      </c>
      <c r="Y4040" t="s">
        <v>47</v>
      </c>
      <c r="Z4040" t="s">
        <v>58</v>
      </c>
      <c r="AA4040" t="s">
        <v>47</v>
      </c>
      <c r="AB4040" t="s">
        <v>49</v>
      </c>
    </row>
    <row r="4041" spans="1:28" x14ac:dyDescent="0.25">
      <c r="A4041" t="s">
        <v>5066</v>
      </c>
      <c r="B4041" t="s">
        <v>33</v>
      </c>
      <c r="C4041" t="s">
        <v>5107</v>
      </c>
      <c r="D4041" s="2">
        <v>42571102</v>
      </c>
      <c r="E4041" t="s">
        <v>51</v>
      </c>
      <c r="F4041" s="3">
        <v>1525</v>
      </c>
      <c r="G4041">
        <v>20150206</v>
      </c>
      <c r="H4041" s="4">
        <v>2350</v>
      </c>
      <c r="I4041">
        <v>1178988</v>
      </c>
      <c r="J4041" s="5">
        <v>1007</v>
      </c>
      <c r="K4041" t="s">
        <v>37</v>
      </c>
      <c r="L4041" t="s">
        <v>52</v>
      </c>
      <c r="M4041" t="s">
        <v>53</v>
      </c>
      <c r="N4041" s="5">
        <v>55</v>
      </c>
      <c r="O4041" s="5">
        <v>55385</v>
      </c>
      <c r="P4041" t="s">
        <v>40</v>
      </c>
      <c r="Q4041" t="s">
        <v>55</v>
      </c>
      <c r="R4041" t="s">
        <v>214</v>
      </c>
      <c r="S4041" t="s">
        <v>5155</v>
      </c>
      <c r="T4041" t="s">
        <v>44</v>
      </c>
      <c r="U4041" t="s">
        <v>45</v>
      </c>
      <c r="V4041">
        <v>0</v>
      </c>
      <c r="W4041">
        <v>2015</v>
      </c>
      <c r="X4041" t="s">
        <v>232</v>
      </c>
      <c r="Y4041" t="s">
        <v>47</v>
      </c>
      <c r="Z4041" t="s">
        <v>154</v>
      </c>
      <c r="AA4041" t="s">
        <v>47</v>
      </c>
      <c r="AB4041" t="s">
        <v>49</v>
      </c>
    </row>
    <row r="4042" spans="1:28" x14ac:dyDescent="0.25">
      <c r="A4042" t="s">
        <v>5066</v>
      </c>
      <c r="B4042" t="s">
        <v>72</v>
      </c>
      <c r="C4042" t="s">
        <v>5107</v>
      </c>
      <c r="D4042" s="2">
        <v>42571102</v>
      </c>
      <c r="E4042" t="s">
        <v>51</v>
      </c>
      <c r="F4042" s="3">
        <v>3437</v>
      </c>
      <c r="G4042">
        <v>20150206</v>
      </c>
      <c r="H4042" s="4">
        <v>2131</v>
      </c>
      <c r="I4042">
        <v>1178755</v>
      </c>
      <c r="J4042" s="5">
        <v>1457</v>
      </c>
      <c r="K4042" t="s">
        <v>37</v>
      </c>
      <c r="L4042" t="s">
        <v>52</v>
      </c>
      <c r="M4042" t="s">
        <v>53</v>
      </c>
      <c r="N4042" s="5">
        <v>21</v>
      </c>
      <c r="O4042" s="5">
        <v>28193</v>
      </c>
      <c r="P4042" t="s">
        <v>40</v>
      </c>
      <c r="Q4042" t="s">
        <v>55</v>
      </c>
      <c r="R4042" t="s">
        <v>56</v>
      </c>
      <c r="S4042" t="s">
        <v>5156</v>
      </c>
      <c r="T4042" t="s">
        <v>44</v>
      </c>
      <c r="U4042" t="s">
        <v>45</v>
      </c>
      <c r="V4042">
        <v>0</v>
      </c>
      <c r="W4042">
        <v>2015</v>
      </c>
      <c r="X4042" t="s">
        <v>232</v>
      </c>
      <c r="Y4042" t="s">
        <v>47</v>
      </c>
      <c r="Z4042" t="s">
        <v>58</v>
      </c>
      <c r="AA4042" t="s">
        <v>47</v>
      </c>
      <c r="AB4042" t="s">
        <v>49</v>
      </c>
    </row>
    <row r="4043" spans="1:28" x14ac:dyDescent="0.25">
      <c r="A4043" t="s">
        <v>5066</v>
      </c>
      <c r="B4043" t="s">
        <v>33</v>
      </c>
      <c r="C4043" t="s">
        <v>5107</v>
      </c>
      <c r="D4043" s="2">
        <v>42571102</v>
      </c>
      <c r="E4043" t="s">
        <v>51</v>
      </c>
      <c r="F4043" s="3">
        <v>5687</v>
      </c>
      <c r="G4043">
        <v>20150206</v>
      </c>
      <c r="H4043" s="4">
        <v>2244</v>
      </c>
      <c r="I4043">
        <v>1181667</v>
      </c>
      <c r="J4043" s="5">
        <v>2358</v>
      </c>
      <c r="K4043" t="s">
        <v>37</v>
      </c>
      <c r="L4043" t="s">
        <v>52</v>
      </c>
      <c r="M4043" t="s">
        <v>53</v>
      </c>
      <c r="N4043" s="5">
        <v>6</v>
      </c>
      <c r="O4043" s="5">
        <v>14148</v>
      </c>
      <c r="P4043" t="s">
        <v>40</v>
      </c>
      <c r="Q4043" t="s">
        <v>55</v>
      </c>
      <c r="R4043" t="s">
        <v>42</v>
      </c>
      <c r="S4043" t="s">
        <v>5157</v>
      </c>
      <c r="T4043" t="s">
        <v>44</v>
      </c>
      <c r="U4043" t="s">
        <v>45</v>
      </c>
      <c r="V4043">
        <v>0</v>
      </c>
      <c r="W4043">
        <v>2015</v>
      </c>
      <c r="X4043" t="s">
        <v>232</v>
      </c>
      <c r="Y4043" t="s">
        <v>47</v>
      </c>
      <c r="Z4043" t="s">
        <v>58</v>
      </c>
      <c r="AA4043" t="s">
        <v>47</v>
      </c>
      <c r="AB4043" t="s">
        <v>49</v>
      </c>
    </row>
    <row r="4044" spans="1:28" x14ac:dyDescent="0.25">
      <c r="A4044" t="s">
        <v>5066</v>
      </c>
      <c r="B4044" t="s">
        <v>33</v>
      </c>
      <c r="C4044" t="s">
        <v>5092</v>
      </c>
      <c r="D4044" s="2">
        <v>42811111</v>
      </c>
      <c r="E4044" t="s">
        <v>64</v>
      </c>
      <c r="F4044" s="3" t="s">
        <v>65</v>
      </c>
      <c r="G4044">
        <v>20150206</v>
      </c>
      <c r="H4044" s="4">
        <v>1250</v>
      </c>
      <c r="I4044">
        <v>1175208</v>
      </c>
      <c r="J4044" s="5">
        <v>377</v>
      </c>
      <c r="K4044" t="s">
        <v>37</v>
      </c>
      <c r="L4044" t="s">
        <v>52</v>
      </c>
      <c r="M4044" t="s">
        <v>59</v>
      </c>
      <c r="N4044" s="5">
        <v>5</v>
      </c>
      <c r="O4044" s="5">
        <v>1885</v>
      </c>
      <c r="P4044" t="s">
        <v>147</v>
      </c>
      <c r="Q4044" t="s">
        <v>55</v>
      </c>
      <c r="R4044" t="s">
        <v>42</v>
      </c>
      <c r="S4044" t="s">
        <v>5158</v>
      </c>
      <c r="T4044" t="s">
        <v>44</v>
      </c>
      <c r="U4044" t="s">
        <v>45</v>
      </c>
      <c r="V4044">
        <v>0</v>
      </c>
      <c r="W4044">
        <v>2015</v>
      </c>
      <c r="X4044" t="s">
        <v>232</v>
      </c>
      <c r="Y4044" t="s">
        <v>47</v>
      </c>
      <c r="Z4044" t="s">
        <v>154</v>
      </c>
      <c r="AA4044" t="s">
        <v>47</v>
      </c>
      <c r="AB4044" t="s">
        <v>49</v>
      </c>
    </row>
    <row r="4045" spans="1:28" x14ac:dyDescent="0.25">
      <c r="A4045" t="s">
        <v>5066</v>
      </c>
      <c r="B4045" t="s">
        <v>33</v>
      </c>
      <c r="C4045" t="s">
        <v>5092</v>
      </c>
      <c r="D4045" s="2">
        <v>42811111</v>
      </c>
      <c r="E4045" t="s">
        <v>51</v>
      </c>
      <c r="F4045" s="3">
        <v>3891</v>
      </c>
      <c r="G4045">
        <v>20150206</v>
      </c>
      <c r="H4045" s="4">
        <v>1440</v>
      </c>
      <c r="I4045">
        <v>1175912</v>
      </c>
      <c r="J4045" s="5">
        <v>2920</v>
      </c>
      <c r="K4045" t="s">
        <v>37</v>
      </c>
      <c r="L4045" t="s">
        <v>52</v>
      </c>
      <c r="M4045" t="s">
        <v>53</v>
      </c>
      <c r="N4045" s="5">
        <v>31</v>
      </c>
      <c r="O4045" s="5">
        <v>90520</v>
      </c>
      <c r="P4045" t="s">
        <v>40</v>
      </c>
      <c r="Q4045" t="s">
        <v>55</v>
      </c>
      <c r="R4045" t="s">
        <v>42</v>
      </c>
      <c r="S4045" t="s">
        <v>5159</v>
      </c>
      <c r="T4045" t="s">
        <v>44</v>
      </c>
      <c r="U4045" t="s">
        <v>45</v>
      </c>
      <c r="V4045">
        <v>0</v>
      </c>
      <c r="W4045">
        <v>2015</v>
      </c>
      <c r="X4045" t="s">
        <v>232</v>
      </c>
      <c r="Y4045" t="s">
        <v>47</v>
      </c>
      <c r="Z4045" t="s">
        <v>76</v>
      </c>
      <c r="AA4045" t="s">
        <v>47</v>
      </c>
      <c r="AB4045" t="s">
        <v>49</v>
      </c>
    </row>
    <row r="4046" spans="1:28" x14ac:dyDescent="0.25">
      <c r="A4046" t="s">
        <v>5066</v>
      </c>
      <c r="B4046" t="s">
        <v>33</v>
      </c>
      <c r="C4046" t="s">
        <v>5092</v>
      </c>
      <c r="D4046" s="2">
        <v>42811111</v>
      </c>
      <c r="E4046" t="s">
        <v>51</v>
      </c>
      <c r="F4046" s="3">
        <v>74315</v>
      </c>
      <c r="G4046">
        <v>20150206</v>
      </c>
      <c r="H4046" s="4">
        <v>1659</v>
      </c>
      <c r="I4046">
        <v>1176717</v>
      </c>
      <c r="J4046" s="5">
        <v>761</v>
      </c>
      <c r="K4046" t="s">
        <v>37</v>
      </c>
      <c r="L4046" t="s">
        <v>52</v>
      </c>
      <c r="M4046" t="s">
        <v>59</v>
      </c>
      <c r="N4046" s="5">
        <v>20</v>
      </c>
      <c r="O4046" s="5">
        <v>15220</v>
      </c>
      <c r="P4046" t="s">
        <v>40</v>
      </c>
      <c r="Q4046" t="s">
        <v>55</v>
      </c>
      <c r="R4046" t="s">
        <v>42</v>
      </c>
      <c r="S4046" t="s">
        <v>5160</v>
      </c>
      <c r="T4046" t="s">
        <v>44</v>
      </c>
      <c r="U4046" t="s">
        <v>45</v>
      </c>
      <c r="V4046">
        <v>0</v>
      </c>
      <c r="W4046">
        <v>2015</v>
      </c>
      <c r="X4046" t="s">
        <v>232</v>
      </c>
      <c r="Y4046" t="s">
        <v>47</v>
      </c>
      <c r="Z4046" t="s">
        <v>58</v>
      </c>
      <c r="AA4046" t="s">
        <v>47</v>
      </c>
      <c r="AB4046" t="s">
        <v>49</v>
      </c>
    </row>
    <row r="4047" spans="1:28" x14ac:dyDescent="0.25">
      <c r="A4047" t="s">
        <v>5066</v>
      </c>
      <c r="B4047" t="s">
        <v>33</v>
      </c>
      <c r="C4047" t="s">
        <v>5092</v>
      </c>
      <c r="D4047" s="2">
        <v>42811111</v>
      </c>
      <c r="E4047" t="s">
        <v>51</v>
      </c>
      <c r="F4047" s="3">
        <v>2579</v>
      </c>
      <c r="G4047">
        <v>20150206</v>
      </c>
      <c r="H4047" s="4">
        <v>1704</v>
      </c>
      <c r="I4047">
        <v>1176749</v>
      </c>
      <c r="J4047" s="5">
        <v>2685</v>
      </c>
      <c r="K4047" t="s">
        <v>37</v>
      </c>
      <c r="L4047" t="s">
        <v>38</v>
      </c>
      <c r="M4047" t="s">
        <v>39</v>
      </c>
      <c r="N4047" s="5">
        <v>11</v>
      </c>
      <c r="O4047" s="5">
        <v>29535</v>
      </c>
      <c r="P4047" t="s">
        <v>40</v>
      </c>
      <c r="Q4047" t="s">
        <v>55</v>
      </c>
      <c r="R4047" t="s">
        <v>42</v>
      </c>
      <c r="S4047" t="s">
        <v>5161</v>
      </c>
      <c r="T4047" t="s">
        <v>44</v>
      </c>
      <c r="U4047" t="s">
        <v>45</v>
      </c>
      <c r="V4047">
        <v>0</v>
      </c>
      <c r="W4047">
        <v>2015</v>
      </c>
      <c r="X4047" t="s">
        <v>232</v>
      </c>
      <c r="Y4047" t="s">
        <v>47</v>
      </c>
      <c r="Z4047" t="s">
        <v>76</v>
      </c>
      <c r="AA4047" t="s">
        <v>47</v>
      </c>
      <c r="AB4047" t="s">
        <v>49</v>
      </c>
    </row>
    <row r="4048" spans="1:28" x14ac:dyDescent="0.25">
      <c r="A4048" t="s">
        <v>5066</v>
      </c>
      <c r="B4048" t="s">
        <v>33</v>
      </c>
      <c r="C4048" t="s">
        <v>5118</v>
      </c>
      <c r="D4048" s="2">
        <v>42811113</v>
      </c>
      <c r="E4048" t="s">
        <v>35</v>
      </c>
      <c r="F4048" s="3">
        <v>652</v>
      </c>
      <c r="G4048">
        <v>20150206</v>
      </c>
      <c r="H4048" s="4">
        <v>1214</v>
      </c>
      <c r="I4048">
        <v>1176051</v>
      </c>
      <c r="J4048" s="5">
        <v>1615</v>
      </c>
      <c r="K4048" t="s">
        <v>37</v>
      </c>
      <c r="L4048" t="s">
        <v>52</v>
      </c>
      <c r="M4048" t="s">
        <v>59</v>
      </c>
      <c r="N4048" s="5">
        <v>314</v>
      </c>
      <c r="O4048" s="5">
        <v>411978</v>
      </c>
      <c r="P4048" t="s">
        <v>147</v>
      </c>
      <c r="Q4048" t="s">
        <v>55</v>
      </c>
      <c r="R4048" t="s">
        <v>42</v>
      </c>
      <c r="S4048" t="s">
        <v>5162</v>
      </c>
      <c r="T4048" t="s">
        <v>44</v>
      </c>
      <c r="U4048" t="s">
        <v>45</v>
      </c>
      <c r="V4048">
        <v>0</v>
      </c>
      <c r="W4048">
        <v>2015</v>
      </c>
      <c r="X4048" t="s">
        <v>232</v>
      </c>
      <c r="Y4048" t="s">
        <v>47</v>
      </c>
      <c r="Z4048" t="s">
        <v>76</v>
      </c>
      <c r="AA4048" t="s">
        <v>47</v>
      </c>
      <c r="AB4048" t="s">
        <v>49</v>
      </c>
    </row>
    <row r="4049" spans="1:28" x14ac:dyDescent="0.25">
      <c r="A4049" t="s">
        <v>5066</v>
      </c>
      <c r="B4049" t="s">
        <v>33</v>
      </c>
      <c r="C4049" t="s">
        <v>5118</v>
      </c>
      <c r="D4049" s="2">
        <v>42811113</v>
      </c>
      <c r="E4049" t="s">
        <v>51</v>
      </c>
      <c r="F4049" s="3">
        <v>2055</v>
      </c>
      <c r="G4049">
        <v>20150206</v>
      </c>
      <c r="H4049" s="4">
        <v>1717</v>
      </c>
      <c r="I4049">
        <v>1176832</v>
      </c>
      <c r="J4049" s="5">
        <v>630</v>
      </c>
      <c r="K4049" t="s">
        <v>37</v>
      </c>
      <c r="L4049" t="s">
        <v>52</v>
      </c>
      <c r="M4049" t="s">
        <v>53</v>
      </c>
      <c r="N4049" s="5">
        <v>34</v>
      </c>
      <c r="O4049" s="5">
        <v>21420</v>
      </c>
      <c r="P4049" t="s">
        <v>40</v>
      </c>
      <c r="Q4049" t="s">
        <v>205</v>
      </c>
      <c r="R4049" t="s">
        <v>42</v>
      </c>
      <c r="S4049" t="s">
        <v>5163</v>
      </c>
      <c r="T4049" t="s">
        <v>44</v>
      </c>
      <c r="U4049" t="s">
        <v>45</v>
      </c>
      <c r="V4049">
        <v>0</v>
      </c>
      <c r="W4049">
        <v>2015</v>
      </c>
      <c r="X4049" t="s">
        <v>232</v>
      </c>
      <c r="Y4049" t="s">
        <v>47</v>
      </c>
      <c r="Z4049" t="s">
        <v>58</v>
      </c>
      <c r="AA4049" t="s">
        <v>47</v>
      </c>
      <c r="AB4049" t="s">
        <v>49</v>
      </c>
    </row>
    <row r="4050" spans="1:28" x14ac:dyDescent="0.25">
      <c r="A4050" t="s">
        <v>5066</v>
      </c>
      <c r="B4050" t="s">
        <v>33</v>
      </c>
      <c r="C4050" t="s">
        <v>5118</v>
      </c>
      <c r="D4050" s="2">
        <v>42811113</v>
      </c>
      <c r="E4050" t="s">
        <v>51</v>
      </c>
      <c r="F4050" s="3">
        <v>879</v>
      </c>
      <c r="G4050">
        <v>20150206</v>
      </c>
      <c r="H4050" s="4">
        <v>1600</v>
      </c>
      <c r="I4050">
        <v>1176515</v>
      </c>
      <c r="J4050" s="5">
        <v>2280</v>
      </c>
      <c r="K4050" t="s">
        <v>37</v>
      </c>
      <c r="L4050" t="s">
        <v>52</v>
      </c>
      <c r="M4050" t="s">
        <v>59</v>
      </c>
      <c r="N4050" s="5">
        <v>24</v>
      </c>
      <c r="O4050" s="5">
        <v>54720</v>
      </c>
      <c r="P4050" t="s">
        <v>40</v>
      </c>
      <c r="Q4050" t="s">
        <v>55</v>
      </c>
      <c r="R4050" t="s">
        <v>42</v>
      </c>
      <c r="S4050" t="s">
        <v>5164</v>
      </c>
      <c r="T4050" t="s">
        <v>44</v>
      </c>
      <c r="U4050" t="s">
        <v>45</v>
      </c>
      <c r="V4050">
        <v>0</v>
      </c>
      <c r="W4050">
        <v>2015</v>
      </c>
      <c r="X4050" t="s">
        <v>232</v>
      </c>
      <c r="Y4050" t="s">
        <v>47</v>
      </c>
      <c r="Z4050" t="s">
        <v>76</v>
      </c>
      <c r="AA4050" t="s">
        <v>47</v>
      </c>
      <c r="AB4050" t="s">
        <v>49</v>
      </c>
    </row>
    <row r="4051" spans="1:28" x14ac:dyDescent="0.25">
      <c r="A4051" t="s">
        <v>5066</v>
      </c>
      <c r="B4051" t="s">
        <v>33</v>
      </c>
      <c r="C4051" t="s">
        <v>5118</v>
      </c>
      <c r="D4051" s="2">
        <v>42811113</v>
      </c>
      <c r="E4051" t="s">
        <v>51</v>
      </c>
      <c r="F4051" s="3">
        <v>8163</v>
      </c>
      <c r="G4051">
        <v>20150206</v>
      </c>
      <c r="H4051" s="4">
        <v>2214</v>
      </c>
      <c r="I4051">
        <v>1179148</v>
      </c>
      <c r="J4051" s="5">
        <v>587</v>
      </c>
      <c r="K4051" t="s">
        <v>37</v>
      </c>
      <c r="L4051" t="s">
        <v>52</v>
      </c>
      <c r="M4051" t="s">
        <v>53</v>
      </c>
      <c r="N4051" s="5">
        <v>73</v>
      </c>
      <c r="O4051" s="5">
        <v>42851</v>
      </c>
      <c r="P4051" t="s">
        <v>40</v>
      </c>
      <c r="Q4051" t="s">
        <v>55</v>
      </c>
      <c r="R4051" t="s">
        <v>42</v>
      </c>
      <c r="S4051" t="s">
        <v>5165</v>
      </c>
      <c r="T4051" t="s">
        <v>44</v>
      </c>
      <c r="U4051" t="s">
        <v>45</v>
      </c>
      <c r="V4051">
        <v>0</v>
      </c>
      <c r="W4051">
        <v>2015</v>
      </c>
      <c r="X4051" t="s">
        <v>232</v>
      </c>
      <c r="Y4051" t="s">
        <v>47</v>
      </c>
      <c r="Z4051" t="s">
        <v>76</v>
      </c>
      <c r="AA4051" t="s">
        <v>47</v>
      </c>
      <c r="AB4051" t="s">
        <v>49</v>
      </c>
    </row>
    <row r="4052" spans="1:28" x14ac:dyDescent="0.25">
      <c r="A4052" t="s">
        <v>5066</v>
      </c>
      <c r="B4052" t="s">
        <v>72</v>
      </c>
      <c r="C4052" t="s">
        <v>5122</v>
      </c>
      <c r="D4052" s="2">
        <v>42631108</v>
      </c>
      <c r="E4052" t="s">
        <v>51</v>
      </c>
      <c r="F4052" s="3">
        <v>3331</v>
      </c>
      <c r="G4052">
        <v>20150206</v>
      </c>
      <c r="H4052" s="4">
        <v>1245</v>
      </c>
      <c r="I4052">
        <v>1175033</v>
      </c>
      <c r="J4052" s="5">
        <v>1030</v>
      </c>
      <c r="K4052" t="s">
        <v>37</v>
      </c>
      <c r="L4052" t="s">
        <v>52</v>
      </c>
      <c r="M4052" t="s">
        <v>59</v>
      </c>
      <c r="N4052" s="5">
        <v>20</v>
      </c>
      <c r="O4052" s="5">
        <v>18221</v>
      </c>
      <c r="P4052" t="s">
        <v>40</v>
      </c>
      <c r="Q4052" t="s">
        <v>55</v>
      </c>
      <c r="R4052" t="s">
        <v>42</v>
      </c>
      <c r="S4052" t="s">
        <v>5166</v>
      </c>
      <c r="T4052" t="s">
        <v>44</v>
      </c>
      <c r="U4052" t="s">
        <v>45</v>
      </c>
      <c r="V4052">
        <v>0</v>
      </c>
      <c r="W4052">
        <v>2015</v>
      </c>
      <c r="X4052" t="s">
        <v>232</v>
      </c>
      <c r="Y4052" t="s">
        <v>47</v>
      </c>
      <c r="Z4052" t="s">
        <v>58</v>
      </c>
      <c r="AA4052" t="s">
        <v>47</v>
      </c>
      <c r="AB4052" t="s">
        <v>49</v>
      </c>
    </row>
    <row r="4053" spans="1:28" x14ac:dyDescent="0.25">
      <c r="A4053" t="s">
        <v>5066</v>
      </c>
      <c r="B4053" t="s">
        <v>72</v>
      </c>
      <c r="C4053" t="s">
        <v>5122</v>
      </c>
      <c r="D4053" s="2">
        <v>42631108</v>
      </c>
      <c r="E4053" t="s">
        <v>64</v>
      </c>
      <c r="F4053" s="3" t="s">
        <v>65</v>
      </c>
      <c r="G4053">
        <v>20150206</v>
      </c>
      <c r="H4053" s="4">
        <v>1632</v>
      </c>
      <c r="I4053">
        <v>1176571</v>
      </c>
      <c r="J4053" s="5">
        <v>48</v>
      </c>
      <c r="K4053" t="s">
        <v>37</v>
      </c>
      <c r="L4053" t="s">
        <v>38</v>
      </c>
      <c r="M4053" t="s">
        <v>39</v>
      </c>
      <c r="N4053" s="5">
        <v>1</v>
      </c>
      <c r="O4053" s="5">
        <v>48</v>
      </c>
      <c r="P4053" t="s">
        <v>40</v>
      </c>
      <c r="Q4053" t="s">
        <v>55</v>
      </c>
      <c r="R4053" t="s">
        <v>214</v>
      </c>
      <c r="S4053" t="s">
        <v>5167</v>
      </c>
      <c r="T4053" t="s">
        <v>44</v>
      </c>
      <c r="U4053" t="s">
        <v>45</v>
      </c>
      <c r="V4053">
        <v>0</v>
      </c>
      <c r="W4053">
        <v>2015</v>
      </c>
      <c r="X4053" t="s">
        <v>232</v>
      </c>
      <c r="Y4053" t="s">
        <v>47</v>
      </c>
      <c r="Z4053" t="s">
        <v>58</v>
      </c>
      <c r="AA4053" t="s">
        <v>47</v>
      </c>
      <c r="AB4053" t="s">
        <v>49</v>
      </c>
    </row>
    <row r="4054" spans="1:28" x14ac:dyDescent="0.25">
      <c r="A4054" t="s">
        <v>5066</v>
      </c>
      <c r="B4054" t="s">
        <v>72</v>
      </c>
      <c r="C4054" t="s">
        <v>5122</v>
      </c>
      <c r="D4054" s="2">
        <v>42631108</v>
      </c>
      <c r="E4054" t="s">
        <v>51</v>
      </c>
      <c r="F4054" s="3">
        <v>2771</v>
      </c>
      <c r="G4054">
        <v>20150206</v>
      </c>
      <c r="H4054" s="4">
        <v>1544</v>
      </c>
      <c r="I4054">
        <v>1176277</v>
      </c>
      <c r="J4054" s="5">
        <v>1452</v>
      </c>
      <c r="K4054" t="s">
        <v>37</v>
      </c>
      <c r="L4054" t="s">
        <v>52</v>
      </c>
      <c r="M4054" t="s">
        <v>53</v>
      </c>
      <c r="N4054" s="5">
        <v>11</v>
      </c>
      <c r="O4054" s="5">
        <v>15972</v>
      </c>
      <c r="P4054" t="s">
        <v>40</v>
      </c>
      <c r="Q4054" t="s">
        <v>55</v>
      </c>
      <c r="R4054" t="s">
        <v>42</v>
      </c>
      <c r="S4054" t="s">
        <v>5168</v>
      </c>
      <c r="T4054" t="s">
        <v>44</v>
      </c>
      <c r="U4054" t="s">
        <v>45</v>
      </c>
      <c r="V4054">
        <v>0</v>
      </c>
      <c r="W4054">
        <v>2015</v>
      </c>
      <c r="X4054" t="s">
        <v>232</v>
      </c>
      <c r="Y4054" t="s">
        <v>47</v>
      </c>
      <c r="Z4054" t="s">
        <v>76</v>
      </c>
      <c r="AA4054" t="s">
        <v>47</v>
      </c>
      <c r="AB4054" t="s">
        <v>49</v>
      </c>
    </row>
    <row r="4055" spans="1:28" x14ac:dyDescent="0.25">
      <c r="A4055" t="s">
        <v>5066</v>
      </c>
      <c r="B4055" t="s">
        <v>33</v>
      </c>
      <c r="C4055" t="s">
        <v>5079</v>
      </c>
      <c r="D4055" s="2">
        <v>43321103</v>
      </c>
      <c r="E4055" t="s">
        <v>51</v>
      </c>
      <c r="F4055" s="3">
        <v>5797</v>
      </c>
      <c r="G4055">
        <v>20150206</v>
      </c>
      <c r="H4055" s="4">
        <v>1844</v>
      </c>
      <c r="I4055">
        <v>1177691</v>
      </c>
      <c r="J4055" s="5">
        <v>766</v>
      </c>
      <c r="K4055" t="s">
        <v>37</v>
      </c>
      <c r="L4055" t="s">
        <v>52</v>
      </c>
      <c r="M4055" t="s">
        <v>53</v>
      </c>
      <c r="N4055" s="5">
        <v>120</v>
      </c>
      <c r="O4055" s="5">
        <v>91920</v>
      </c>
      <c r="P4055" t="s">
        <v>40</v>
      </c>
      <c r="Q4055" t="s">
        <v>55</v>
      </c>
      <c r="R4055" t="s">
        <v>42</v>
      </c>
      <c r="S4055" t="s">
        <v>5169</v>
      </c>
      <c r="T4055" t="s">
        <v>44</v>
      </c>
      <c r="U4055" t="s">
        <v>45</v>
      </c>
      <c r="V4055">
        <v>0</v>
      </c>
      <c r="W4055">
        <v>2015</v>
      </c>
      <c r="X4055" t="s">
        <v>232</v>
      </c>
      <c r="Y4055" t="s">
        <v>47</v>
      </c>
      <c r="Z4055" t="s">
        <v>76</v>
      </c>
      <c r="AA4055" t="s">
        <v>47</v>
      </c>
      <c r="AB4055" t="s">
        <v>49</v>
      </c>
    </row>
    <row r="4056" spans="1:28" x14ac:dyDescent="0.25">
      <c r="A4056" t="s">
        <v>5066</v>
      </c>
      <c r="B4056" t="s">
        <v>33</v>
      </c>
      <c r="C4056" t="s">
        <v>5079</v>
      </c>
      <c r="D4056" s="2">
        <v>43321103</v>
      </c>
      <c r="E4056" t="s">
        <v>51</v>
      </c>
      <c r="F4056" s="3">
        <v>2225</v>
      </c>
      <c r="G4056">
        <v>20150206</v>
      </c>
      <c r="H4056" s="4">
        <v>2154</v>
      </c>
      <c r="I4056">
        <v>1179103</v>
      </c>
      <c r="J4056" s="5">
        <v>933</v>
      </c>
      <c r="K4056" t="s">
        <v>37</v>
      </c>
      <c r="L4056" t="s">
        <v>52</v>
      </c>
      <c r="M4056" t="s">
        <v>53</v>
      </c>
      <c r="N4056" s="5">
        <v>90</v>
      </c>
      <c r="O4056" s="5">
        <v>83970</v>
      </c>
      <c r="P4056" t="s">
        <v>40</v>
      </c>
      <c r="Q4056" t="s">
        <v>55</v>
      </c>
      <c r="R4056" t="s">
        <v>56</v>
      </c>
      <c r="S4056" t="s">
        <v>5170</v>
      </c>
      <c r="T4056" t="s">
        <v>44</v>
      </c>
      <c r="U4056" t="s">
        <v>45</v>
      </c>
      <c r="V4056">
        <v>0</v>
      </c>
      <c r="W4056">
        <v>2015</v>
      </c>
      <c r="X4056" t="s">
        <v>232</v>
      </c>
      <c r="Y4056" t="s">
        <v>47</v>
      </c>
      <c r="Z4056" t="s">
        <v>76</v>
      </c>
      <c r="AA4056" t="s">
        <v>47</v>
      </c>
      <c r="AB4056" t="s">
        <v>49</v>
      </c>
    </row>
    <row r="4057" spans="1:28" x14ac:dyDescent="0.25">
      <c r="A4057" t="s">
        <v>5066</v>
      </c>
      <c r="B4057" t="s">
        <v>33</v>
      </c>
      <c r="C4057" t="s">
        <v>5126</v>
      </c>
      <c r="D4057" s="2">
        <v>43161101</v>
      </c>
      <c r="E4057" t="s">
        <v>51</v>
      </c>
      <c r="F4057" s="3">
        <v>615</v>
      </c>
      <c r="G4057">
        <v>20150206</v>
      </c>
      <c r="H4057" s="4">
        <v>1321</v>
      </c>
      <c r="I4057">
        <v>1175364</v>
      </c>
      <c r="J4057" s="5">
        <v>399</v>
      </c>
      <c r="K4057" t="s">
        <v>37</v>
      </c>
      <c r="L4057" t="s">
        <v>38</v>
      </c>
      <c r="M4057" t="s">
        <v>39</v>
      </c>
      <c r="N4057" s="5">
        <v>16</v>
      </c>
      <c r="O4057" s="5">
        <v>3121</v>
      </c>
      <c r="P4057" t="s">
        <v>147</v>
      </c>
      <c r="Q4057" t="s">
        <v>55</v>
      </c>
      <c r="R4057" t="s">
        <v>214</v>
      </c>
      <c r="S4057" t="s">
        <v>5171</v>
      </c>
      <c r="T4057" t="s">
        <v>44</v>
      </c>
      <c r="U4057" t="s">
        <v>45</v>
      </c>
      <c r="V4057">
        <v>0</v>
      </c>
      <c r="W4057">
        <v>2015</v>
      </c>
      <c r="X4057" t="s">
        <v>232</v>
      </c>
      <c r="Y4057" t="s">
        <v>47</v>
      </c>
      <c r="Z4057" t="s">
        <v>58</v>
      </c>
      <c r="AA4057" t="s">
        <v>47</v>
      </c>
      <c r="AB4057" t="s">
        <v>49</v>
      </c>
    </row>
    <row r="4058" spans="1:28" x14ac:dyDescent="0.25">
      <c r="A4058" t="s">
        <v>5066</v>
      </c>
      <c r="B4058" t="s">
        <v>72</v>
      </c>
      <c r="C4058" t="s">
        <v>5126</v>
      </c>
      <c r="D4058" s="2">
        <v>43161101</v>
      </c>
      <c r="E4058" t="s">
        <v>51</v>
      </c>
      <c r="F4058" s="3">
        <v>2331</v>
      </c>
      <c r="G4058">
        <v>20150206</v>
      </c>
      <c r="H4058" s="4">
        <v>1259</v>
      </c>
      <c r="I4058">
        <v>1175978</v>
      </c>
      <c r="J4058" s="5">
        <v>1988</v>
      </c>
      <c r="K4058" t="s">
        <v>37</v>
      </c>
      <c r="L4058" t="s">
        <v>52</v>
      </c>
      <c r="M4058" t="s">
        <v>53</v>
      </c>
      <c r="N4058" s="5">
        <v>13</v>
      </c>
      <c r="O4058" s="5">
        <v>25844</v>
      </c>
      <c r="P4058" t="s">
        <v>40</v>
      </c>
      <c r="Q4058" t="s">
        <v>55</v>
      </c>
      <c r="R4058" t="s">
        <v>42</v>
      </c>
      <c r="S4058" t="s">
        <v>5172</v>
      </c>
      <c r="T4058" t="s">
        <v>44</v>
      </c>
      <c r="U4058" t="s">
        <v>45</v>
      </c>
      <c r="V4058">
        <v>0</v>
      </c>
      <c r="W4058">
        <v>2015</v>
      </c>
      <c r="X4058" t="s">
        <v>232</v>
      </c>
      <c r="Y4058" t="s">
        <v>47</v>
      </c>
      <c r="Z4058" t="s">
        <v>76</v>
      </c>
      <c r="AA4058" t="s">
        <v>47</v>
      </c>
      <c r="AB4058" t="s">
        <v>49</v>
      </c>
    </row>
    <row r="4059" spans="1:28" x14ac:dyDescent="0.25">
      <c r="A4059" t="s">
        <v>5066</v>
      </c>
      <c r="B4059" t="s">
        <v>33</v>
      </c>
      <c r="C4059" t="s">
        <v>5138</v>
      </c>
      <c r="D4059" s="2">
        <v>43071102</v>
      </c>
      <c r="E4059" t="s">
        <v>51</v>
      </c>
      <c r="F4059" s="3">
        <v>4897</v>
      </c>
      <c r="G4059">
        <v>20150207</v>
      </c>
      <c r="H4059" s="4">
        <v>124</v>
      </c>
      <c r="I4059">
        <v>1179757</v>
      </c>
      <c r="J4059" s="5">
        <v>2093</v>
      </c>
      <c r="K4059" t="s">
        <v>37</v>
      </c>
      <c r="L4059" t="s">
        <v>52</v>
      </c>
      <c r="M4059" t="s">
        <v>53</v>
      </c>
      <c r="N4059" s="5">
        <v>11</v>
      </c>
      <c r="O4059" s="5">
        <v>23023</v>
      </c>
      <c r="P4059" t="s">
        <v>40</v>
      </c>
      <c r="Q4059" t="s">
        <v>55</v>
      </c>
      <c r="R4059" t="s">
        <v>56</v>
      </c>
      <c r="S4059" t="s">
        <v>5173</v>
      </c>
      <c r="T4059" t="s">
        <v>44</v>
      </c>
      <c r="U4059" t="s">
        <v>45</v>
      </c>
      <c r="V4059">
        <v>0</v>
      </c>
      <c r="W4059">
        <v>2015</v>
      </c>
      <c r="X4059" t="s">
        <v>232</v>
      </c>
      <c r="Y4059" t="s">
        <v>47</v>
      </c>
      <c r="Z4059" t="s">
        <v>58</v>
      </c>
      <c r="AA4059" t="s">
        <v>47</v>
      </c>
      <c r="AB4059" t="s">
        <v>49</v>
      </c>
    </row>
    <row r="4060" spans="1:28" x14ac:dyDescent="0.25">
      <c r="A4060" t="s">
        <v>5066</v>
      </c>
      <c r="B4060" t="s">
        <v>33</v>
      </c>
      <c r="C4060" t="s">
        <v>5067</v>
      </c>
      <c r="D4060" s="2">
        <v>42751113</v>
      </c>
      <c r="E4060" t="s">
        <v>51</v>
      </c>
      <c r="F4060" s="3">
        <v>46763</v>
      </c>
      <c r="G4060">
        <v>20150207</v>
      </c>
      <c r="H4060" s="4">
        <v>1403</v>
      </c>
      <c r="I4060">
        <v>1181312</v>
      </c>
      <c r="J4060" s="5">
        <v>1663</v>
      </c>
      <c r="K4060" t="s">
        <v>37</v>
      </c>
      <c r="L4060" t="s">
        <v>52</v>
      </c>
      <c r="M4060" t="s">
        <v>53</v>
      </c>
      <c r="N4060" s="5">
        <v>2</v>
      </c>
      <c r="O4060" s="5">
        <v>3326</v>
      </c>
      <c r="P4060" t="s">
        <v>147</v>
      </c>
      <c r="Q4060" t="s">
        <v>55</v>
      </c>
      <c r="R4060" t="s">
        <v>42</v>
      </c>
      <c r="S4060" t="s">
        <v>5174</v>
      </c>
      <c r="T4060" t="s">
        <v>44</v>
      </c>
      <c r="U4060" t="s">
        <v>45</v>
      </c>
      <c r="V4060">
        <v>0</v>
      </c>
      <c r="W4060">
        <v>2015</v>
      </c>
      <c r="X4060" t="s">
        <v>232</v>
      </c>
      <c r="Y4060" t="s">
        <v>47</v>
      </c>
      <c r="Z4060" t="s">
        <v>76</v>
      </c>
      <c r="AA4060" t="s">
        <v>47</v>
      </c>
      <c r="AB4060" t="s">
        <v>49</v>
      </c>
    </row>
    <row r="4061" spans="1:28" x14ac:dyDescent="0.25">
      <c r="A4061" t="s">
        <v>5066</v>
      </c>
      <c r="B4061" t="s">
        <v>33</v>
      </c>
      <c r="C4061" t="s">
        <v>5067</v>
      </c>
      <c r="D4061" s="2">
        <v>42751113</v>
      </c>
      <c r="E4061" t="s">
        <v>51</v>
      </c>
      <c r="F4061" s="3">
        <v>3031</v>
      </c>
      <c r="G4061">
        <v>20150207</v>
      </c>
      <c r="H4061" s="4">
        <v>1056</v>
      </c>
      <c r="I4061">
        <v>1181025</v>
      </c>
      <c r="J4061" s="5">
        <v>1804</v>
      </c>
      <c r="K4061" t="s">
        <v>37</v>
      </c>
      <c r="L4061" t="s">
        <v>52</v>
      </c>
      <c r="M4061" t="s">
        <v>53</v>
      </c>
      <c r="N4061" s="5">
        <v>17</v>
      </c>
      <c r="O4061" s="5">
        <v>30668</v>
      </c>
      <c r="P4061" t="s">
        <v>40</v>
      </c>
      <c r="Q4061" t="s">
        <v>55</v>
      </c>
      <c r="R4061" t="s">
        <v>42</v>
      </c>
      <c r="S4061" t="s">
        <v>5175</v>
      </c>
      <c r="T4061" t="s">
        <v>44</v>
      </c>
      <c r="U4061" t="s">
        <v>45</v>
      </c>
      <c r="V4061">
        <v>0</v>
      </c>
      <c r="W4061">
        <v>2015</v>
      </c>
      <c r="X4061" t="s">
        <v>232</v>
      </c>
      <c r="Y4061" t="s">
        <v>47</v>
      </c>
      <c r="Z4061" t="s">
        <v>58</v>
      </c>
      <c r="AA4061" t="s">
        <v>47</v>
      </c>
      <c r="AB4061" t="s">
        <v>49</v>
      </c>
    </row>
    <row r="4062" spans="1:28" x14ac:dyDescent="0.25">
      <c r="A4062" t="s">
        <v>5066</v>
      </c>
      <c r="B4062" t="s">
        <v>33</v>
      </c>
      <c r="C4062" t="s">
        <v>5067</v>
      </c>
      <c r="D4062" s="2">
        <v>42751113</v>
      </c>
      <c r="E4062" t="s">
        <v>51</v>
      </c>
      <c r="F4062" s="3">
        <v>769</v>
      </c>
      <c r="G4062">
        <v>20150207</v>
      </c>
      <c r="H4062" s="4">
        <v>1859</v>
      </c>
      <c r="I4062">
        <v>1181810</v>
      </c>
      <c r="J4062" s="5">
        <v>1081</v>
      </c>
      <c r="K4062" t="s">
        <v>37</v>
      </c>
      <c r="L4062" t="s">
        <v>52</v>
      </c>
      <c r="M4062" t="s">
        <v>59</v>
      </c>
      <c r="N4062" s="5">
        <v>31</v>
      </c>
      <c r="O4062" s="5">
        <v>33511</v>
      </c>
      <c r="P4062" t="s">
        <v>127</v>
      </c>
      <c r="Q4062" t="s">
        <v>55</v>
      </c>
      <c r="R4062" t="s">
        <v>42</v>
      </c>
      <c r="S4062" t="s">
        <v>5176</v>
      </c>
      <c r="T4062" t="s">
        <v>44</v>
      </c>
      <c r="U4062" t="s">
        <v>45</v>
      </c>
      <c r="V4062">
        <v>0</v>
      </c>
      <c r="W4062">
        <v>2015</v>
      </c>
      <c r="X4062" t="s">
        <v>232</v>
      </c>
      <c r="Y4062" t="s">
        <v>47</v>
      </c>
      <c r="Z4062" t="s">
        <v>76</v>
      </c>
      <c r="AA4062" t="s">
        <v>47</v>
      </c>
      <c r="AB4062" t="s">
        <v>49</v>
      </c>
    </row>
    <row r="4063" spans="1:28" x14ac:dyDescent="0.25">
      <c r="A4063" t="s">
        <v>5066</v>
      </c>
      <c r="B4063" t="s">
        <v>33</v>
      </c>
      <c r="C4063" t="s">
        <v>5069</v>
      </c>
      <c r="D4063" s="2">
        <v>42851121</v>
      </c>
      <c r="E4063" t="s">
        <v>51</v>
      </c>
      <c r="F4063" s="3">
        <v>4523</v>
      </c>
      <c r="G4063">
        <v>20150207</v>
      </c>
      <c r="H4063" s="4">
        <v>1038</v>
      </c>
      <c r="I4063">
        <v>1180965</v>
      </c>
      <c r="J4063" s="5">
        <v>1782</v>
      </c>
      <c r="K4063" t="s">
        <v>37</v>
      </c>
      <c r="L4063" t="s">
        <v>52</v>
      </c>
      <c r="M4063" t="s">
        <v>53</v>
      </c>
      <c r="N4063" s="5">
        <v>16</v>
      </c>
      <c r="O4063" s="5">
        <v>28512</v>
      </c>
      <c r="P4063" t="s">
        <v>40</v>
      </c>
      <c r="Q4063" t="s">
        <v>55</v>
      </c>
      <c r="R4063" t="s">
        <v>42</v>
      </c>
      <c r="S4063" t="s">
        <v>5177</v>
      </c>
      <c r="T4063" t="s">
        <v>44</v>
      </c>
      <c r="U4063" t="s">
        <v>45</v>
      </c>
      <c r="V4063">
        <v>0</v>
      </c>
      <c r="W4063">
        <v>2015</v>
      </c>
      <c r="X4063" t="s">
        <v>232</v>
      </c>
      <c r="Y4063" t="s">
        <v>47</v>
      </c>
      <c r="Z4063" t="s">
        <v>58</v>
      </c>
      <c r="AA4063" t="s">
        <v>47</v>
      </c>
      <c r="AB4063" t="s">
        <v>49</v>
      </c>
    </row>
    <row r="4064" spans="1:28" x14ac:dyDescent="0.25">
      <c r="A4064" t="s">
        <v>5066</v>
      </c>
      <c r="B4064" t="s">
        <v>33</v>
      </c>
      <c r="C4064" t="s">
        <v>5107</v>
      </c>
      <c r="D4064" s="2">
        <v>42571102</v>
      </c>
      <c r="E4064" t="s">
        <v>51</v>
      </c>
      <c r="F4064" s="3">
        <v>15445</v>
      </c>
      <c r="G4064">
        <v>20150207</v>
      </c>
      <c r="H4064" s="4">
        <v>415</v>
      </c>
      <c r="I4064">
        <v>1180005</v>
      </c>
      <c r="J4064" s="5">
        <v>748</v>
      </c>
      <c r="K4064" t="s">
        <v>37</v>
      </c>
      <c r="L4064" t="s">
        <v>52</v>
      </c>
      <c r="M4064" t="s">
        <v>59</v>
      </c>
      <c r="N4064" s="5">
        <v>14</v>
      </c>
      <c r="O4064" s="5">
        <v>10472</v>
      </c>
      <c r="P4064" t="s">
        <v>40</v>
      </c>
      <c r="Q4064" t="s">
        <v>55</v>
      </c>
      <c r="R4064" t="s">
        <v>56</v>
      </c>
      <c r="S4064" t="s">
        <v>5178</v>
      </c>
      <c r="T4064" t="s">
        <v>44</v>
      </c>
      <c r="U4064" t="s">
        <v>45</v>
      </c>
      <c r="V4064">
        <v>0</v>
      </c>
      <c r="W4064">
        <v>2015</v>
      </c>
      <c r="X4064" t="s">
        <v>232</v>
      </c>
      <c r="Y4064" t="s">
        <v>47</v>
      </c>
      <c r="Z4064" t="s">
        <v>76</v>
      </c>
      <c r="AA4064" t="s">
        <v>47</v>
      </c>
      <c r="AB4064" t="s">
        <v>49</v>
      </c>
    </row>
    <row r="4065" spans="1:28" x14ac:dyDescent="0.25">
      <c r="A4065" t="s">
        <v>5066</v>
      </c>
      <c r="B4065" t="s">
        <v>33</v>
      </c>
      <c r="C4065" t="s">
        <v>5107</v>
      </c>
      <c r="D4065" s="2">
        <v>42571102</v>
      </c>
      <c r="E4065" t="s">
        <v>51</v>
      </c>
      <c r="F4065" s="3">
        <v>15479</v>
      </c>
      <c r="G4065">
        <v>20150207</v>
      </c>
      <c r="H4065" s="4">
        <v>2202</v>
      </c>
      <c r="I4065">
        <v>1181943</v>
      </c>
      <c r="J4065" s="5">
        <v>143</v>
      </c>
      <c r="K4065" t="s">
        <v>37</v>
      </c>
      <c r="L4065" t="s">
        <v>52</v>
      </c>
      <c r="M4065" t="s">
        <v>53</v>
      </c>
      <c r="N4065" s="5">
        <v>13</v>
      </c>
      <c r="O4065" s="5">
        <v>1859</v>
      </c>
      <c r="P4065" t="s">
        <v>40</v>
      </c>
      <c r="Q4065" t="s">
        <v>55</v>
      </c>
      <c r="R4065" t="s">
        <v>214</v>
      </c>
      <c r="S4065" t="s">
        <v>5179</v>
      </c>
      <c r="T4065" t="s">
        <v>44</v>
      </c>
      <c r="U4065" t="s">
        <v>45</v>
      </c>
      <c r="V4065">
        <v>0</v>
      </c>
      <c r="W4065">
        <v>2015</v>
      </c>
      <c r="X4065" t="s">
        <v>232</v>
      </c>
      <c r="Y4065" t="s">
        <v>47</v>
      </c>
      <c r="Z4065" t="s">
        <v>76</v>
      </c>
      <c r="AA4065" t="s">
        <v>47</v>
      </c>
      <c r="AB4065" t="s">
        <v>49</v>
      </c>
    </row>
    <row r="4066" spans="1:28" x14ac:dyDescent="0.25">
      <c r="A4066" t="s">
        <v>5066</v>
      </c>
      <c r="B4066" t="s">
        <v>33</v>
      </c>
      <c r="C4066" t="s">
        <v>5116</v>
      </c>
      <c r="D4066" s="2">
        <v>42811112</v>
      </c>
      <c r="E4066" t="s">
        <v>51</v>
      </c>
      <c r="F4066" s="3">
        <v>4573</v>
      </c>
      <c r="G4066">
        <v>20150207</v>
      </c>
      <c r="H4066" s="4">
        <v>1600</v>
      </c>
      <c r="I4066">
        <v>1181494</v>
      </c>
      <c r="J4066" s="5">
        <v>1452</v>
      </c>
      <c r="K4066" t="s">
        <v>37</v>
      </c>
      <c r="L4066" t="s">
        <v>52</v>
      </c>
      <c r="M4066" t="s">
        <v>59</v>
      </c>
      <c r="N4066" s="5">
        <v>11</v>
      </c>
      <c r="O4066" s="5">
        <v>15972</v>
      </c>
      <c r="P4066" t="s">
        <v>40</v>
      </c>
      <c r="Q4066" t="s">
        <v>55</v>
      </c>
      <c r="R4066" t="s">
        <v>42</v>
      </c>
      <c r="S4066" t="s">
        <v>5180</v>
      </c>
      <c r="T4066" t="s">
        <v>44</v>
      </c>
      <c r="U4066" t="s">
        <v>45</v>
      </c>
      <c r="V4066">
        <v>0</v>
      </c>
      <c r="W4066">
        <v>2015</v>
      </c>
      <c r="X4066" t="s">
        <v>232</v>
      </c>
      <c r="Y4066" t="s">
        <v>47</v>
      </c>
      <c r="Z4066" t="s">
        <v>154</v>
      </c>
      <c r="AA4066" t="s">
        <v>47</v>
      </c>
      <c r="AB4066" t="s">
        <v>49</v>
      </c>
    </row>
    <row r="4067" spans="1:28" x14ac:dyDescent="0.25">
      <c r="A4067" t="s">
        <v>5066</v>
      </c>
      <c r="B4067" t="s">
        <v>72</v>
      </c>
      <c r="C4067" t="s">
        <v>5181</v>
      </c>
      <c r="D4067" s="2">
        <v>42821102</v>
      </c>
      <c r="E4067" t="s">
        <v>51</v>
      </c>
      <c r="F4067" s="3">
        <v>809</v>
      </c>
      <c r="G4067">
        <v>20150208</v>
      </c>
      <c r="H4067" s="4">
        <v>2124</v>
      </c>
      <c r="I4067">
        <v>1186201</v>
      </c>
      <c r="J4067" s="5">
        <v>802</v>
      </c>
      <c r="K4067" t="s">
        <v>37</v>
      </c>
      <c r="L4067" t="s">
        <v>52</v>
      </c>
      <c r="M4067" t="s">
        <v>53</v>
      </c>
      <c r="N4067" s="5">
        <v>18</v>
      </c>
      <c r="O4067" s="5">
        <v>17981</v>
      </c>
      <c r="P4067" t="s">
        <v>40</v>
      </c>
      <c r="Q4067" t="s">
        <v>55</v>
      </c>
      <c r="R4067" t="s">
        <v>42</v>
      </c>
      <c r="S4067" t="s">
        <v>5182</v>
      </c>
      <c r="T4067" t="s">
        <v>44</v>
      </c>
      <c r="U4067" t="s">
        <v>45</v>
      </c>
      <c r="V4067">
        <v>0</v>
      </c>
      <c r="W4067">
        <v>2015</v>
      </c>
      <c r="X4067" t="s">
        <v>232</v>
      </c>
      <c r="Y4067" t="s">
        <v>47</v>
      </c>
      <c r="Z4067" t="s">
        <v>58</v>
      </c>
      <c r="AA4067" t="s">
        <v>47</v>
      </c>
      <c r="AB4067" t="s">
        <v>49</v>
      </c>
    </row>
    <row r="4068" spans="1:28" x14ac:dyDescent="0.25">
      <c r="A4068" t="s">
        <v>5066</v>
      </c>
      <c r="B4068" t="s">
        <v>33</v>
      </c>
      <c r="C4068" t="s">
        <v>5071</v>
      </c>
      <c r="D4068" s="2">
        <v>42091101</v>
      </c>
      <c r="E4068" t="s">
        <v>51</v>
      </c>
      <c r="F4068" s="3">
        <v>485</v>
      </c>
      <c r="G4068">
        <v>20150208</v>
      </c>
      <c r="H4068" s="4">
        <v>1656</v>
      </c>
      <c r="I4068">
        <v>1183291</v>
      </c>
      <c r="J4068" s="5">
        <v>279</v>
      </c>
      <c r="K4068" t="s">
        <v>37</v>
      </c>
      <c r="L4068" t="s">
        <v>38</v>
      </c>
      <c r="M4068" t="s">
        <v>39</v>
      </c>
      <c r="N4068" s="5">
        <v>1</v>
      </c>
      <c r="O4068" s="5">
        <v>279</v>
      </c>
      <c r="P4068" t="s">
        <v>40</v>
      </c>
      <c r="Q4068" t="s">
        <v>55</v>
      </c>
      <c r="R4068" t="s">
        <v>42</v>
      </c>
      <c r="S4068" t="s">
        <v>5183</v>
      </c>
      <c r="T4068" t="s">
        <v>44</v>
      </c>
      <c r="U4068" t="s">
        <v>45</v>
      </c>
      <c r="V4068">
        <v>0</v>
      </c>
      <c r="W4068">
        <v>2015</v>
      </c>
      <c r="X4068" t="s">
        <v>232</v>
      </c>
      <c r="Y4068" t="s">
        <v>47</v>
      </c>
      <c r="Z4068" t="s">
        <v>58</v>
      </c>
      <c r="AA4068" t="s">
        <v>47</v>
      </c>
      <c r="AB4068" t="s">
        <v>49</v>
      </c>
    </row>
    <row r="4069" spans="1:28" x14ac:dyDescent="0.25">
      <c r="A4069" t="s">
        <v>5066</v>
      </c>
      <c r="B4069" t="s">
        <v>72</v>
      </c>
      <c r="C4069" t="s">
        <v>5184</v>
      </c>
      <c r="D4069" s="2">
        <v>42571101</v>
      </c>
      <c r="E4069" t="s">
        <v>51</v>
      </c>
      <c r="F4069" s="3">
        <v>1709</v>
      </c>
      <c r="G4069">
        <v>20150208</v>
      </c>
      <c r="H4069" s="4">
        <v>2115</v>
      </c>
      <c r="I4069">
        <v>1184510</v>
      </c>
      <c r="J4069" s="5">
        <v>1224</v>
      </c>
      <c r="K4069" t="s">
        <v>37</v>
      </c>
      <c r="L4069" t="s">
        <v>52</v>
      </c>
      <c r="M4069" t="s">
        <v>53</v>
      </c>
      <c r="N4069" s="5">
        <v>166</v>
      </c>
      <c r="O4069" s="5">
        <v>176994</v>
      </c>
      <c r="P4069" t="s">
        <v>40</v>
      </c>
      <c r="Q4069" t="s">
        <v>55</v>
      </c>
      <c r="R4069" t="s">
        <v>56</v>
      </c>
      <c r="S4069" t="s">
        <v>5185</v>
      </c>
      <c r="T4069" t="s">
        <v>44</v>
      </c>
      <c r="U4069" t="s">
        <v>45</v>
      </c>
      <c r="V4069">
        <v>0</v>
      </c>
      <c r="W4069">
        <v>2015</v>
      </c>
      <c r="X4069" t="s">
        <v>232</v>
      </c>
      <c r="Y4069" t="s">
        <v>47</v>
      </c>
      <c r="Z4069" t="s">
        <v>105</v>
      </c>
      <c r="AA4069" t="s">
        <v>47</v>
      </c>
      <c r="AB4069" t="s">
        <v>49</v>
      </c>
    </row>
    <row r="4070" spans="1:28" x14ac:dyDescent="0.25">
      <c r="A4070" t="s">
        <v>5066</v>
      </c>
      <c r="B4070" t="s">
        <v>33</v>
      </c>
      <c r="C4070" t="s">
        <v>5092</v>
      </c>
      <c r="D4070" s="2">
        <v>42811111</v>
      </c>
      <c r="E4070" t="s">
        <v>51</v>
      </c>
      <c r="F4070" s="3">
        <v>74315</v>
      </c>
      <c r="G4070">
        <v>20150208</v>
      </c>
      <c r="H4070" s="4">
        <v>2054</v>
      </c>
      <c r="I4070">
        <v>1184128</v>
      </c>
      <c r="J4070" s="5">
        <v>1056</v>
      </c>
      <c r="K4070" t="s">
        <v>37</v>
      </c>
      <c r="L4070" t="s">
        <v>52</v>
      </c>
      <c r="M4070" t="s">
        <v>53</v>
      </c>
      <c r="N4070" s="5">
        <v>20</v>
      </c>
      <c r="O4070" s="5">
        <v>21120</v>
      </c>
      <c r="P4070" t="s">
        <v>40</v>
      </c>
      <c r="Q4070" t="s">
        <v>55</v>
      </c>
      <c r="R4070" t="s">
        <v>42</v>
      </c>
      <c r="S4070" t="s">
        <v>5186</v>
      </c>
      <c r="T4070" t="s">
        <v>44</v>
      </c>
      <c r="U4070" t="s">
        <v>45</v>
      </c>
      <c r="V4070">
        <v>0</v>
      </c>
      <c r="W4070">
        <v>2015</v>
      </c>
      <c r="X4070" t="s">
        <v>232</v>
      </c>
      <c r="Y4070" t="s">
        <v>47</v>
      </c>
      <c r="Z4070" t="s">
        <v>58</v>
      </c>
      <c r="AA4070" t="s">
        <v>47</v>
      </c>
      <c r="AB4070" t="s">
        <v>49</v>
      </c>
    </row>
    <row r="4071" spans="1:28" x14ac:dyDescent="0.25">
      <c r="A4071" t="s">
        <v>5066</v>
      </c>
      <c r="B4071" t="s">
        <v>33</v>
      </c>
      <c r="C4071" t="s">
        <v>5092</v>
      </c>
      <c r="D4071" s="2">
        <v>42811111</v>
      </c>
      <c r="E4071" t="s">
        <v>51</v>
      </c>
      <c r="F4071" s="3">
        <v>3891</v>
      </c>
      <c r="G4071">
        <v>20150208</v>
      </c>
      <c r="H4071" s="4">
        <v>2348</v>
      </c>
      <c r="I4071">
        <v>1185265</v>
      </c>
      <c r="J4071" s="5">
        <v>737</v>
      </c>
      <c r="K4071" t="s">
        <v>37</v>
      </c>
      <c r="L4071" t="s">
        <v>52</v>
      </c>
      <c r="M4071" t="s">
        <v>53</v>
      </c>
      <c r="N4071" s="5">
        <v>31</v>
      </c>
      <c r="O4071" s="5">
        <v>22847</v>
      </c>
      <c r="P4071" t="s">
        <v>40</v>
      </c>
      <c r="Q4071" t="s">
        <v>55</v>
      </c>
      <c r="R4071" t="s">
        <v>42</v>
      </c>
      <c r="S4071" t="s">
        <v>5187</v>
      </c>
      <c r="T4071" t="s">
        <v>44</v>
      </c>
      <c r="U4071" t="s">
        <v>45</v>
      </c>
      <c r="V4071">
        <v>0</v>
      </c>
      <c r="W4071">
        <v>2015</v>
      </c>
      <c r="X4071" t="s">
        <v>232</v>
      </c>
      <c r="Y4071" t="s">
        <v>47</v>
      </c>
      <c r="Z4071" t="s">
        <v>58</v>
      </c>
      <c r="AA4071" t="s">
        <v>47</v>
      </c>
      <c r="AB4071" t="s">
        <v>49</v>
      </c>
    </row>
    <row r="4072" spans="1:28" x14ac:dyDescent="0.25">
      <c r="A4072" t="s">
        <v>5066</v>
      </c>
      <c r="B4072" t="s">
        <v>33</v>
      </c>
      <c r="C4072" t="s">
        <v>5116</v>
      </c>
      <c r="D4072" s="2">
        <v>42811112</v>
      </c>
      <c r="E4072" t="s">
        <v>51</v>
      </c>
      <c r="F4072" s="3">
        <v>15417</v>
      </c>
      <c r="G4072">
        <v>20150208</v>
      </c>
      <c r="H4072" s="4">
        <v>2059</v>
      </c>
      <c r="I4072">
        <v>1184157</v>
      </c>
      <c r="J4072" s="5">
        <v>893</v>
      </c>
      <c r="K4072" t="s">
        <v>37</v>
      </c>
      <c r="L4072" t="s">
        <v>52</v>
      </c>
      <c r="M4072" t="s">
        <v>53</v>
      </c>
      <c r="N4072" s="5">
        <v>16</v>
      </c>
      <c r="O4072" s="5">
        <v>14288</v>
      </c>
      <c r="P4072" t="s">
        <v>40</v>
      </c>
      <c r="Q4072" t="s">
        <v>55</v>
      </c>
      <c r="R4072" t="s">
        <v>42</v>
      </c>
      <c r="S4072" t="s">
        <v>5188</v>
      </c>
      <c r="T4072" t="s">
        <v>44</v>
      </c>
      <c r="U4072" t="s">
        <v>45</v>
      </c>
      <c r="V4072">
        <v>0</v>
      </c>
      <c r="W4072">
        <v>2015</v>
      </c>
      <c r="X4072" t="s">
        <v>232</v>
      </c>
      <c r="Y4072" t="s">
        <v>47</v>
      </c>
      <c r="Z4072" t="s">
        <v>154</v>
      </c>
      <c r="AA4072" t="s">
        <v>47</v>
      </c>
      <c r="AB4072" t="s">
        <v>49</v>
      </c>
    </row>
    <row r="4073" spans="1:28" x14ac:dyDescent="0.25">
      <c r="A4073" t="s">
        <v>5066</v>
      </c>
      <c r="B4073" t="s">
        <v>33</v>
      </c>
      <c r="C4073" t="s">
        <v>5116</v>
      </c>
      <c r="D4073" s="2">
        <v>42811112</v>
      </c>
      <c r="E4073" t="s">
        <v>51</v>
      </c>
      <c r="F4073" s="3">
        <v>4573</v>
      </c>
      <c r="G4073">
        <v>20150208</v>
      </c>
      <c r="H4073" s="4">
        <v>2206</v>
      </c>
      <c r="I4073">
        <v>1184985</v>
      </c>
      <c r="J4073" s="5">
        <v>1106</v>
      </c>
      <c r="K4073" t="s">
        <v>37</v>
      </c>
      <c r="L4073" t="s">
        <v>52</v>
      </c>
      <c r="M4073" t="s">
        <v>53</v>
      </c>
      <c r="N4073" s="5">
        <v>11</v>
      </c>
      <c r="O4073" s="5">
        <v>12166</v>
      </c>
      <c r="P4073" t="s">
        <v>40</v>
      </c>
      <c r="Q4073" t="s">
        <v>55</v>
      </c>
      <c r="R4073" t="s">
        <v>42</v>
      </c>
      <c r="S4073" t="s">
        <v>5189</v>
      </c>
      <c r="T4073" t="s">
        <v>44</v>
      </c>
      <c r="U4073" t="s">
        <v>45</v>
      </c>
      <c r="V4073">
        <v>0</v>
      </c>
      <c r="W4073">
        <v>2015</v>
      </c>
      <c r="X4073" t="s">
        <v>232</v>
      </c>
      <c r="Y4073" t="s">
        <v>47</v>
      </c>
      <c r="Z4073" t="s">
        <v>76</v>
      </c>
      <c r="AA4073" t="s">
        <v>47</v>
      </c>
      <c r="AB4073" t="s">
        <v>49</v>
      </c>
    </row>
    <row r="4074" spans="1:28" x14ac:dyDescent="0.25">
      <c r="A4074" t="s">
        <v>5066</v>
      </c>
      <c r="B4074" t="s">
        <v>33</v>
      </c>
      <c r="C4074" t="s">
        <v>5118</v>
      </c>
      <c r="D4074" s="2">
        <v>42811113</v>
      </c>
      <c r="E4074" t="s">
        <v>51</v>
      </c>
      <c r="F4074" s="3">
        <v>1031</v>
      </c>
      <c r="G4074">
        <v>20150208</v>
      </c>
      <c r="H4074" s="4">
        <v>2128</v>
      </c>
      <c r="I4074">
        <v>1185394</v>
      </c>
      <c r="J4074" s="5">
        <v>802</v>
      </c>
      <c r="K4074" t="s">
        <v>37</v>
      </c>
      <c r="L4074" t="s">
        <v>52</v>
      </c>
      <c r="M4074" t="s">
        <v>59</v>
      </c>
      <c r="N4074" s="5">
        <v>24</v>
      </c>
      <c r="O4074" s="5">
        <v>17395</v>
      </c>
      <c r="P4074" t="s">
        <v>40</v>
      </c>
      <c r="Q4074" t="s">
        <v>55</v>
      </c>
      <c r="R4074" t="s">
        <v>42</v>
      </c>
      <c r="S4074" t="s">
        <v>5190</v>
      </c>
      <c r="T4074" t="s">
        <v>44</v>
      </c>
      <c r="U4074" t="s">
        <v>45</v>
      </c>
      <c r="V4074">
        <v>0</v>
      </c>
      <c r="W4074">
        <v>2015</v>
      </c>
      <c r="X4074" t="s">
        <v>232</v>
      </c>
      <c r="Y4074" t="s">
        <v>47</v>
      </c>
      <c r="Z4074" t="s">
        <v>58</v>
      </c>
      <c r="AA4074" t="s">
        <v>47</v>
      </c>
      <c r="AB4074" t="s">
        <v>49</v>
      </c>
    </row>
    <row r="4075" spans="1:28" x14ac:dyDescent="0.25">
      <c r="A4075" t="s">
        <v>5066</v>
      </c>
      <c r="B4075" t="s">
        <v>72</v>
      </c>
      <c r="C4075" t="s">
        <v>5122</v>
      </c>
      <c r="D4075" s="2">
        <v>42631108</v>
      </c>
      <c r="E4075" t="s">
        <v>125</v>
      </c>
      <c r="F4075" s="3">
        <v>62841</v>
      </c>
      <c r="G4075">
        <v>20150208</v>
      </c>
      <c r="H4075" s="4">
        <v>2127</v>
      </c>
      <c r="I4075">
        <v>1184674</v>
      </c>
      <c r="J4075" s="5">
        <v>875</v>
      </c>
      <c r="K4075" t="s">
        <v>37</v>
      </c>
      <c r="L4075" t="s">
        <v>52</v>
      </c>
      <c r="M4075" t="s">
        <v>59</v>
      </c>
      <c r="N4075" s="5">
        <v>78</v>
      </c>
      <c r="O4075" s="5">
        <v>36996</v>
      </c>
      <c r="P4075" t="s">
        <v>40</v>
      </c>
      <c r="Q4075" t="s">
        <v>55</v>
      </c>
      <c r="R4075" t="s">
        <v>42</v>
      </c>
      <c r="S4075" t="s">
        <v>5191</v>
      </c>
      <c r="T4075" t="s">
        <v>44</v>
      </c>
      <c r="U4075" t="s">
        <v>45</v>
      </c>
      <c r="V4075">
        <v>0</v>
      </c>
      <c r="W4075">
        <v>2015</v>
      </c>
      <c r="X4075" t="s">
        <v>232</v>
      </c>
      <c r="Y4075" t="s">
        <v>47</v>
      </c>
      <c r="Z4075" t="s">
        <v>58</v>
      </c>
      <c r="AA4075" t="s">
        <v>47</v>
      </c>
      <c r="AB4075" t="s">
        <v>49</v>
      </c>
    </row>
    <row r="4076" spans="1:28" x14ac:dyDescent="0.25">
      <c r="A4076" t="s">
        <v>5066</v>
      </c>
      <c r="B4076" t="s">
        <v>33</v>
      </c>
      <c r="C4076" t="s">
        <v>5079</v>
      </c>
      <c r="D4076" s="2">
        <v>43321103</v>
      </c>
      <c r="E4076" t="s">
        <v>51</v>
      </c>
      <c r="F4076" s="3">
        <v>2269</v>
      </c>
      <c r="G4076">
        <v>20150208</v>
      </c>
      <c r="H4076" s="4">
        <v>2354</v>
      </c>
      <c r="I4076">
        <v>1185274</v>
      </c>
      <c r="J4076" s="5">
        <v>1221</v>
      </c>
      <c r="K4076" t="s">
        <v>37</v>
      </c>
      <c r="L4076" t="s">
        <v>52</v>
      </c>
      <c r="M4076" t="s">
        <v>53</v>
      </c>
      <c r="N4076" s="5">
        <v>25</v>
      </c>
      <c r="O4076" s="5">
        <v>30525</v>
      </c>
      <c r="P4076" t="s">
        <v>40</v>
      </c>
      <c r="Q4076" t="s">
        <v>55</v>
      </c>
      <c r="R4076" t="s">
        <v>42</v>
      </c>
      <c r="S4076" t="s">
        <v>5192</v>
      </c>
      <c r="T4076" t="s">
        <v>44</v>
      </c>
      <c r="U4076" t="s">
        <v>45</v>
      </c>
      <c r="V4076">
        <v>0</v>
      </c>
      <c r="W4076">
        <v>2015</v>
      </c>
      <c r="X4076" t="s">
        <v>232</v>
      </c>
      <c r="Y4076" t="s">
        <v>47</v>
      </c>
      <c r="Z4076" t="s">
        <v>76</v>
      </c>
      <c r="AA4076" t="s">
        <v>47</v>
      </c>
      <c r="AB4076" t="s">
        <v>49</v>
      </c>
    </row>
    <row r="4077" spans="1:28" x14ac:dyDescent="0.25">
      <c r="A4077" t="s">
        <v>5066</v>
      </c>
      <c r="B4077" t="s">
        <v>33</v>
      </c>
      <c r="C4077" t="s">
        <v>5067</v>
      </c>
      <c r="D4077" s="2">
        <v>42751113</v>
      </c>
      <c r="E4077" t="s">
        <v>51</v>
      </c>
      <c r="F4077" s="3">
        <v>779</v>
      </c>
      <c r="G4077">
        <v>20150608</v>
      </c>
      <c r="H4077" s="4">
        <v>2017</v>
      </c>
      <c r="I4077">
        <v>1246807</v>
      </c>
      <c r="J4077" s="5">
        <v>895</v>
      </c>
      <c r="K4077" t="s">
        <v>37</v>
      </c>
      <c r="L4077" t="s">
        <v>52</v>
      </c>
      <c r="M4077" t="s">
        <v>53</v>
      </c>
      <c r="N4077" s="5">
        <v>45</v>
      </c>
      <c r="O4077" s="5">
        <v>40275</v>
      </c>
      <c r="P4077" t="s">
        <v>54</v>
      </c>
      <c r="Q4077" t="s">
        <v>55</v>
      </c>
      <c r="R4077" t="s">
        <v>42</v>
      </c>
      <c r="S4077" t="s">
        <v>5193</v>
      </c>
      <c r="T4077" t="s">
        <v>44</v>
      </c>
      <c r="U4077" t="s">
        <v>45</v>
      </c>
      <c r="V4077">
        <v>0</v>
      </c>
      <c r="W4077">
        <v>2015</v>
      </c>
      <c r="X4077" t="s">
        <v>88</v>
      </c>
      <c r="Y4077" t="s">
        <v>47</v>
      </c>
      <c r="Z4077" t="s">
        <v>58</v>
      </c>
      <c r="AA4077" t="s">
        <v>47</v>
      </c>
      <c r="AB4077" t="s">
        <v>49</v>
      </c>
    </row>
    <row r="4078" spans="1:28" x14ac:dyDescent="0.25">
      <c r="A4078" t="s">
        <v>5066</v>
      </c>
      <c r="B4078" t="s">
        <v>33</v>
      </c>
      <c r="C4078" t="s">
        <v>5067</v>
      </c>
      <c r="D4078" s="2">
        <v>42751113</v>
      </c>
      <c r="E4078" t="s">
        <v>51</v>
      </c>
      <c r="F4078" s="3">
        <v>3069</v>
      </c>
      <c r="G4078">
        <v>20151213</v>
      </c>
      <c r="H4078" s="4">
        <v>757</v>
      </c>
      <c r="I4078">
        <v>1362231</v>
      </c>
      <c r="J4078" s="5">
        <v>597</v>
      </c>
      <c r="K4078" t="s">
        <v>37</v>
      </c>
      <c r="L4078" t="s">
        <v>52</v>
      </c>
      <c r="M4078" t="s">
        <v>53</v>
      </c>
      <c r="N4078" s="5">
        <v>5</v>
      </c>
      <c r="O4078" s="5">
        <v>2985</v>
      </c>
      <c r="P4078" t="s">
        <v>258</v>
      </c>
      <c r="Q4078" t="s">
        <v>55</v>
      </c>
      <c r="R4078" t="s">
        <v>42</v>
      </c>
      <c r="S4078" t="s">
        <v>5194</v>
      </c>
      <c r="T4078" t="s">
        <v>44</v>
      </c>
      <c r="U4078" t="s">
        <v>45</v>
      </c>
      <c r="V4078">
        <v>0</v>
      </c>
      <c r="W4078">
        <v>2015</v>
      </c>
      <c r="X4078" t="s">
        <v>91</v>
      </c>
      <c r="Y4078" t="s">
        <v>47</v>
      </c>
      <c r="Z4078" t="s">
        <v>58</v>
      </c>
      <c r="AA4078" t="s">
        <v>47</v>
      </c>
      <c r="AB4078" t="s">
        <v>255</v>
      </c>
    </row>
    <row r="4079" spans="1:28" x14ac:dyDescent="0.25">
      <c r="A4079" t="s">
        <v>5066</v>
      </c>
      <c r="B4079" t="s">
        <v>33</v>
      </c>
      <c r="C4079" t="s">
        <v>5067</v>
      </c>
      <c r="D4079" s="2">
        <v>42751113</v>
      </c>
      <c r="E4079" t="s">
        <v>51</v>
      </c>
      <c r="F4079" s="3">
        <v>13053</v>
      </c>
      <c r="G4079">
        <v>20151213</v>
      </c>
      <c r="H4079" s="4">
        <v>932</v>
      </c>
      <c r="I4079">
        <v>1360868</v>
      </c>
      <c r="J4079" s="5">
        <v>763</v>
      </c>
      <c r="K4079" t="s">
        <v>37</v>
      </c>
      <c r="L4079" t="s">
        <v>52</v>
      </c>
      <c r="M4079" t="s">
        <v>53</v>
      </c>
      <c r="N4079" s="5">
        <v>3</v>
      </c>
      <c r="O4079" s="5">
        <v>1910</v>
      </c>
      <c r="P4079" t="s">
        <v>278</v>
      </c>
      <c r="Q4079" t="s">
        <v>55</v>
      </c>
      <c r="R4079" t="s">
        <v>42</v>
      </c>
      <c r="S4079" t="s">
        <v>5195</v>
      </c>
      <c r="T4079" t="s">
        <v>44</v>
      </c>
      <c r="U4079" t="s">
        <v>45</v>
      </c>
      <c r="V4079">
        <v>0</v>
      </c>
      <c r="W4079">
        <v>2015</v>
      </c>
      <c r="X4079" t="s">
        <v>91</v>
      </c>
      <c r="Y4079" t="s">
        <v>47</v>
      </c>
      <c r="Z4079" t="s">
        <v>295</v>
      </c>
      <c r="AA4079" t="s">
        <v>47</v>
      </c>
      <c r="AB4079" t="s">
        <v>255</v>
      </c>
    </row>
    <row r="4080" spans="1:28" x14ac:dyDescent="0.25">
      <c r="A4080" t="s">
        <v>5066</v>
      </c>
      <c r="B4080" t="s">
        <v>72</v>
      </c>
      <c r="C4080" t="s">
        <v>5069</v>
      </c>
      <c r="D4080" s="2">
        <v>42851121</v>
      </c>
      <c r="E4080" t="s">
        <v>35</v>
      </c>
      <c r="F4080" s="3">
        <v>134</v>
      </c>
      <c r="G4080">
        <v>20151213</v>
      </c>
      <c r="H4080" s="4">
        <v>715</v>
      </c>
      <c r="I4080">
        <v>1360165</v>
      </c>
      <c r="J4080" s="5">
        <v>1045</v>
      </c>
      <c r="K4080" t="s">
        <v>37</v>
      </c>
      <c r="L4080" t="s">
        <v>52</v>
      </c>
      <c r="M4080" t="s">
        <v>53</v>
      </c>
      <c r="N4080" s="5">
        <v>229</v>
      </c>
      <c r="O4080" s="5">
        <v>147116</v>
      </c>
      <c r="P4080" t="s">
        <v>268</v>
      </c>
      <c r="Q4080" t="s">
        <v>55</v>
      </c>
      <c r="R4080" t="s">
        <v>42</v>
      </c>
      <c r="S4080" t="s">
        <v>5196</v>
      </c>
      <c r="T4080" t="s">
        <v>44</v>
      </c>
      <c r="U4080" t="s">
        <v>45</v>
      </c>
      <c r="V4080">
        <v>42588659</v>
      </c>
      <c r="W4080">
        <v>2015</v>
      </c>
      <c r="X4080" t="s">
        <v>91</v>
      </c>
      <c r="Y4080" t="s">
        <v>47</v>
      </c>
      <c r="Z4080" t="s">
        <v>101</v>
      </c>
      <c r="AA4080" t="s">
        <v>47</v>
      </c>
      <c r="AB4080" t="s">
        <v>255</v>
      </c>
    </row>
    <row r="4081" spans="1:28" x14ac:dyDescent="0.25">
      <c r="A4081" t="s">
        <v>5066</v>
      </c>
      <c r="B4081" t="s">
        <v>33</v>
      </c>
      <c r="C4081" t="s">
        <v>5073</v>
      </c>
      <c r="D4081" s="2">
        <v>42091102</v>
      </c>
      <c r="E4081" t="s">
        <v>51</v>
      </c>
      <c r="F4081" s="3">
        <v>7401</v>
      </c>
      <c r="G4081">
        <v>20151213</v>
      </c>
      <c r="H4081" s="4">
        <v>822</v>
      </c>
      <c r="I4081">
        <v>1360429</v>
      </c>
      <c r="J4081" s="5">
        <v>329</v>
      </c>
      <c r="K4081" t="s">
        <v>37</v>
      </c>
      <c r="L4081" t="s">
        <v>52</v>
      </c>
      <c r="M4081" t="s">
        <v>59</v>
      </c>
      <c r="N4081" s="5">
        <v>66</v>
      </c>
      <c r="O4081" s="5">
        <v>21714</v>
      </c>
      <c r="P4081" t="s">
        <v>258</v>
      </c>
      <c r="Q4081" t="s">
        <v>55</v>
      </c>
      <c r="R4081" t="s">
        <v>42</v>
      </c>
      <c r="S4081" t="s">
        <v>5197</v>
      </c>
      <c r="T4081" t="s">
        <v>44</v>
      </c>
      <c r="U4081" t="s">
        <v>45</v>
      </c>
      <c r="V4081">
        <v>0</v>
      </c>
      <c r="W4081">
        <v>2015</v>
      </c>
      <c r="X4081" t="s">
        <v>91</v>
      </c>
      <c r="Y4081" t="s">
        <v>47</v>
      </c>
      <c r="Z4081" t="s">
        <v>58</v>
      </c>
      <c r="AA4081" t="s">
        <v>47</v>
      </c>
      <c r="AB4081" t="s">
        <v>255</v>
      </c>
    </row>
    <row r="4082" spans="1:28" x14ac:dyDescent="0.25">
      <c r="A4082" t="s">
        <v>5066</v>
      </c>
      <c r="B4082" t="s">
        <v>72</v>
      </c>
      <c r="C4082" t="s">
        <v>5184</v>
      </c>
      <c r="D4082" s="2">
        <v>42571101</v>
      </c>
      <c r="E4082" t="s">
        <v>64</v>
      </c>
      <c r="F4082" s="3" t="s">
        <v>5198</v>
      </c>
      <c r="G4082">
        <v>20151213</v>
      </c>
      <c r="H4082" s="4">
        <v>750</v>
      </c>
      <c r="I4082">
        <v>1360617</v>
      </c>
      <c r="J4082" s="5">
        <v>520</v>
      </c>
      <c r="K4082" t="s">
        <v>37</v>
      </c>
      <c r="L4082" t="s">
        <v>38</v>
      </c>
      <c r="M4082" t="s">
        <v>266</v>
      </c>
      <c r="N4082" s="5">
        <v>94</v>
      </c>
      <c r="O4082" s="5">
        <v>14215</v>
      </c>
      <c r="P4082" t="s">
        <v>258</v>
      </c>
      <c r="Q4082" t="s">
        <v>55</v>
      </c>
      <c r="R4082" t="s">
        <v>42</v>
      </c>
      <c r="S4082" t="s">
        <v>5199</v>
      </c>
      <c r="T4082" t="s">
        <v>44</v>
      </c>
      <c r="U4082" t="s">
        <v>45</v>
      </c>
      <c r="V4082">
        <v>0</v>
      </c>
      <c r="W4082">
        <v>2015</v>
      </c>
      <c r="X4082" t="s">
        <v>91</v>
      </c>
      <c r="Y4082" t="s">
        <v>47</v>
      </c>
      <c r="Z4082" t="s">
        <v>58</v>
      </c>
      <c r="AA4082" t="s">
        <v>47</v>
      </c>
      <c r="AB4082" t="s">
        <v>47</v>
      </c>
    </row>
    <row r="4083" spans="1:28" x14ac:dyDescent="0.25">
      <c r="A4083" t="s">
        <v>5066</v>
      </c>
      <c r="B4083" t="s">
        <v>33</v>
      </c>
      <c r="C4083" t="s">
        <v>5107</v>
      </c>
      <c r="D4083" s="2">
        <v>42571102</v>
      </c>
      <c r="E4083" t="s">
        <v>51</v>
      </c>
      <c r="F4083" s="3">
        <v>4913</v>
      </c>
      <c r="G4083">
        <v>20151213</v>
      </c>
      <c r="H4083" s="4">
        <v>824</v>
      </c>
      <c r="I4083">
        <v>1360443</v>
      </c>
      <c r="J4083" s="5">
        <v>546</v>
      </c>
      <c r="K4083" t="s">
        <v>37</v>
      </c>
      <c r="L4083" t="s">
        <v>38</v>
      </c>
      <c r="M4083" t="s">
        <v>266</v>
      </c>
      <c r="N4083" s="5">
        <v>5</v>
      </c>
      <c r="O4083" s="5">
        <v>2730</v>
      </c>
      <c r="P4083" t="s">
        <v>256</v>
      </c>
      <c r="Q4083" t="s">
        <v>55</v>
      </c>
      <c r="R4083" t="s">
        <v>42</v>
      </c>
      <c r="S4083" t="s">
        <v>5200</v>
      </c>
      <c r="T4083" t="s">
        <v>44</v>
      </c>
      <c r="U4083" t="s">
        <v>45</v>
      </c>
      <c r="V4083">
        <v>0</v>
      </c>
      <c r="W4083">
        <v>2015</v>
      </c>
      <c r="X4083" t="s">
        <v>91</v>
      </c>
      <c r="Y4083" t="s">
        <v>47</v>
      </c>
      <c r="Z4083" t="s">
        <v>58</v>
      </c>
      <c r="AA4083" t="s">
        <v>47</v>
      </c>
      <c r="AB4083" t="s">
        <v>255</v>
      </c>
    </row>
    <row r="4084" spans="1:28" x14ac:dyDescent="0.25">
      <c r="A4084" t="s">
        <v>5066</v>
      </c>
      <c r="B4084" t="s">
        <v>33</v>
      </c>
      <c r="C4084" t="s">
        <v>5092</v>
      </c>
      <c r="D4084" s="2">
        <v>42811111</v>
      </c>
      <c r="E4084" t="s">
        <v>51</v>
      </c>
      <c r="F4084" s="3">
        <v>429</v>
      </c>
      <c r="G4084">
        <v>20151213</v>
      </c>
      <c r="H4084" s="4">
        <v>813</v>
      </c>
      <c r="I4084">
        <v>1360357</v>
      </c>
      <c r="J4084" s="5">
        <v>749</v>
      </c>
      <c r="K4084" t="s">
        <v>37</v>
      </c>
      <c r="L4084" t="s">
        <v>38</v>
      </c>
      <c r="M4084" t="s">
        <v>266</v>
      </c>
      <c r="N4084" s="5">
        <v>116</v>
      </c>
      <c r="O4084" s="5">
        <v>72844</v>
      </c>
      <c r="P4084" t="s">
        <v>256</v>
      </c>
      <c r="Q4084" t="s">
        <v>55</v>
      </c>
      <c r="R4084" t="s">
        <v>42</v>
      </c>
      <c r="S4084" t="s">
        <v>5201</v>
      </c>
      <c r="T4084" t="s">
        <v>44</v>
      </c>
      <c r="U4084" t="s">
        <v>45</v>
      </c>
      <c r="V4084">
        <v>0</v>
      </c>
      <c r="W4084">
        <v>2015</v>
      </c>
      <c r="X4084" t="s">
        <v>91</v>
      </c>
      <c r="Y4084" t="s">
        <v>47</v>
      </c>
      <c r="Z4084" t="s">
        <v>295</v>
      </c>
      <c r="AA4084" t="s">
        <v>47</v>
      </c>
      <c r="AB4084" t="s">
        <v>255</v>
      </c>
    </row>
    <row r="4085" spans="1:28" x14ac:dyDescent="0.25">
      <c r="A4085" t="s">
        <v>5066</v>
      </c>
      <c r="B4085" t="s">
        <v>33</v>
      </c>
      <c r="C4085" t="s">
        <v>5116</v>
      </c>
      <c r="D4085" s="2">
        <v>42811112</v>
      </c>
      <c r="E4085" t="s">
        <v>310</v>
      </c>
      <c r="F4085" s="3" t="s">
        <v>5202</v>
      </c>
      <c r="G4085">
        <v>20151213</v>
      </c>
      <c r="H4085" s="4">
        <v>803</v>
      </c>
      <c r="I4085">
        <v>1360333</v>
      </c>
      <c r="J4085" s="5">
        <v>984</v>
      </c>
      <c r="K4085" t="s">
        <v>37</v>
      </c>
      <c r="L4085" t="s">
        <v>38</v>
      </c>
      <c r="M4085" t="s">
        <v>266</v>
      </c>
      <c r="N4085" s="5">
        <v>1122</v>
      </c>
      <c r="O4085" s="5">
        <v>251687</v>
      </c>
      <c r="P4085" t="s">
        <v>258</v>
      </c>
      <c r="Q4085" t="s">
        <v>55</v>
      </c>
      <c r="R4085" t="s">
        <v>42</v>
      </c>
      <c r="S4085" t="s">
        <v>5203</v>
      </c>
      <c r="T4085" t="s">
        <v>44</v>
      </c>
      <c r="U4085" t="s">
        <v>45</v>
      </c>
      <c r="V4085">
        <v>42588659</v>
      </c>
      <c r="W4085">
        <v>2015</v>
      </c>
      <c r="X4085" t="s">
        <v>91</v>
      </c>
      <c r="Y4085" t="s">
        <v>47</v>
      </c>
      <c r="Z4085" t="s">
        <v>58</v>
      </c>
      <c r="AA4085" t="s">
        <v>47</v>
      </c>
      <c r="AB4085" t="s">
        <v>255</v>
      </c>
    </row>
    <row r="4086" spans="1:28" x14ac:dyDescent="0.25">
      <c r="A4086" t="s">
        <v>5066</v>
      </c>
      <c r="B4086" t="s">
        <v>33</v>
      </c>
      <c r="C4086" t="s">
        <v>5073</v>
      </c>
      <c r="D4086" s="2">
        <v>42091102</v>
      </c>
      <c r="E4086" t="s">
        <v>35</v>
      </c>
      <c r="F4086" s="3">
        <v>334</v>
      </c>
      <c r="G4086">
        <v>20151224</v>
      </c>
      <c r="H4086" s="4">
        <v>1543</v>
      </c>
      <c r="I4086">
        <v>1371213</v>
      </c>
      <c r="J4086" s="5">
        <v>515</v>
      </c>
      <c r="K4086" t="s">
        <v>37</v>
      </c>
      <c r="L4086" t="s">
        <v>38</v>
      </c>
      <c r="M4086" t="s">
        <v>266</v>
      </c>
      <c r="N4086" s="5">
        <v>92</v>
      </c>
      <c r="O4086" s="5">
        <v>16100</v>
      </c>
      <c r="P4086" t="s">
        <v>262</v>
      </c>
      <c r="Q4086" t="s">
        <v>55</v>
      </c>
      <c r="R4086" t="s">
        <v>42</v>
      </c>
      <c r="S4086" t="s">
        <v>5204</v>
      </c>
      <c r="T4086" t="s">
        <v>44</v>
      </c>
      <c r="U4086" t="s">
        <v>45</v>
      </c>
      <c r="V4086">
        <v>31208799</v>
      </c>
      <c r="W4086">
        <v>2015</v>
      </c>
      <c r="X4086" t="s">
        <v>91</v>
      </c>
      <c r="Y4086" t="s">
        <v>47</v>
      </c>
      <c r="Z4086" t="s">
        <v>58</v>
      </c>
      <c r="AA4086" t="s">
        <v>47</v>
      </c>
      <c r="AB4086" t="s">
        <v>255</v>
      </c>
    </row>
    <row r="4087" spans="1:28" x14ac:dyDescent="0.25">
      <c r="A4087" t="s">
        <v>5066</v>
      </c>
      <c r="B4087" t="s">
        <v>72</v>
      </c>
      <c r="C4087" t="s">
        <v>5181</v>
      </c>
      <c r="D4087" s="2">
        <v>42821102</v>
      </c>
      <c r="E4087" t="s">
        <v>35</v>
      </c>
      <c r="F4087" s="3">
        <v>156</v>
      </c>
      <c r="G4087">
        <v>20160305</v>
      </c>
      <c r="H4087" s="4">
        <v>2214</v>
      </c>
      <c r="I4087">
        <v>1420157</v>
      </c>
      <c r="J4087" s="5">
        <v>447</v>
      </c>
      <c r="K4087" t="s">
        <v>37</v>
      </c>
      <c r="L4087" t="s">
        <v>52</v>
      </c>
      <c r="M4087" t="s">
        <v>53</v>
      </c>
      <c r="N4087" s="5">
        <v>590</v>
      </c>
      <c r="O4087" s="5">
        <v>83569</v>
      </c>
      <c r="P4087" t="s">
        <v>383</v>
      </c>
      <c r="Q4087" t="s">
        <v>55</v>
      </c>
      <c r="R4087" t="s">
        <v>42</v>
      </c>
      <c r="S4087" t="s">
        <v>5205</v>
      </c>
      <c r="T4087" t="s">
        <v>44</v>
      </c>
      <c r="U4087" t="s">
        <v>45</v>
      </c>
      <c r="V4087">
        <v>0</v>
      </c>
      <c r="W4087">
        <v>2016</v>
      </c>
      <c r="X4087" t="s">
        <v>282</v>
      </c>
      <c r="Y4087" t="s">
        <v>47</v>
      </c>
      <c r="Z4087" t="s">
        <v>76</v>
      </c>
      <c r="AA4087" t="s">
        <v>47</v>
      </c>
      <c r="AB4087" t="s">
        <v>255</v>
      </c>
    </row>
    <row r="4088" spans="1:28" x14ac:dyDescent="0.25">
      <c r="A4088" t="s">
        <v>5066</v>
      </c>
      <c r="B4088" t="s">
        <v>33</v>
      </c>
      <c r="C4088" t="s">
        <v>5069</v>
      </c>
      <c r="D4088" s="2">
        <v>42851121</v>
      </c>
      <c r="E4088" t="s">
        <v>51</v>
      </c>
      <c r="F4088" s="3">
        <v>2987</v>
      </c>
      <c r="G4088">
        <v>20160305</v>
      </c>
      <c r="H4088" s="4">
        <v>1557</v>
      </c>
      <c r="I4088">
        <v>1417038</v>
      </c>
      <c r="J4088" s="5">
        <v>1419</v>
      </c>
      <c r="K4088" t="s">
        <v>37</v>
      </c>
      <c r="L4088" t="s">
        <v>52</v>
      </c>
      <c r="M4088" t="s">
        <v>53</v>
      </c>
      <c r="N4088" s="5">
        <v>79</v>
      </c>
      <c r="O4088" s="5">
        <v>82053</v>
      </c>
      <c r="P4088" t="s">
        <v>262</v>
      </c>
      <c r="Q4088" t="s">
        <v>55</v>
      </c>
      <c r="R4088" t="s">
        <v>42</v>
      </c>
      <c r="S4088" t="s">
        <v>5206</v>
      </c>
      <c r="T4088" t="s">
        <v>44</v>
      </c>
      <c r="U4088" t="s">
        <v>45</v>
      </c>
      <c r="V4088">
        <v>0</v>
      </c>
      <c r="W4088">
        <v>2016</v>
      </c>
      <c r="X4088" t="s">
        <v>282</v>
      </c>
      <c r="Y4088" t="s">
        <v>47</v>
      </c>
      <c r="Z4088" t="s">
        <v>76</v>
      </c>
      <c r="AA4088" t="s">
        <v>47</v>
      </c>
      <c r="AB4088" t="s">
        <v>255</v>
      </c>
    </row>
    <row r="4089" spans="1:28" x14ac:dyDescent="0.25">
      <c r="A4089" t="s">
        <v>5066</v>
      </c>
      <c r="B4089" t="s">
        <v>72</v>
      </c>
      <c r="C4089" t="s">
        <v>5069</v>
      </c>
      <c r="D4089" s="2">
        <v>42851121</v>
      </c>
      <c r="E4089" t="s">
        <v>35</v>
      </c>
      <c r="F4089" s="3">
        <v>134</v>
      </c>
      <c r="G4089">
        <v>20160305</v>
      </c>
      <c r="H4089" s="4">
        <v>1618</v>
      </c>
      <c r="I4089">
        <v>1417447</v>
      </c>
      <c r="J4089" s="5">
        <v>621</v>
      </c>
      <c r="K4089" t="s">
        <v>37</v>
      </c>
      <c r="L4089" t="s">
        <v>38</v>
      </c>
      <c r="M4089" t="s">
        <v>266</v>
      </c>
      <c r="N4089" s="5">
        <v>229</v>
      </c>
      <c r="O4089" s="5">
        <v>135141</v>
      </c>
      <c r="P4089" t="s">
        <v>268</v>
      </c>
      <c r="Q4089" t="s">
        <v>55</v>
      </c>
      <c r="R4089" t="s">
        <v>42</v>
      </c>
      <c r="S4089" t="s">
        <v>5207</v>
      </c>
      <c r="T4089" t="s">
        <v>44</v>
      </c>
      <c r="U4089" t="s">
        <v>45</v>
      </c>
      <c r="V4089">
        <v>0</v>
      </c>
      <c r="W4089">
        <v>2016</v>
      </c>
      <c r="X4089" t="s">
        <v>282</v>
      </c>
      <c r="Y4089" t="s">
        <v>47</v>
      </c>
      <c r="Z4089" t="s">
        <v>76</v>
      </c>
      <c r="AA4089" t="s">
        <v>47</v>
      </c>
      <c r="AB4089" t="s">
        <v>255</v>
      </c>
    </row>
    <row r="4090" spans="1:28" x14ac:dyDescent="0.25">
      <c r="A4090" t="s">
        <v>5066</v>
      </c>
      <c r="B4090" t="s">
        <v>72</v>
      </c>
      <c r="C4090" t="s">
        <v>5107</v>
      </c>
      <c r="D4090" s="2">
        <v>42571102</v>
      </c>
      <c r="E4090" t="s">
        <v>51</v>
      </c>
      <c r="F4090" s="3">
        <v>3437</v>
      </c>
      <c r="G4090">
        <v>20160305</v>
      </c>
      <c r="H4090" s="4">
        <v>1841</v>
      </c>
      <c r="I4090">
        <v>1418200</v>
      </c>
      <c r="J4090" s="5">
        <v>291</v>
      </c>
      <c r="K4090" t="s">
        <v>37</v>
      </c>
      <c r="L4090" t="s">
        <v>38</v>
      </c>
      <c r="M4090" t="s">
        <v>266</v>
      </c>
      <c r="N4090" s="5">
        <v>20</v>
      </c>
      <c r="O4090" s="5">
        <v>4901</v>
      </c>
      <c r="P4090" t="s">
        <v>258</v>
      </c>
      <c r="Q4090" t="s">
        <v>55</v>
      </c>
      <c r="R4090" t="s">
        <v>42</v>
      </c>
      <c r="S4090" t="s">
        <v>5208</v>
      </c>
      <c r="T4090" t="s">
        <v>44</v>
      </c>
      <c r="U4090" t="s">
        <v>45</v>
      </c>
      <c r="V4090">
        <v>0</v>
      </c>
      <c r="W4090">
        <v>2016</v>
      </c>
      <c r="X4090" t="s">
        <v>282</v>
      </c>
      <c r="Y4090" t="s">
        <v>47</v>
      </c>
      <c r="Z4090" t="s">
        <v>58</v>
      </c>
      <c r="AA4090" t="s">
        <v>47</v>
      </c>
      <c r="AB4090" t="s">
        <v>255</v>
      </c>
    </row>
    <row r="4091" spans="1:28" x14ac:dyDescent="0.25">
      <c r="A4091" t="s">
        <v>5066</v>
      </c>
      <c r="B4091" t="s">
        <v>33</v>
      </c>
      <c r="C4091" t="s">
        <v>5092</v>
      </c>
      <c r="D4091" s="2">
        <v>42811111</v>
      </c>
      <c r="E4091" t="s">
        <v>51</v>
      </c>
      <c r="F4091" s="3">
        <v>8139</v>
      </c>
      <c r="G4091">
        <v>20160305</v>
      </c>
      <c r="H4091" s="4">
        <v>1704</v>
      </c>
      <c r="I4091">
        <v>1417545</v>
      </c>
      <c r="J4091" s="5">
        <v>525</v>
      </c>
      <c r="K4091" t="s">
        <v>37</v>
      </c>
      <c r="L4091" t="s">
        <v>52</v>
      </c>
      <c r="M4091" t="s">
        <v>53</v>
      </c>
      <c r="N4091" s="5">
        <v>36</v>
      </c>
      <c r="O4091" s="5">
        <v>18900</v>
      </c>
      <c r="P4091" t="s">
        <v>275</v>
      </c>
      <c r="Q4091" t="s">
        <v>55</v>
      </c>
      <c r="R4091" t="s">
        <v>42</v>
      </c>
      <c r="S4091" t="s">
        <v>5209</v>
      </c>
      <c r="T4091" t="s">
        <v>44</v>
      </c>
      <c r="U4091" t="s">
        <v>45</v>
      </c>
      <c r="V4091">
        <v>0</v>
      </c>
      <c r="W4091">
        <v>2016</v>
      </c>
      <c r="X4091" t="s">
        <v>282</v>
      </c>
      <c r="Y4091" t="s">
        <v>47</v>
      </c>
      <c r="Z4091" t="s">
        <v>76</v>
      </c>
      <c r="AA4091" t="s">
        <v>47</v>
      </c>
      <c r="AB4091" t="s">
        <v>255</v>
      </c>
    </row>
    <row r="4092" spans="1:28" x14ac:dyDescent="0.25">
      <c r="A4092" t="s">
        <v>5066</v>
      </c>
      <c r="B4092" t="s">
        <v>33</v>
      </c>
      <c r="C4092" t="s">
        <v>5092</v>
      </c>
      <c r="D4092" s="2">
        <v>42811111</v>
      </c>
      <c r="E4092" t="s">
        <v>51</v>
      </c>
      <c r="F4092" s="3">
        <v>1581</v>
      </c>
      <c r="G4092">
        <v>20160305</v>
      </c>
      <c r="H4092" s="4">
        <v>1909</v>
      </c>
      <c r="I4092">
        <v>1418337</v>
      </c>
      <c r="J4092" s="5">
        <v>1393</v>
      </c>
      <c r="K4092" t="s">
        <v>37</v>
      </c>
      <c r="L4092" t="s">
        <v>52</v>
      </c>
      <c r="M4092" t="s">
        <v>53</v>
      </c>
      <c r="N4092" s="5">
        <v>8</v>
      </c>
      <c r="O4092" s="5">
        <v>11144</v>
      </c>
      <c r="P4092" t="s">
        <v>338</v>
      </c>
      <c r="Q4092" t="s">
        <v>55</v>
      </c>
      <c r="R4092" t="s">
        <v>42</v>
      </c>
      <c r="S4092" t="s">
        <v>5210</v>
      </c>
      <c r="T4092" t="s">
        <v>44</v>
      </c>
      <c r="U4092" t="s">
        <v>45</v>
      </c>
      <c r="V4092">
        <v>0</v>
      </c>
      <c r="W4092">
        <v>2016</v>
      </c>
      <c r="X4092" t="s">
        <v>282</v>
      </c>
      <c r="Y4092" t="s">
        <v>47</v>
      </c>
      <c r="Z4092" t="s">
        <v>76</v>
      </c>
      <c r="AA4092" t="s">
        <v>47</v>
      </c>
      <c r="AB4092" t="s">
        <v>255</v>
      </c>
    </row>
    <row r="4093" spans="1:28" x14ac:dyDescent="0.25">
      <c r="A4093" t="s">
        <v>5066</v>
      </c>
      <c r="B4093" t="s">
        <v>33</v>
      </c>
      <c r="C4093" t="s">
        <v>5118</v>
      </c>
      <c r="D4093" s="2">
        <v>42811113</v>
      </c>
      <c r="E4093" t="s">
        <v>35</v>
      </c>
      <c r="F4093" s="3">
        <v>346</v>
      </c>
      <c r="G4093">
        <v>20160305</v>
      </c>
      <c r="H4093" s="4">
        <v>1823</v>
      </c>
      <c r="I4093">
        <v>1418145</v>
      </c>
      <c r="J4093" s="5">
        <v>314</v>
      </c>
      <c r="K4093" t="s">
        <v>37</v>
      </c>
      <c r="L4093" t="s">
        <v>52</v>
      </c>
      <c r="M4093" t="s">
        <v>59</v>
      </c>
      <c r="N4093" s="5">
        <v>515</v>
      </c>
      <c r="O4093" s="5">
        <v>100456</v>
      </c>
      <c r="P4093" t="s">
        <v>258</v>
      </c>
      <c r="Q4093" t="s">
        <v>55</v>
      </c>
      <c r="R4093" t="s">
        <v>42</v>
      </c>
      <c r="S4093" t="s">
        <v>5211</v>
      </c>
      <c r="T4093" t="s">
        <v>44</v>
      </c>
      <c r="U4093" t="s">
        <v>45</v>
      </c>
      <c r="V4093">
        <v>0</v>
      </c>
      <c r="W4093">
        <v>2016</v>
      </c>
      <c r="X4093" t="s">
        <v>282</v>
      </c>
      <c r="Y4093" t="s">
        <v>47</v>
      </c>
      <c r="Z4093" t="s">
        <v>58</v>
      </c>
      <c r="AA4093" t="s">
        <v>47</v>
      </c>
      <c r="AB4093" t="s">
        <v>255</v>
      </c>
    </row>
    <row r="4094" spans="1:28" x14ac:dyDescent="0.25">
      <c r="A4094" t="s">
        <v>5066</v>
      </c>
      <c r="B4094" t="s">
        <v>33</v>
      </c>
      <c r="C4094" t="s">
        <v>5118</v>
      </c>
      <c r="D4094" s="2">
        <v>42811113</v>
      </c>
      <c r="E4094" t="s">
        <v>51</v>
      </c>
      <c r="F4094" s="3">
        <v>1997</v>
      </c>
      <c r="G4094">
        <v>20160305</v>
      </c>
      <c r="H4094" s="4">
        <v>1759</v>
      </c>
      <c r="I4094">
        <v>1417948</v>
      </c>
      <c r="J4094" s="5">
        <v>632</v>
      </c>
      <c r="K4094" t="s">
        <v>37</v>
      </c>
      <c r="L4094" t="s">
        <v>52</v>
      </c>
      <c r="M4094" t="s">
        <v>53</v>
      </c>
      <c r="N4094" s="5">
        <v>110</v>
      </c>
      <c r="O4094" s="5">
        <v>69520</v>
      </c>
      <c r="P4094" t="s">
        <v>275</v>
      </c>
      <c r="Q4094" t="s">
        <v>55</v>
      </c>
      <c r="R4094" t="s">
        <v>42</v>
      </c>
      <c r="S4094" t="s">
        <v>5212</v>
      </c>
      <c r="T4094" t="s">
        <v>44</v>
      </c>
      <c r="U4094" t="s">
        <v>45</v>
      </c>
      <c r="V4094">
        <v>0</v>
      </c>
      <c r="W4094">
        <v>2016</v>
      </c>
      <c r="X4094" t="s">
        <v>282</v>
      </c>
      <c r="Y4094" t="s">
        <v>47</v>
      </c>
      <c r="Z4094" t="s">
        <v>76</v>
      </c>
      <c r="AA4094" t="s">
        <v>47</v>
      </c>
      <c r="AB4094" t="s">
        <v>255</v>
      </c>
    </row>
    <row r="4095" spans="1:28" x14ac:dyDescent="0.25">
      <c r="A4095" t="s">
        <v>5066</v>
      </c>
      <c r="B4095" t="s">
        <v>33</v>
      </c>
      <c r="C4095" t="s">
        <v>5067</v>
      </c>
      <c r="D4095" s="2">
        <v>42751113</v>
      </c>
      <c r="E4095" t="s">
        <v>51</v>
      </c>
      <c r="F4095" s="3">
        <v>781</v>
      </c>
      <c r="G4095">
        <v>20170103</v>
      </c>
      <c r="H4095" s="4">
        <v>2055</v>
      </c>
      <c r="I4095">
        <v>1616778</v>
      </c>
      <c r="J4095" s="5">
        <v>502</v>
      </c>
      <c r="K4095" t="s">
        <v>37</v>
      </c>
      <c r="L4095" t="s">
        <v>52</v>
      </c>
      <c r="M4095" t="s">
        <v>53</v>
      </c>
      <c r="N4095" s="5">
        <v>15</v>
      </c>
      <c r="O4095" s="5">
        <v>7530</v>
      </c>
      <c r="P4095" t="s">
        <v>275</v>
      </c>
      <c r="Q4095" t="s">
        <v>55</v>
      </c>
      <c r="R4095" t="s">
        <v>42</v>
      </c>
      <c r="S4095" t="s">
        <v>5213</v>
      </c>
      <c r="T4095" t="s">
        <v>44</v>
      </c>
      <c r="U4095" t="s">
        <v>45</v>
      </c>
      <c r="V4095">
        <v>0</v>
      </c>
      <c r="W4095">
        <v>2017</v>
      </c>
      <c r="X4095" t="s">
        <v>321</v>
      </c>
      <c r="Y4095" t="s">
        <v>47</v>
      </c>
      <c r="Z4095" t="s">
        <v>58</v>
      </c>
      <c r="AA4095" t="s">
        <v>47</v>
      </c>
      <c r="AB4095" t="s">
        <v>255</v>
      </c>
    </row>
    <row r="4096" spans="1:28" x14ac:dyDescent="0.25">
      <c r="A4096" t="s">
        <v>5066</v>
      </c>
      <c r="B4096" t="s">
        <v>72</v>
      </c>
      <c r="C4096" t="s">
        <v>5184</v>
      </c>
      <c r="D4096" s="2">
        <v>42571101</v>
      </c>
      <c r="E4096" t="s">
        <v>35</v>
      </c>
      <c r="F4096" s="3">
        <v>322</v>
      </c>
      <c r="G4096">
        <v>20170103</v>
      </c>
      <c r="H4096" s="4">
        <v>1657</v>
      </c>
      <c r="I4096">
        <v>1616109</v>
      </c>
      <c r="J4096" s="5">
        <v>659</v>
      </c>
      <c r="K4096" t="s">
        <v>37</v>
      </c>
      <c r="L4096" t="s">
        <v>52</v>
      </c>
      <c r="M4096" t="s">
        <v>53</v>
      </c>
      <c r="N4096" s="5">
        <v>376</v>
      </c>
      <c r="O4096" s="5">
        <v>31670</v>
      </c>
      <c r="P4096" t="s">
        <v>268</v>
      </c>
      <c r="Q4096" t="s">
        <v>55</v>
      </c>
      <c r="R4096" t="s">
        <v>42</v>
      </c>
      <c r="S4096" t="s">
        <v>5214</v>
      </c>
      <c r="T4096" t="s">
        <v>44</v>
      </c>
      <c r="U4096" t="s">
        <v>45</v>
      </c>
      <c r="V4096">
        <v>0</v>
      </c>
      <c r="W4096">
        <v>2017</v>
      </c>
      <c r="X4096" t="s">
        <v>321</v>
      </c>
      <c r="Y4096" t="s">
        <v>47</v>
      </c>
      <c r="Z4096" t="s">
        <v>76</v>
      </c>
      <c r="AA4096" t="s">
        <v>47</v>
      </c>
      <c r="AB4096" t="s">
        <v>255</v>
      </c>
    </row>
    <row r="4097" spans="1:28" x14ac:dyDescent="0.25">
      <c r="A4097" t="s">
        <v>5066</v>
      </c>
      <c r="B4097" t="s">
        <v>72</v>
      </c>
      <c r="C4097" t="s">
        <v>5184</v>
      </c>
      <c r="D4097" s="2">
        <v>42571101</v>
      </c>
      <c r="E4097" t="s">
        <v>250</v>
      </c>
      <c r="F4097" s="3" t="s">
        <v>5215</v>
      </c>
      <c r="G4097">
        <v>20170103</v>
      </c>
      <c r="H4097" s="4">
        <v>1638</v>
      </c>
      <c r="I4097">
        <v>1616642</v>
      </c>
      <c r="J4097" s="5">
        <v>502</v>
      </c>
      <c r="K4097" t="s">
        <v>37</v>
      </c>
      <c r="L4097" t="s">
        <v>52</v>
      </c>
      <c r="M4097" t="s">
        <v>53</v>
      </c>
      <c r="N4097" s="5">
        <v>33</v>
      </c>
      <c r="O4097" s="5">
        <v>9090</v>
      </c>
      <c r="P4097" t="s">
        <v>268</v>
      </c>
      <c r="Q4097" t="s">
        <v>55</v>
      </c>
      <c r="R4097" t="s">
        <v>42</v>
      </c>
      <c r="S4097" t="s">
        <v>5216</v>
      </c>
      <c r="T4097" t="s">
        <v>44</v>
      </c>
      <c r="U4097" t="s">
        <v>45</v>
      </c>
      <c r="V4097">
        <v>0</v>
      </c>
      <c r="W4097">
        <v>2017</v>
      </c>
      <c r="X4097" t="s">
        <v>321</v>
      </c>
      <c r="Y4097" t="s">
        <v>47</v>
      </c>
      <c r="Z4097" t="s">
        <v>58</v>
      </c>
      <c r="AA4097" t="s">
        <v>47</v>
      </c>
      <c r="AB4097" t="s">
        <v>255</v>
      </c>
    </row>
    <row r="4098" spans="1:28" x14ac:dyDescent="0.25">
      <c r="A4098" t="s">
        <v>5066</v>
      </c>
      <c r="B4098" t="s">
        <v>33</v>
      </c>
      <c r="C4098" t="s">
        <v>5107</v>
      </c>
      <c r="D4098" s="2">
        <v>42571102</v>
      </c>
      <c r="E4098" t="s">
        <v>51</v>
      </c>
      <c r="F4098" s="3">
        <v>6899</v>
      </c>
      <c r="G4098">
        <v>20170103</v>
      </c>
      <c r="H4098" s="4">
        <v>1626</v>
      </c>
      <c r="I4098">
        <v>1616007</v>
      </c>
      <c r="J4098" s="5">
        <v>358</v>
      </c>
      <c r="K4098" t="s">
        <v>37</v>
      </c>
      <c r="L4098" t="s">
        <v>52</v>
      </c>
      <c r="M4098" t="s">
        <v>59</v>
      </c>
      <c r="N4098" s="5">
        <v>81</v>
      </c>
      <c r="O4098" s="5">
        <v>21198</v>
      </c>
      <c r="P4098" t="s">
        <v>411</v>
      </c>
      <c r="Q4098" t="s">
        <v>55</v>
      </c>
      <c r="R4098" t="s">
        <v>42</v>
      </c>
      <c r="S4098" t="s">
        <v>5217</v>
      </c>
      <c r="T4098" t="s">
        <v>44</v>
      </c>
      <c r="U4098" t="s">
        <v>45</v>
      </c>
      <c r="V4098">
        <v>0</v>
      </c>
      <c r="W4098">
        <v>2017</v>
      </c>
      <c r="X4098" t="s">
        <v>321</v>
      </c>
      <c r="Y4098" t="s">
        <v>47</v>
      </c>
      <c r="Z4098" t="s">
        <v>76</v>
      </c>
      <c r="AA4098" t="s">
        <v>47</v>
      </c>
      <c r="AB4098" t="s">
        <v>255</v>
      </c>
    </row>
    <row r="4099" spans="1:28" x14ac:dyDescent="0.25">
      <c r="A4099" t="s">
        <v>5066</v>
      </c>
      <c r="B4099" t="s">
        <v>72</v>
      </c>
      <c r="C4099" t="s">
        <v>5087</v>
      </c>
      <c r="D4099" s="2">
        <v>42271103</v>
      </c>
      <c r="E4099" t="s">
        <v>51</v>
      </c>
      <c r="F4099" s="3">
        <v>59789</v>
      </c>
      <c r="G4099">
        <v>20170108</v>
      </c>
      <c r="H4099" s="4">
        <v>522</v>
      </c>
      <c r="I4099">
        <v>1630212</v>
      </c>
      <c r="J4099" s="5">
        <v>5333</v>
      </c>
      <c r="K4099" t="s">
        <v>37</v>
      </c>
      <c r="L4099" t="s">
        <v>52</v>
      </c>
      <c r="M4099" t="s">
        <v>53</v>
      </c>
      <c r="N4099" s="5">
        <v>2</v>
      </c>
      <c r="O4099" s="5">
        <v>10666</v>
      </c>
      <c r="P4099" t="s">
        <v>258</v>
      </c>
      <c r="Q4099" t="s">
        <v>55</v>
      </c>
      <c r="R4099" t="s">
        <v>42</v>
      </c>
      <c r="S4099" t="s">
        <v>5218</v>
      </c>
      <c r="T4099" t="s">
        <v>44</v>
      </c>
      <c r="U4099" t="s">
        <v>45</v>
      </c>
      <c r="V4099">
        <v>0</v>
      </c>
      <c r="W4099">
        <v>2017</v>
      </c>
      <c r="X4099" t="s">
        <v>321</v>
      </c>
      <c r="Y4099" t="s">
        <v>47</v>
      </c>
      <c r="Z4099" t="s">
        <v>58</v>
      </c>
      <c r="AA4099" t="s">
        <v>47</v>
      </c>
      <c r="AB4099" t="s">
        <v>255</v>
      </c>
    </row>
    <row r="4100" spans="1:28" x14ac:dyDescent="0.25">
      <c r="A4100" t="s">
        <v>5066</v>
      </c>
      <c r="B4100" t="s">
        <v>72</v>
      </c>
      <c r="C4100" t="s">
        <v>5094</v>
      </c>
      <c r="D4100" s="2">
        <v>42271105</v>
      </c>
      <c r="E4100" t="s">
        <v>35</v>
      </c>
      <c r="F4100" s="3">
        <v>36536</v>
      </c>
      <c r="G4100">
        <v>20170108</v>
      </c>
      <c r="H4100" s="4">
        <v>1321</v>
      </c>
      <c r="I4100">
        <v>1626893</v>
      </c>
      <c r="J4100" s="5">
        <v>454</v>
      </c>
      <c r="K4100" t="s">
        <v>37</v>
      </c>
      <c r="L4100" t="s">
        <v>52</v>
      </c>
      <c r="M4100" t="s">
        <v>59</v>
      </c>
      <c r="N4100" s="5">
        <v>662</v>
      </c>
      <c r="O4100" s="5">
        <v>219114</v>
      </c>
      <c r="P4100" t="s">
        <v>275</v>
      </c>
      <c r="Q4100" t="s">
        <v>55</v>
      </c>
      <c r="R4100" t="s">
        <v>42</v>
      </c>
      <c r="S4100" t="s">
        <v>5219</v>
      </c>
      <c r="T4100" t="s">
        <v>44</v>
      </c>
      <c r="U4100" t="s">
        <v>45</v>
      </c>
      <c r="V4100">
        <v>0</v>
      </c>
      <c r="W4100">
        <v>2017</v>
      </c>
      <c r="X4100" t="s">
        <v>321</v>
      </c>
      <c r="Y4100" t="s">
        <v>47</v>
      </c>
      <c r="Z4100" t="s">
        <v>58</v>
      </c>
      <c r="AA4100" t="s">
        <v>47</v>
      </c>
      <c r="AB4100" t="s">
        <v>255</v>
      </c>
    </row>
    <row r="4101" spans="1:28" x14ac:dyDescent="0.25">
      <c r="A4101" t="s">
        <v>5066</v>
      </c>
      <c r="B4101" t="s">
        <v>33</v>
      </c>
      <c r="C4101" t="s">
        <v>5128</v>
      </c>
      <c r="D4101" s="2">
        <v>43071101</v>
      </c>
      <c r="E4101" t="s">
        <v>51</v>
      </c>
      <c r="F4101" s="3">
        <v>4829</v>
      </c>
      <c r="G4101">
        <v>20170108</v>
      </c>
      <c r="H4101" s="4">
        <v>1854</v>
      </c>
      <c r="I4101">
        <v>1628711</v>
      </c>
      <c r="J4101" s="5">
        <v>3901</v>
      </c>
      <c r="K4101" t="s">
        <v>37</v>
      </c>
      <c r="L4101" t="s">
        <v>52</v>
      </c>
      <c r="M4101" t="s">
        <v>59</v>
      </c>
      <c r="N4101" s="5">
        <v>4</v>
      </c>
      <c r="O4101" s="5">
        <v>15604</v>
      </c>
      <c r="P4101" t="s">
        <v>268</v>
      </c>
      <c r="Q4101" t="s">
        <v>55</v>
      </c>
      <c r="R4101" t="s">
        <v>42</v>
      </c>
      <c r="S4101" t="s">
        <v>5220</v>
      </c>
      <c r="T4101" t="s">
        <v>44</v>
      </c>
      <c r="U4101" t="s">
        <v>45</v>
      </c>
      <c r="V4101">
        <v>0</v>
      </c>
      <c r="W4101">
        <v>2017</v>
      </c>
      <c r="X4101" t="s">
        <v>321</v>
      </c>
      <c r="Y4101" t="s">
        <v>47</v>
      </c>
      <c r="Z4101" t="s">
        <v>76</v>
      </c>
      <c r="AA4101" t="s">
        <v>47</v>
      </c>
      <c r="AB4101" t="s">
        <v>255</v>
      </c>
    </row>
    <row r="4102" spans="1:28" x14ac:dyDescent="0.25">
      <c r="A4102" t="s">
        <v>5066</v>
      </c>
      <c r="B4102" t="s">
        <v>33</v>
      </c>
      <c r="C4102" t="s">
        <v>5089</v>
      </c>
      <c r="D4102" s="2">
        <v>43071103</v>
      </c>
      <c r="E4102" t="s">
        <v>64</v>
      </c>
      <c r="F4102" s="3" t="s">
        <v>5221</v>
      </c>
      <c r="G4102">
        <v>20170108</v>
      </c>
      <c r="H4102" s="4">
        <v>1745</v>
      </c>
      <c r="I4102">
        <v>1628450</v>
      </c>
      <c r="J4102" s="5">
        <v>1013</v>
      </c>
      <c r="K4102" t="s">
        <v>37</v>
      </c>
      <c r="L4102" t="s">
        <v>52</v>
      </c>
      <c r="M4102" t="s">
        <v>53</v>
      </c>
      <c r="N4102" s="5">
        <v>118</v>
      </c>
      <c r="O4102" s="5">
        <v>89606</v>
      </c>
      <c r="P4102" t="s">
        <v>264</v>
      </c>
      <c r="Q4102" t="s">
        <v>55</v>
      </c>
      <c r="R4102" t="s">
        <v>42</v>
      </c>
      <c r="S4102" t="s">
        <v>5222</v>
      </c>
      <c r="T4102" t="s">
        <v>44</v>
      </c>
      <c r="U4102" t="s">
        <v>45</v>
      </c>
      <c r="V4102">
        <v>0</v>
      </c>
      <c r="W4102">
        <v>2017</v>
      </c>
      <c r="X4102" t="s">
        <v>321</v>
      </c>
      <c r="Y4102" t="s">
        <v>47</v>
      </c>
      <c r="Z4102" t="s">
        <v>295</v>
      </c>
      <c r="AA4102" t="s">
        <v>47</v>
      </c>
      <c r="AB4102" t="s">
        <v>47</v>
      </c>
    </row>
    <row r="4103" spans="1:28" x14ac:dyDescent="0.25">
      <c r="A4103" t="s">
        <v>5066</v>
      </c>
      <c r="B4103" t="s">
        <v>72</v>
      </c>
      <c r="C4103" t="s">
        <v>5069</v>
      </c>
      <c r="D4103" s="2">
        <v>42851121</v>
      </c>
      <c r="E4103" t="s">
        <v>250</v>
      </c>
      <c r="F4103" s="3" t="s">
        <v>5223</v>
      </c>
      <c r="G4103">
        <v>20170108</v>
      </c>
      <c r="H4103" s="4">
        <v>1448</v>
      </c>
      <c r="I4103">
        <v>1627674</v>
      </c>
      <c r="J4103" s="5">
        <v>1497</v>
      </c>
      <c r="K4103" t="s">
        <v>37</v>
      </c>
      <c r="L4103" t="s">
        <v>52</v>
      </c>
      <c r="M4103" t="s">
        <v>53</v>
      </c>
      <c r="N4103" s="5">
        <v>14</v>
      </c>
      <c r="O4103" s="5">
        <v>20958</v>
      </c>
      <c r="P4103" t="s">
        <v>268</v>
      </c>
      <c r="Q4103" t="s">
        <v>55</v>
      </c>
      <c r="R4103" t="s">
        <v>42</v>
      </c>
      <c r="S4103" t="s">
        <v>5224</v>
      </c>
      <c r="T4103" t="s">
        <v>44</v>
      </c>
      <c r="U4103" t="s">
        <v>45</v>
      </c>
      <c r="V4103">
        <v>0</v>
      </c>
      <c r="W4103">
        <v>2017</v>
      </c>
      <c r="X4103" t="s">
        <v>321</v>
      </c>
      <c r="Y4103" t="s">
        <v>47</v>
      </c>
      <c r="Z4103" t="s">
        <v>85</v>
      </c>
      <c r="AA4103" t="s">
        <v>47</v>
      </c>
      <c r="AB4103" t="s">
        <v>255</v>
      </c>
    </row>
    <row r="4104" spans="1:28" x14ac:dyDescent="0.25">
      <c r="A4104" t="s">
        <v>5066</v>
      </c>
      <c r="B4104" t="s">
        <v>33</v>
      </c>
      <c r="C4104" t="s">
        <v>5148</v>
      </c>
      <c r="D4104" s="2">
        <v>42561107</v>
      </c>
      <c r="E4104" t="s">
        <v>64</v>
      </c>
      <c r="F4104" s="3" t="s">
        <v>5225</v>
      </c>
      <c r="G4104">
        <v>20170108</v>
      </c>
      <c r="H4104" s="4">
        <v>1216</v>
      </c>
      <c r="I4104">
        <v>1626173</v>
      </c>
      <c r="J4104" s="5">
        <v>1646</v>
      </c>
      <c r="K4104" t="s">
        <v>37</v>
      </c>
      <c r="L4104" t="s">
        <v>52</v>
      </c>
      <c r="M4104" t="s">
        <v>53</v>
      </c>
      <c r="N4104" s="5">
        <v>222</v>
      </c>
      <c r="O4104" s="5">
        <v>77180</v>
      </c>
      <c r="P4104" t="s">
        <v>560</v>
      </c>
      <c r="Q4104" t="s">
        <v>55</v>
      </c>
      <c r="R4104" t="s">
        <v>42</v>
      </c>
      <c r="S4104" t="s">
        <v>5226</v>
      </c>
      <c r="T4104" t="s">
        <v>44</v>
      </c>
      <c r="U4104" t="s">
        <v>45</v>
      </c>
      <c r="V4104">
        <v>0</v>
      </c>
      <c r="W4104">
        <v>2017</v>
      </c>
      <c r="X4104" t="s">
        <v>321</v>
      </c>
      <c r="Y4104" t="s">
        <v>47</v>
      </c>
      <c r="Z4104" t="s">
        <v>295</v>
      </c>
      <c r="AA4104" t="s">
        <v>47</v>
      </c>
      <c r="AB4104" t="s">
        <v>47</v>
      </c>
    </row>
    <row r="4105" spans="1:28" x14ac:dyDescent="0.25">
      <c r="A4105" t="s">
        <v>5066</v>
      </c>
      <c r="B4105" t="s">
        <v>72</v>
      </c>
      <c r="C4105" t="s">
        <v>5101</v>
      </c>
      <c r="D4105" s="2">
        <v>42891101</v>
      </c>
      <c r="E4105" t="s">
        <v>250</v>
      </c>
      <c r="F4105" s="3" t="s">
        <v>5227</v>
      </c>
      <c r="G4105">
        <v>20170108</v>
      </c>
      <c r="H4105" s="4">
        <v>1528</v>
      </c>
      <c r="I4105">
        <v>1627707</v>
      </c>
      <c r="J4105" s="5">
        <v>2646</v>
      </c>
      <c r="K4105" t="s">
        <v>37</v>
      </c>
      <c r="L4105" t="s">
        <v>52</v>
      </c>
      <c r="M4105" t="s">
        <v>59</v>
      </c>
      <c r="N4105" s="5">
        <v>72</v>
      </c>
      <c r="O4105" s="5">
        <v>21360</v>
      </c>
      <c r="P4105" t="s">
        <v>264</v>
      </c>
      <c r="Q4105" t="s">
        <v>55</v>
      </c>
      <c r="R4105" t="s">
        <v>42</v>
      </c>
      <c r="S4105" t="s">
        <v>5228</v>
      </c>
      <c r="T4105" t="s">
        <v>44</v>
      </c>
      <c r="U4105" t="s">
        <v>45</v>
      </c>
      <c r="V4105">
        <v>0</v>
      </c>
      <c r="W4105">
        <v>2017</v>
      </c>
      <c r="X4105" t="s">
        <v>321</v>
      </c>
      <c r="Y4105" t="s">
        <v>47</v>
      </c>
      <c r="Z4105" t="s">
        <v>58</v>
      </c>
      <c r="AA4105" t="s">
        <v>47</v>
      </c>
      <c r="AB4105" t="s">
        <v>255</v>
      </c>
    </row>
    <row r="4106" spans="1:28" x14ac:dyDescent="0.25">
      <c r="A4106" t="s">
        <v>5066</v>
      </c>
      <c r="B4106" t="s">
        <v>72</v>
      </c>
      <c r="C4106" t="s">
        <v>5101</v>
      </c>
      <c r="D4106" s="2">
        <v>42891101</v>
      </c>
      <c r="E4106" t="s">
        <v>51</v>
      </c>
      <c r="F4106" s="3">
        <v>2913</v>
      </c>
      <c r="G4106">
        <v>20170108</v>
      </c>
      <c r="H4106" s="4">
        <v>1504</v>
      </c>
      <c r="I4106">
        <v>1627577</v>
      </c>
      <c r="J4106" s="5">
        <v>2951</v>
      </c>
      <c r="K4106" t="s">
        <v>37</v>
      </c>
      <c r="L4106" t="s">
        <v>52</v>
      </c>
      <c r="M4106" t="s">
        <v>53</v>
      </c>
      <c r="N4106" s="5">
        <v>6</v>
      </c>
      <c r="O4106" s="5">
        <v>17706</v>
      </c>
      <c r="P4106" t="s">
        <v>264</v>
      </c>
      <c r="Q4106" t="s">
        <v>55</v>
      </c>
      <c r="R4106" t="s">
        <v>42</v>
      </c>
      <c r="S4106" t="s">
        <v>5229</v>
      </c>
      <c r="T4106" t="s">
        <v>44</v>
      </c>
      <c r="U4106" t="s">
        <v>45</v>
      </c>
      <c r="V4106">
        <v>0</v>
      </c>
      <c r="W4106">
        <v>2017</v>
      </c>
      <c r="X4106" t="s">
        <v>321</v>
      </c>
      <c r="Y4106" t="s">
        <v>47</v>
      </c>
      <c r="Z4106" t="s">
        <v>76</v>
      </c>
      <c r="AA4106" t="s">
        <v>47</v>
      </c>
      <c r="AB4106" t="s">
        <v>255</v>
      </c>
    </row>
    <row r="4107" spans="1:28" x14ac:dyDescent="0.25">
      <c r="A4107" t="s">
        <v>5066</v>
      </c>
      <c r="B4107" t="s">
        <v>72</v>
      </c>
      <c r="C4107" t="s">
        <v>5101</v>
      </c>
      <c r="D4107" s="2">
        <v>42891101</v>
      </c>
      <c r="E4107" t="s">
        <v>51</v>
      </c>
      <c r="F4107" s="3">
        <v>5183</v>
      </c>
      <c r="G4107">
        <v>20170108</v>
      </c>
      <c r="H4107" s="4">
        <v>1753</v>
      </c>
      <c r="I4107">
        <v>1628472</v>
      </c>
      <c r="J4107" s="5">
        <v>1132</v>
      </c>
      <c r="K4107" t="s">
        <v>37</v>
      </c>
      <c r="L4107" t="s">
        <v>38</v>
      </c>
      <c r="M4107" t="s">
        <v>266</v>
      </c>
      <c r="N4107" s="5">
        <v>64</v>
      </c>
      <c r="O4107" s="5">
        <v>64240</v>
      </c>
      <c r="P4107" t="s">
        <v>383</v>
      </c>
      <c r="Q4107" t="s">
        <v>55</v>
      </c>
      <c r="R4107" t="s">
        <v>42</v>
      </c>
      <c r="S4107" t="s">
        <v>5230</v>
      </c>
      <c r="T4107" t="s">
        <v>44</v>
      </c>
      <c r="U4107" t="s">
        <v>45</v>
      </c>
      <c r="V4107">
        <v>0</v>
      </c>
      <c r="W4107">
        <v>2017</v>
      </c>
      <c r="X4107" t="s">
        <v>321</v>
      </c>
      <c r="Y4107" t="s">
        <v>47</v>
      </c>
      <c r="Z4107" t="s">
        <v>76</v>
      </c>
      <c r="AA4107" t="s">
        <v>47</v>
      </c>
      <c r="AB4107" t="s">
        <v>255</v>
      </c>
    </row>
    <row r="4108" spans="1:28" x14ac:dyDescent="0.25">
      <c r="A4108" t="s">
        <v>5066</v>
      </c>
      <c r="B4108" t="s">
        <v>33</v>
      </c>
      <c r="C4108" t="s">
        <v>5073</v>
      </c>
      <c r="D4108" s="2">
        <v>42091102</v>
      </c>
      <c r="E4108" t="s">
        <v>51</v>
      </c>
      <c r="F4108" s="3">
        <v>1139</v>
      </c>
      <c r="G4108">
        <v>20170108</v>
      </c>
      <c r="H4108" s="4">
        <v>636</v>
      </c>
      <c r="I4108">
        <v>1625477</v>
      </c>
      <c r="J4108" s="5">
        <v>2083</v>
      </c>
      <c r="K4108" t="s">
        <v>37</v>
      </c>
      <c r="L4108" t="s">
        <v>52</v>
      </c>
      <c r="M4108" t="s">
        <v>53</v>
      </c>
      <c r="N4108" s="5">
        <v>143</v>
      </c>
      <c r="O4108" s="5">
        <v>209900</v>
      </c>
      <c r="P4108" t="s">
        <v>258</v>
      </c>
      <c r="Q4108" t="s">
        <v>68</v>
      </c>
      <c r="R4108" t="s">
        <v>42</v>
      </c>
      <c r="S4108" t="s">
        <v>5231</v>
      </c>
      <c r="T4108" t="s">
        <v>44</v>
      </c>
      <c r="U4108" t="s">
        <v>45</v>
      </c>
      <c r="V4108">
        <v>0</v>
      </c>
      <c r="W4108">
        <v>2017</v>
      </c>
      <c r="X4108" t="s">
        <v>321</v>
      </c>
      <c r="Y4108" t="s">
        <v>47</v>
      </c>
      <c r="Z4108" t="s">
        <v>58</v>
      </c>
      <c r="AA4108" t="s">
        <v>47</v>
      </c>
      <c r="AB4108" t="s">
        <v>255</v>
      </c>
    </row>
    <row r="4109" spans="1:28" x14ac:dyDescent="0.25">
      <c r="A4109" t="s">
        <v>5066</v>
      </c>
      <c r="B4109" t="s">
        <v>33</v>
      </c>
      <c r="C4109" t="s">
        <v>5073</v>
      </c>
      <c r="D4109" s="2">
        <v>42091102</v>
      </c>
      <c r="E4109" t="s">
        <v>51</v>
      </c>
      <c r="F4109" s="3">
        <v>8457</v>
      </c>
      <c r="G4109">
        <v>20170108</v>
      </c>
      <c r="H4109" s="4">
        <v>1132</v>
      </c>
      <c r="I4109">
        <v>1625565</v>
      </c>
      <c r="J4109" s="5">
        <v>1364</v>
      </c>
      <c r="K4109" t="s">
        <v>37</v>
      </c>
      <c r="L4109" t="s">
        <v>52</v>
      </c>
      <c r="M4109" t="s">
        <v>53</v>
      </c>
      <c r="N4109" s="5">
        <v>13</v>
      </c>
      <c r="O4109" s="5">
        <v>17732</v>
      </c>
      <c r="P4109" t="s">
        <v>312</v>
      </c>
      <c r="Q4109" t="s">
        <v>55</v>
      </c>
      <c r="R4109" t="s">
        <v>42</v>
      </c>
      <c r="S4109" t="s">
        <v>5232</v>
      </c>
      <c r="T4109" t="s">
        <v>44</v>
      </c>
      <c r="U4109" t="s">
        <v>45</v>
      </c>
      <c r="V4109">
        <v>0</v>
      </c>
      <c r="W4109">
        <v>2017</v>
      </c>
      <c r="X4109" t="s">
        <v>321</v>
      </c>
      <c r="Y4109" t="s">
        <v>47</v>
      </c>
      <c r="Z4109" t="s">
        <v>58</v>
      </c>
      <c r="AA4109" t="s">
        <v>47</v>
      </c>
      <c r="AB4109" t="s">
        <v>255</v>
      </c>
    </row>
    <row r="4110" spans="1:28" x14ac:dyDescent="0.25">
      <c r="A4110" t="s">
        <v>5066</v>
      </c>
      <c r="B4110" t="s">
        <v>33</v>
      </c>
      <c r="C4110" t="s">
        <v>5184</v>
      </c>
      <c r="D4110" s="2">
        <v>42571101</v>
      </c>
      <c r="E4110" t="s">
        <v>64</v>
      </c>
      <c r="F4110" s="3" t="s">
        <v>5233</v>
      </c>
      <c r="G4110">
        <v>20170108</v>
      </c>
      <c r="H4110" s="4">
        <v>1115</v>
      </c>
      <c r="I4110">
        <v>1625342</v>
      </c>
      <c r="J4110" s="5">
        <v>4515</v>
      </c>
      <c r="K4110" t="s">
        <v>37</v>
      </c>
      <c r="L4110" t="s">
        <v>52</v>
      </c>
      <c r="M4110" t="s">
        <v>53</v>
      </c>
      <c r="N4110" s="5">
        <v>14</v>
      </c>
      <c r="O4110" s="5">
        <v>61454</v>
      </c>
      <c r="P4110" t="s">
        <v>268</v>
      </c>
      <c r="Q4110" t="s">
        <v>55</v>
      </c>
      <c r="R4110" t="s">
        <v>42</v>
      </c>
      <c r="S4110" t="s">
        <v>5234</v>
      </c>
      <c r="T4110" t="s">
        <v>44</v>
      </c>
      <c r="U4110" t="s">
        <v>45</v>
      </c>
      <c r="V4110">
        <v>0</v>
      </c>
      <c r="W4110">
        <v>2017</v>
      </c>
      <c r="X4110" t="s">
        <v>321</v>
      </c>
      <c r="Y4110" t="s">
        <v>47</v>
      </c>
      <c r="Z4110" t="s">
        <v>58</v>
      </c>
      <c r="AA4110" t="s">
        <v>47</v>
      </c>
      <c r="AB4110" t="s">
        <v>255</v>
      </c>
    </row>
    <row r="4111" spans="1:28" x14ac:dyDescent="0.25">
      <c r="A4111" t="s">
        <v>5066</v>
      </c>
      <c r="B4111" t="s">
        <v>72</v>
      </c>
      <c r="C4111" t="s">
        <v>5184</v>
      </c>
      <c r="D4111" s="2">
        <v>42571101</v>
      </c>
      <c r="E4111" t="s">
        <v>51</v>
      </c>
      <c r="F4111" s="3">
        <v>1761</v>
      </c>
      <c r="G4111">
        <v>20170108</v>
      </c>
      <c r="H4111" s="4">
        <v>1338</v>
      </c>
      <c r="I4111">
        <v>1626975</v>
      </c>
      <c r="J4111" s="5">
        <v>1775</v>
      </c>
      <c r="K4111" t="s">
        <v>37</v>
      </c>
      <c r="L4111" t="s">
        <v>52</v>
      </c>
      <c r="M4111" t="s">
        <v>53</v>
      </c>
      <c r="N4111" s="5">
        <v>34</v>
      </c>
      <c r="O4111" s="5">
        <v>60350</v>
      </c>
      <c r="P4111" t="s">
        <v>268</v>
      </c>
      <c r="Q4111" t="s">
        <v>55</v>
      </c>
      <c r="R4111" t="s">
        <v>42</v>
      </c>
      <c r="S4111" t="s">
        <v>5235</v>
      </c>
      <c r="T4111" t="s">
        <v>44</v>
      </c>
      <c r="U4111" t="s">
        <v>45</v>
      </c>
      <c r="V4111">
        <v>0</v>
      </c>
      <c r="W4111">
        <v>2017</v>
      </c>
      <c r="X4111" t="s">
        <v>321</v>
      </c>
      <c r="Y4111" t="s">
        <v>47</v>
      </c>
      <c r="Z4111" t="s">
        <v>58</v>
      </c>
      <c r="AA4111" t="s">
        <v>47</v>
      </c>
      <c r="AB4111" t="s">
        <v>255</v>
      </c>
    </row>
    <row r="4112" spans="1:28" x14ac:dyDescent="0.25">
      <c r="A4112" t="s">
        <v>5066</v>
      </c>
      <c r="B4112" t="s">
        <v>33</v>
      </c>
      <c r="C4112" t="s">
        <v>5107</v>
      </c>
      <c r="D4112" s="2">
        <v>42571102</v>
      </c>
      <c r="E4112" t="s">
        <v>51</v>
      </c>
      <c r="F4112" s="3">
        <v>1525</v>
      </c>
      <c r="G4112">
        <v>20170108</v>
      </c>
      <c r="H4112" s="4">
        <v>547</v>
      </c>
      <c r="I4112">
        <v>1622733</v>
      </c>
      <c r="J4112" s="5">
        <v>2049</v>
      </c>
      <c r="K4112" t="s">
        <v>37</v>
      </c>
      <c r="L4112" t="s">
        <v>52</v>
      </c>
      <c r="M4112" t="s">
        <v>53</v>
      </c>
      <c r="N4112" s="5">
        <v>56</v>
      </c>
      <c r="O4112" s="5">
        <v>114744</v>
      </c>
      <c r="P4112" t="s">
        <v>268</v>
      </c>
      <c r="Q4112" t="s">
        <v>55</v>
      </c>
      <c r="R4112" t="s">
        <v>42</v>
      </c>
      <c r="S4112" t="s">
        <v>5236</v>
      </c>
      <c r="T4112" t="s">
        <v>44</v>
      </c>
      <c r="U4112" t="s">
        <v>45</v>
      </c>
      <c r="V4112">
        <v>0</v>
      </c>
      <c r="W4112">
        <v>2017</v>
      </c>
      <c r="X4112" t="s">
        <v>321</v>
      </c>
      <c r="Y4112" t="s">
        <v>47</v>
      </c>
      <c r="Z4112" t="s">
        <v>58</v>
      </c>
      <c r="AA4112" t="s">
        <v>47</v>
      </c>
      <c r="AB4112" t="s">
        <v>255</v>
      </c>
    </row>
    <row r="4113" spans="1:28" x14ac:dyDescent="0.25">
      <c r="A4113" t="s">
        <v>5066</v>
      </c>
      <c r="B4113" t="s">
        <v>33</v>
      </c>
      <c r="C4113" t="s">
        <v>5107</v>
      </c>
      <c r="D4113" s="2">
        <v>42571102</v>
      </c>
      <c r="E4113" t="s">
        <v>35</v>
      </c>
      <c r="F4113" s="3">
        <v>104</v>
      </c>
      <c r="G4113">
        <v>20170108</v>
      </c>
      <c r="H4113" s="4">
        <v>738</v>
      </c>
      <c r="I4113">
        <v>1623186</v>
      </c>
      <c r="J4113" s="5">
        <v>845</v>
      </c>
      <c r="K4113" t="s">
        <v>37</v>
      </c>
      <c r="L4113" t="s">
        <v>52</v>
      </c>
      <c r="M4113" t="s">
        <v>53</v>
      </c>
      <c r="N4113" s="5">
        <v>1242</v>
      </c>
      <c r="O4113" s="5">
        <v>1038565</v>
      </c>
      <c r="P4113" t="s">
        <v>268</v>
      </c>
      <c r="Q4113" t="s">
        <v>55</v>
      </c>
      <c r="R4113" t="s">
        <v>42</v>
      </c>
      <c r="S4113" t="s">
        <v>5237</v>
      </c>
      <c r="T4113" t="s">
        <v>44</v>
      </c>
      <c r="U4113" t="s">
        <v>45</v>
      </c>
      <c r="V4113">
        <v>0</v>
      </c>
      <c r="W4113">
        <v>2017</v>
      </c>
      <c r="X4113" t="s">
        <v>321</v>
      </c>
      <c r="Y4113" t="s">
        <v>47</v>
      </c>
      <c r="Z4113" t="s">
        <v>58</v>
      </c>
      <c r="AA4113" t="s">
        <v>47</v>
      </c>
      <c r="AB4113" t="s">
        <v>255</v>
      </c>
    </row>
    <row r="4114" spans="1:28" x14ac:dyDescent="0.25">
      <c r="A4114" t="s">
        <v>5066</v>
      </c>
      <c r="B4114" t="s">
        <v>33</v>
      </c>
      <c r="C4114" t="s">
        <v>5107</v>
      </c>
      <c r="D4114" s="2">
        <v>42571102</v>
      </c>
      <c r="E4114" t="s">
        <v>51</v>
      </c>
      <c r="F4114" s="3">
        <v>6917</v>
      </c>
      <c r="G4114">
        <v>20170108</v>
      </c>
      <c r="H4114" s="4">
        <v>738</v>
      </c>
      <c r="I4114">
        <v>1625138</v>
      </c>
      <c r="J4114" s="5">
        <v>1614</v>
      </c>
      <c r="K4114" t="s">
        <v>37</v>
      </c>
      <c r="L4114" t="s">
        <v>52</v>
      </c>
      <c r="M4114" t="s">
        <v>53</v>
      </c>
      <c r="N4114" s="5">
        <v>77</v>
      </c>
      <c r="O4114" s="5">
        <v>124278</v>
      </c>
      <c r="P4114" t="s">
        <v>338</v>
      </c>
      <c r="Q4114" t="s">
        <v>55</v>
      </c>
      <c r="R4114" t="s">
        <v>42</v>
      </c>
      <c r="S4114" t="s">
        <v>5238</v>
      </c>
      <c r="T4114" t="s">
        <v>44</v>
      </c>
      <c r="U4114" t="s">
        <v>45</v>
      </c>
      <c r="V4114">
        <v>0</v>
      </c>
      <c r="W4114">
        <v>2017</v>
      </c>
      <c r="X4114" t="s">
        <v>321</v>
      </c>
      <c r="Y4114" t="s">
        <v>47</v>
      </c>
      <c r="Z4114" t="s">
        <v>58</v>
      </c>
      <c r="AA4114" t="s">
        <v>47</v>
      </c>
      <c r="AB4114" t="s">
        <v>255</v>
      </c>
    </row>
    <row r="4115" spans="1:28" x14ac:dyDescent="0.25">
      <c r="A4115" t="s">
        <v>5066</v>
      </c>
      <c r="B4115" t="s">
        <v>33</v>
      </c>
      <c r="C4115" t="s">
        <v>5107</v>
      </c>
      <c r="D4115" s="2">
        <v>42571102</v>
      </c>
      <c r="E4115" t="s">
        <v>51</v>
      </c>
      <c r="F4115" s="3">
        <v>1181</v>
      </c>
      <c r="G4115">
        <v>20170108</v>
      </c>
      <c r="H4115" s="4">
        <v>1117</v>
      </c>
      <c r="I4115">
        <v>1625928</v>
      </c>
      <c r="J4115" s="5">
        <v>3360</v>
      </c>
      <c r="K4115" t="s">
        <v>37</v>
      </c>
      <c r="L4115" t="s">
        <v>52</v>
      </c>
      <c r="M4115" t="s">
        <v>53</v>
      </c>
      <c r="N4115" s="5">
        <v>110</v>
      </c>
      <c r="O4115" s="5">
        <v>54271</v>
      </c>
      <c r="P4115" t="s">
        <v>268</v>
      </c>
      <c r="Q4115" t="s">
        <v>55</v>
      </c>
      <c r="R4115" t="s">
        <v>42</v>
      </c>
      <c r="S4115" t="s">
        <v>5239</v>
      </c>
      <c r="T4115" t="s">
        <v>44</v>
      </c>
      <c r="U4115" t="s">
        <v>45</v>
      </c>
      <c r="V4115">
        <v>0</v>
      </c>
      <c r="W4115">
        <v>2017</v>
      </c>
      <c r="X4115" t="s">
        <v>321</v>
      </c>
      <c r="Y4115" t="s">
        <v>47</v>
      </c>
      <c r="Z4115" t="s">
        <v>58</v>
      </c>
      <c r="AA4115" t="s">
        <v>47</v>
      </c>
      <c r="AB4115" t="s">
        <v>255</v>
      </c>
    </row>
    <row r="4116" spans="1:28" x14ac:dyDescent="0.25">
      <c r="A4116" t="s">
        <v>5066</v>
      </c>
      <c r="B4116" t="s">
        <v>72</v>
      </c>
      <c r="C4116" t="s">
        <v>5107</v>
      </c>
      <c r="D4116" s="2">
        <v>42571102</v>
      </c>
      <c r="E4116" t="s">
        <v>51</v>
      </c>
      <c r="F4116" s="3">
        <v>525</v>
      </c>
      <c r="G4116">
        <v>20170108</v>
      </c>
      <c r="H4116" s="4">
        <v>1243</v>
      </c>
      <c r="I4116">
        <v>1626420</v>
      </c>
      <c r="J4116" s="5">
        <v>1518</v>
      </c>
      <c r="K4116" t="s">
        <v>37</v>
      </c>
      <c r="L4116" t="s">
        <v>52</v>
      </c>
      <c r="M4116" t="s">
        <v>53</v>
      </c>
      <c r="N4116" s="5">
        <v>36</v>
      </c>
      <c r="O4116" s="5">
        <v>54648</v>
      </c>
      <c r="P4116" t="s">
        <v>268</v>
      </c>
      <c r="Q4116" t="s">
        <v>55</v>
      </c>
      <c r="R4116" t="s">
        <v>42</v>
      </c>
      <c r="S4116" t="s">
        <v>5240</v>
      </c>
      <c r="T4116" t="s">
        <v>44</v>
      </c>
      <c r="U4116" t="s">
        <v>45</v>
      </c>
      <c r="V4116">
        <v>0</v>
      </c>
      <c r="W4116">
        <v>2017</v>
      </c>
      <c r="X4116" t="s">
        <v>321</v>
      </c>
      <c r="Y4116" t="s">
        <v>47</v>
      </c>
      <c r="Z4116" t="s">
        <v>58</v>
      </c>
      <c r="AA4116" t="s">
        <v>47</v>
      </c>
      <c r="AB4116" t="s">
        <v>255</v>
      </c>
    </row>
    <row r="4117" spans="1:28" x14ac:dyDescent="0.25">
      <c r="A4117" t="s">
        <v>5066</v>
      </c>
      <c r="B4117" t="s">
        <v>33</v>
      </c>
      <c r="C4117" t="s">
        <v>5107</v>
      </c>
      <c r="D4117" s="2">
        <v>42571102</v>
      </c>
      <c r="E4117" t="s">
        <v>51</v>
      </c>
      <c r="F4117" s="3">
        <v>3053</v>
      </c>
      <c r="G4117">
        <v>20170108</v>
      </c>
      <c r="H4117" s="4">
        <v>738</v>
      </c>
      <c r="I4117">
        <v>1628823</v>
      </c>
      <c r="J4117" s="5">
        <v>1756</v>
      </c>
      <c r="K4117" t="s">
        <v>37</v>
      </c>
      <c r="L4117" t="s">
        <v>52</v>
      </c>
      <c r="M4117" t="s">
        <v>53</v>
      </c>
      <c r="N4117" s="5">
        <v>105</v>
      </c>
      <c r="O4117" s="5">
        <v>159870</v>
      </c>
      <c r="P4117" t="s">
        <v>268</v>
      </c>
      <c r="Q4117" t="s">
        <v>55</v>
      </c>
      <c r="R4117" t="s">
        <v>42</v>
      </c>
      <c r="S4117" t="s">
        <v>5241</v>
      </c>
      <c r="T4117" t="s">
        <v>44</v>
      </c>
      <c r="U4117" t="s">
        <v>45</v>
      </c>
      <c r="V4117">
        <v>0</v>
      </c>
      <c r="W4117">
        <v>2017</v>
      </c>
      <c r="X4117" t="s">
        <v>321</v>
      </c>
      <c r="Y4117" t="s">
        <v>47</v>
      </c>
      <c r="Z4117" t="s">
        <v>58</v>
      </c>
      <c r="AA4117" t="s">
        <v>47</v>
      </c>
      <c r="AB4117" t="s">
        <v>255</v>
      </c>
    </row>
    <row r="4118" spans="1:28" x14ac:dyDescent="0.25">
      <c r="A4118" t="s">
        <v>5066</v>
      </c>
      <c r="B4118" t="s">
        <v>33</v>
      </c>
      <c r="C4118" t="s">
        <v>5107</v>
      </c>
      <c r="D4118" s="2">
        <v>42571102</v>
      </c>
      <c r="E4118" t="s">
        <v>51</v>
      </c>
      <c r="F4118" s="3">
        <v>12019</v>
      </c>
      <c r="G4118">
        <v>20170108</v>
      </c>
      <c r="H4118" s="4">
        <v>1704</v>
      </c>
      <c r="I4118">
        <v>1629175</v>
      </c>
      <c r="J4118" s="5">
        <v>4325</v>
      </c>
      <c r="K4118" t="s">
        <v>37</v>
      </c>
      <c r="L4118" t="s">
        <v>52</v>
      </c>
      <c r="M4118" t="s">
        <v>53</v>
      </c>
      <c r="N4118" s="5">
        <v>13</v>
      </c>
      <c r="O4118" s="5">
        <v>56225</v>
      </c>
      <c r="P4118" t="s">
        <v>268</v>
      </c>
      <c r="Q4118" t="s">
        <v>55</v>
      </c>
      <c r="R4118" t="s">
        <v>42</v>
      </c>
      <c r="S4118" t="s">
        <v>5242</v>
      </c>
      <c r="T4118" t="s">
        <v>44</v>
      </c>
      <c r="U4118" t="s">
        <v>45</v>
      </c>
      <c r="V4118">
        <v>0</v>
      </c>
      <c r="W4118">
        <v>2017</v>
      </c>
      <c r="X4118" t="s">
        <v>321</v>
      </c>
      <c r="Y4118" t="s">
        <v>47</v>
      </c>
      <c r="Z4118" t="s">
        <v>58</v>
      </c>
      <c r="AA4118" t="s">
        <v>47</v>
      </c>
      <c r="AB4118" t="s">
        <v>255</v>
      </c>
    </row>
    <row r="4119" spans="1:28" x14ac:dyDescent="0.25">
      <c r="A4119" t="s">
        <v>5066</v>
      </c>
      <c r="B4119" t="s">
        <v>33</v>
      </c>
      <c r="C4119" t="s">
        <v>5092</v>
      </c>
      <c r="D4119" s="2">
        <v>42811111</v>
      </c>
      <c r="E4119" t="s">
        <v>51</v>
      </c>
      <c r="F4119" s="3">
        <v>8139</v>
      </c>
      <c r="G4119">
        <v>20170108</v>
      </c>
      <c r="H4119" s="4">
        <v>734</v>
      </c>
      <c r="I4119">
        <v>1623134</v>
      </c>
      <c r="J4119" s="5">
        <v>4948</v>
      </c>
      <c r="K4119" t="s">
        <v>37</v>
      </c>
      <c r="L4119" t="s">
        <v>52</v>
      </c>
      <c r="M4119" t="s">
        <v>53</v>
      </c>
      <c r="N4119" s="5">
        <v>36</v>
      </c>
      <c r="O4119" s="5">
        <v>178128</v>
      </c>
      <c r="P4119" t="s">
        <v>258</v>
      </c>
      <c r="Q4119" t="s">
        <v>68</v>
      </c>
      <c r="R4119" t="s">
        <v>42</v>
      </c>
      <c r="S4119" t="s">
        <v>5243</v>
      </c>
      <c r="T4119" t="s">
        <v>44</v>
      </c>
      <c r="U4119" t="s">
        <v>45</v>
      </c>
      <c r="V4119">
        <v>0</v>
      </c>
      <c r="W4119">
        <v>2017</v>
      </c>
      <c r="X4119" t="s">
        <v>321</v>
      </c>
      <c r="Y4119" t="s">
        <v>47</v>
      </c>
      <c r="Z4119" t="s">
        <v>76</v>
      </c>
      <c r="AA4119" t="s">
        <v>47</v>
      </c>
      <c r="AB4119" t="s">
        <v>255</v>
      </c>
    </row>
    <row r="4120" spans="1:28" x14ac:dyDescent="0.25">
      <c r="A4120" t="s">
        <v>5066</v>
      </c>
      <c r="B4120" t="s">
        <v>33</v>
      </c>
      <c r="C4120" t="s">
        <v>5092</v>
      </c>
      <c r="D4120" s="2">
        <v>42811111</v>
      </c>
      <c r="E4120" t="s">
        <v>51</v>
      </c>
      <c r="F4120" s="3">
        <v>2659</v>
      </c>
      <c r="G4120">
        <v>20170108</v>
      </c>
      <c r="H4120" s="4">
        <v>1050</v>
      </c>
      <c r="I4120">
        <v>1625102</v>
      </c>
      <c r="J4120" s="5">
        <v>2998</v>
      </c>
      <c r="K4120" t="s">
        <v>37</v>
      </c>
      <c r="L4120" t="s">
        <v>52</v>
      </c>
      <c r="M4120" t="s">
        <v>59</v>
      </c>
      <c r="N4120" s="5">
        <v>37</v>
      </c>
      <c r="O4120" s="5">
        <v>110926</v>
      </c>
      <c r="P4120" t="s">
        <v>264</v>
      </c>
      <c r="Q4120" t="s">
        <v>55</v>
      </c>
      <c r="R4120" t="s">
        <v>42</v>
      </c>
      <c r="S4120" t="s">
        <v>5244</v>
      </c>
      <c r="T4120" t="s">
        <v>44</v>
      </c>
      <c r="U4120" t="s">
        <v>45</v>
      </c>
      <c r="V4120">
        <v>0</v>
      </c>
      <c r="W4120">
        <v>2017</v>
      </c>
      <c r="X4120" t="s">
        <v>321</v>
      </c>
      <c r="Y4120" t="s">
        <v>47</v>
      </c>
      <c r="Z4120" t="s">
        <v>58</v>
      </c>
      <c r="AA4120" t="s">
        <v>47</v>
      </c>
      <c r="AB4120" t="s">
        <v>255</v>
      </c>
    </row>
    <row r="4121" spans="1:28" x14ac:dyDescent="0.25">
      <c r="A4121" t="s">
        <v>5066</v>
      </c>
      <c r="B4121" t="s">
        <v>33</v>
      </c>
      <c r="C4121" t="s">
        <v>5092</v>
      </c>
      <c r="D4121" s="2">
        <v>42811111</v>
      </c>
      <c r="E4121" t="s">
        <v>51</v>
      </c>
      <c r="F4121" s="3">
        <v>2301</v>
      </c>
      <c r="G4121">
        <v>20170108</v>
      </c>
      <c r="H4121" s="4">
        <v>1951</v>
      </c>
      <c r="I4121">
        <v>1631579</v>
      </c>
      <c r="J4121" s="5">
        <v>1524</v>
      </c>
      <c r="K4121" t="s">
        <v>37</v>
      </c>
      <c r="L4121" t="s">
        <v>38</v>
      </c>
      <c r="M4121" t="s">
        <v>266</v>
      </c>
      <c r="N4121" s="5">
        <v>18</v>
      </c>
      <c r="O4121" s="5">
        <v>27432</v>
      </c>
      <c r="P4121" t="s">
        <v>262</v>
      </c>
      <c r="Q4121" t="s">
        <v>55</v>
      </c>
      <c r="R4121" t="s">
        <v>42</v>
      </c>
      <c r="S4121" t="s">
        <v>5245</v>
      </c>
      <c r="T4121" t="s">
        <v>44</v>
      </c>
      <c r="U4121" t="s">
        <v>45</v>
      </c>
      <c r="V4121">
        <v>0</v>
      </c>
      <c r="W4121">
        <v>2017</v>
      </c>
      <c r="X4121" t="s">
        <v>321</v>
      </c>
      <c r="Y4121" t="s">
        <v>47</v>
      </c>
      <c r="Z4121" t="s">
        <v>76</v>
      </c>
      <c r="AA4121" t="s">
        <v>47</v>
      </c>
      <c r="AB4121" t="s">
        <v>255</v>
      </c>
    </row>
    <row r="4122" spans="1:28" x14ac:dyDescent="0.25">
      <c r="A4122" t="s">
        <v>5066</v>
      </c>
      <c r="B4122" t="s">
        <v>33</v>
      </c>
      <c r="C4122" t="s">
        <v>5116</v>
      </c>
      <c r="D4122" s="2">
        <v>42811112</v>
      </c>
      <c r="E4122" t="s">
        <v>51</v>
      </c>
      <c r="F4122" s="3">
        <v>17177</v>
      </c>
      <c r="G4122">
        <v>20170108</v>
      </c>
      <c r="H4122" s="4">
        <v>945</v>
      </c>
      <c r="I4122">
        <v>1624342</v>
      </c>
      <c r="J4122" s="5">
        <v>3122</v>
      </c>
      <c r="K4122" t="s">
        <v>37</v>
      </c>
      <c r="L4122" t="s">
        <v>52</v>
      </c>
      <c r="M4122" t="s">
        <v>53</v>
      </c>
      <c r="N4122" s="5">
        <v>2</v>
      </c>
      <c r="O4122" s="5">
        <v>6244</v>
      </c>
      <c r="P4122" t="s">
        <v>268</v>
      </c>
      <c r="Q4122" t="s">
        <v>55</v>
      </c>
      <c r="R4122" t="s">
        <v>42</v>
      </c>
      <c r="S4122" t="s">
        <v>5246</v>
      </c>
      <c r="T4122" t="s">
        <v>44</v>
      </c>
      <c r="U4122" t="s">
        <v>45</v>
      </c>
      <c r="V4122">
        <v>0</v>
      </c>
      <c r="W4122">
        <v>2017</v>
      </c>
      <c r="X4122" t="s">
        <v>321</v>
      </c>
      <c r="Y4122" t="s">
        <v>47</v>
      </c>
      <c r="Z4122" t="s">
        <v>58</v>
      </c>
      <c r="AA4122" t="s">
        <v>47</v>
      </c>
      <c r="AB4122" t="s">
        <v>255</v>
      </c>
    </row>
    <row r="4123" spans="1:28" x14ac:dyDescent="0.25">
      <c r="A4123" t="s">
        <v>5066</v>
      </c>
      <c r="B4123" t="s">
        <v>33</v>
      </c>
      <c r="C4123" t="s">
        <v>5118</v>
      </c>
      <c r="D4123" s="2">
        <v>42811113</v>
      </c>
      <c r="E4123" t="s">
        <v>51</v>
      </c>
      <c r="F4123" s="3">
        <v>1053</v>
      </c>
      <c r="G4123">
        <v>20170108</v>
      </c>
      <c r="H4123" s="4">
        <v>626</v>
      </c>
      <c r="I4123">
        <v>1622748</v>
      </c>
      <c r="J4123" s="5">
        <v>371</v>
      </c>
      <c r="K4123" t="s">
        <v>37</v>
      </c>
      <c r="L4123" t="s">
        <v>52</v>
      </c>
      <c r="M4123" t="s">
        <v>53</v>
      </c>
      <c r="N4123" s="5">
        <v>114</v>
      </c>
      <c r="O4123" s="5">
        <v>42294</v>
      </c>
      <c r="P4123" t="s">
        <v>268</v>
      </c>
      <c r="Q4123" t="s">
        <v>55</v>
      </c>
      <c r="R4123" t="s">
        <v>42</v>
      </c>
      <c r="S4123" t="s">
        <v>5247</v>
      </c>
      <c r="T4123" t="s">
        <v>44</v>
      </c>
      <c r="U4123" t="s">
        <v>45</v>
      </c>
      <c r="V4123">
        <v>0</v>
      </c>
      <c r="W4123">
        <v>2017</v>
      </c>
      <c r="X4123" t="s">
        <v>321</v>
      </c>
      <c r="Y4123" t="s">
        <v>47</v>
      </c>
      <c r="Z4123" t="s">
        <v>105</v>
      </c>
      <c r="AA4123" t="s">
        <v>47</v>
      </c>
      <c r="AB4123" t="s">
        <v>255</v>
      </c>
    </row>
    <row r="4124" spans="1:28" x14ac:dyDescent="0.25">
      <c r="A4124" t="s">
        <v>5066</v>
      </c>
      <c r="B4124" t="s">
        <v>33</v>
      </c>
      <c r="C4124" t="s">
        <v>5118</v>
      </c>
      <c r="D4124" s="2">
        <v>42811113</v>
      </c>
      <c r="E4124" t="s">
        <v>51</v>
      </c>
      <c r="F4124" s="3">
        <v>4597</v>
      </c>
      <c r="G4124">
        <v>20170108</v>
      </c>
      <c r="H4124" s="4">
        <v>651</v>
      </c>
      <c r="I4124">
        <v>1622833</v>
      </c>
      <c r="J4124" s="5">
        <v>304</v>
      </c>
      <c r="K4124" t="s">
        <v>37</v>
      </c>
      <c r="L4124" t="s">
        <v>52</v>
      </c>
      <c r="M4124" t="s">
        <v>53</v>
      </c>
      <c r="N4124" s="5">
        <v>13</v>
      </c>
      <c r="O4124" s="5">
        <v>3952</v>
      </c>
      <c r="P4124" t="s">
        <v>268</v>
      </c>
      <c r="Q4124" t="s">
        <v>55</v>
      </c>
      <c r="R4124" t="s">
        <v>42</v>
      </c>
      <c r="S4124" t="s">
        <v>5248</v>
      </c>
      <c r="T4124" t="s">
        <v>44</v>
      </c>
      <c r="U4124" t="s">
        <v>45</v>
      </c>
      <c r="V4124">
        <v>0</v>
      </c>
      <c r="W4124">
        <v>2017</v>
      </c>
      <c r="X4124" t="s">
        <v>321</v>
      </c>
      <c r="Y4124" t="s">
        <v>47</v>
      </c>
      <c r="Z4124" t="s">
        <v>58</v>
      </c>
      <c r="AA4124" t="s">
        <v>47</v>
      </c>
      <c r="AB4124" t="s">
        <v>255</v>
      </c>
    </row>
    <row r="4125" spans="1:28" x14ac:dyDescent="0.25">
      <c r="A4125" t="s">
        <v>5066</v>
      </c>
      <c r="B4125" t="s">
        <v>33</v>
      </c>
      <c r="C4125" t="s">
        <v>5118</v>
      </c>
      <c r="D4125" s="2">
        <v>42811113</v>
      </c>
      <c r="E4125" t="s">
        <v>51</v>
      </c>
      <c r="F4125" s="3">
        <v>1313</v>
      </c>
      <c r="G4125">
        <v>20170108</v>
      </c>
      <c r="H4125" s="4">
        <v>816</v>
      </c>
      <c r="I4125">
        <v>1623555</v>
      </c>
      <c r="J4125" s="5">
        <v>1785</v>
      </c>
      <c r="K4125" t="s">
        <v>37</v>
      </c>
      <c r="L4125" t="s">
        <v>52</v>
      </c>
      <c r="M4125" t="s">
        <v>53</v>
      </c>
      <c r="N4125" s="5">
        <v>110</v>
      </c>
      <c r="O4125" s="5">
        <v>168231</v>
      </c>
      <c r="P4125" t="s">
        <v>268</v>
      </c>
      <c r="Q4125" t="s">
        <v>55</v>
      </c>
      <c r="R4125" t="s">
        <v>42</v>
      </c>
      <c r="S4125" t="s">
        <v>5249</v>
      </c>
      <c r="T4125" t="s">
        <v>44</v>
      </c>
      <c r="U4125" t="s">
        <v>45</v>
      </c>
      <c r="V4125">
        <v>0</v>
      </c>
      <c r="W4125">
        <v>2017</v>
      </c>
      <c r="X4125" t="s">
        <v>321</v>
      </c>
      <c r="Y4125" t="s">
        <v>47</v>
      </c>
      <c r="Z4125" t="s">
        <v>58</v>
      </c>
      <c r="AA4125" t="s">
        <v>47</v>
      </c>
      <c r="AB4125" t="s">
        <v>255</v>
      </c>
    </row>
    <row r="4126" spans="1:28" x14ac:dyDescent="0.25">
      <c r="A4126" t="s">
        <v>5066</v>
      </c>
      <c r="B4126" t="s">
        <v>33</v>
      </c>
      <c r="C4126" t="s">
        <v>5118</v>
      </c>
      <c r="D4126" s="2">
        <v>42811113</v>
      </c>
      <c r="E4126" t="s">
        <v>64</v>
      </c>
      <c r="F4126" s="3" t="s">
        <v>2034</v>
      </c>
      <c r="G4126">
        <v>20170108</v>
      </c>
      <c r="H4126" s="4">
        <v>849</v>
      </c>
      <c r="I4126">
        <v>1625486</v>
      </c>
      <c r="J4126" s="5">
        <v>2025</v>
      </c>
      <c r="K4126" t="s">
        <v>37</v>
      </c>
      <c r="L4126" t="s">
        <v>52</v>
      </c>
      <c r="M4126" t="s">
        <v>53</v>
      </c>
      <c r="N4126" s="5">
        <v>80</v>
      </c>
      <c r="O4126" s="5">
        <v>161839</v>
      </c>
      <c r="P4126" t="s">
        <v>268</v>
      </c>
      <c r="Q4126" t="s">
        <v>55</v>
      </c>
      <c r="R4126" t="s">
        <v>42</v>
      </c>
      <c r="S4126" t="s">
        <v>5250</v>
      </c>
      <c r="T4126" t="s">
        <v>44</v>
      </c>
      <c r="U4126" t="s">
        <v>45</v>
      </c>
      <c r="V4126">
        <v>0</v>
      </c>
      <c r="W4126">
        <v>2017</v>
      </c>
      <c r="X4126" t="s">
        <v>321</v>
      </c>
      <c r="Y4126" t="s">
        <v>47</v>
      </c>
      <c r="Z4126" t="s">
        <v>76</v>
      </c>
      <c r="AA4126" t="s">
        <v>47</v>
      </c>
      <c r="AB4126" t="s">
        <v>47</v>
      </c>
    </row>
    <row r="4127" spans="1:28" x14ac:dyDescent="0.25">
      <c r="A4127" t="s">
        <v>5066</v>
      </c>
      <c r="B4127" t="s">
        <v>33</v>
      </c>
      <c r="C4127" t="s">
        <v>5118</v>
      </c>
      <c r="D4127" s="2">
        <v>42811113</v>
      </c>
      <c r="E4127" t="s">
        <v>51</v>
      </c>
      <c r="F4127" s="3">
        <v>2787</v>
      </c>
      <c r="G4127">
        <v>20170108</v>
      </c>
      <c r="H4127" s="4">
        <v>1048</v>
      </c>
      <c r="I4127">
        <v>1625076</v>
      </c>
      <c r="J4127" s="5">
        <v>421</v>
      </c>
      <c r="K4127" t="s">
        <v>37</v>
      </c>
      <c r="L4127" t="s">
        <v>52</v>
      </c>
      <c r="M4127" t="s">
        <v>53</v>
      </c>
      <c r="N4127" s="5">
        <v>24</v>
      </c>
      <c r="O4127" s="5">
        <v>10104</v>
      </c>
      <c r="P4127" t="s">
        <v>268</v>
      </c>
      <c r="Q4127" t="s">
        <v>55</v>
      </c>
      <c r="R4127" t="s">
        <v>42</v>
      </c>
      <c r="S4127" t="s">
        <v>5251</v>
      </c>
      <c r="T4127" t="s">
        <v>44</v>
      </c>
      <c r="U4127" t="s">
        <v>45</v>
      </c>
      <c r="V4127">
        <v>0</v>
      </c>
      <c r="W4127">
        <v>2017</v>
      </c>
      <c r="X4127" t="s">
        <v>321</v>
      </c>
      <c r="Y4127" t="s">
        <v>47</v>
      </c>
      <c r="Z4127" t="s">
        <v>58</v>
      </c>
      <c r="AA4127" t="s">
        <v>47</v>
      </c>
      <c r="AB4127" t="s">
        <v>255</v>
      </c>
    </row>
    <row r="4128" spans="1:28" x14ac:dyDescent="0.25">
      <c r="A4128" t="s">
        <v>5066</v>
      </c>
      <c r="B4128" t="s">
        <v>72</v>
      </c>
      <c r="C4128" t="s">
        <v>5087</v>
      </c>
      <c r="D4128" s="2">
        <v>42271103</v>
      </c>
      <c r="E4128" t="s">
        <v>51</v>
      </c>
      <c r="F4128" s="3">
        <v>18477</v>
      </c>
      <c r="G4128">
        <v>20170109</v>
      </c>
      <c r="H4128" s="4">
        <v>1325</v>
      </c>
      <c r="I4128">
        <v>1631365</v>
      </c>
      <c r="J4128" s="5">
        <v>1278</v>
      </c>
      <c r="K4128" t="s">
        <v>37</v>
      </c>
      <c r="L4128" t="s">
        <v>52</v>
      </c>
      <c r="M4128" t="s">
        <v>53</v>
      </c>
      <c r="N4128" s="5">
        <v>4</v>
      </c>
      <c r="O4128" s="5">
        <v>5112</v>
      </c>
      <c r="P4128" t="s">
        <v>268</v>
      </c>
      <c r="Q4128" t="s">
        <v>55</v>
      </c>
      <c r="R4128" t="s">
        <v>42</v>
      </c>
      <c r="S4128" t="s">
        <v>5252</v>
      </c>
      <c r="T4128" t="s">
        <v>44</v>
      </c>
      <c r="U4128" t="s">
        <v>45</v>
      </c>
      <c r="V4128">
        <v>0</v>
      </c>
      <c r="W4128">
        <v>2017</v>
      </c>
      <c r="X4128" t="s">
        <v>321</v>
      </c>
      <c r="Y4128" t="s">
        <v>47</v>
      </c>
      <c r="Z4128" t="s">
        <v>58</v>
      </c>
      <c r="AA4128" t="s">
        <v>47</v>
      </c>
      <c r="AB4128" t="s">
        <v>255</v>
      </c>
    </row>
    <row r="4129" spans="1:28" x14ac:dyDescent="0.25">
      <c r="A4129" t="s">
        <v>5066</v>
      </c>
      <c r="B4129" t="s">
        <v>72</v>
      </c>
      <c r="C4129" t="s">
        <v>5138</v>
      </c>
      <c r="D4129" s="2">
        <v>43071102</v>
      </c>
      <c r="E4129" t="s">
        <v>250</v>
      </c>
      <c r="F4129" s="3" t="s">
        <v>5253</v>
      </c>
      <c r="G4129">
        <v>20170109</v>
      </c>
      <c r="H4129" s="4">
        <v>1511</v>
      </c>
      <c r="I4129">
        <v>1631695</v>
      </c>
      <c r="J4129" s="5">
        <v>4204</v>
      </c>
      <c r="K4129" t="s">
        <v>37</v>
      </c>
      <c r="L4129" t="s">
        <v>52</v>
      </c>
      <c r="M4129" t="s">
        <v>53</v>
      </c>
      <c r="N4129" s="5">
        <v>3</v>
      </c>
      <c r="O4129" s="5">
        <v>12612</v>
      </c>
      <c r="P4129" t="s">
        <v>268</v>
      </c>
      <c r="Q4129" t="s">
        <v>55</v>
      </c>
      <c r="R4129" t="s">
        <v>42</v>
      </c>
      <c r="S4129" t="s">
        <v>5254</v>
      </c>
      <c r="T4129" t="s">
        <v>44</v>
      </c>
      <c r="U4129" t="s">
        <v>45</v>
      </c>
      <c r="V4129">
        <v>0</v>
      </c>
      <c r="W4129">
        <v>2017</v>
      </c>
      <c r="X4129" t="s">
        <v>321</v>
      </c>
      <c r="Y4129" t="s">
        <v>47</v>
      </c>
      <c r="Z4129" t="s">
        <v>58</v>
      </c>
      <c r="AA4129" t="s">
        <v>47</v>
      </c>
      <c r="AB4129" t="s">
        <v>255</v>
      </c>
    </row>
    <row r="4130" spans="1:28" x14ac:dyDescent="0.25">
      <c r="A4130" t="s">
        <v>5066</v>
      </c>
      <c r="B4130" t="s">
        <v>33</v>
      </c>
      <c r="C4130" t="s">
        <v>5067</v>
      </c>
      <c r="D4130" s="2">
        <v>42751113</v>
      </c>
      <c r="E4130" t="s">
        <v>35</v>
      </c>
      <c r="F4130" s="3">
        <v>24918</v>
      </c>
      <c r="G4130">
        <v>20170109</v>
      </c>
      <c r="H4130" s="4">
        <v>1213</v>
      </c>
      <c r="I4130">
        <v>1632095</v>
      </c>
      <c r="J4130" s="5">
        <v>3104</v>
      </c>
      <c r="K4130" t="s">
        <v>37</v>
      </c>
      <c r="L4130" t="s">
        <v>52</v>
      </c>
      <c r="M4130" t="s">
        <v>53</v>
      </c>
      <c r="N4130" s="5">
        <v>171</v>
      </c>
      <c r="O4130" s="5">
        <v>433710</v>
      </c>
      <c r="P4130" t="s">
        <v>318</v>
      </c>
      <c r="Q4130" t="s">
        <v>55</v>
      </c>
      <c r="R4130" t="s">
        <v>42</v>
      </c>
      <c r="S4130" t="s">
        <v>5255</v>
      </c>
      <c r="T4130" t="s">
        <v>44</v>
      </c>
      <c r="U4130" t="s">
        <v>45</v>
      </c>
      <c r="V4130">
        <v>0</v>
      </c>
      <c r="W4130">
        <v>2017</v>
      </c>
      <c r="X4130" t="s">
        <v>321</v>
      </c>
      <c r="Y4130" t="s">
        <v>47</v>
      </c>
      <c r="Z4130" t="s">
        <v>58</v>
      </c>
      <c r="AA4130" t="s">
        <v>47</v>
      </c>
      <c r="AB4130" t="s">
        <v>255</v>
      </c>
    </row>
    <row r="4131" spans="1:28" x14ac:dyDescent="0.25">
      <c r="A4131" t="s">
        <v>5066</v>
      </c>
      <c r="B4131" t="s">
        <v>72</v>
      </c>
      <c r="C4131" t="s">
        <v>5107</v>
      </c>
      <c r="D4131" s="2">
        <v>42571102</v>
      </c>
      <c r="E4131" t="s">
        <v>250</v>
      </c>
      <c r="F4131" s="3" t="s">
        <v>5256</v>
      </c>
      <c r="G4131">
        <v>20170109</v>
      </c>
      <c r="H4131" s="4">
        <v>1815</v>
      </c>
      <c r="I4131">
        <v>1632044</v>
      </c>
      <c r="J4131" s="5">
        <v>2940</v>
      </c>
      <c r="K4131" t="s">
        <v>37</v>
      </c>
      <c r="L4131" t="s">
        <v>52</v>
      </c>
      <c r="M4131" t="s">
        <v>53</v>
      </c>
      <c r="N4131" s="5">
        <v>1</v>
      </c>
      <c r="O4131" s="5">
        <v>2940</v>
      </c>
      <c r="P4131" t="s">
        <v>268</v>
      </c>
      <c r="Q4131" t="s">
        <v>55</v>
      </c>
      <c r="R4131" t="s">
        <v>42</v>
      </c>
      <c r="S4131" t="s">
        <v>5257</v>
      </c>
      <c r="T4131" t="s">
        <v>44</v>
      </c>
      <c r="U4131" t="s">
        <v>45</v>
      </c>
      <c r="V4131">
        <v>0</v>
      </c>
      <c r="W4131">
        <v>2017</v>
      </c>
      <c r="X4131" t="s">
        <v>321</v>
      </c>
      <c r="Y4131" t="s">
        <v>47</v>
      </c>
      <c r="Z4131" t="s">
        <v>295</v>
      </c>
      <c r="AA4131" t="s">
        <v>47</v>
      </c>
      <c r="AB4131" t="s">
        <v>255</v>
      </c>
    </row>
    <row r="4132" spans="1:28" x14ac:dyDescent="0.25">
      <c r="A4132" t="s">
        <v>5066</v>
      </c>
      <c r="B4132" t="s">
        <v>72</v>
      </c>
      <c r="C4132" t="s">
        <v>5126</v>
      </c>
      <c r="D4132" s="2">
        <v>43161101</v>
      </c>
      <c r="E4132" t="s">
        <v>51</v>
      </c>
      <c r="F4132" s="3">
        <v>8859</v>
      </c>
      <c r="G4132">
        <v>20170109</v>
      </c>
      <c r="H4132" s="4">
        <v>941</v>
      </c>
      <c r="I4132">
        <v>1631664</v>
      </c>
      <c r="J4132" s="5">
        <v>4451</v>
      </c>
      <c r="K4132" t="s">
        <v>37</v>
      </c>
      <c r="L4132" t="s">
        <v>52</v>
      </c>
      <c r="M4132" t="s">
        <v>53</v>
      </c>
      <c r="N4132" s="5">
        <v>2</v>
      </c>
      <c r="O4132" s="5">
        <v>8902</v>
      </c>
      <c r="P4132" t="s">
        <v>318</v>
      </c>
      <c r="Q4132" t="s">
        <v>55</v>
      </c>
      <c r="R4132" t="s">
        <v>42</v>
      </c>
      <c r="S4132" t="s">
        <v>5258</v>
      </c>
      <c r="T4132" t="s">
        <v>44</v>
      </c>
      <c r="U4132" t="s">
        <v>45</v>
      </c>
      <c r="V4132">
        <v>0</v>
      </c>
      <c r="W4132">
        <v>2017</v>
      </c>
      <c r="X4132" t="s">
        <v>321</v>
      </c>
      <c r="Y4132" t="s">
        <v>47</v>
      </c>
      <c r="Z4132" t="s">
        <v>58</v>
      </c>
      <c r="AA4132" t="s">
        <v>47</v>
      </c>
      <c r="AB4132" t="s">
        <v>255</v>
      </c>
    </row>
    <row r="4133" spans="1:28" x14ac:dyDescent="0.25">
      <c r="A4133" t="s">
        <v>5066</v>
      </c>
      <c r="B4133" t="s">
        <v>72</v>
      </c>
      <c r="C4133" t="s">
        <v>5094</v>
      </c>
      <c r="D4133" s="2">
        <v>42271105</v>
      </c>
      <c r="E4133" t="s">
        <v>51</v>
      </c>
      <c r="F4133" s="3">
        <v>2417</v>
      </c>
      <c r="G4133">
        <v>20170110</v>
      </c>
      <c r="H4133" s="4">
        <v>1244</v>
      </c>
      <c r="I4133">
        <v>1633282</v>
      </c>
      <c r="J4133" s="5">
        <v>2851</v>
      </c>
      <c r="K4133" t="s">
        <v>37</v>
      </c>
      <c r="L4133" t="s">
        <v>52</v>
      </c>
      <c r="M4133" t="s">
        <v>53</v>
      </c>
      <c r="N4133" s="5">
        <v>13</v>
      </c>
      <c r="O4133" s="5">
        <v>4255</v>
      </c>
      <c r="P4133" t="s">
        <v>644</v>
      </c>
      <c r="Q4133" t="s">
        <v>68</v>
      </c>
      <c r="R4133" t="s">
        <v>42</v>
      </c>
      <c r="S4133" t="s">
        <v>5259</v>
      </c>
      <c r="T4133" t="s">
        <v>44</v>
      </c>
      <c r="U4133" t="s">
        <v>45</v>
      </c>
      <c r="V4133">
        <v>0</v>
      </c>
      <c r="W4133">
        <v>2017</v>
      </c>
      <c r="X4133" t="s">
        <v>321</v>
      </c>
      <c r="Y4133" t="s">
        <v>47</v>
      </c>
      <c r="Z4133" t="s">
        <v>58</v>
      </c>
      <c r="AA4133" t="s">
        <v>47</v>
      </c>
      <c r="AB4133" t="s">
        <v>255</v>
      </c>
    </row>
    <row r="4134" spans="1:28" x14ac:dyDescent="0.25">
      <c r="A4134" t="s">
        <v>5066</v>
      </c>
      <c r="B4134" t="s">
        <v>72</v>
      </c>
      <c r="C4134" t="s">
        <v>5094</v>
      </c>
      <c r="D4134" s="2">
        <v>42271105</v>
      </c>
      <c r="E4134" t="s">
        <v>35</v>
      </c>
      <c r="F4134" s="3">
        <v>36536</v>
      </c>
      <c r="G4134">
        <v>20170110</v>
      </c>
      <c r="H4134" s="4">
        <v>1739</v>
      </c>
      <c r="I4134">
        <v>1635033</v>
      </c>
      <c r="J4134" s="5">
        <v>1285</v>
      </c>
      <c r="K4134" t="s">
        <v>37</v>
      </c>
      <c r="L4134" t="s">
        <v>38</v>
      </c>
      <c r="M4134" t="s">
        <v>266</v>
      </c>
      <c r="N4134" s="5">
        <v>660</v>
      </c>
      <c r="O4134" s="5">
        <v>556009</v>
      </c>
      <c r="P4134" t="s">
        <v>600</v>
      </c>
      <c r="Q4134" t="s">
        <v>55</v>
      </c>
      <c r="R4134" t="s">
        <v>42</v>
      </c>
      <c r="S4134" t="s">
        <v>5260</v>
      </c>
      <c r="T4134" t="s">
        <v>44</v>
      </c>
      <c r="U4134" t="s">
        <v>45</v>
      </c>
      <c r="V4134">
        <v>0</v>
      </c>
      <c r="W4134">
        <v>2017</v>
      </c>
      <c r="X4134" t="s">
        <v>321</v>
      </c>
      <c r="Y4134" t="s">
        <v>47</v>
      </c>
      <c r="Z4134" t="s">
        <v>58</v>
      </c>
      <c r="AA4134" t="s">
        <v>47</v>
      </c>
      <c r="AB4134" t="s">
        <v>255</v>
      </c>
    </row>
    <row r="4135" spans="1:28" x14ac:dyDescent="0.25">
      <c r="A4135" t="s">
        <v>5066</v>
      </c>
      <c r="B4135" t="s">
        <v>72</v>
      </c>
      <c r="C4135" t="s">
        <v>5094</v>
      </c>
      <c r="D4135" s="2">
        <v>42271105</v>
      </c>
      <c r="E4135" t="s">
        <v>51</v>
      </c>
      <c r="F4135" s="3">
        <v>3287</v>
      </c>
      <c r="G4135">
        <v>20170110</v>
      </c>
      <c r="H4135" s="4">
        <v>1442</v>
      </c>
      <c r="I4135">
        <v>1633837</v>
      </c>
      <c r="J4135" s="5">
        <v>1324</v>
      </c>
      <c r="K4135" t="s">
        <v>37</v>
      </c>
      <c r="L4135" t="s">
        <v>52</v>
      </c>
      <c r="M4135" t="s">
        <v>53</v>
      </c>
      <c r="N4135" s="5">
        <v>168</v>
      </c>
      <c r="O4135" s="5">
        <v>65442</v>
      </c>
      <c r="P4135" t="s">
        <v>268</v>
      </c>
      <c r="Q4135" t="s">
        <v>55</v>
      </c>
      <c r="R4135" t="s">
        <v>42</v>
      </c>
      <c r="S4135" t="s">
        <v>5261</v>
      </c>
      <c r="T4135" t="s">
        <v>44</v>
      </c>
      <c r="U4135" t="s">
        <v>45</v>
      </c>
      <c r="V4135">
        <v>0</v>
      </c>
      <c r="W4135">
        <v>2017</v>
      </c>
      <c r="X4135" t="s">
        <v>321</v>
      </c>
      <c r="Y4135" t="s">
        <v>47</v>
      </c>
      <c r="Z4135" t="s">
        <v>58</v>
      </c>
      <c r="AA4135" t="s">
        <v>47</v>
      </c>
      <c r="AB4135" t="s">
        <v>255</v>
      </c>
    </row>
    <row r="4136" spans="1:28" x14ac:dyDescent="0.25">
      <c r="A4136" t="s">
        <v>5066</v>
      </c>
      <c r="B4136" t="s">
        <v>72</v>
      </c>
      <c r="C4136" t="s">
        <v>5138</v>
      </c>
      <c r="D4136" s="2">
        <v>43071102</v>
      </c>
      <c r="E4136" t="s">
        <v>51</v>
      </c>
      <c r="F4136" s="3">
        <v>16739</v>
      </c>
      <c r="G4136">
        <v>20170110</v>
      </c>
      <c r="H4136" s="4">
        <v>1754</v>
      </c>
      <c r="I4136">
        <v>1635461</v>
      </c>
      <c r="J4136" s="5">
        <v>4071</v>
      </c>
      <c r="K4136" t="s">
        <v>37</v>
      </c>
      <c r="L4136" t="s">
        <v>52</v>
      </c>
      <c r="M4136" t="s">
        <v>53</v>
      </c>
      <c r="N4136" s="5">
        <v>19</v>
      </c>
      <c r="O4136" s="5">
        <v>77349</v>
      </c>
      <c r="P4136" t="s">
        <v>258</v>
      </c>
      <c r="Q4136" t="s">
        <v>55</v>
      </c>
      <c r="R4136" t="s">
        <v>42</v>
      </c>
      <c r="S4136" t="s">
        <v>5262</v>
      </c>
      <c r="T4136" t="s">
        <v>44</v>
      </c>
      <c r="U4136" t="s">
        <v>45</v>
      </c>
      <c r="V4136">
        <v>0</v>
      </c>
      <c r="W4136">
        <v>2017</v>
      </c>
      <c r="X4136" t="s">
        <v>321</v>
      </c>
      <c r="Y4136" t="s">
        <v>47</v>
      </c>
      <c r="Z4136" t="s">
        <v>101</v>
      </c>
      <c r="AA4136" t="s">
        <v>47</v>
      </c>
      <c r="AB4136" t="s">
        <v>255</v>
      </c>
    </row>
    <row r="4137" spans="1:28" x14ac:dyDescent="0.25">
      <c r="A4137" t="s">
        <v>5066</v>
      </c>
      <c r="B4137" t="s">
        <v>72</v>
      </c>
      <c r="C4137" t="s">
        <v>5263</v>
      </c>
      <c r="D4137" s="2">
        <v>43371102</v>
      </c>
      <c r="E4137" t="s">
        <v>250</v>
      </c>
      <c r="F4137" s="3" t="s">
        <v>5264</v>
      </c>
      <c r="G4137">
        <v>20170110</v>
      </c>
      <c r="H4137" s="4">
        <v>2228</v>
      </c>
      <c r="I4137">
        <v>1638128</v>
      </c>
      <c r="J4137" s="5">
        <v>1272</v>
      </c>
      <c r="K4137" t="s">
        <v>37</v>
      </c>
      <c r="L4137" t="s">
        <v>52</v>
      </c>
      <c r="M4137" t="s">
        <v>59</v>
      </c>
      <c r="N4137" s="5">
        <v>1</v>
      </c>
      <c r="O4137" s="5">
        <v>1272</v>
      </c>
      <c r="P4137" t="s">
        <v>383</v>
      </c>
      <c r="Q4137" t="s">
        <v>55</v>
      </c>
      <c r="R4137" t="s">
        <v>42</v>
      </c>
      <c r="S4137" t="s">
        <v>5265</v>
      </c>
      <c r="T4137" t="s">
        <v>44</v>
      </c>
      <c r="U4137" t="s">
        <v>45</v>
      </c>
      <c r="V4137">
        <v>0</v>
      </c>
      <c r="W4137">
        <v>2017</v>
      </c>
      <c r="X4137" t="s">
        <v>321</v>
      </c>
      <c r="Y4137" t="s">
        <v>47</v>
      </c>
      <c r="Z4137" t="s">
        <v>58</v>
      </c>
      <c r="AA4137" t="s">
        <v>47</v>
      </c>
      <c r="AB4137" t="s">
        <v>255</v>
      </c>
    </row>
    <row r="4138" spans="1:28" x14ac:dyDescent="0.25">
      <c r="A4138" t="s">
        <v>5066</v>
      </c>
      <c r="B4138" t="s">
        <v>33</v>
      </c>
      <c r="C4138" t="s">
        <v>5071</v>
      </c>
      <c r="D4138" s="2">
        <v>42091101</v>
      </c>
      <c r="E4138" t="s">
        <v>51</v>
      </c>
      <c r="F4138" s="3">
        <v>1595</v>
      </c>
      <c r="G4138">
        <v>20170110</v>
      </c>
      <c r="H4138" s="4">
        <v>251</v>
      </c>
      <c r="I4138">
        <v>1632464</v>
      </c>
      <c r="J4138" s="5">
        <v>3605</v>
      </c>
      <c r="K4138" t="s">
        <v>37</v>
      </c>
      <c r="L4138" t="s">
        <v>52</v>
      </c>
      <c r="M4138" t="s">
        <v>53</v>
      </c>
      <c r="N4138" s="5">
        <v>5</v>
      </c>
      <c r="O4138" s="5">
        <v>18025</v>
      </c>
      <c r="P4138" t="s">
        <v>343</v>
      </c>
      <c r="Q4138" t="s">
        <v>55</v>
      </c>
      <c r="R4138" t="s">
        <v>42</v>
      </c>
      <c r="S4138" t="s">
        <v>5266</v>
      </c>
      <c r="T4138" t="s">
        <v>44</v>
      </c>
      <c r="U4138" t="s">
        <v>45</v>
      </c>
      <c r="V4138">
        <v>0</v>
      </c>
      <c r="W4138">
        <v>2017</v>
      </c>
      <c r="X4138" t="s">
        <v>321</v>
      </c>
      <c r="Y4138" t="s">
        <v>47</v>
      </c>
      <c r="Z4138" t="s">
        <v>76</v>
      </c>
      <c r="AA4138" t="s">
        <v>47</v>
      </c>
      <c r="AB4138" t="s">
        <v>255</v>
      </c>
    </row>
    <row r="4139" spans="1:28" x14ac:dyDescent="0.25">
      <c r="A4139" t="s">
        <v>5066</v>
      </c>
      <c r="B4139" t="s">
        <v>33</v>
      </c>
      <c r="C4139" t="s">
        <v>5071</v>
      </c>
      <c r="D4139" s="2">
        <v>42091101</v>
      </c>
      <c r="E4139" t="s">
        <v>51</v>
      </c>
      <c r="F4139" s="3">
        <v>1939</v>
      </c>
      <c r="G4139">
        <v>20170110</v>
      </c>
      <c r="H4139" s="4">
        <v>1323</v>
      </c>
      <c r="I4139">
        <v>1633371</v>
      </c>
      <c r="J4139" s="5">
        <v>2647</v>
      </c>
      <c r="K4139" t="s">
        <v>37</v>
      </c>
      <c r="L4139" t="s">
        <v>52</v>
      </c>
      <c r="M4139" t="s">
        <v>53</v>
      </c>
      <c r="N4139" s="5">
        <v>9</v>
      </c>
      <c r="O4139" s="5">
        <v>23823</v>
      </c>
      <c r="P4139" t="s">
        <v>268</v>
      </c>
      <c r="Q4139" t="s">
        <v>55</v>
      </c>
      <c r="R4139" t="s">
        <v>42</v>
      </c>
      <c r="S4139" t="s">
        <v>5267</v>
      </c>
      <c r="T4139" t="s">
        <v>44</v>
      </c>
      <c r="U4139" t="s">
        <v>45</v>
      </c>
      <c r="V4139">
        <v>0</v>
      </c>
      <c r="W4139">
        <v>2017</v>
      </c>
      <c r="X4139" t="s">
        <v>321</v>
      </c>
      <c r="Y4139" t="s">
        <v>47</v>
      </c>
      <c r="Z4139" t="s">
        <v>76</v>
      </c>
      <c r="AA4139" t="s">
        <v>47</v>
      </c>
      <c r="AB4139" t="s">
        <v>255</v>
      </c>
    </row>
    <row r="4140" spans="1:28" x14ac:dyDescent="0.25">
      <c r="A4140" t="s">
        <v>5066</v>
      </c>
      <c r="B4140" t="s">
        <v>33</v>
      </c>
      <c r="C4140" t="s">
        <v>5073</v>
      </c>
      <c r="D4140" s="2">
        <v>42091102</v>
      </c>
      <c r="E4140" t="s">
        <v>51</v>
      </c>
      <c r="F4140" s="3">
        <v>13491</v>
      </c>
      <c r="G4140">
        <v>20170110</v>
      </c>
      <c r="H4140" s="4">
        <v>1114</v>
      </c>
      <c r="I4140">
        <v>1633020</v>
      </c>
      <c r="J4140" s="5">
        <v>3407</v>
      </c>
      <c r="K4140" t="s">
        <v>37</v>
      </c>
      <c r="L4140" t="s">
        <v>52</v>
      </c>
      <c r="M4140" t="s">
        <v>53</v>
      </c>
      <c r="N4140" s="5">
        <v>18</v>
      </c>
      <c r="O4140" s="5">
        <v>59560</v>
      </c>
      <c r="P4140" t="s">
        <v>275</v>
      </c>
      <c r="Q4140" t="s">
        <v>55</v>
      </c>
      <c r="R4140" t="s">
        <v>42</v>
      </c>
      <c r="S4140" t="s">
        <v>5268</v>
      </c>
      <c r="T4140" t="s">
        <v>44</v>
      </c>
      <c r="U4140" t="s">
        <v>45</v>
      </c>
      <c r="V4140">
        <v>0</v>
      </c>
      <c r="W4140">
        <v>2017</v>
      </c>
      <c r="X4140" t="s">
        <v>321</v>
      </c>
      <c r="Y4140" t="s">
        <v>47</v>
      </c>
      <c r="Z4140" t="s">
        <v>76</v>
      </c>
      <c r="AA4140" t="s">
        <v>47</v>
      </c>
      <c r="AB4140" t="s">
        <v>255</v>
      </c>
    </row>
    <row r="4141" spans="1:28" x14ac:dyDescent="0.25">
      <c r="A4141" t="s">
        <v>5066</v>
      </c>
      <c r="B4141" t="s">
        <v>72</v>
      </c>
      <c r="C4141" t="s">
        <v>5184</v>
      </c>
      <c r="D4141" s="2">
        <v>42571101</v>
      </c>
      <c r="E4141" t="s">
        <v>51</v>
      </c>
      <c r="F4141" s="3">
        <v>11721</v>
      </c>
      <c r="G4141">
        <v>20170110</v>
      </c>
      <c r="H4141" s="4">
        <v>1337</v>
      </c>
      <c r="I4141">
        <v>1634698</v>
      </c>
      <c r="J4141" s="5">
        <v>1843</v>
      </c>
      <c r="K4141" t="s">
        <v>37</v>
      </c>
      <c r="L4141" t="s">
        <v>52</v>
      </c>
      <c r="M4141" t="s">
        <v>53</v>
      </c>
      <c r="N4141" s="5">
        <v>10</v>
      </c>
      <c r="O4141" s="5">
        <v>18430</v>
      </c>
      <c r="P4141" t="s">
        <v>268</v>
      </c>
      <c r="Q4141" t="s">
        <v>55</v>
      </c>
      <c r="R4141" t="s">
        <v>56</v>
      </c>
      <c r="S4141" t="s">
        <v>5269</v>
      </c>
      <c r="T4141" t="s">
        <v>44</v>
      </c>
      <c r="U4141" t="s">
        <v>45</v>
      </c>
      <c r="V4141">
        <v>0</v>
      </c>
      <c r="W4141">
        <v>2017</v>
      </c>
      <c r="X4141" t="s">
        <v>321</v>
      </c>
      <c r="Y4141" t="s">
        <v>47</v>
      </c>
      <c r="Z4141" t="s">
        <v>58</v>
      </c>
      <c r="AA4141" t="s">
        <v>47</v>
      </c>
      <c r="AB4141" t="s">
        <v>255</v>
      </c>
    </row>
    <row r="4142" spans="1:28" x14ac:dyDescent="0.25">
      <c r="A4142" t="s">
        <v>5066</v>
      </c>
      <c r="B4142" t="s">
        <v>72</v>
      </c>
      <c r="C4142" t="s">
        <v>5184</v>
      </c>
      <c r="D4142" s="2">
        <v>42571101</v>
      </c>
      <c r="E4142" t="s">
        <v>250</v>
      </c>
      <c r="F4142" s="3" t="s">
        <v>5270</v>
      </c>
      <c r="G4142">
        <v>20170110</v>
      </c>
      <c r="H4142" s="4">
        <v>1834</v>
      </c>
      <c r="I4142">
        <v>1636505</v>
      </c>
      <c r="J4142" s="5">
        <v>2906</v>
      </c>
      <c r="K4142" t="s">
        <v>37</v>
      </c>
      <c r="L4142" t="s">
        <v>52</v>
      </c>
      <c r="M4142" t="s">
        <v>53</v>
      </c>
      <c r="N4142" s="5">
        <v>2</v>
      </c>
      <c r="O4142" s="5">
        <v>5812</v>
      </c>
      <c r="P4142" t="s">
        <v>268</v>
      </c>
      <c r="Q4142" t="s">
        <v>55</v>
      </c>
      <c r="R4142" t="s">
        <v>42</v>
      </c>
      <c r="S4142" t="s">
        <v>5271</v>
      </c>
      <c r="T4142" t="s">
        <v>44</v>
      </c>
      <c r="U4142" t="s">
        <v>45</v>
      </c>
      <c r="V4142">
        <v>0</v>
      </c>
      <c r="W4142">
        <v>2017</v>
      </c>
      <c r="X4142" t="s">
        <v>321</v>
      </c>
      <c r="Y4142" t="s">
        <v>47</v>
      </c>
      <c r="Z4142" t="s">
        <v>154</v>
      </c>
      <c r="AA4142" t="s">
        <v>47</v>
      </c>
      <c r="AB4142" t="s">
        <v>255</v>
      </c>
    </row>
    <row r="4143" spans="1:28" x14ac:dyDescent="0.25">
      <c r="A4143" t="s">
        <v>5066</v>
      </c>
      <c r="B4143" t="s">
        <v>72</v>
      </c>
      <c r="C4143" t="s">
        <v>5107</v>
      </c>
      <c r="D4143" s="2">
        <v>42571102</v>
      </c>
      <c r="E4143" t="s">
        <v>51</v>
      </c>
      <c r="F4143" s="3">
        <v>3437</v>
      </c>
      <c r="G4143">
        <v>20170110</v>
      </c>
      <c r="H4143" s="4">
        <v>1752</v>
      </c>
      <c r="I4143">
        <v>1634972</v>
      </c>
      <c r="J4143" s="5">
        <v>1617</v>
      </c>
      <c r="K4143" t="s">
        <v>37</v>
      </c>
      <c r="L4143" t="s">
        <v>52</v>
      </c>
      <c r="M4143" t="s">
        <v>53</v>
      </c>
      <c r="N4143" s="5">
        <v>19</v>
      </c>
      <c r="O4143" s="5">
        <v>21221</v>
      </c>
      <c r="P4143" t="s">
        <v>268</v>
      </c>
      <c r="Q4143" t="s">
        <v>55</v>
      </c>
      <c r="R4143" t="s">
        <v>42</v>
      </c>
      <c r="S4143" t="s">
        <v>5272</v>
      </c>
      <c r="T4143" t="s">
        <v>44</v>
      </c>
      <c r="U4143" t="s">
        <v>45</v>
      </c>
      <c r="V4143">
        <v>0</v>
      </c>
      <c r="W4143">
        <v>2017</v>
      </c>
      <c r="X4143" t="s">
        <v>321</v>
      </c>
      <c r="Y4143" t="s">
        <v>47</v>
      </c>
      <c r="Z4143" t="s">
        <v>58</v>
      </c>
      <c r="AA4143" t="s">
        <v>47</v>
      </c>
      <c r="AB4143" t="s">
        <v>255</v>
      </c>
    </row>
    <row r="4144" spans="1:28" x14ac:dyDescent="0.25">
      <c r="A4144" t="s">
        <v>5066</v>
      </c>
      <c r="B4144" t="s">
        <v>33</v>
      </c>
      <c r="C4144" t="s">
        <v>5092</v>
      </c>
      <c r="D4144" s="2">
        <v>42811111</v>
      </c>
      <c r="E4144" t="s">
        <v>35</v>
      </c>
      <c r="F4144" s="3">
        <v>64758</v>
      </c>
      <c r="G4144">
        <v>20170110</v>
      </c>
      <c r="H4144" s="4">
        <v>1238</v>
      </c>
      <c r="I4144">
        <v>1633280</v>
      </c>
      <c r="J4144" s="5">
        <v>3062</v>
      </c>
      <c r="K4144" t="s">
        <v>37</v>
      </c>
      <c r="L4144" t="s">
        <v>52</v>
      </c>
      <c r="M4144" t="s">
        <v>53</v>
      </c>
      <c r="N4144" s="5">
        <v>282</v>
      </c>
      <c r="O4144" s="5">
        <v>455556</v>
      </c>
      <c r="P4144" t="s">
        <v>275</v>
      </c>
      <c r="Q4144" t="s">
        <v>68</v>
      </c>
      <c r="R4144" t="s">
        <v>42</v>
      </c>
      <c r="S4144" t="s">
        <v>5273</v>
      </c>
      <c r="T4144" t="s">
        <v>44</v>
      </c>
      <c r="U4144" t="s">
        <v>45</v>
      </c>
      <c r="V4144">
        <v>0</v>
      </c>
      <c r="W4144">
        <v>2017</v>
      </c>
      <c r="X4144" t="s">
        <v>321</v>
      </c>
      <c r="Y4144" t="s">
        <v>47</v>
      </c>
      <c r="Z4144" t="s">
        <v>105</v>
      </c>
      <c r="AA4144" t="s">
        <v>47</v>
      </c>
      <c r="AB4144" t="s">
        <v>255</v>
      </c>
    </row>
    <row r="4145" spans="1:28" x14ac:dyDescent="0.25">
      <c r="A4145" t="s">
        <v>5066</v>
      </c>
      <c r="B4145" t="s">
        <v>33</v>
      </c>
      <c r="C4145" t="s">
        <v>5092</v>
      </c>
      <c r="D4145" s="2">
        <v>42811111</v>
      </c>
      <c r="E4145" t="s">
        <v>35</v>
      </c>
      <c r="F4145" s="3">
        <v>240</v>
      </c>
      <c r="G4145">
        <v>20170110</v>
      </c>
      <c r="H4145" s="4">
        <v>1515</v>
      </c>
      <c r="I4145">
        <v>1634000</v>
      </c>
      <c r="J4145" s="5">
        <v>1609</v>
      </c>
      <c r="K4145" t="s">
        <v>37</v>
      </c>
      <c r="L4145" t="s">
        <v>52</v>
      </c>
      <c r="M4145" t="s">
        <v>53</v>
      </c>
      <c r="N4145" s="5">
        <v>620</v>
      </c>
      <c r="O4145" s="5">
        <v>670768</v>
      </c>
      <c r="P4145" t="s">
        <v>268</v>
      </c>
      <c r="Q4145" t="s">
        <v>55</v>
      </c>
      <c r="R4145" t="s">
        <v>42</v>
      </c>
      <c r="S4145" t="s">
        <v>5274</v>
      </c>
      <c r="T4145" t="s">
        <v>44</v>
      </c>
      <c r="U4145" t="s">
        <v>45</v>
      </c>
      <c r="V4145">
        <v>0</v>
      </c>
      <c r="W4145">
        <v>2017</v>
      </c>
      <c r="X4145" t="s">
        <v>321</v>
      </c>
      <c r="Y4145" t="s">
        <v>47</v>
      </c>
      <c r="Z4145" t="s">
        <v>58</v>
      </c>
      <c r="AA4145" t="s">
        <v>47</v>
      </c>
      <c r="AB4145" t="s">
        <v>255</v>
      </c>
    </row>
    <row r="4146" spans="1:28" x14ac:dyDescent="0.25">
      <c r="A4146" t="s">
        <v>5066</v>
      </c>
      <c r="B4146" t="s">
        <v>33</v>
      </c>
      <c r="C4146" t="s">
        <v>5092</v>
      </c>
      <c r="D4146" s="2">
        <v>42811111</v>
      </c>
      <c r="E4146" t="s">
        <v>51</v>
      </c>
      <c r="F4146" s="3">
        <v>10183</v>
      </c>
      <c r="G4146">
        <v>20170110</v>
      </c>
      <c r="H4146" s="4">
        <v>1342</v>
      </c>
      <c r="I4146">
        <v>1640661</v>
      </c>
      <c r="J4146" s="5">
        <v>3260</v>
      </c>
      <c r="K4146" t="s">
        <v>37</v>
      </c>
      <c r="L4146" t="s">
        <v>52</v>
      </c>
      <c r="M4146" t="s">
        <v>59</v>
      </c>
      <c r="N4146" s="5">
        <v>7</v>
      </c>
      <c r="O4146" s="5">
        <v>22820</v>
      </c>
      <c r="P4146" t="s">
        <v>318</v>
      </c>
      <c r="Q4146" t="s">
        <v>55</v>
      </c>
      <c r="R4146" t="s">
        <v>42</v>
      </c>
      <c r="S4146" t="s">
        <v>5275</v>
      </c>
      <c r="T4146" t="s">
        <v>44</v>
      </c>
      <c r="U4146" t="s">
        <v>45</v>
      </c>
      <c r="V4146">
        <v>0</v>
      </c>
      <c r="W4146">
        <v>2017</v>
      </c>
      <c r="X4146" t="s">
        <v>321</v>
      </c>
      <c r="Y4146" t="s">
        <v>47</v>
      </c>
      <c r="Z4146" t="s">
        <v>58</v>
      </c>
      <c r="AA4146" t="s">
        <v>47</v>
      </c>
      <c r="AB4146" t="s">
        <v>255</v>
      </c>
    </row>
    <row r="4147" spans="1:28" x14ac:dyDescent="0.25">
      <c r="A4147" t="s">
        <v>5066</v>
      </c>
      <c r="B4147" t="s">
        <v>33</v>
      </c>
      <c r="C4147" t="s">
        <v>5116</v>
      </c>
      <c r="D4147" s="2">
        <v>42811112</v>
      </c>
      <c r="E4147" t="s">
        <v>51</v>
      </c>
      <c r="F4147" s="3">
        <v>439</v>
      </c>
      <c r="G4147">
        <v>20170110</v>
      </c>
      <c r="H4147" s="4">
        <v>918</v>
      </c>
      <c r="I4147">
        <v>1632783</v>
      </c>
      <c r="J4147" s="5">
        <v>1778</v>
      </c>
      <c r="K4147" t="s">
        <v>37</v>
      </c>
      <c r="L4147" t="s">
        <v>346</v>
      </c>
      <c r="M4147" t="s">
        <v>1942</v>
      </c>
      <c r="N4147" s="5">
        <v>15</v>
      </c>
      <c r="O4147" s="5">
        <v>26670</v>
      </c>
      <c r="P4147" t="s">
        <v>268</v>
      </c>
      <c r="Q4147" t="s">
        <v>68</v>
      </c>
      <c r="R4147" t="s">
        <v>42</v>
      </c>
      <c r="S4147" t="s">
        <v>5276</v>
      </c>
      <c r="T4147" t="s">
        <v>44</v>
      </c>
      <c r="U4147" t="s">
        <v>45</v>
      </c>
      <c r="V4147">
        <v>0</v>
      </c>
      <c r="W4147">
        <v>2017</v>
      </c>
      <c r="X4147" t="s">
        <v>321</v>
      </c>
      <c r="Y4147" t="s">
        <v>47</v>
      </c>
      <c r="Z4147" t="s">
        <v>295</v>
      </c>
      <c r="AA4147" t="s">
        <v>47</v>
      </c>
      <c r="AB4147" t="s">
        <v>255</v>
      </c>
    </row>
    <row r="4148" spans="1:28" x14ac:dyDescent="0.25">
      <c r="A4148" t="s">
        <v>5066</v>
      </c>
      <c r="B4148" t="s">
        <v>33</v>
      </c>
      <c r="C4148" t="s">
        <v>5118</v>
      </c>
      <c r="D4148" s="2">
        <v>42811113</v>
      </c>
      <c r="E4148" t="s">
        <v>250</v>
      </c>
      <c r="F4148" s="3" t="s">
        <v>5277</v>
      </c>
      <c r="G4148">
        <v>20170110</v>
      </c>
      <c r="H4148" s="4">
        <v>836</v>
      </c>
      <c r="I4148">
        <v>1632922</v>
      </c>
      <c r="J4148" s="5">
        <v>1980</v>
      </c>
      <c r="K4148" t="s">
        <v>37</v>
      </c>
      <c r="L4148" t="s">
        <v>52</v>
      </c>
      <c r="M4148" t="s">
        <v>53</v>
      </c>
      <c r="N4148" s="5">
        <v>34</v>
      </c>
      <c r="O4148" s="5">
        <v>63888</v>
      </c>
      <c r="P4148" t="s">
        <v>268</v>
      </c>
      <c r="Q4148" t="s">
        <v>55</v>
      </c>
      <c r="R4148" t="s">
        <v>42</v>
      </c>
      <c r="S4148" t="s">
        <v>5278</v>
      </c>
      <c r="T4148" t="s">
        <v>44</v>
      </c>
      <c r="U4148" t="s">
        <v>45</v>
      </c>
      <c r="V4148">
        <v>0</v>
      </c>
      <c r="W4148">
        <v>2017</v>
      </c>
      <c r="X4148" t="s">
        <v>321</v>
      </c>
      <c r="Y4148" t="s">
        <v>47</v>
      </c>
      <c r="Z4148" t="s">
        <v>85</v>
      </c>
      <c r="AA4148" t="s">
        <v>47</v>
      </c>
      <c r="AB4148" t="s">
        <v>255</v>
      </c>
    </row>
    <row r="4149" spans="1:28" x14ac:dyDescent="0.25">
      <c r="A4149" t="s">
        <v>5066</v>
      </c>
      <c r="B4149" t="s">
        <v>72</v>
      </c>
      <c r="C4149" t="s">
        <v>5079</v>
      </c>
      <c r="D4149" s="2">
        <v>43321103</v>
      </c>
      <c r="E4149" t="s">
        <v>310</v>
      </c>
      <c r="F4149" s="3" t="s">
        <v>2084</v>
      </c>
      <c r="G4149">
        <v>20170110</v>
      </c>
      <c r="H4149" s="4">
        <v>1414</v>
      </c>
      <c r="I4149">
        <v>1633660</v>
      </c>
      <c r="J4149" s="5">
        <v>579</v>
      </c>
      <c r="K4149" t="s">
        <v>37</v>
      </c>
      <c r="L4149" t="s">
        <v>52</v>
      </c>
      <c r="M4149" t="s">
        <v>53</v>
      </c>
      <c r="N4149" s="5">
        <v>2228</v>
      </c>
      <c r="O4149" s="5">
        <v>285114</v>
      </c>
      <c r="P4149" t="s">
        <v>275</v>
      </c>
      <c r="Q4149" t="s">
        <v>55</v>
      </c>
      <c r="R4149" t="s">
        <v>42</v>
      </c>
      <c r="S4149" t="s">
        <v>5279</v>
      </c>
      <c r="T4149" t="s">
        <v>44</v>
      </c>
      <c r="U4149" t="s">
        <v>45</v>
      </c>
      <c r="V4149">
        <v>0</v>
      </c>
      <c r="W4149">
        <v>2017</v>
      </c>
      <c r="X4149" t="s">
        <v>321</v>
      </c>
      <c r="Y4149" t="s">
        <v>47</v>
      </c>
      <c r="Z4149" t="s">
        <v>58</v>
      </c>
      <c r="AA4149" t="s">
        <v>47</v>
      </c>
      <c r="AB4149" t="s">
        <v>255</v>
      </c>
    </row>
    <row r="4150" spans="1:28" x14ac:dyDescent="0.25">
      <c r="A4150" t="s">
        <v>5066</v>
      </c>
      <c r="B4150" t="s">
        <v>33</v>
      </c>
      <c r="C4150" t="s">
        <v>5079</v>
      </c>
      <c r="D4150" s="2">
        <v>43321103</v>
      </c>
      <c r="E4150" t="s">
        <v>51</v>
      </c>
      <c r="F4150" s="3">
        <v>3447</v>
      </c>
      <c r="G4150">
        <v>20170110</v>
      </c>
      <c r="H4150" s="4">
        <v>1600</v>
      </c>
      <c r="I4150">
        <v>1634189</v>
      </c>
      <c r="J4150" s="5">
        <v>2851</v>
      </c>
      <c r="K4150" t="s">
        <v>37</v>
      </c>
      <c r="L4150" t="s">
        <v>38</v>
      </c>
      <c r="M4150" t="s">
        <v>266</v>
      </c>
      <c r="N4150" s="5">
        <v>16</v>
      </c>
      <c r="O4150" s="5">
        <v>45616</v>
      </c>
      <c r="P4150" t="s">
        <v>312</v>
      </c>
      <c r="Q4150" t="s">
        <v>68</v>
      </c>
      <c r="R4150" t="s">
        <v>42</v>
      </c>
      <c r="S4150" t="s">
        <v>5280</v>
      </c>
      <c r="T4150" t="s">
        <v>44</v>
      </c>
      <c r="U4150" t="s">
        <v>45</v>
      </c>
      <c r="V4150">
        <v>0</v>
      </c>
      <c r="W4150">
        <v>2017</v>
      </c>
      <c r="X4150" t="s">
        <v>321</v>
      </c>
      <c r="Y4150" t="s">
        <v>47</v>
      </c>
      <c r="Z4150" t="s">
        <v>58</v>
      </c>
      <c r="AA4150" t="s">
        <v>47</v>
      </c>
      <c r="AB4150" t="s">
        <v>255</v>
      </c>
    </row>
    <row r="4151" spans="1:28" x14ac:dyDescent="0.25">
      <c r="A4151" t="s">
        <v>5066</v>
      </c>
      <c r="B4151" t="s">
        <v>33</v>
      </c>
      <c r="C4151" t="s">
        <v>5281</v>
      </c>
      <c r="D4151" s="2">
        <v>42151107</v>
      </c>
      <c r="E4151" t="s">
        <v>64</v>
      </c>
      <c r="F4151" s="3" t="s">
        <v>5282</v>
      </c>
      <c r="G4151">
        <v>20170110</v>
      </c>
      <c r="H4151" s="4">
        <v>1752</v>
      </c>
      <c r="I4151">
        <v>1635207</v>
      </c>
      <c r="J4151" s="5">
        <v>2431</v>
      </c>
      <c r="K4151" t="s">
        <v>37</v>
      </c>
      <c r="L4151" t="s">
        <v>52</v>
      </c>
      <c r="M4151" t="s">
        <v>53</v>
      </c>
      <c r="N4151" s="5">
        <v>203</v>
      </c>
      <c r="O4151" s="5">
        <v>21678</v>
      </c>
      <c r="P4151" t="s">
        <v>312</v>
      </c>
      <c r="Q4151" t="s">
        <v>55</v>
      </c>
      <c r="R4151" t="s">
        <v>42</v>
      </c>
      <c r="S4151" t="s">
        <v>5283</v>
      </c>
      <c r="T4151" t="s">
        <v>44</v>
      </c>
      <c r="U4151" t="s">
        <v>45</v>
      </c>
      <c r="V4151">
        <v>0</v>
      </c>
      <c r="W4151">
        <v>2017</v>
      </c>
      <c r="X4151" t="s">
        <v>321</v>
      </c>
      <c r="Y4151" t="s">
        <v>47</v>
      </c>
      <c r="Z4151" t="s">
        <v>58</v>
      </c>
      <c r="AA4151" t="s">
        <v>47</v>
      </c>
      <c r="AB4151" t="s">
        <v>255</v>
      </c>
    </row>
    <row r="4152" spans="1:28" x14ac:dyDescent="0.25">
      <c r="A4152" t="s">
        <v>5066</v>
      </c>
      <c r="B4152" t="s">
        <v>33</v>
      </c>
      <c r="C4152" t="s">
        <v>5067</v>
      </c>
      <c r="D4152" s="2">
        <v>42751113</v>
      </c>
      <c r="E4152" t="s">
        <v>51</v>
      </c>
      <c r="F4152" s="3">
        <v>779</v>
      </c>
      <c r="G4152">
        <v>20170111</v>
      </c>
      <c r="H4152" s="4">
        <v>1643</v>
      </c>
      <c r="I4152">
        <v>1640336</v>
      </c>
      <c r="J4152" s="5">
        <v>4042</v>
      </c>
      <c r="K4152" t="s">
        <v>37</v>
      </c>
      <c r="L4152" t="s">
        <v>52</v>
      </c>
      <c r="M4152" t="s">
        <v>53</v>
      </c>
      <c r="N4152" s="5">
        <v>45</v>
      </c>
      <c r="O4152" s="5">
        <v>74140</v>
      </c>
      <c r="P4152" t="s">
        <v>463</v>
      </c>
      <c r="Q4152" t="s">
        <v>55</v>
      </c>
      <c r="R4152" t="s">
        <v>42</v>
      </c>
      <c r="S4152" t="s">
        <v>5284</v>
      </c>
      <c r="T4152" t="s">
        <v>44</v>
      </c>
      <c r="U4152" t="s">
        <v>45</v>
      </c>
      <c r="V4152">
        <v>0</v>
      </c>
      <c r="W4152">
        <v>2017</v>
      </c>
      <c r="X4152" t="s">
        <v>321</v>
      </c>
      <c r="Y4152" t="s">
        <v>47</v>
      </c>
      <c r="Z4152" t="s">
        <v>58</v>
      </c>
      <c r="AA4152" t="s">
        <v>47</v>
      </c>
      <c r="AB4152" t="s">
        <v>255</v>
      </c>
    </row>
    <row r="4153" spans="1:28" x14ac:dyDescent="0.25">
      <c r="A4153" t="s">
        <v>5066</v>
      </c>
      <c r="B4153" t="s">
        <v>33</v>
      </c>
      <c r="C4153" t="s">
        <v>5285</v>
      </c>
      <c r="D4153" s="2">
        <v>42721103</v>
      </c>
      <c r="E4153" t="s">
        <v>51</v>
      </c>
      <c r="F4153" s="3">
        <v>5543</v>
      </c>
      <c r="G4153">
        <v>20170111</v>
      </c>
      <c r="H4153" s="4">
        <v>540</v>
      </c>
      <c r="I4153">
        <v>1639122</v>
      </c>
      <c r="J4153" s="5">
        <v>2145</v>
      </c>
      <c r="K4153" t="s">
        <v>37</v>
      </c>
      <c r="L4153" t="s">
        <v>52</v>
      </c>
      <c r="M4153" t="s">
        <v>53</v>
      </c>
      <c r="N4153" s="5">
        <v>75</v>
      </c>
      <c r="O4153" s="5">
        <v>155705</v>
      </c>
      <c r="P4153" t="s">
        <v>271</v>
      </c>
      <c r="Q4153" t="s">
        <v>138</v>
      </c>
      <c r="R4153" t="s">
        <v>42</v>
      </c>
      <c r="S4153" t="s">
        <v>5286</v>
      </c>
      <c r="T4153" t="s">
        <v>44</v>
      </c>
      <c r="U4153" t="s">
        <v>45</v>
      </c>
      <c r="V4153">
        <v>0</v>
      </c>
      <c r="W4153">
        <v>2017</v>
      </c>
      <c r="X4153" t="s">
        <v>321</v>
      </c>
      <c r="Y4153" t="s">
        <v>47</v>
      </c>
      <c r="Z4153" t="s">
        <v>58</v>
      </c>
      <c r="AA4153" t="s">
        <v>47</v>
      </c>
      <c r="AB4153" t="s">
        <v>255</v>
      </c>
    </row>
    <row r="4154" spans="1:28" x14ac:dyDescent="0.25">
      <c r="A4154" t="s">
        <v>5066</v>
      </c>
      <c r="B4154" t="s">
        <v>72</v>
      </c>
      <c r="C4154" t="s">
        <v>5069</v>
      </c>
      <c r="D4154" s="2">
        <v>42851121</v>
      </c>
      <c r="E4154" t="s">
        <v>35</v>
      </c>
      <c r="F4154" s="3">
        <v>134</v>
      </c>
      <c r="G4154">
        <v>20170118</v>
      </c>
      <c r="H4154" s="4">
        <v>1315</v>
      </c>
      <c r="I4154">
        <v>1646247</v>
      </c>
      <c r="J4154" s="5">
        <v>1591</v>
      </c>
      <c r="K4154" t="s">
        <v>37</v>
      </c>
      <c r="L4154" t="s">
        <v>52</v>
      </c>
      <c r="M4154" t="s">
        <v>53</v>
      </c>
      <c r="N4154" s="5">
        <v>640</v>
      </c>
      <c r="O4154" s="5">
        <v>197059</v>
      </c>
      <c r="P4154" t="s">
        <v>268</v>
      </c>
      <c r="Q4154" t="s">
        <v>55</v>
      </c>
      <c r="R4154" t="s">
        <v>42</v>
      </c>
      <c r="S4154" t="s">
        <v>5287</v>
      </c>
      <c r="T4154" t="s">
        <v>44</v>
      </c>
      <c r="U4154" t="s">
        <v>45</v>
      </c>
      <c r="V4154">
        <v>0</v>
      </c>
      <c r="W4154">
        <v>2017</v>
      </c>
      <c r="X4154" t="s">
        <v>321</v>
      </c>
      <c r="Y4154" t="s">
        <v>47</v>
      </c>
      <c r="Z4154" t="s">
        <v>76</v>
      </c>
      <c r="AA4154" t="s">
        <v>47</v>
      </c>
      <c r="AB4154" t="s">
        <v>255</v>
      </c>
    </row>
    <row r="4155" spans="1:28" x14ac:dyDescent="0.25">
      <c r="A4155" t="s">
        <v>5066</v>
      </c>
      <c r="B4155" t="s">
        <v>33</v>
      </c>
      <c r="C4155" t="s">
        <v>5107</v>
      </c>
      <c r="D4155" s="2">
        <v>42571102</v>
      </c>
      <c r="E4155" t="s">
        <v>51</v>
      </c>
      <c r="F4155" s="3">
        <v>6229</v>
      </c>
      <c r="G4155">
        <v>20170118</v>
      </c>
      <c r="H4155" s="4">
        <v>2257</v>
      </c>
      <c r="I4155">
        <v>1649303</v>
      </c>
      <c r="J4155" s="5">
        <v>774</v>
      </c>
      <c r="K4155" t="s">
        <v>37</v>
      </c>
      <c r="L4155" t="s">
        <v>52</v>
      </c>
      <c r="M4155" t="s">
        <v>53</v>
      </c>
      <c r="N4155" s="5">
        <v>35</v>
      </c>
      <c r="O4155" s="5">
        <v>27090</v>
      </c>
      <c r="P4155" t="s">
        <v>268</v>
      </c>
      <c r="Q4155" t="s">
        <v>55</v>
      </c>
      <c r="R4155" t="s">
        <v>42</v>
      </c>
      <c r="S4155" t="s">
        <v>5288</v>
      </c>
      <c r="T4155" t="s">
        <v>44</v>
      </c>
      <c r="U4155" t="s">
        <v>45</v>
      </c>
      <c r="V4155">
        <v>0</v>
      </c>
      <c r="W4155">
        <v>2017</v>
      </c>
      <c r="X4155" t="s">
        <v>321</v>
      </c>
      <c r="Y4155" t="s">
        <v>47</v>
      </c>
      <c r="Z4155" t="s">
        <v>76</v>
      </c>
      <c r="AA4155" t="s">
        <v>47</v>
      </c>
      <c r="AB4155" t="s">
        <v>255</v>
      </c>
    </row>
    <row r="4156" spans="1:28" x14ac:dyDescent="0.25">
      <c r="A4156" t="s">
        <v>5066</v>
      </c>
      <c r="B4156" t="s">
        <v>33</v>
      </c>
      <c r="C4156" t="s">
        <v>5107</v>
      </c>
      <c r="D4156" s="2">
        <v>42571102</v>
      </c>
      <c r="E4156" t="s">
        <v>51</v>
      </c>
      <c r="F4156" s="3">
        <v>669275</v>
      </c>
      <c r="G4156">
        <v>20170119</v>
      </c>
      <c r="H4156" s="4">
        <v>457</v>
      </c>
      <c r="I4156">
        <v>1649900</v>
      </c>
      <c r="J4156" s="5">
        <v>428</v>
      </c>
      <c r="K4156" t="s">
        <v>37</v>
      </c>
      <c r="L4156" t="s">
        <v>52</v>
      </c>
      <c r="M4156" t="s">
        <v>53</v>
      </c>
      <c r="N4156" s="5">
        <v>9</v>
      </c>
      <c r="O4156" s="5">
        <v>3573</v>
      </c>
      <c r="P4156" t="s">
        <v>268</v>
      </c>
      <c r="Q4156" t="s">
        <v>55</v>
      </c>
      <c r="R4156" t="s">
        <v>42</v>
      </c>
      <c r="S4156" t="s">
        <v>5289</v>
      </c>
      <c r="T4156" t="s">
        <v>44</v>
      </c>
      <c r="U4156" t="s">
        <v>45</v>
      </c>
      <c r="V4156">
        <v>0</v>
      </c>
      <c r="W4156">
        <v>2017</v>
      </c>
      <c r="X4156" t="s">
        <v>321</v>
      </c>
      <c r="Y4156" t="s">
        <v>47</v>
      </c>
      <c r="Z4156" t="s">
        <v>58</v>
      </c>
      <c r="AA4156" t="s">
        <v>47</v>
      </c>
      <c r="AB4156" t="s">
        <v>255</v>
      </c>
    </row>
    <row r="4157" spans="1:28" x14ac:dyDescent="0.25">
      <c r="A4157" t="s">
        <v>5066</v>
      </c>
      <c r="B4157" t="s">
        <v>33</v>
      </c>
      <c r="C4157" t="s">
        <v>5118</v>
      </c>
      <c r="D4157" s="2">
        <v>42811113</v>
      </c>
      <c r="E4157" t="s">
        <v>51</v>
      </c>
      <c r="F4157" s="3">
        <v>1997</v>
      </c>
      <c r="G4157">
        <v>20170119</v>
      </c>
      <c r="H4157" s="4">
        <v>242</v>
      </c>
      <c r="I4157">
        <v>1649766</v>
      </c>
      <c r="J4157" s="5">
        <v>469</v>
      </c>
      <c r="K4157" t="s">
        <v>37</v>
      </c>
      <c r="L4157" t="s">
        <v>52</v>
      </c>
      <c r="M4157" t="s">
        <v>59</v>
      </c>
      <c r="N4157" s="5">
        <v>110</v>
      </c>
      <c r="O4157" s="5">
        <v>51590</v>
      </c>
      <c r="P4157" t="s">
        <v>268</v>
      </c>
      <c r="Q4157" t="s">
        <v>55</v>
      </c>
      <c r="R4157" t="s">
        <v>42</v>
      </c>
      <c r="S4157" t="s">
        <v>5290</v>
      </c>
      <c r="T4157" t="s">
        <v>44</v>
      </c>
      <c r="U4157" t="s">
        <v>45</v>
      </c>
      <c r="V4157">
        <v>0</v>
      </c>
      <c r="W4157">
        <v>2017</v>
      </c>
      <c r="X4157" t="s">
        <v>321</v>
      </c>
      <c r="Y4157" t="s">
        <v>47</v>
      </c>
      <c r="Z4157" t="s">
        <v>58</v>
      </c>
      <c r="AA4157" t="s">
        <v>47</v>
      </c>
      <c r="AB4157" t="s">
        <v>255</v>
      </c>
    </row>
    <row r="4158" spans="1:28" x14ac:dyDescent="0.25">
      <c r="A4158" t="s">
        <v>5066</v>
      </c>
      <c r="B4158" t="s">
        <v>72</v>
      </c>
      <c r="C4158" t="s">
        <v>5126</v>
      </c>
      <c r="D4158" s="2">
        <v>43161101</v>
      </c>
      <c r="E4158" t="s">
        <v>64</v>
      </c>
      <c r="F4158" s="3">
        <v>8859</v>
      </c>
      <c r="G4158">
        <v>20170119</v>
      </c>
      <c r="H4158" s="4">
        <v>1933</v>
      </c>
      <c r="I4158">
        <v>1651846</v>
      </c>
      <c r="J4158" s="5">
        <v>382</v>
      </c>
      <c r="K4158" t="s">
        <v>37</v>
      </c>
      <c r="L4158" t="s">
        <v>52</v>
      </c>
      <c r="M4158" t="s">
        <v>53</v>
      </c>
      <c r="N4158" s="5">
        <v>2</v>
      </c>
      <c r="O4158" s="5">
        <v>764</v>
      </c>
      <c r="P4158" t="s">
        <v>264</v>
      </c>
      <c r="Q4158" t="s">
        <v>55</v>
      </c>
      <c r="R4158" t="s">
        <v>42</v>
      </c>
      <c r="S4158" t="s">
        <v>5291</v>
      </c>
      <c r="T4158" t="s">
        <v>44</v>
      </c>
      <c r="U4158" t="s">
        <v>45</v>
      </c>
      <c r="V4158">
        <v>0</v>
      </c>
      <c r="W4158">
        <v>2017</v>
      </c>
      <c r="X4158" t="s">
        <v>321</v>
      </c>
      <c r="Y4158" t="s">
        <v>47</v>
      </c>
      <c r="Z4158" t="s">
        <v>58</v>
      </c>
      <c r="AA4158" t="s">
        <v>47</v>
      </c>
      <c r="AB4158" t="s">
        <v>47</v>
      </c>
    </row>
    <row r="4159" spans="1:28" x14ac:dyDescent="0.25">
      <c r="A4159" t="s">
        <v>5066</v>
      </c>
      <c r="B4159" t="s">
        <v>72</v>
      </c>
      <c r="C4159" t="s">
        <v>5073</v>
      </c>
      <c r="D4159" s="2">
        <v>42091102</v>
      </c>
      <c r="E4159" t="s">
        <v>51</v>
      </c>
      <c r="F4159" s="3">
        <v>13669</v>
      </c>
      <c r="G4159">
        <v>20170120</v>
      </c>
      <c r="H4159" s="4">
        <v>338</v>
      </c>
      <c r="I4159">
        <v>1652166</v>
      </c>
      <c r="J4159" s="5">
        <v>464</v>
      </c>
      <c r="K4159" t="s">
        <v>37</v>
      </c>
      <c r="L4159" t="s">
        <v>52</v>
      </c>
      <c r="M4159" t="s">
        <v>53</v>
      </c>
      <c r="N4159" s="5">
        <v>9</v>
      </c>
      <c r="O4159" s="5">
        <v>4176</v>
      </c>
      <c r="P4159" t="s">
        <v>1822</v>
      </c>
      <c r="Q4159" t="s">
        <v>55</v>
      </c>
      <c r="R4159" t="s">
        <v>42</v>
      </c>
      <c r="S4159" t="s">
        <v>5292</v>
      </c>
      <c r="T4159" t="s">
        <v>44</v>
      </c>
      <c r="U4159" t="s">
        <v>45</v>
      </c>
      <c r="V4159">
        <v>0</v>
      </c>
      <c r="W4159">
        <v>2017</v>
      </c>
      <c r="X4159" t="s">
        <v>321</v>
      </c>
      <c r="Y4159" t="s">
        <v>47</v>
      </c>
      <c r="Z4159" t="s">
        <v>105</v>
      </c>
      <c r="AA4159" t="s">
        <v>47</v>
      </c>
      <c r="AB4159" t="s">
        <v>255</v>
      </c>
    </row>
    <row r="4160" spans="1:28" x14ac:dyDescent="0.25">
      <c r="A4160" t="s">
        <v>5066</v>
      </c>
      <c r="B4160" t="s">
        <v>72</v>
      </c>
      <c r="C4160" t="s">
        <v>5107</v>
      </c>
      <c r="D4160" s="2">
        <v>42571102</v>
      </c>
      <c r="E4160" t="s">
        <v>51</v>
      </c>
      <c r="F4160" s="3">
        <v>9797</v>
      </c>
      <c r="G4160">
        <v>20170120</v>
      </c>
      <c r="H4160" s="4">
        <v>319</v>
      </c>
      <c r="I4160">
        <v>1652107</v>
      </c>
      <c r="J4160" s="5">
        <v>958</v>
      </c>
      <c r="K4160" t="s">
        <v>37</v>
      </c>
      <c r="L4160" t="s">
        <v>52</v>
      </c>
      <c r="M4160" t="s">
        <v>53</v>
      </c>
      <c r="N4160" s="5">
        <v>21</v>
      </c>
      <c r="O4160" s="5">
        <v>20118</v>
      </c>
      <c r="P4160" t="s">
        <v>268</v>
      </c>
      <c r="Q4160" t="s">
        <v>55</v>
      </c>
      <c r="R4160" t="s">
        <v>42</v>
      </c>
      <c r="S4160" t="s">
        <v>5293</v>
      </c>
      <c r="T4160" t="s">
        <v>44</v>
      </c>
      <c r="U4160" t="s">
        <v>45</v>
      </c>
      <c r="V4160">
        <v>0</v>
      </c>
      <c r="W4160">
        <v>2017</v>
      </c>
      <c r="X4160" t="s">
        <v>321</v>
      </c>
      <c r="Y4160" t="s">
        <v>47</v>
      </c>
      <c r="Z4160" t="s">
        <v>105</v>
      </c>
      <c r="AA4160" t="s">
        <v>47</v>
      </c>
      <c r="AB4160" t="s">
        <v>255</v>
      </c>
    </row>
    <row r="4161" spans="1:28" x14ac:dyDescent="0.25">
      <c r="A4161" t="s">
        <v>5066</v>
      </c>
      <c r="B4161" t="s">
        <v>72</v>
      </c>
      <c r="C4161" t="s">
        <v>5122</v>
      </c>
      <c r="D4161" s="2">
        <v>42631108</v>
      </c>
      <c r="E4161" t="s">
        <v>51</v>
      </c>
      <c r="F4161" s="3">
        <v>12221</v>
      </c>
      <c r="G4161">
        <v>20170120</v>
      </c>
      <c r="H4161" s="4">
        <v>1203</v>
      </c>
      <c r="I4161">
        <v>1653404</v>
      </c>
      <c r="J4161" s="5">
        <v>230</v>
      </c>
      <c r="K4161" t="s">
        <v>37</v>
      </c>
      <c r="L4161" t="s">
        <v>52</v>
      </c>
      <c r="M4161" t="s">
        <v>59</v>
      </c>
      <c r="N4161" s="5">
        <v>10</v>
      </c>
      <c r="O4161" s="5">
        <v>2300</v>
      </c>
      <c r="P4161" t="s">
        <v>318</v>
      </c>
      <c r="Q4161" t="s">
        <v>55</v>
      </c>
      <c r="R4161" t="s">
        <v>214</v>
      </c>
      <c r="S4161" t="s">
        <v>5294</v>
      </c>
      <c r="T4161" t="s">
        <v>44</v>
      </c>
      <c r="U4161" t="s">
        <v>45</v>
      </c>
      <c r="V4161">
        <v>0</v>
      </c>
      <c r="W4161">
        <v>2017</v>
      </c>
      <c r="X4161" t="s">
        <v>321</v>
      </c>
      <c r="Y4161" t="s">
        <v>47</v>
      </c>
      <c r="Z4161" t="s">
        <v>295</v>
      </c>
      <c r="AA4161" t="s">
        <v>47</v>
      </c>
      <c r="AB4161" t="s">
        <v>47</v>
      </c>
    </row>
    <row r="4162" spans="1:28" x14ac:dyDescent="0.25">
      <c r="A4162" t="s">
        <v>5066</v>
      </c>
      <c r="B4162" t="s">
        <v>72</v>
      </c>
      <c r="C4162" t="s">
        <v>5126</v>
      </c>
      <c r="D4162" s="2">
        <v>43161101</v>
      </c>
      <c r="E4162" t="s">
        <v>51</v>
      </c>
      <c r="F4162" s="3">
        <v>8859</v>
      </c>
      <c r="G4162">
        <v>20170120</v>
      </c>
      <c r="H4162" s="4">
        <v>852</v>
      </c>
      <c r="I4162">
        <v>1653353</v>
      </c>
      <c r="J4162" s="5">
        <v>174</v>
      </c>
      <c r="K4162" t="s">
        <v>37</v>
      </c>
      <c r="L4162" t="s">
        <v>52</v>
      </c>
      <c r="M4162" t="s">
        <v>53</v>
      </c>
      <c r="N4162" s="5">
        <v>2</v>
      </c>
      <c r="O4162" s="5">
        <v>348</v>
      </c>
      <c r="P4162" t="s">
        <v>383</v>
      </c>
      <c r="Q4162" t="s">
        <v>55</v>
      </c>
      <c r="R4162" t="s">
        <v>42</v>
      </c>
      <c r="S4162" t="s">
        <v>5295</v>
      </c>
      <c r="T4162" t="s">
        <v>44</v>
      </c>
      <c r="U4162" t="s">
        <v>45</v>
      </c>
      <c r="V4162">
        <v>0</v>
      </c>
      <c r="W4162">
        <v>2017</v>
      </c>
      <c r="X4162" t="s">
        <v>321</v>
      </c>
      <c r="Y4162" t="s">
        <v>47</v>
      </c>
      <c r="Z4162" t="s">
        <v>105</v>
      </c>
      <c r="AA4162" t="s">
        <v>47</v>
      </c>
      <c r="AB4162" t="s">
        <v>255</v>
      </c>
    </row>
    <row r="4163" spans="1:28" x14ac:dyDescent="0.25">
      <c r="A4163" t="s">
        <v>5066</v>
      </c>
      <c r="B4163" t="s">
        <v>33</v>
      </c>
      <c r="C4163" t="s">
        <v>5067</v>
      </c>
      <c r="D4163" s="2">
        <v>42751113</v>
      </c>
      <c r="E4163" t="s">
        <v>51</v>
      </c>
      <c r="F4163" s="3">
        <v>6751</v>
      </c>
      <c r="G4163">
        <v>20170121</v>
      </c>
      <c r="H4163" s="4">
        <v>2159</v>
      </c>
      <c r="I4163">
        <v>1657436</v>
      </c>
      <c r="J4163" s="5">
        <v>811</v>
      </c>
      <c r="K4163" t="s">
        <v>37</v>
      </c>
      <c r="L4163" t="s">
        <v>52</v>
      </c>
      <c r="M4163" t="s">
        <v>53</v>
      </c>
      <c r="N4163" s="5">
        <v>134</v>
      </c>
      <c r="O4163" s="5">
        <v>108674</v>
      </c>
      <c r="P4163" t="s">
        <v>275</v>
      </c>
      <c r="Q4163" t="s">
        <v>55</v>
      </c>
      <c r="R4163" t="s">
        <v>42</v>
      </c>
      <c r="S4163" t="s">
        <v>5296</v>
      </c>
      <c r="T4163" t="s">
        <v>44</v>
      </c>
      <c r="U4163" t="s">
        <v>45</v>
      </c>
      <c r="V4163">
        <v>0</v>
      </c>
      <c r="W4163">
        <v>2017</v>
      </c>
      <c r="X4163" t="s">
        <v>321</v>
      </c>
      <c r="Y4163" t="s">
        <v>47</v>
      </c>
      <c r="Z4163" t="s">
        <v>76</v>
      </c>
      <c r="AA4163" t="s">
        <v>47</v>
      </c>
      <c r="AB4163" t="s">
        <v>255</v>
      </c>
    </row>
    <row r="4164" spans="1:28" x14ac:dyDescent="0.25">
      <c r="A4164" t="s">
        <v>5066</v>
      </c>
      <c r="B4164" t="s">
        <v>72</v>
      </c>
      <c r="C4164" t="s">
        <v>5069</v>
      </c>
      <c r="D4164" s="2">
        <v>42851121</v>
      </c>
      <c r="E4164" t="s">
        <v>35</v>
      </c>
      <c r="F4164" s="3">
        <v>134</v>
      </c>
      <c r="G4164">
        <v>20170121</v>
      </c>
      <c r="H4164" s="4">
        <v>1829</v>
      </c>
      <c r="I4164">
        <v>1657113</v>
      </c>
      <c r="J4164" s="5">
        <v>1519</v>
      </c>
      <c r="K4164" t="s">
        <v>37</v>
      </c>
      <c r="L4164" t="s">
        <v>52</v>
      </c>
      <c r="M4164" t="s">
        <v>53</v>
      </c>
      <c r="N4164" s="5">
        <v>232</v>
      </c>
      <c r="O4164" s="5">
        <v>289669</v>
      </c>
      <c r="P4164" t="s">
        <v>268</v>
      </c>
      <c r="Q4164" t="s">
        <v>68</v>
      </c>
      <c r="R4164" t="s">
        <v>42</v>
      </c>
      <c r="S4164" t="s">
        <v>5297</v>
      </c>
      <c r="T4164" t="s">
        <v>44</v>
      </c>
      <c r="U4164" t="s">
        <v>45</v>
      </c>
      <c r="V4164">
        <v>0</v>
      </c>
      <c r="W4164">
        <v>2017</v>
      </c>
      <c r="X4164" t="s">
        <v>321</v>
      </c>
      <c r="Y4164" t="s">
        <v>47</v>
      </c>
      <c r="Z4164" t="s">
        <v>76</v>
      </c>
      <c r="AA4164" t="s">
        <v>47</v>
      </c>
      <c r="AB4164" t="s">
        <v>255</v>
      </c>
    </row>
    <row r="4165" spans="1:28" x14ac:dyDescent="0.25">
      <c r="A4165" t="s">
        <v>5066</v>
      </c>
      <c r="B4165" t="s">
        <v>72</v>
      </c>
      <c r="C4165" t="s">
        <v>5073</v>
      </c>
      <c r="D4165" s="2">
        <v>42091102</v>
      </c>
      <c r="E4165" t="s">
        <v>51</v>
      </c>
      <c r="F4165" s="3">
        <v>913</v>
      </c>
      <c r="G4165">
        <v>20170121</v>
      </c>
      <c r="H4165" s="4">
        <v>1028</v>
      </c>
      <c r="I4165">
        <v>1656267</v>
      </c>
      <c r="J4165" s="5">
        <v>1577</v>
      </c>
      <c r="K4165" t="s">
        <v>37</v>
      </c>
      <c r="L4165" t="s">
        <v>52</v>
      </c>
      <c r="M4165" t="s">
        <v>53</v>
      </c>
      <c r="N4165" s="5">
        <v>9</v>
      </c>
      <c r="O4165" s="5">
        <v>5303</v>
      </c>
      <c r="P4165" t="s">
        <v>463</v>
      </c>
      <c r="Q4165" t="s">
        <v>55</v>
      </c>
      <c r="R4165" t="s">
        <v>42</v>
      </c>
      <c r="S4165" t="s">
        <v>5298</v>
      </c>
      <c r="T4165" t="s">
        <v>44</v>
      </c>
      <c r="U4165" t="s">
        <v>45</v>
      </c>
      <c r="V4165">
        <v>0</v>
      </c>
      <c r="W4165">
        <v>2017</v>
      </c>
      <c r="X4165" t="s">
        <v>321</v>
      </c>
      <c r="Y4165" t="s">
        <v>47</v>
      </c>
      <c r="Z4165" t="s">
        <v>58</v>
      </c>
      <c r="AA4165" t="s">
        <v>47</v>
      </c>
      <c r="AB4165" t="s">
        <v>255</v>
      </c>
    </row>
    <row r="4166" spans="1:28" x14ac:dyDescent="0.25">
      <c r="A4166" t="s">
        <v>5066</v>
      </c>
      <c r="B4166" t="s">
        <v>33</v>
      </c>
      <c r="C4166" t="s">
        <v>5089</v>
      </c>
      <c r="D4166" s="2">
        <v>43071103</v>
      </c>
      <c r="E4166" t="s">
        <v>64</v>
      </c>
      <c r="F4166" s="3" t="s">
        <v>442</v>
      </c>
      <c r="G4166">
        <v>20170122</v>
      </c>
      <c r="H4166" s="4">
        <v>528</v>
      </c>
      <c r="I4166">
        <v>1659020</v>
      </c>
      <c r="J4166" s="5">
        <v>588</v>
      </c>
      <c r="K4166" t="s">
        <v>37</v>
      </c>
      <c r="L4166" t="s">
        <v>52</v>
      </c>
      <c r="M4166" t="s">
        <v>59</v>
      </c>
      <c r="N4166" s="5">
        <v>118</v>
      </c>
      <c r="O4166" s="5">
        <v>14224</v>
      </c>
      <c r="P4166" t="s">
        <v>264</v>
      </c>
      <c r="Q4166" t="s">
        <v>55</v>
      </c>
      <c r="R4166" t="s">
        <v>42</v>
      </c>
      <c r="S4166" t="s">
        <v>5299</v>
      </c>
      <c r="T4166" t="s">
        <v>44</v>
      </c>
      <c r="U4166" t="s">
        <v>45</v>
      </c>
      <c r="V4166">
        <v>0</v>
      </c>
      <c r="W4166">
        <v>2017</v>
      </c>
      <c r="X4166" t="s">
        <v>321</v>
      </c>
      <c r="Y4166" t="s">
        <v>47</v>
      </c>
      <c r="Z4166" t="s">
        <v>58</v>
      </c>
      <c r="AA4166" t="s">
        <v>47</v>
      </c>
      <c r="AB4166" t="s">
        <v>255</v>
      </c>
    </row>
    <row r="4167" spans="1:28" x14ac:dyDescent="0.25">
      <c r="A4167" t="s">
        <v>5066</v>
      </c>
      <c r="B4167" t="s">
        <v>33</v>
      </c>
      <c r="C4167" t="s">
        <v>5067</v>
      </c>
      <c r="D4167" s="2">
        <v>42751113</v>
      </c>
      <c r="E4167" t="s">
        <v>35</v>
      </c>
      <c r="F4167" s="3">
        <v>24918</v>
      </c>
      <c r="G4167">
        <v>20170122</v>
      </c>
      <c r="H4167" s="4">
        <v>609</v>
      </c>
      <c r="I4167">
        <v>1659460</v>
      </c>
      <c r="J4167" s="5">
        <v>425</v>
      </c>
      <c r="K4167" t="s">
        <v>37</v>
      </c>
      <c r="L4167" t="s">
        <v>346</v>
      </c>
      <c r="M4167" t="s">
        <v>347</v>
      </c>
      <c r="N4167" s="5">
        <v>53</v>
      </c>
      <c r="O4167" s="5">
        <v>22525</v>
      </c>
      <c r="P4167" t="s">
        <v>343</v>
      </c>
      <c r="Q4167" t="s">
        <v>55</v>
      </c>
      <c r="R4167" t="s">
        <v>42</v>
      </c>
      <c r="S4167" t="s">
        <v>5300</v>
      </c>
      <c r="T4167" t="s">
        <v>44</v>
      </c>
      <c r="U4167" t="s">
        <v>45</v>
      </c>
      <c r="V4167">
        <v>0</v>
      </c>
      <c r="W4167">
        <v>2017</v>
      </c>
      <c r="X4167" t="s">
        <v>321</v>
      </c>
      <c r="Y4167" t="s">
        <v>47</v>
      </c>
      <c r="Z4167" t="s">
        <v>105</v>
      </c>
      <c r="AA4167" t="s">
        <v>47</v>
      </c>
      <c r="AB4167" t="s">
        <v>255</v>
      </c>
    </row>
    <row r="4168" spans="1:28" x14ac:dyDescent="0.25">
      <c r="A4168" t="s">
        <v>5066</v>
      </c>
      <c r="B4168" t="s">
        <v>72</v>
      </c>
      <c r="C4168" t="s">
        <v>5184</v>
      </c>
      <c r="D4168" s="2">
        <v>42571101</v>
      </c>
      <c r="E4168" t="s">
        <v>51</v>
      </c>
      <c r="F4168" s="3">
        <v>18133</v>
      </c>
      <c r="G4168">
        <v>20170122</v>
      </c>
      <c r="H4168" s="4">
        <v>940</v>
      </c>
      <c r="I4168">
        <v>1660164</v>
      </c>
      <c r="J4168" s="5">
        <v>332</v>
      </c>
      <c r="K4168" t="s">
        <v>37</v>
      </c>
      <c r="L4168" t="s">
        <v>52</v>
      </c>
      <c r="M4168" t="s">
        <v>53</v>
      </c>
      <c r="N4168" s="5">
        <v>6</v>
      </c>
      <c r="O4168" s="5">
        <v>1992</v>
      </c>
      <c r="P4168" t="s">
        <v>268</v>
      </c>
      <c r="Q4168" t="s">
        <v>55</v>
      </c>
      <c r="R4168" t="s">
        <v>42</v>
      </c>
      <c r="S4168" t="s">
        <v>5301</v>
      </c>
      <c r="T4168" t="s">
        <v>44</v>
      </c>
      <c r="U4168" t="s">
        <v>45</v>
      </c>
      <c r="V4168">
        <v>0</v>
      </c>
      <c r="W4168">
        <v>2017</v>
      </c>
      <c r="X4168" t="s">
        <v>321</v>
      </c>
      <c r="Y4168" t="s">
        <v>47</v>
      </c>
      <c r="Z4168" t="s">
        <v>76</v>
      </c>
      <c r="AA4168" t="s">
        <v>47</v>
      </c>
      <c r="AB4168" t="s">
        <v>255</v>
      </c>
    </row>
    <row r="4169" spans="1:28" x14ac:dyDescent="0.25">
      <c r="A4169" t="s">
        <v>5066</v>
      </c>
      <c r="B4169" t="s">
        <v>33</v>
      </c>
      <c r="C4169" t="s">
        <v>5116</v>
      </c>
      <c r="D4169" s="2">
        <v>42811112</v>
      </c>
      <c r="E4169" t="s">
        <v>35</v>
      </c>
      <c r="F4169" s="3">
        <v>5040</v>
      </c>
      <c r="G4169">
        <v>20170122</v>
      </c>
      <c r="H4169" s="4">
        <v>449</v>
      </c>
      <c r="I4169">
        <v>1659021</v>
      </c>
      <c r="J4169" s="5">
        <v>755</v>
      </c>
      <c r="K4169" t="s">
        <v>37</v>
      </c>
      <c r="L4169" t="s">
        <v>52</v>
      </c>
      <c r="M4169" t="s">
        <v>53</v>
      </c>
      <c r="N4169" s="5">
        <v>386</v>
      </c>
      <c r="O4169" s="5">
        <v>291430</v>
      </c>
      <c r="P4169" t="s">
        <v>268</v>
      </c>
      <c r="Q4169" t="s">
        <v>68</v>
      </c>
      <c r="R4169" t="s">
        <v>42</v>
      </c>
      <c r="S4169" t="s">
        <v>5302</v>
      </c>
      <c r="T4169" t="s">
        <v>44</v>
      </c>
      <c r="U4169" t="s">
        <v>45</v>
      </c>
      <c r="V4169">
        <v>0</v>
      </c>
      <c r="W4169">
        <v>2017</v>
      </c>
      <c r="X4169" t="s">
        <v>321</v>
      </c>
      <c r="Y4169" t="s">
        <v>47</v>
      </c>
      <c r="Z4169" t="s">
        <v>76</v>
      </c>
      <c r="AA4169" t="s">
        <v>47</v>
      </c>
      <c r="AB4169" t="s">
        <v>255</v>
      </c>
    </row>
    <row r="4170" spans="1:28" x14ac:dyDescent="0.25">
      <c r="A4170" t="s">
        <v>5066</v>
      </c>
      <c r="B4170" t="s">
        <v>72</v>
      </c>
      <c r="C4170" t="s">
        <v>5303</v>
      </c>
      <c r="D4170" s="2">
        <v>42271104</v>
      </c>
      <c r="E4170" t="s">
        <v>51</v>
      </c>
      <c r="F4170" s="3">
        <v>14645</v>
      </c>
      <c r="G4170">
        <v>20170207</v>
      </c>
      <c r="H4170" s="4">
        <v>804</v>
      </c>
      <c r="I4170">
        <v>1678601</v>
      </c>
      <c r="J4170" s="5">
        <v>506</v>
      </c>
      <c r="K4170" t="s">
        <v>37</v>
      </c>
      <c r="L4170" t="s">
        <v>52</v>
      </c>
      <c r="M4170" t="s">
        <v>53</v>
      </c>
      <c r="N4170" s="5">
        <v>8</v>
      </c>
      <c r="O4170" s="5">
        <v>4048</v>
      </c>
      <c r="P4170" t="s">
        <v>258</v>
      </c>
      <c r="Q4170" t="s">
        <v>55</v>
      </c>
      <c r="R4170" t="s">
        <v>42</v>
      </c>
      <c r="S4170" t="s">
        <v>5304</v>
      </c>
      <c r="T4170" t="s">
        <v>44</v>
      </c>
      <c r="U4170" t="s">
        <v>45</v>
      </c>
      <c r="V4170">
        <v>0</v>
      </c>
      <c r="W4170">
        <v>2017</v>
      </c>
      <c r="X4170" t="s">
        <v>232</v>
      </c>
      <c r="Y4170" t="s">
        <v>47</v>
      </c>
      <c r="Z4170" t="s">
        <v>76</v>
      </c>
      <c r="AA4170" t="s">
        <v>47</v>
      </c>
      <c r="AB4170" t="s">
        <v>255</v>
      </c>
    </row>
    <row r="4171" spans="1:28" x14ac:dyDescent="0.25">
      <c r="A4171" t="s">
        <v>5066</v>
      </c>
      <c r="B4171" t="s">
        <v>72</v>
      </c>
      <c r="C4171" t="s">
        <v>5138</v>
      </c>
      <c r="D4171" s="2">
        <v>43071102</v>
      </c>
      <c r="E4171" t="s">
        <v>51</v>
      </c>
      <c r="F4171" s="3">
        <v>4877</v>
      </c>
      <c r="G4171">
        <v>20170207</v>
      </c>
      <c r="H4171" s="4">
        <v>303</v>
      </c>
      <c r="I4171">
        <v>1677772</v>
      </c>
      <c r="J4171" s="5">
        <v>861</v>
      </c>
      <c r="K4171" t="s">
        <v>37</v>
      </c>
      <c r="L4171" t="s">
        <v>52</v>
      </c>
      <c r="M4171" t="s">
        <v>53</v>
      </c>
      <c r="N4171" s="5">
        <v>22</v>
      </c>
      <c r="O4171" s="5">
        <v>18942</v>
      </c>
      <c r="P4171" t="s">
        <v>258</v>
      </c>
      <c r="Q4171" t="s">
        <v>55</v>
      </c>
      <c r="R4171" t="s">
        <v>42</v>
      </c>
      <c r="S4171" t="s">
        <v>5305</v>
      </c>
      <c r="T4171" t="s">
        <v>44</v>
      </c>
      <c r="U4171" t="s">
        <v>45</v>
      </c>
      <c r="V4171">
        <v>0</v>
      </c>
      <c r="W4171">
        <v>2017</v>
      </c>
      <c r="X4171" t="s">
        <v>232</v>
      </c>
      <c r="Y4171" t="s">
        <v>47</v>
      </c>
      <c r="Z4171" t="s">
        <v>58</v>
      </c>
      <c r="AA4171" t="s">
        <v>47</v>
      </c>
      <c r="AB4171" t="s">
        <v>255</v>
      </c>
    </row>
    <row r="4172" spans="1:28" x14ac:dyDescent="0.25">
      <c r="A4172" t="s">
        <v>5066</v>
      </c>
      <c r="B4172" t="s">
        <v>33</v>
      </c>
      <c r="C4172" t="s">
        <v>5067</v>
      </c>
      <c r="D4172" s="2">
        <v>42751113</v>
      </c>
      <c r="E4172" t="s">
        <v>51</v>
      </c>
      <c r="F4172" s="3">
        <v>6751</v>
      </c>
      <c r="G4172">
        <v>20170207</v>
      </c>
      <c r="H4172" s="4">
        <v>445</v>
      </c>
      <c r="I4172">
        <v>1679879</v>
      </c>
      <c r="J4172" s="5">
        <v>2090</v>
      </c>
      <c r="K4172" t="s">
        <v>37</v>
      </c>
      <c r="L4172" t="s">
        <v>52</v>
      </c>
      <c r="M4172" t="s">
        <v>53</v>
      </c>
      <c r="N4172" s="5">
        <v>134</v>
      </c>
      <c r="O4172" s="5">
        <v>280060</v>
      </c>
      <c r="P4172" t="s">
        <v>258</v>
      </c>
      <c r="Q4172" t="s">
        <v>68</v>
      </c>
      <c r="R4172" t="s">
        <v>42</v>
      </c>
      <c r="S4172" t="s">
        <v>5306</v>
      </c>
      <c r="T4172" t="s">
        <v>44</v>
      </c>
      <c r="U4172" t="s">
        <v>45</v>
      </c>
      <c r="V4172">
        <v>0</v>
      </c>
      <c r="W4172">
        <v>2017</v>
      </c>
      <c r="X4172" t="s">
        <v>232</v>
      </c>
      <c r="Y4172" t="s">
        <v>47</v>
      </c>
      <c r="Z4172" t="s">
        <v>105</v>
      </c>
      <c r="AA4172" t="s">
        <v>47</v>
      </c>
      <c r="AB4172" t="s">
        <v>255</v>
      </c>
    </row>
    <row r="4173" spans="1:28" x14ac:dyDescent="0.25">
      <c r="A4173" t="s">
        <v>5066</v>
      </c>
      <c r="B4173" t="s">
        <v>72</v>
      </c>
      <c r="C4173" t="s">
        <v>5069</v>
      </c>
      <c r="D4173" s="2">
        <v>42851121</v>
      </c>
      <c r="E4173" t="s">
        <v>51</v>
      </c>
      <c r="F4173" s="3">
        <v>4271</v>
      </c>
      <c r="G4173">
        <v>20170207</v>
      </c>
      <c r="H4173" s="4">
        <v>112</v>
      </c>
      <c r="I4173">
        <v>1677190</v>
      </c>
      <c r="J4173" s="5">
        <v>803</v>
      </c>
      <c r="K4173" t="s">
        <v>37</v>
      </c>
      <c r="L4173" t="s">
        <v>52</v>
      </c>
      <c r="M4173" t="s">
        <v>53</v>
      </c>
      <c r="N4173" s="5">
        <v>14</v>
      </c>
      <c r="O4173" s="5">
        <v>11242</v>
      </c>
      <c r="P4173" t="s">
        <v>268</v>
      </c>
      <c r="Q4173" t="s">
        <v>55</v>
      </c>
      <c r="R4173" t="s">
        <v>42</v>
      </c>
      <c r="S4173" t="s">
        <v>5307</v>
      </c>
      <c r="T4173" t="s">
        <v>44</v>
      </c>
      <c r="U4173" t="s">
        <v>45</v>
      </c>
      <c r="V4173">
        <v>0</v>
      </c>
      <c r="W4173">
        <v>2017</v>
      </c>
      <c r="X4173" t="s">
        <v>232</v>
      </c>
      <c r="Y4173" t="s">
        <v>47</v>
      </c>
      <c r="Z4173" t="s">
        <v>58</v>
      </c>
      <c r="AA4173" t="s">
        <v>47</v>
      </c>
      <c r="AB4173" t="s">
        <v>255</v>
      </c>
    </row>
    <row r="4174" spans="1:28" x14ac:dyDescent="0.25">
      <c r="A4174" t="s">
        <v>5066</v>
      </c>
      <c r="B4174" t="s">
        <v>72</v>
      </c>
      <c r="C4174" t="s">
        <v>5069</v>
      </c>
      <c r="D4174" s="2">
        <v>42851121</v>
      </c>
      <c r="E4174" t="s">
        <v>51</v>
      </c>
      <c r="F4174" s="3">
        <v>4947</v>
      </c>
      <c r="G4174">
        <v>20170207</v>
      </c>
      <c r="H4174" s="4">
        <v>315</v>
      </c>
      <c r="I4174">
        <v>1678975</v>
      </c>
      <c r="J4174" s="5">
        <v>2156</v>
      </c>
      <c r="K4174" t="s">
        <v>37</v>
      </c>
      <c r="L4174" t="s">
        <v>38</v>
      </c>
      <c r="M4174" t="s">
        <v>266</v>
      </c>
      <c r="N4174" s="5">
        <v>55</v>
      </c>
      <c r="O4174" s="5">
        <v>118580</v>
      </c>
      <c r="P4174" t="s">
        <v>258</v>
      </c>
      <c r="Q4174" t="s">
        <v>55</v>
      </c>
      <c r="R4174" t="s">
        <v>42</v>
      </c>
      <c r="S4174" t="s">
        <v>5308</v>
      </c>
      <c r="T4174" t="s">
        <v>44</v>
      </c>
      <c r="U4174" t="s">
        <v>45</v>
      </c>
      <c r="V4174">
        <v>0</v>
      </c>
      <c r="W4174">
        <v>2017</v>
      </c>
      <c r="X4174" t="s">
        <v>232</v>
      </c>
      <c r="Y4174" t="s">
        <v>47</v>
      </c>
      <c r="Z4174" t="s">
        <v>76</v>
      </c>
      <c r="AA4174" t="s">
        <v>47</v>
      </c>
      <c r="AB4174" t="s">
        <v>255</v>
      </c>
    </row>
    <row r="4175" spans="1:28" x14ac:dyDescent="0.25">
      <c r="A4175" t="s">
        <v>5066</v>
      </c>
      <c r="B4175" t="s">
        <v>33</v>
      </c>
      <c r="C4175" t="s">
        <v>5148</v>
      </c>
      <c r="D4175" s="2">
        <v>42561107</v>
      </c>
      <c r="E4175" t="s">
        <v>64</v>
      </c>
      <c r="F4175" s="3" t="s">
        <v>5309</v>
      </c>
      <c r="G4175">
        <v>20170207</v>
      </c>
      <c r="H4175" s="4">
        <v>1417</v>
      </c>
      <c r="I4175">
        <v>1680804</v>
      </c>
      <c r="J4175" s="5">
        <v>1310</v>
      </c>
      <c r="K4175" t="s">
        <v>37</v>
      </c>
      <c r="L4175" t="s">
        <v>52</v>
      </c>
      <c r="M4175" t="s">
        <v>59</v>
      </c>
      <c r="N4175" s="5">
        <v>149</v>
      </c>
      <c r="O4175" s="5">
        <v>114666</v>
      </c>
      <c r="P4175" t="s">
        <v>268</v>
      </c>
      <c r="Q4175" t="s">
        <v>55</v>
      </c>
      <c r="R4175" t="s">
        <v>214</v>
      </c>
      <c r="S4175" t="s">
        <v>5310</v>
      </c>
      <c r="T4175" t="s">
        <v>44</v>
      </c>
      <c r="U4175" t="s">
        <v>45</v>
      </c>
      <c r="V4175">
        <v>0</v>
      </c>
      <c r="W4175">
        <v>2017</v>
      </c>
      <c r="X4175" t="s">
        <v>232</v>
      </c>
      <c r="Y4175" t="s">
        <v>47</v>
      </c>
      <c r="Z4175" t="s">
        <v>58</v>
      </c>
      <c r="AA4175" t="s">
        <v>47</v>
      </c>
      <c r="AB4175" t="s">
        <v>255</v>
      </c>
    </row>
    <row r="4176" spans="1:28" x14ac:dyDescent="0.25">
      <c r="A4176" t="s">
        <v>5066</v>
      </c>
      <c r="B4176" t="s">
        <v>33</v>
      </c>
      <c r="C4176" t="s">
        <v>5071</v>
      </c>
      <c r="D4176" s="2">
        <v>42091101</v>
      </c>
      <c r="E4176" t="s">
        <v>51</v>
      </c>
      <c r="F4176" s="3">
        <v>1071</v>
      </c>
      <c r="G4176">
        <v>20170207</v>
      </c>
      <c r="H4176" s="4">
        <v>907</v>
      </c>
      <c r="I4176">
        <v>1679369</v>
      </c>
      <c r="J4176" s="5">
        <v>4863</v>
      </c>
      <c r="K4176" t="s">
        <v>37</v>
      </c>
      <c r="L4176" t="s">
        <v>52</v>
      </c>
      <c r="M4176" t="s">
        <v>53</v>
      </c>
      <c r="N4176" s="5">
        <v>7</v>
      </c>
      <c r="O4176" s="5">
        <v>27917</v>
      </c>
      <c r="P4176" t="s">
        <v>264</v>
      </c>
      <c r="Q4176" t="s">
        <v>55</v>
      </c>
      <c r="R4176" t="s">
        <v>42</v>
      </c>
      <c r="S4176" t="s">
        <v>5311</v>
      </c>
      <c r="T4176" t="s">
        <v>44</v>
      </c>
      <c r="U4176" t="s">
        <v>45</v>
      </c>
      <c r="V4176">
        <v>0</v>
      </c>
      <c r="W4176">
        <v>2017</v>
      </c>
      <c r="X4176" t="s">
        <v>232</v>
      </c>
      <c r="Y4176" t="s">
        <v>47</v>
      </c>
      <c r="Z4176" t="s">
        <v>58</v>
      </c>
      <c r="AA4176" t="s">
        <v>47</v>
      </c>
      <c r="AB4176" t="s">
        <v>255</v>
      </c>
    </row>
    <row r="4177" spans="1:28" x14ac:dyDescent="0.25">
      <c r="A4177" t="s">
        <v>5066</v>
      </c>
      <c r="B4177" t="s">
        <v>72</v>
      </c>
      <c r="C4177" t="s">
        <v>5073</v>
      </c>
      <c r="D4177" s="2">
        <v>42091102</v>
      </c>
      <c r="E4177" t="s">
        <v>51</v>
      </c>
      <c r="F4177" s="3">
        <v>13669</v>
      </c>
      <c r="G4177">
        <v>20170207</v>
      </c>
      <c r="H4177" s="4">
        <v>632</v>
      </c>
      <c r="I4177">
        <v>1678158</v>
      </c>
      <c r="J4177" s="5">
        <v>1796</v>
      </c>
      <c r="K4177" t="s">
        <v>37</v>
      </c>
      <c r="L4177" t="s">
        <v>52</v>
      </c>
      <c r="M4177" t="s">
        <v>53</v>
      </c>
      <c r="N4177" s="5">
        <v>33</v>
      </c>
      <c r="O4177" s="5">
        <v>19068</v>
      </c>
      <c r="P4177" t="s">
        <v>278</v>
      </c>
      <c r="Q4177" t="s">
        <v>55</v>
      </c>
      <c r="R4177" t="s">
        <v>42</v>
      </c>
      <c r="S4177" t="s">
        <v>5312</v>
      </c>
      <c r="T4177" t="s">
        <v>44</v>
      </c>
      <c r="U4177" t="s">
        <v>45</v>
      </c>
      <c r="V4177">
        <v>0</v>
      </c>
      <c r="W4177">
        <v>2017</v>
      </c>
      <c r="X4177" t="s">
        <v>232</v>
      </c>
      <c r="Y4177" t="s">
        <v>47</v>
      </c>
      <c r="Z4177" t="s">
        <v>105</v>
      </c>
      <c r="AA4177" t="s">
        <v>47</v>
      </c>
      <c r="AB4177" t="s">
        <v>255</v>
      </c>
    </row>
    <row r="4178" spans="1:28" x14ac:dyDescent="0.25">
      <c r="A4178" t="s">
        <v>5066</v>
      </c>
      <c r="B4178" t="s">
        <v>33</v>
      </c>
      <c r="C4178" t="s">
        <v>5107</v>
      </c>
      <c r="D4178" s="2">
        <v>42571102</v>
      </c>
      <c r="E4178" t="s">
        <v>51</v>
      </c>
      <c r="F4178" s="3">
        <v>7951</v>
      </c>
      <c r="G4178">
        <v>20170207</v>
      </c>
      <c r="H4178" s="4">
        <v>629</v>
      </c>
      <c r="I4178">
        <v>1680184</v>
      </c>
      <c r="J4178" s="5">
        <v>950</v>
      </c>
      <c r="K4178" t="s">
        <v>37</v>
      </c>
      <c r="L4178" t="s">
        <v>52</v>
      </c>
      <c r="M4178" t="s">
        <v>53</v>
      </c>
      <c r="N4178" s="5">
        <v>17</v>
      </c>
      <c r="O4178" s="5">
        <v>16150</v>
      </c>
      <c r="P4178" t="s">
        <v>264</v>
      </c>
      <c r="Q4178" t="s">
        <v>55</v>
      </c>
      <c r="R4178" t="s">
        <v>42</v>
      </c>
      <c r="S4178" t="s">
        <v>5313</v>
      </c>
      <c r="T4178" t="s">
        <v>44</v>
      </c>
      <c r="U4178" t="s">
        <v>45</v>
      </c>
      <c r="V4178">
        <v>0</v>
      </c>
      <c r="W4178">
        <v>2017</v>
      </c>
      <c r="X4178" t="s">
        <v>232</v>
      </c>
      <c r="Y4178" t="s">
        <v>47</v>
      </c>
      <c r="Z4178" t="s">
        <v>105</v>
      </c>
      <c r="AA4178" t="s">
        <v>47</v>
      </c>
      <c r="AB4178" t="s">
        <v>255</v>
      </c>
    </row>
    <row r="4179" spans="1:28" x14ac:dyDescent="0.25">
      <c r="A4179" t="s">
        <v>5066</v>
      </c>
      <c r="B4179" t="s">
        <v>33</v>
      </c>
      <c r="C4179" t="s">
        <v>5107</v>
      </c>
      <c r="D4179" s="2">
        <v>42571102</v>
      </c>
      <c r="E4179" t="s">
        <v>51</v>
      </c>
      <c r="F4179" s="3">
        <v>6229</v>
      </c>
      <c r="G4179">
        <v>20170207</v>
      </c>
      <c r="H4179" s="4">
        <v>822</v>
      </c>
      <c r="I4179">
        <v>1680191</v>
      </c>
      <c r="J4179" s="5">
        <v>733</v>
      </c>
      <c r="K4179" t="s">
        <v>37</v>
      </c>
      <c r="L4179" t="s">
        <v>52</v>
      </c>
      <c r="M4179" t="s">
        <v>53</v>
      </c>
      <c r="N4179" s="5">
        <v>35</v>
      </c>
      <c r="O4179" s="5">
        <v>25655</v>
      </c>
      <c r="P4179" t="s">
        <v>264</v>
      </c>
      <c r="Q4179" t="s">
        <v>55</v>
      </c>
      <c r="R4179" t="s">
        <v>42</v>
      </c>
      <c r="S4179" t="s">
        <v>5314</v>
      </c>
      <c r="T4179" t="s">
        <v>44</v>
      </c>
      <c r="U4179" t="s">
        <v>45</v>
      </c>
      <c r="V4179">
        <v>0</v>
      </c>
      <c r="W4179">
        <v>2017</v>
      </c>
      <c r="X4179" t="s">
        <v>232</v>
      </c>
      <c r="Y4179" t="s">
        <v>47</v>
      </c>
      <c r="Z4179" t="s">
        <v>76</v>
      </c>
      <c r="AA4179" t="s">
        <v>47</v>
      </c>
      <c r="AB4179" t="s">
        <v>255</v>
      </c>
    </row>
    <row r="4180" spans="1:28" x14ac:dyDescent="0.25">
      <c r="A4180" t="s">
        <v>5066</v>
      </c>
      <c r="B4180" t="s">
        <v>33</v>
      </c>
      <c r="C4180" t="s">
        <v>5107</v>
      </c>
      <c r="D4180" s="2">
        <v>42571102</v>
      </c>
      <c r="E4180" t="s">
        <v>51</v>
      </c>
      <c r="F4180" s="3">
        <v>12035</v>
      </c>
      <c r="G4180">
        <v>20170207</v>
      </c>
      <c r="H4180" s="4">
        <v>1218</v>
      </c>
      <c r="I4180">
        <v>1680588</v>
      </c>
      <c r="J4180" s="5">
        <v>2395</v>
      </c>
      <c r="K4180" t="s">
        <v>37</v>
      </c>
      <c r="L4180" t="s">
        <v>52</v>
      </c>
      <c r="M4180" t="s">
        <v>53</v>
      </c>
      <c r="N4180" s="5">
        <v>50</v>
      </c>
      <c r="O4180" s="5">
        <v>84538</v>
      </c>
      <c r="P4180" t="s">
        <v>318</v>
      </c>
      <c r="Q4180" t="s">
        <v>55</v>
      </c>
      <c r="R4180" t="s">
        <v>42</v>
      </c>
      <c r="S4180" t="s">
        <v>5315</v>
      </c>
      <c r="T4180" t="s">
        <v>44</v>
      </c>
      <c r="U4180" t="s">
        <v>45</v>
      </c>
      <c r="V4180">
        <v>0</v>
      </c>
      <c r="W4180">
        <v>2017</v>
      </c>
      <c r="X4180" t="s">
        <v>232</v>
      </c>
      <c r="Y4180" t="s">
        <v>47</v>
      </c>
      <c r="Z4180" t="s">
        <v>76</v>
      </c>
      <c r="AA4180" t="s">
        <v>47</v>
      </c>
      <c r="AB4180" t="s">
        <v>255</v>
      </c>
    </row>
    <row r="4181" spans="1:28" x14ac:dyDescent="0.25">
      <c r="A4181" t="s">
        <v>5066</v>
      </c>
      <c r="B4181" t="s">
        <v>72</v>
      </c>
      <c r="C4181" t="s">
        <v>5107</v>
      </c>
      <c r="D4181" s="2">
        <v>42571102</v>
      </c>
      <c r="E4181" t="s">
        <v>64</v>
      </c>
      <c r="F4181" s="3" t="s">
        <v>5316</v>
      </c>
      <c r="G4181">
        <v>20170207</v>
      </c>
      <c r="H4181" s="4">
        <v>1507</v>
      </c>
      <c r="I4181">
        <v>1680503</v>
      </c>
      <c r="J4181" s="5">
        <v>1453</v>
      </c>
      <c r="K4181" t="s">
        <v>37</v>
      </c>
      <c r="L4181" t="s">
        <v>52</v>
      </c>
      <c r="M4181" t="s">
        <v>59</v>
      </c>
      <c r="N4181" s="5">
        <v>3</v>
      </c>
      <c r="O4181" s="5">
        <v>4359</v>
      </c>
      <c r="P4181" t="s">
        <v>268</v>
      </c>
      <c r="Q4181" t="s">
        <v>55</v>
      </c>
      <c r="R4181" t="s">
        <v>42</v>
      </c>
      <c r="S4181" t="s">
        <v>5317</v>
      </c>
      <c r="T4181" t="s">
        <v>44</v>
      </c>
      <c r="U4181" t="s">
        <v>45</v>
      </c>
      <c r="V4181">
        <v>0</v>
      </c>
      <c r="W4181">
        <v>2017</v>
      </c>
      <c r="X4181" t="s">
        <v>232</v>
      </c>
      <c r="Y4181" t="s">
        <v>47</v>
      </c>
      <c r="Z4181" t="s">
        <v>58</v>
      </c>
      <c r="AA4181" t="s">
        <v>47</v>
      </c>
      <c r="AB4181" t="s">
        <v>47</v>
      </c>
    </row>
    <row r="4182" spans="1:28" x14ac:dyDescent="0.25">
      <c r="A4182" t="s">
        <v>5066</v>
      </c>
      <c r="B4182" t="s">
        <v>72</v>
      </c>
      <c r="C4182" t="s">
        <v>5107</v>
      </c>
      <c r="D4182" s="2">
        <v>42571102</v>
      </c>
      <c r="E4182" t="s">
        <v>250</v>
      </c>
      <c r="F4182" s="3" t="s">
        <v>442</v>
      </c>
      <c r="G4182">
        <v>20170207</v>
      </c>
      <c r="H4182" s="4">
        <v>1025</v>
      </c>
      <c r="I4182">
        <v>1681962</v>
      </c>
      <c r="J4182" s="5">
        <v>1925</v>
      </c>
      <c r="K4182" t="s">
        <v>37</v>
      </c>
      <c r="L4182" t="s">
        <v>52</v>
      </c>
      <c r="M4182" t="s">
        <v>53</v>
      </c>
      <c r="N4182" s="5">
        <v>20</v>
      </c>
      <c r="O4182" s="5">
        <v>38500</v>
      </c>
      <c r="P4182" t="s">
        <v>268</v>
      </c>
      <c r="Q4182" t="s">
        <v>55</v>
      </c>
      <c r="R4182" t="s">
        <v>42</v>
      </c>
      <c r="S4182" t="s">
        <v>5318</v>
      </c>
      <c r="T4182" t="s">
        <v>44</v>
      </c>
      <c r="U4182" t="s">
        <v>45</v>
      </c>
      <c r="V4182">
        <v>0</v>
      </c>
      <c r="W4182">
        <v>2017</v>
      </c>
      <c r="X4182" t="s">
        <v>232</v>
      </c>
      <c r="Y4182" t="s">
        <v>47</v>
      </c>
      <c r="Z4182" t="s">
        <v>76</v>
      </c>
      <c r="AA4182" t="s">
        <v>47</v>
      </c>
      <c r="AB4182" t="s">
        <v>255</v>
      </c>
    </row>
    <row r="4183" spans="1:28" x14ac:dyDescent="0.25">
      <c r="A4183" t="s">
        <v>5066</v>
      </c>
      <c r="B4183" t="s">
        <v>33</v>
      </c>
      <c r="C4183" t="s">
        <v>5118</v>
      </c>
      <c r="D4183" s="2">
        <v>42811113</v>
      </c>
      <c r="E4183" t="s">
        <v>64</v>
      </c>
      <c r="F4183" s="3">
        <v>1995</v>
      </c>
      <c r="G4183">
        <v>20170207</v>
      </c>
      <c r="H4183" s="4">
        <v>904</v>
      </c>
      <c r="I4183">
        <v>1679352</v>
      </c>
      <c r="J4183" s="5">
        <v>1619</v>
      </c>
      <c r="K4183" t="s">
        <v>37</v>
      </c>
      <c r="L4183" t="s">
        <v>52</v>
      </c>
      <c r="M4183" t="s">
        <v>53</v>
      </c>
      <c r="N4183" s="5">
        <v>11</v>
      </c>
      <c r="O4183" s="5">
        <v>17809</v>
      </c>
      <c r="P4183" t="s">
        <v>264</v>
      </c>
      <c r="Q4183" t="s">
        <v>55</v>
      </c>
      <c r="R4183" t="s">
        <v>42</v>
      </c>
      <c r="S4183" t="s">
        <v>5319</v>
      </c>
      <c r="T4183" t="s">
        <v>44</v>
      </c>
      <c r="U4183" t="s">
        <v>45</v>
      </c>
      <c r="V4183">
        <v>0</v>
      </c>
      <c r="W4183">
        <v>2017</v>
      </c>
      <c r="X4183" t="s">
        <v>232</v>
      </c>
      <c r="Y4183" t="s">
        <v>47</v>
      </c>
      <c r="Z4183" t="s">
        <v>58</v>
      </c>
      <c r="AA4183" t="s">
        <v>47</v>
      </c>
      <c r="AB4183" t="s">
        <v>255</v>
      </c>
    </row>
    <row r="4184" spans="1:28" x14ac:dyDescent="0.25">
      <c r="A4184" t="s">
        <v>5066</v>
      </c>
      <c r="B4184" t="s">
        <v>33</v>
      </c>
      <c r="C4184" t="s">
        <v>5118</v>
      </c>
      <c r="D4184" s="2">
        <v>42811113</v>
      </c>
      <c r="E4184" t="s">
        <v>250</v>
      </c>
      <c r="F4184" s="3" t="s">
        <v>5320</v>
      </c>
      <c r="G4184">
        <v>20170207</v>
      </c>
      <c r="H4184" s="4">
        <v>817</v>
      </c>
      <c r="I4184">
        <v>1678885</v>
      </c>
      <c r="J4184" s="5">
        <v>708</v>
      </c>
      <c r="K4184" t="s">
        <v>37</v>
      </c>
      <c r="L4184" t="s">
        <v>52</v>
      </c>
      <c r="M4184" t="s">
        <v>59</v>
      </c>
      <c r="N4184" s="5">
        <v>6</v>
      </c>
      <c r="O4184" s="5">
        <v>4248</v>
      </c>
      <c r="P4184" t="s">
        <v>312</v>
      </c>
      <c r="Q4184" t="s">
        <v>55</v>
      </c>
      <c r="R4184" t="s">
        <v>42</v>
      </c>
      <c r="S4184" t="s">
        <v>5321</v>
      </c>
      <c r="T4184" t="s">
        <v>44</v>
      </c>
      <c r="U4184" t="s">
        <v>45</v>
      </c>
      <c r="V4184">
        <v>0</v>
      </c>
      <c r="W4184">
        <v>2017</v>
      </c>
      <c r="X4184" t="s">
        <v>232</v>
      </c>
      <c r="Y4184" t="s">
        <v>47</v>
      </c>
      <c r="Z4184" t="s">
        <v>58</v>
      </c>
      <c r="AA4184" t="s">
        <v>47</v>
      </c>
      <c r="AB4184" t="s">
        <v>255</v>
      </c>
    </row>
    <row r="4185" spans="1:28" x14ac:dyDescent="0.25">
      <c r="A4185" t="s">
        <v>5066</v>
      </c>
      <c r="B4185" t="s">
        <v>72</v>
      </c>
      <c r="C4185" t="s">
        <v>5122</v>
      </c>
      <c r="D4185" s="2">
        <v>42631108</v>
      </c>
      <c r="E4185" t="s">
        <v>35</v>
      </c>
      <c r="F4185" s="3">
        <v>208</v>
      </c>
      <c r="G4185">
        <v>20170207</v>
      </c>
      <c r="H4185" s="4">
        <v>224</v>
      </c>
      <c r="I4185">
        <v>1677412</v>
      </c>
      <c r="J4185" s="5">
        <v>721</v>
      </c>
      <c r="K4185" t="s">
        <v>37</v>
      </c>
      <c r="L4185" t="s">
        <v>52</v>
      </c>
      <c r="M4185" t="s">
        <v>53</v>
      </c>
      <c r="N4185" s="5">
        <v>182</v>
      </c>
      <c r="O4185" s="5">
        <v>81498</v>
      </c>
      <c r="P4185" t="s">
        <v>258</v>
      </c>
      <c r="Q4185" t="s">
        <v>55</v>
      </c>
      <c r="R4185" t="s">
        <v>42</v>
      </c>
      <c r="S4185" t="s">
        <v>5322</v>
      </c>
      <c r="T4185" t="s">
        <v>44</v>
      </c>
      <c r="U4185" t="s">
        <v>45</v>
      </c>
      <c r="V4185">
        <v>0</v>
      </c>
      <c r="W4185">
        <v>2017</v>
      </c>
      <c r="X4185" t="s">
        <v>232</v>
      </c>
      <c r="Y4185" t="s">
        <v>47</v>
      </c>
      <c r="Z4185" t="s">
        <v>101</v>
      </c>
      <c r="AA4185" t="s">
        <v>47</v>
      </c>
      <c r="AB4185" t="s">
        <v>255</v>
      </c>
    </row>
    <row r="4186" spans="1:28" x14ac:dyDescent="0.25">
      <c r="A4186" t="s">
        <v>5066</v>
      </c>
      <c r="B4186" t="s">
        <v>33</v>
      </c>
      <c r="C4186" t="s">
        <v>5079</v>
      </c>
      <c r="D4186" s="2">
        <v>43321103</v>
      </c>
      <c r="E4186" t="s">
        <v>51</v>
      </c>
      <c r="F4186" s="3">
        <v>6119</v>
      </c>
      <c r="G4186">
        <v>20170207</v>
      </c>
      <c r="H4186" s="4">
        <v>309</v>
      </c>
      <c r="I4186">
        <v>1679273</v>
      </c>
      <c r="J4186" s="5">
        <v>2485</v>
      </c>
      <c r="K4186" t="s">
        <v>37</v>
      </c>
      <c r="L4186" t="s">
        <v>38</v>
      </c>
      <c r="M4186" t="s">
        <v>266</v>
      </c>
      <c r="N4186" s="5">
        <v>8</v>
      </c>
      <c r="O4186" s="5">
        <v>19172</v>
      </c>
      <c r="P4186" t="s">
        <v>275</v>
      </c>
      <c r="Q4186" t="s">
        <v>68</v>
      </c>
      <c r="R4186" t="s">
        <v>42</v>
      </c>
      <c r="S4186" t="s">
        <v>5323</v>
      </c>
      <c r="T4186" t="s">
        <v>44</v>
      </c>
      <c r="U4186" t="s">
        <v>45</v>
      </c>
      <c r="V4186">
        <v>0</v>
      </c>
      <c r="W4186">
        <v>2017</v>
      </c>
      <c r="X4186" t="s">
        <v>232</v>
      </c>
      <c r="Y4186" t="s">
        <v>47</v>
      </c>
      <c r="Z4186" t="s">
        <v>76</v>
      </c>
      <c r="AA4186" t="s">
        <v>47</v>
      </c>
      <c r="AB4186" t="s">
        <v>255</v>
      </c>
    </row>
    <row r="4187" spans="1:28" x14ac:dyDescent="0.25">
      <c r="A4187" t="s">
        <v>5066</v>
      </c>
      <c r="B4187" t="s">
        <v>33</v>
      </c>
      <c r="C4187" t="s">
        <v>5079</v>
      </c>
      <c r="D4187" s="2">
        <v>43321103</v>
      </c>
      <c r="E4187" t="s">
        <v>51</v>
      </c>
      <c r="F4187" s="3">
        <v>15035</v>
      </c>
      <c r="G4187">
        <v>20170207</v>
      </c>
      <c r="H4187" s="4">
        <v>902</v>
      </c>
      <c r="I4187">
        <v>1679630</v>
      </c>
      <c r="J4187" s="5">
        <v>786</v>
      </c>
      <c r="K4187" t="s">
        <v>37</v>
      </c>
      <c r="L4187" t="s">
        <v>52</v>
      </c>
      <c r="M4187" t="s">
        <v>53</v>
      </c>
      <c r="N4187" s="5">
        <v>7</v>
      </c>
      <c r="O4187" s="5">
        <v>5502</v>
      </c>
      <c r="P4187" t="s">
        <v>262</v>
      </c>
      <c r="Q4187" t="s">
        <v>55</v>
      </c>
      <c r="R4187" t="s">
        <v>42</v>
      </c>
      <c r="S4187" t="s">
        <v>5324</v>
      </c>
      <c r="T4187" t="s">
        <v>44</v>
      </c>
      <c r="U4187" t="s">
        <v>45</v>
      </c>
      <c r="V4187">
        <v>0</v>
      </c>
      <c r="W4187">
        <v>2017</v>
      </c>
      <c r="X4187" t="s">
        <v>232</v>
      </c>
      <c r="Y4187" t="s">
        <v>47</v>
      </c>
      <c r="Z4187" t="s">
        <v>295</v>
      </c>
      <c r="AA4187" t="s">
        <v>47</v>
      </c>
      <c r="AB4187" t="s">
        <v>255</v>
      </c>
    </row>
    <row r="4188" spans="1:28" x14ac:dyDescent="0.25">
      <c r="A4188" t="s">
        <v>5066</v>
      </c>
      <c r="B4188" t="s">
        <v>72</v>
      </c>
      <c r="C4188" t="s">
        <v>5126</v>
      </c>
      <c r="D4188" s="2">
        <v>43161101</v>
      </c>
      <c r="E4188" t="s">
        <v>51</v>
      </c>
      <c r="F4188" s="3">
        <v>15553</v>
      </c>
      <c r="G4188">
        <v>20170207</v>
      </c>
      <c r="H4188" s="4">
        <v>456</v>
      </c>
      <c r="I4188">
        <v>1677976</v>
      </c>
      <c r="J4188" s="5">
        <v>1982</v>
      </c>
      <c r="K4188" t="s">
        <v>37</v>
      </c>
      <c r="L4188" t="s">
        <v>52</v>
      </c>
      <c r="M4188" t="s">
        <v>53</v>
      </c>
      <c r="N4188" s="5">
        <v>2</v>
      </c>
      <c r="O4188" s="5">
        <v>3964</v>
      </c>
      <c r="P4188" t="s">
        <v>258</v>
      </c>
      <c r="Q4188" t="s">
        <v>55</v>
      </c>
      <c r="R4188" t="s">
        <v>42</v>
      </c>
      <c r="S4188" t="s">
        <v>5325</v>
      </c>
      <c r="T4188" t="s">
        <v>44</v>
      </c>
      <c r="U4188" t="s">
        <v>45</v>
      </c>
      <c r="V4188">
        <v>0</v>
      </c>
      <c r="W4188">
        <v>2017</v>
      </c>
      <c r="X4188" t="s">
        <v>232</v>
      </c>
      <c r="Y4188" t="s">
        <v>47</v>
      </c>
      <c r="Z4188" t="s">
        <v>76</v>
      </c>
      <c r="AA4188" t="s">
        <v>47</v>
      </c>
      <c r="AB4188" t="s">
        <v>255</v>
      </c>
    </row>
    <row r="4189" spans="1:28" x14ac:dyDescent="0.25">
      <c r="A4189" t="s">
        <v>5066</v>
      </c>
      <c r="B4189" t="s">
        <v>72</v>
      </c>
      <c r="C4189" t="s">
        <v>5069</v>
      </c>
      <c r="D4189" s="2">
        <v>42851121</v>
      </c>
      <c r="E4189" t="s">
        <v>35</v>
      </c>
      <c r="F4189" s="3">
        <v>560</v>
      </c>
      <c r="G4189">
        <v>20170209</v>
      </c>
      <c r="H4189" s="4">
        <v>643</v>
      </c>
      <c r="I4189">
        <v>1682791</v>
      </c>
      <c r="J4189" s="5">
        <v>715</v>
      </c>
      <c r="K4189" t="s">
        <v>37</v>
      </c>
      <c r="L4189" t="s">
        <v>52</v>
      </c>
      <c r="M4189" t="s">
        <v>53</v>
      </c>
      <c r="N4189" s="5">
        <v>31</v>
      </c>
      <c r="O4189" s="5">
        <v>22165</v>
      </c>
      <c r="P4189" t="s">
        <v>268</v>
      </c>
      <c r="Q4189" t="s">
        <v>55</v>
      </c>
      <c r="R4189" t="s">
        <v>42</v>
      </c>
      <c r="S4189" t="s">
        <v>5326</v>
      </c>
      <c r="T4189" t="s">
        <v>44</v>
      </c>
      <c r="U4189" t="s">
        <v>45</v>
      </c>
      <c r="V4189">
        <v>0</v>
      </c>
      <c r="W4189">
        <v>2017</v>
      </c>
      <c r="X4189" t="s">
        <v>232</v>
      </c>
      <c r="Y4189" t="s">
        <v>47</v>
      </c>
      <c r="Z4189" t="s">
        <v>76</v>
      </c>
      <c r="AA4189" t="s">
        <v>47</v>
      </c>
      <c r="AB4189" t="s">
        <v>255</v>
      </c>
    </row>
    <row r="4190" spans="1:28" x14ac:dyDescent="0.25">
      <c r="A4190" t="s">
        <v>5066</v>
      </c>
      <c r="B4190" t="s">
        <v>33</v>
      </c>
      <c r="C4190" t="s">
        <v>5107</v>
      </c>
      <c r="D4190" s="2">
        <v>42571102</v>
      </c>
      <c r="E4190" t="s">
        <v>35</v>
      </c>
      <c r="F4190" s="3">
        <v>79306</v>
      </c>
      <c r="G4190">
        <v>20170209</v>
      </c>
      <c r="H4190" s="4">
        <v>1216</v>
      </c>
      <c r="I4190">
        <v>1683342</v>
      </c>
      <c r="J4190" s="5">
        <v>469</v>
      </c>
      <c r="K4190" t="s">
        <v>37</v>
      </c>
      <c r="L4190" t="s">
        <v>52</v>
      </c>
      <c r="M4190" t="s">
        <v>53</v>
      </c>
      <c r="N4190" s="5">
        <v>76</v>
      </c>
      <c r="O4190" s="5">
        <v>26003</v>
      </c>
      <c r="P4190" t="s">
        <v>268</v>
      </c>
      <c r="Q4190" t="s">
        <v>55</v>
      </c>
      <c r="R4190" t="s">
        <v>42</v>
      </c>
      <c r="S4190" t="s">
        <v>5327</v>
      </c>
      <c r="T4190" t="s">
        <v>44</v>
      </c>
      <c r="U4190" t="s">
        <v>45</v>
      </c>
      <c r="V4190">
        <v>0</v>
      </c>
      <c r="W4190">
        <v>2017</v>
      </c>
      <c r="X4190" t="s">
        <v>232</v>
      </c>
      <c r="Y4190" t="s">
        <v>47</v>
      </c>
      <c r="Z4190" t="s">
        <v>76</v>
      </c>
      <c r="AA4190" t="s">
        <v>47</v>
      </c>
      <c r="AB4190" t="s">
        <v>255</v>
      </c>
    </row>
    <row r="4191" spans="1:28" x14ac:dyDescent="0.25">
      <c r="A4191" t="s">
        <v>5066</v>
      </c>
      <c r="B4191" t="s">
        <v>33</v>
      </c>
      <c r="C4191" t="s">
        <v>5118</v>
      </c>
      <c r="D4191" s="2">
        <v>42811113</v>
      </c>
      <c r="E4191" t="s">
        <v>35</v>
      </c>
      <c r="F4191" s="3">
        <v>652</v>
      </c>
      <c r="G4191">
        <v>20170209</v>
      </c>
      <c r="H4191" s="4">
        <v>1243</v>
      </c>
      <c r="I4191">
        <v>1683406</v>
      </c>
      <c r="J4191" s="5">
        <v>497</v>
      </c>
      <c r="K4191" t="s">
        <v>37</v>
      </c>
      <c r="L4191" t="s">
        <v>52</v>
      </c>
      <c r="M4191" t="s">
        <v>53</v>
      </c>
      <c r="N4191" s="5">
        <v>312</v>
      </c>
      <c r="O4191" s="5">
        <v>125756</v>
      </c>
      <c r="P4191" t="s">
        <v>268</v>
      </c>
      <c r="Q4191" t="s">
        <v>55</v>
      </c>
      <c r="R4191" t="s">
        <v>42</v>
      </c>
      <c r="S4191" t="s">
        <v>5328</v>
      </c>
      <c r="T4191" t="s">
        <v>44</v>
      </c>
      <c r="U4191" t="s">
        <v>45</v>
      </c>
      <c r="V4191">
        <v>0</v>
      </c>
      <c r="W4191">
        <v>2017</v>
      </c>
      <c r="X4191" t="s">
        <v>232</v>
      </c>
      <c r="Y4191" t="s">
        <v>47</v>
      </c>
      <c r="Z4191" t="s">
        <v>58</v>
      </c>
      <c r="AA4191" t="s">
        <v>47</v>
      </c>
      <c r="AB4191" t="s">
        <v>255</v>
      </c>
    </row>
    <row r="4192" spans="1:28" x14ac:dyDescent="0.25">
      <c r="A4192" t="s">
        <v>5066</v>
      </c>
      <c r="B4192" t="s">
        <v>72</v>
      </c>
      <c r="C4192" t="s">
        <v>5079</v>
      </c>
      <c r="D4192" s="2">
        <v>43321103</v>
      </c>
      <c r="E4192" t="s">
        <v>310</v>
      </c>
      <c r="F4192" s="3" t="s">
        <v>2084</v>
      </c>
      <c r="G4192">
        <v>20170209</v>
      </c>
      <c r="H4192" s="4">
        <v>1423</v>
      </c>
      <c r="I4192">
        <v>1683627</v>
      </c>
      <c r="J4192" s="5">
        <v>1100</v>
      </c>
      <c r="K4192" t="s">
        <v>37</v>
      </c>
      <c r="L4192" t="s">
        <v>52</v>
      </c>
      <c r="M4192" t="s">
        <v>53</v>
      </c>
      <c r="N4192" s="5">
        <v>458</v>
      </c>
      <c r="O4192" s="5">
        <v>419106</v>
      </c>
      <c r="P4192" t="s">
        <v>275</v>
      </c>
      <c r="Q4192" t="s">
        <v>68</v>
      </c>
      <c r="R4192" t="s">
        <v>42</v>
      </c>
      <c r="S4192" t="s">
        <v>5329</v>
      </c>
      <c r="T4192" t="s">
        <v>44</v>
      </c>
      <c r="U4192" t="s">
        <v>45</v>
      </c>
      <c r="V4192">
        <v>0</v>
      </c>
      <c r="W4192">
        <v>2017</v>
      </c>
      <c r="X4192" t="s">
        <v>232</v>
      </c>
      <c r="Y4192" t="s">
        <v>47</v>
      </c>
      <c r="Z4192" t="s">
        <v>58</v>
      </c>
      <c r="AA4192" t="s">
        <v>47</v>
      </c>
      <c r="AB4192" t="s">
        <v>255</v>
      </c>
    </row>
    <row r="4193" spans="1:28" x14ac:dyDescent="0.25">
      <c r="A4193" t="s">
        <v>5066</v>
      </c>
      <c r="B4193" t="s">
        <v>33</v>
      </c>
      <c r="C4193" t="s">
        <v>5107</v>
      </c>
      <c r="D4193" s="2">
        <v>42571102</v>
      </c>
      <c r="E4193" t="s">
        <v>51</v>
      </c>
      <c r="F4193" s="3">
        <v>6233</v>
      </c>
      <c r="G4193">
        <v>20170217</v>
      </c>
      <c r="H4193" s="4">
        <v>2125</v>
      </c>
      <c r="I4193">
        <v>1698484</v>
      </c>
      <c r="J4193" s="5">
        <v>710</v>
      </c>
      <c r="K4193" t="s">
        <v>37</v>
      </c>
      <c r="L4193" t="s">
        <v>52</v>
      </c>
      <c r="M4193" t="s">
        <v>53</v>
      </c>
      <c r="N4193" s="5">
        <v>13</v>
      </c>
      <c r="O4193" s="5">
        <v>9230</v>
      </c>
      <c r="P4193" t="s">
        <v>268</v>
      </c>
      <c r="Q4193" t="s">
        <v>55</v>
      </c>
      <c r="R4193" t="s">
        <v>42</v>
      </c>
      <c r="S4193" t="s">
        <v>5330</v>
      </c>
      <c r="T4193" t="s">
        <v>44</v>
      </c>
      <c r="U4193" t="s">
        <v>45</v>
      </c>
      <c r="V4193">
        <v>0</v>
      </c>
      <c r="W4193">
        <v>2017</v>
      </c>
      <c r="X4193" t="s">
        <v>232</v>
      </c>
      <c r="Y4193" t="s">
        <v>47</v>
      </c>
      <c r="Z4193" t="s">
        <v>58</v>
      </c>
      <c r="AA4193" t="s">
        <v>47</v>
      </c>
      <c r="AB4193" t="s">
        <v>255</v>
      </c>
    </row>
    <row r="4194" spans="1:28" x14ac:dyDescent="0.25">
      <c r="A4194" t="s">
        <v>5066</v>
      </c>
      <c r="B4194" t="s">
        <v>33</v>
      </c>
      <c r="C4194" t="s">
        <v>5092</v>
      </c>
      <c r="D4194" s="2">
        <v>42811111</v>
      </c>
      <c r="E4194" t="s">
        <v>35</v>
      </c>
      <c r="F4194" s="3">
        <v>23916</v>
      </c>
      <c r="G4194">
        <v>20170218</v>
      </c>
      <c r="H4194" s="4">
        <v>135</v>
      </c>
      <c r="I4194">
        <v>1698749</v>
      </c>
      <c r="J4194" s="5">
        <v>687</v>
      </c>
      <c r="K4194" t="s">
        <v>37</v>
      </c>
      <c r="L4194" t="s">
        <v>346</v>
      </c>
      <c r="M4194" t="s">
        <v>347</v>
      </c>
      <c r="N4194" s="5">
        <v>689</v>
      </c>
      <c r="O4194" s="5">
        <v>258198</v>
      </c>
      <c r="P4194" t="s">
        <v>383</v>
      </c>
      <c r="Q4194" t="s">
        <v>55</v>
      </c>
      <c r="R4194" t="s">
        <v>214</v>
      </c>
      <c r="S4194" t="s">
        <v>5331</v>
      </c>
      <c r="T4194" t="s">
        <v>44</v>
      </c>
      <c r="U4194" t="s">
        <v>45</v>
      </c>
      <c r="V4194">
        <v>0</v>
      </c>
      <c r="W4194">
        <v>2017</v>
      </c>
      <c r="X4194" t="s">
        <v>232</v>
      </c>
      <c r="Y4194" t="s">
        <v>47</v>
      </c>
      <c r="Z4194" t="s">
        <v>76</v>
      </c>
      <c r="AA4194" t="s">
        <v>47</v>
      </c>
      <c r="AB4194" t="s">
        <v>255</v>
      </c>
    </row>
    <row r="4195" spans="1:28" x14ac:dyDescent="0.25">
      <c r="A4195" t="s">
        <v>5066</v>
      </c>
      <c r="B4195" t="s">
        <v>72</v>
      </c>
      <c r="C4195" t="s">
        <v>5087</v>
      </c>
      <c r="D4195" s="2">
        <v>42271103</v>
      </c>
      <c r="E4195" t="s">
        <v>51</v>
      </c>
      <c r="F4195" s="3">
        <v>4219</v>
      </c>
      <c r="G4195">
        <v>20170220</v>
      </c>
      <c r="H4195" s="4">
        <v>857</v>
      </c>
      <c r="I4195">
        <v>1702782</v>
      </c>
      <c r="J4195" s="5">
        <v>483</v>
      </c>
      <c r="K4195" t="s">
        <v>37</v>
      </c>
      <c r="L4195" t="s">
        <v>52</v>
      </c>
      <c r="M4195" t="s">
        <v>59</v>
      </c>
      <c r="N4195" s="5">
        <v>3</v>
      </c>
      <c r="O4195" s="5">
        <v>1449</v>
      </c>
      <c r="P4195" t="s">
        <v>258</v>
      </c>
      <c r="Q4195" t="s">
        <v>55</v>
      </c>
      <c r="R4195" t="s">
        <v>42</v>
      </c>
      <c r="S4195" t="s">
        <v>5332</v>
      </c>
      <c r="T4195" t="s">
        <v>44</v>
      </c>
      <c r="U4195" t="s">
        <v>45</v>
      </c>
      <c r="V4195">
        <v>0</v>
      </c>
      <c r="W4195">
        <v>2017</v>
      </c>
      <c r="X4195" t="s">
        <v>232</v>
      </c>
      <c r="Y4195" t="s">
        <v>47</v>
      </c>
      <c r="Z4195" t="s">
        <v>295</v>
      </c>
      <c r="AA4195" t="s">
        <v>47</v>
      </c>
      <c r="AB4195" t="s">
        <v>255</v>
      </c>
    </row>
    <row r="4196" spans="1:28" x14ac:dyDescent="0.25">
      <c r="A4196" t="s">
        <v>5066</v>
      </c>
      <c r="B4196" t="s">
        <v>72</v>
      </c>
      <c r="C4196" t="s">
        <v>5101</v>
      </c>
      <c r="D4196" s="2">
        <v>42891101</v>
      </c>
      <c r="E4196" t="s">
        <v>51</v>
      </c>
      <c r="F4196" s="3">
        <v>5531</v>
      </c>
      <c r="G4196">
        <v>20170220</v>
      </c>
      <c r="H4196" s="4">
        <v>2047</v>
      </c>
      <c r="I4196">
        <v>1705953</v>
      </c>
      <c r="J4196" s="5">
        <v>2393</v>
      </c>
      <c r="K4196" t="s">
        <v>37</v>
      </c>
      <c r="L4196" t="s">
        <v>52</v>
      </c>
      <c r="M4196" t="s">
        <v>59</v>
      </c>
      <c r="N4196" s="5">
        <v>25</v>
      </c>
      <c r="O4196" s="5">
        <v>39159</v>
      </c>
      <c r="P4196" t="s">
        <v>268</v>
      </c>
      <c r="Q4196" t="s">
        <v>55</v>
      </c>
      <c r="R4196" t="s">
        <v>56</v>
      </c>
      <c r="S4196" t="s">
        <v>5333</v>
      </c>
      <c r="T4196" t="s">
        <v>44</v>
      </c>
      <c r="U4196" t="s">
        <v>45</v>
      </c>
      <c r="V4196">
        <v>0</v>
      </c>
      <c r="W4196">
        <v>2017</v>
      </c>
      <c r="X4196" t="s">
        <v>232</v>
      </c>
      <c r="Y4196" t="s">
        <v>47</v>
      </c>
      <c r="Z4196" t="s">
        <v>58</v>
      </c>
      <c r="AA4196" t="s">
        <v>47</v>
      </c>
      <c r="AB4196" t="s">
        <v>255</v>
      </c>
    </row>
    <row r="4197" spans="1:28" x14ac:dyDescent="0.25">
      <c r="A4197" t="s">
        <v>5066</v>
      </c>
      <c r="B4197" t="s">
        <v>33</v>
      </c>
      <c r="C4197" t="s">
        <v>5107</v>
      </c>
      <c r="D4197" s="2">
        <v>42571102</v>
      </c>
      <c r="E4197" t="s">
        <v>51</v>
      </c>
      <c r="F4197" s="3">
        <v>6917</v>
      </c>
      <c r="G4197">
        <v>20170220</v>
      </c>
      <c r="H4197" s="4">
        <v>2154</v>
      </c>
      <c r="I4197">
        <v>1706261</v>
      </c>
      <c r="J4197" s="5">
        <v>1004</v>
      </c>
      <c r="K4197" t="s">
        <v>37</v>
      </c>
      <c r="L4197" t="s">
        <v>52</v>
      </c>
      <c r="M4197" t="s">
        <v>53</v>
      </c>
      <c r="N4197" s="5">
        <v>77</v>
      </c>
      <c r="O4197" s="5">
        <v>16406</v>
      </c>
      <c r="P4197" t="s">
        <v>312</v>
      </c>
      <c r="Q4197" t="s">
        <v>55</v>
      </c>
      <c r="R4197" t="s">
        <v>42</v>
      </c>
      <c r="S4197" t="s">
        <v>5334</v>
      </c>
      <c r="T4197" t="s">
        <v>44</v>
      </c>
      <c r="U4197" t="s">
        <v>45</v>
      </c>
      <c r="V4197">
        <v>0</v>
      </c>
      <c r="W4197">
        <v>2017</v>
      </c>
      <c r="X4197" t="s">
        <v>232</v>
      </c>
      <c r="Y4197" t="s">
        <v>47</v>
      </c>
      <c r="Z4197" t="s">
        <v>58</v>
      </c>
      <c r="AA4197" t="s">
        <v>47</v>
      </c>
      <c r="AB4197" t="s">
        <v>255</v>
      </c>
    </row>
    <row r="4198" spans="1:28" x14ac:dyDescent="0.25">
      <c r="A4198" t="s">
        <v>5066</v>
      </c>
      <c r="B4198" t="s">
        <v>33</v>
      </c>
      <c r="C4198" t="s">
        <v>5092</v>
      </c>
      <c r="D4198" s="2">
        <v>42811111</v>
      </c>
      <c r="E4198" t="s">
        <v>51</v>
      </c>
      <c r="F4198" s="3">
        <v>8139</v>
      </c>
      <c r="G4198">
        <v>20170220</v>
      </c>
      <c r="H4198" s="4">
        <v>2102</v>
      </c>
      <c r="I4198">
        <v>1706068</v>
      </c>
      <c r="J4198" s="5">
        <v>950</v>
      </c>
      <c r="K4198" t="s">
        <v>37</v>
      </c>
      <c r="L4198" t="s">
        <v>52</v>
      </c>
      <c r="M4198" t="s">
        <v>53</v>
      </c>
      <c r="N4198" s="5">
        <v>36</v>
      </c>
      <c r="O4198" s="5">
        <v>34200</v>
      </c>
      <c r="P4198" t="s">
        <v>383</v>
      </c>
      <c r="Q4198" t="s">
        <v>55</v>
      </c>
      <c r="R4198" t="s">
        <v>42</v>
      </c>
      <c r="S4198" t="s">
        <v>5335</v>
      </c>
      <c r="T4198" t="s">
        <v>44</v>
      </c>
      <c r="U4198" t="s">
        <v>45</v>
      </c>
      <c r="V4198">
        <v>0</v>
      </c>
      <c r="W4198">
        <v>2017</v>
      </c>
      <c r="X4198" t="s">
        <v>232</v>
      </c>
      <c r="Y4198" t="s">
        <v>47</v>
      </c>
      <c r="Z4198" t="s">
        <v>76</v>
      </c>
      <c r="AA4198" t="s">
        <v>47</v>
      </c>
      <c r="AB4198" t="s">
        <v>255</v>
      </c>
    </row>
    <row r="4199" spans="1:28" x14ac:dyDescent="0.25">
      <c r="A4199" t="s">
        <v>5066</v>
      </c>
      <c r="B4199" t="s">
        <v>33</v>
      </c>
      <c r="C4199" t="s">
        <v>5116</v>
      </c>
      <c r="D4199" s="2">
        <v>42811112</v>
      </c>
      <c r="E4199" t="s">
        <v>250</v>
      </c>
      <c r="F4199" s="3" t="s">
        <v>5336</v>
      </c>
      <c r="G4199">
        <v>20170220</v>
      </c>
      <c r="H4199" s="4">
        <v>1441</v>
      </c>
      <c r="I4199">
        <v>1703543</v>
      </c>
      <c r="J4199" s="5">
        <v>371</v>
      </c>
      <c r="K4199" t="s">
        <v>37</v>
      </c>
      <c r="L4199" t="s">
        <v>52</v>
      </c>
      <c r="M4199" t="s">
        <v>53</v>
      </c>
      <c r="N4199" s="5">
        <v>27</v>
      </c>
      <c r="O4199" s="5">
        <v>9897</v>
      </c>
      <c r="P4199" t="s">
        <v>268</v>
      </c>
      <c r="Q4199" t="s">
        <v>55</v>
      </c>
      <c r="R4199" t="s">
        <v>42</v>
      </c>
      <c r="S4199" t="s">
        <v>5337</v>
      </c>
      <c r="T4199" t="s">
        <v>44</v>
      </c>
      <c r="U4199" t="s">
        <v>45</v>
      </c>
      <c r="V4199">
        <v>0</v>
      </c>
      <c r="W4199">
        <v>2017</v>
      </c>
      <c r="X4199" t="s">
        <v>232</v>
      </c>
      <c r="Y4199" t="s">
        <v>47</v>
      </c>
      <c r="Z4199" t="s">
        <v>76</v>
      </c>
      <c r="AA4199" t="s">
        <v>47</v>
      </c>
      <c r="AB4199" t="s">
        <v>255</v>
      </c>
    </row>
    <row r="4200" spans="1:28" x14ac:dyDescent="0.25">
      <c r="A4200" t="s">
        <v>5066</v>
      </c>
      <c r="B4200" t="s">
        <v>33</v>
      </c>
      <c r="C4200" t="s">
        <v>5116</v>
      </c>
      <c r="D4200" s="2">
        <v>42811112</v>
      </c>
      <c r="E4200" t="s">
        <v>51</v>
      </c>
      <c r="F4200" s="3">
        <v>4737</v>
      </c>
      <c r="G4200">
        <v>20170220</v>
      </c>
      <c r="H4200" s="4">
        <v>2049</v>
      </c>
      <c r="I4200">
        <v>1705997</v>
      </c>
      <c r="J4200" s="5">
        <v>978</v>
      </c>
      <c r="K4200" t="s">
        <v>37</v>
      </c>
      <c r="L4200" t="s">
        <v>52</v>
      </c>
      <c r="M4200" t="s">
        <v>59</v>
      </c>
      <c r="N4200" s="5">
        <v>53</v>
      </c>
      <c r="O4200" s="5">
        <v>51834</v>
      </c>
      <c r="P4200" t="s">
        <v>258</v>
      </c>
      <c r="Q4200" t="s">
        <v>55</v>
      </c>
      <c r="R4200" t="s">
        <v>214</v>
      </c>
      <c r="S4200" t="s">
        <v>5338</v>
      </c>
      <c r="T4200" t="s">
        <v>44</v>
      </c>
      <c r="U4200" t="s">
        <v>45</v>
      </c>
      <c r="V4200">
        <v>0</v>
      </c>
      <c r="W4200">
        <v>2017</v>
      </c>
      <c r="X4200" t="s">
        <v>232</v>
      </c>
      <c r="Y4200" t="s">
        <v>47</v>
      </c>
      <c r="Z4200" t="s">
        <v>58</v>
      </c>
      <c r="AA4200" t="s">
        <v>47</v>
      </c>
      <c r="AB4200" t="s">
        <v>255</v>
      </c>
    </row>
    <row r="4201" spans="1:28" x14ac:dyDescent="0.25">
      <c r="A4201" t="s">
        <v>5066</v>
      </c>
      <c r="B4201" t="s">
        <v>33</v>
      </c>
      <c r="C4201" t="s">
        <v>5118</v>
      </c>
      <c r="D4201" s="2">
        <v>42811113</v>
      </c>
      <c r="E4201" t="s">
        <v>51</v>
      </c>
      <c r="F4201" s="3">
        <v>15593</v>
      </c>
      <c r="G4201">
        <v>20170220</v>
      </c>
      <c r="H4201" s="4">
        <v>2230</v>
      </c>
      <c r="I4201">
        <v>1706267</v>
      </c>
      <c r="J4201" s="5">
        <v>731</v>
      </c>
      <c r="K4201" t="s">
        <v>37</v>
      </c>
      <c r="L4201" t="s">
        <v>52</v>
      </c>
      <c r="M4201" t="s">
        <v>53</v>
      </c>
      <c r="N4201" s="5">
        <v>100</v>
      </c>
      <c r="O4201" s="5">
        <v>73100</v>
      </c>
      <c r="P4201" t="s">
        <v>268</v>
      </c>
      <c r="Q4201" t="s">
        <v>55</v>
      </c>
      <c r="R4201" t="s">
        <v>42</v>
      </c>
      <c r="S4201" t="s">
        <v>5339</v>
      </c>
      <c r="T4201" t="s">
        <v>44</v>
      </c>
      <c r="U4201" t="s">
        <v>45</v>
      </c>
      <c r="V4201">
        <v>0</v>
      </c>
      <c r="W4201">
        <v>2017</v>
      </c>
      <c r="X4201" t="s">
        <v>232</v>
      </c>
      <c r="Y4201" t="s">
        <v>47</v>
      </c>
      <c r="Z4201" t="s">
        <v>58</v>
      </c>
      <c r="AA4201" t="s">
        <v>47</v>
      </c>
      <c r="AB4201" t="s">
        <v>255</v>
      </c>
    </row>
    <row r="4202" spans="1:28" x14ac:dyDescent="0.25">
      <c r="A4202" t="s">
        <v>5066</v>
      </c>
      <c r="B4202" t="s">
        <v>72</v>
      </c>
      <c r="C4202" t="s">
        <v>5122</v>
      </c>
      <c r="D4202" s="2">
        <v>42631108</v>
      </c>
      <c r="E4202" t="s">
        <v>51</v>
      </c>
      <c r="F4202" s="3">
        <v>1621</v>
      </c>
      <c r="G4202">
        <v>20170220</v>
      </c>
      <c r="H4202" s="4">
        <v>2247</v>
      </c>
      <c r="I4202">
        <v>1706489</v>
      </c>
      <c r="J4202" s="5">
        <v>833</v>
      </c>
      <c r="K4202" t="s">
        <v>37</v>
      </c>
      <c r="L4202" t="s">
        <v>52</v>
      </c>
      <c r="M4202" t="s">
        <v>53</v>
      </c>
      <c r="N4202" s="5">
        <v>43</v>
      </c>
      <c r="O4202" s="5">
        <v>35819</v>
      </c>
      <c r="P4202" t="s">
        <v>383</v>
      </c>
      <c r="Q4202" t="s">
        <v>55</v>
      </c>
      <c r="R4202" t="s">
        <v>42</v>
      </c>
      <c r="S4202" t="s">
        <v>5340</v>
      </c>
      <c r="T4202" t="s">
        <v>44</v>
      </c>
      <c r="U4202" t="s">
        <v>45</v>
      </c>
      <c r="V4202">
        <v>0</v>
      </c>
      <c r="W4202">
        <v>2017</v>
      </c>
      <c r="X4202" t="s">
        <v>232</v>
      </c>
      <c r="Y4202" t="s">
        <v>47</v>
      </c>
      <c r="Z4202" t="s">
        <v>58</v>
      </c>
      <c r="AA4202" t="s">
        <v>47</v>
      </c>
      <c r="AB4202" t="s">
        <v>255</v>
      </c>
    </row>
    <row r="4203" spans="1:28" x14ac:dyDescent="0.25">
      <c r="A4203" t="s">
        <v>5066</v>
      </c>
      <c r="B4203" t="s">
        <v>72</v>
      </c>
      <c r="C4203" t="s">
        <v>5138</v>
      </c>
      <c r="D4203" s="2">
        <v>43071102</v>
      </c>
      <c r="E4203" t="s">
        <v>51</v>
      </c>
      <c r="F4203" s="3">
        <v>3085</v>
      </c>
      <c r="G4203">
        <v>20170221</v>
      </c>
      <c r="H4203" s="4">
        <v>1410</v>
      </c>
      <c r="I4203">
        <v>1708756</v>
      </c>
      <c r="J4203" s="5">
        <v>411</v>
      </c>
      <c r="K4203" t="s">
        <v>37</v>
      </c>
      <c r="L4203" t="s">
        <v>52</v>
      </c>
      <c r="M4203" t="s">
        <v>53</v>
      </c>
      <c r="N4203" s="5">
        <v>36</v>
      </c>
      <c r="O4203" s="5">
        <v>8030</v>
      </c>
      <c r="P4203" t="s">
        <v>318</v>
      </c>
      <c r="Q4203" t="s">
        <v>55</v>
      </c>
      <c r="R4203" t="s">
        <v>42</v>
      </c>
      <c r="S4203" t="s">
        <v>5341</v>
      </c>
      <c r="T4203" t="s">
        <v>44</v>
      </c>
      <c r="U4203" t="s">
        <v>45</v>
      </c>
      <c r="V4203">
        <v>0</v>
      </c>
      <c r="W4203">
        <v>2017</v>
      </c>
      <c r="X4203" t="s">
        <v>232</v>
      </c>
      <c r="Y4203" t="s">
        <v>47</v>
      </c>
      <c r="Z4203" t="s">
        <v>76</v>
      </c>
      <c r="AA4203" t="s">
        <v>47</v>
      </c>
      <c r="AB4203" t="s">
        <v>255</v>
      </c>
    </row>
    <row r="4204" spans="1:28" x14ac:dyDescent="0.25">
      <c r="A4204" t="s">
        <v>5066</v>
      </c>
      <c r="B4204" t="s">
        <v>72</v>
      </c>
      <c r="C4204" t="s">
        <v>5069</v>
      </c>
      <c r="D4204" s="2">
        <v>42851121</v>
      </c>
      <c r="E4204" t="s">
        <v>64</v>
      </c>
      <c r="F4204" s="3" t="s">
        <v>5342</v>
      </c>
      <c r="G4204">
        <v>20170221</v>
      </c>
      <c r="H4204" s="4">
        <v>116</v>
      </c>
      <c r="I4204">
        <v>1707172</v>
      </c>
      <c r="J4204" s="5">
        <v>1090</v>
      </c>
      <c r="K4204" t="s">
        <v>37</v>
      </c>
      <c r="L4204" t="s">
        <v>52</v>
      </c>
      <c r="M4204" t="s">
        <v>53</v>
      </c>
      <c r="N4204" s="5">
        <v>171</v>
      </c>
      <c r="O4204" s="5">
        <v>137031</v>
      </c>
      <c r="P4204" t="s">
        <v>268</v>
      </c>
      <c r="Q4204" t="s">
        <v>55</v>
      </c>
      <c r="R4204" t="s">
        <v>42</v>
      </c>
      <c r="S4204" t="s">
        <v>5343</v>
      </c>
      <c r="T4204" t="s">
        <v>44</v>
      </c>
      <c r="U4204" t="s">
        <v>45</v>
      </c>
      <c r="V4204">
        <v>0</v>
      </c>
      <c r="W4204">
        <v>2017</v>
      </c>
      <c r="X4204" t="s">
        <v>232</v>
      </c>
      <c r="Y4204" t="s">
        <v>47</v>
      </c>
      <c r="Z4204" t="s">
        <v>58</v>
      </c>
      <c r="AA4204" t="s">
        <v>47</v>
      </c>
      <c r="AB4204" t="s">
        <v>47</v>
      </c>
    </row>
    <row r="4205" spans="1:28" x14ac:dyDescent="0.25">
      <c r="A4205" t="s">
        <v>5066</v>
      </c>
      <c r="B4205" t="s">
        <v>33</v>
      </c>
      <c r="C4205" t="s">
        <v>5071</v>
      </c>
      <c r="D4205" s="2">
        <v>42091101</v>
      </c>
      <c r="E4205" t="s">
        <v>51</v>
      </c>
      <c r="F4205" s="3">
        <v>8347</v>
      </c>
      <c r="G4205">
        <v>20170221</v>
      </c>
      <c r="H4205" s="4">
        <v>1724</v>
      </c>
      <c r="I4205">
        <v>1709163</v>
      </c>
      <c r="J4205" s="5">
        <v>1251</v>
      </c>
      <c r="K4205" t="s">
        <v>37</v>
      </c>
      <c r="L4205" t="s">
        <v>52</v>
      </c>
      <c r="M4205" t="s">
        <v>53</v>
      </c>
      <c r="N4205" s="5">
        <v>2</v>
      </c>
      <c r="O4205" s="5">
        <v>2502</v>
      </c>
      <c r="P4205" t="s">
        <v>268</v>
      </c>
      <c r="Q4205" t="s">
        <v>55</v>
      </c>
      <c r="R4205" t="s">
        <v>42</v>
      </c>
      <c r="S4205" t="s">
        <v>5344</v>
      </c>
      <c r="T4205" t="s">
        <v>44</v>
      </c>
      <c r="U4205" t="s">
        <v>45</v>
      </c>
      <c r="V4205">
        <v>0</v>
      </c>
      <c r="W4205">
        <v>2017</v>
      </c>
      <c r="X4205" t="s">
        <v>232</v>
      </c>
      <c r="Y4205" t="s">
        <v>47</v>
      </c>
      <c r="Z4205" t="s">
        <v>76</v>
      </c>
      <c r="AA4205" t="s">
        <v>47</v>
      </c>
      <c r="AB4205" t="s">
        <v>255</v>
      </c>
    </row>
    <row r="4206" spans="1:28" x14ac:dyDescent="0.25">
      <c r="A4206" t="s">
        <v>5066</v>
      </c>
      <c r="B4206" t="s">
        <v>33</v>
      </c>
      <c r="C4206" t="s">
        <v>5079</v>
      </c>
      <c r="D4206" s="2">
        <v>43321103</v>
      </c>
      <c r="E4206" t="s">
        <v>51</v>
      </c>
      <c r="F4206" s="3">
        <v>15707</v>
      </c>
      <c r="G4206">
        <v>20170221</v>
      </c>
      <c r="H4206" s="4">
        <v>140</v>
      </c>
      <c r="I4206">
        <v>1707245</v>
      </c>
      <c r="J4206" s="5">
        <v>729</v>
      </c>
      <c r="K4206" t="s">
        <v>37</v>
      </c>
      <c r="L4206" t="s">
        <v>52</v>
      </c>
      <c r="M4206" t="s">
        <v>53</v>
      </c>
      <c r="N4206" s="5">
        <v>27</v>
      </c>
      <c r="O4206" s="5">
        <v>19683</v>
      </c>
      <c r="P4206" t="s">
        <v>262</v>
      </c>
      <c r="Q4206" t="s">
        <v>41</v>
      </c>
      <c r="R4206" t="s">
        <v>42</v>
      </c>
      <c r="S4206" t="s">
        <v>5345</v>
      </c>
      <c r="T4206" t="s">
        <v>44</v>
      </c>
      <c r="U4206" t="s">
        <v>45</v>
      </c>
      <c r="V4206">
        <v>0</v>
      </c>
      <c r="W4206">
        <v>2017</v>
      </c>
      <c r="X4206" t="s">
        <v>232</v>
      </c>
      <c r="Y4206" t="s">
        <v>47</v>
      </c>
      <c r="Z4206" t="s">
        <v>58</v>
      </c>
      <c r="AA4206" t="s">
        <v>47</v>
      </c>
      <c r="AB4206" t="s">
        <v>255</v>
      </c>
    </row>
    <row r="4207" spans="1:28" x14ac:dyDescent="0.25">
      <c r="A4207" t="s">
        <v>5066</v>
      </c>
      <c r="B4207" t="s">
        <v>72</v>
      </c>
      <c r="C4207" t="s">
        <v>5346</v>
      </c>
      <c r="D4207" s="2">
        <v>43182103</v>
      </c>
      <c r="E4207" t="s">
        <v>51</v>
      </c>
      <c r="F4207" s="3">
        <v>3789</v>
      </c>
      <c r="G4207">
        <v>20170406</v>
      </c>
      <c r="H4207" s="4">
        <v>2154</v>
      </c>
      <c r="I4207">
        <v>1748032</v>
      </c>
      <c r="J4207" s="5">
        <v>2290</v>
      </c>
      <c r="K4207" t="s">
        <v>37</v>
      </c>
      <c r="L4207" t="s">
        <v>52</v>
      </c>
      <c r="M4207" t="s">
        <v>53</v>
      </c>
      <c r="N4207" s="5">
        <v>37</v>
      </c>
      <c r="O4207" s="5">
        <v>84730</v>
      </c>
      <c r="P4207" t="s">
        <v>283</v>
      </c>
      <c r="Q4207" t="s">
        <v>55</v>
      </c>
      <c r="R4207" t="s">
        <v>42</v>
      </c>
      <c r="S4207" t="s">
        <v>5347</v>
      </c>
      <c r="T4207" t="s">
        <v>44</v>
      </c>
      <c r="U4207" t="s">
        <v>45</v>
      </c>
      <c r="V4207">
        <v>0</v>
      </c>
      <c r="W4207">
        <v>2017</v>
      </c>
      <c r="X4207" t="s">
        <v>46</v>
      </c>
      <c r="Y4207" t="s">
        <v>47</v>
      </c>
      <c r="Z4207" t="s">
        <v>58</v>
      </c>
      <c r="AA4207" t="s">
        <v>47</v>
      </c>
      <c r="AB4207" t="s">
        <v>255</v>
      </c>
    </row>
    <row r="4208" spans="1:28" x14ac:dyDescent="0.25">
      <c r="A4208" t="s">
        <v>5066</v>
      </c>
      <c r="B4208" t="s">
        <v>72</v>
      </c>
      <c r="C4208" t="s">
        <v>5087</v>
      </c>
      <c r="D4208" s="2">
        <v>42271103</v>
      </c>
      <c r="E4208" t="s">
        <v>35</v>
      </c>
      <c r="F4208" s="3">
        <v>132</v>
      </c>
      <c r="G4208">
        <v>20170406</v>
      </c>
      <c r="H4208" s="4">
        <v>1907</v>
      </c>
      <c r="I4208">
        <v>1746115</v>
      </c>
      <c r="J4208" s="5">
        <v>883</v>
      </c>
      <c r="K4208" t="s">
        <v>37</v>
      </c>
      <c r="L4208" t="s">
        <v>52</v>
      </c>
      <c r="M4208" t="s">
        <v>53</v>
      </c>
      <c r="N4208" s="5">
        <v>1017</v>
      </c>
      <c r="O4208" s="5">
        <v>145509</v>
      </c>
      <c r="P4208" t="s">
        <v>275</v>
      </c>
      <c r="Q4208" t="s">
        <v>55</v>
      </c>
      <c r="R4208" t="s">
        <v>42</v>
      </c>
      <c r="S4208" t="s">
        <v>5348</v>
      </c>
      <c r="T4208" t="s">
        <v>44</v>
      </c>
      <c r="U4208" t="s">
        <v>45</v>
      </c>
      <c r="V4208">
        <v>0</v>
      </c>
      <c r="W4208">
        <v>2017</v>
      </c>
      <c r="X4208" t="s">
        <v>46</v>
      </c>
      <c r="Y4208" t="s">
        <v>47</v>
      </c>
      <c r="Z4208" t="s">
        <v>76</v>
      </c>
      <c r="AA4208" t="s">
        <v>47</v>
      </c>
      <c r="AB4208" t="s">
        <v>255</v>
      </c>
    </row>
    <row r="4209" spans="1:28" x14ac:dyDescent="0.25">
      <c r="A4209" t="s">
        <v>5066</v>
      </c>
      <c r="B4209" t="s">
        <v>72</v>
      </c>
      <c r="C4209" t="s">
        <v>5069</v>
      </c>
      <c r="D4209" s="2">
        <v>42851121</v>
      </c>
      <c r="E4209" t="s">
        <v>310</v>
      </c>
      <c r="F4209" s="3" t="s">
        <v>5349</v>
      </c>
      <c r="G4209">
        <v>20170406</v>
      </c>
      <c r="H4209" s="4">
        <v>2009</v>
      </c>
      <c r="I4209">
        <v>1746631</v>
      </c>
      <c r="J4209" s="5">
        <v>2878</v>
      </c>
      <c r="K4209" t="s">
        <v>37</v>
      </c>
      <c r="L4209" t="s">
        <v>52</v>
      </c>
      <c r="M4209" t="s">
        <v>53</v>
      </c>
      <c r="N4209" s="5">
        <v>523</v>
      </c>
      <c r="O4209" s="5">
        <v>818800</v>
      </c>
      <c r="P4209" t="s">
        <v>268</v>
      </c>
      <c r="Q4209" t="s">
        <v>68</v>
      </c>
      <c r="R4209" t="s">
        <v>42</v>
      </c>
      <c r="S4209" t="s">
        <v>5350</v>
      </c>
      <c r="T4209" t="s">
        <v>44</v>
      </c>
      <c r="U4209" t="s">
        <v>45</v>
      </c>
      <c r="V4209">
        <v>0</v>
      </c>
      <c r="W4209">
        <v>2017</v>
      </c>
      <c r="X4209" t="s">
        <v>46</v>
      </c>
      <c r="Y4209" t="s">
        <v>47</v>
      </c>
      <c r="Z4209" t="s">
        <v>101</v>
      </c>
      <c r="AA4209" t="s">
        <v>47</v>
      </c>
      <c r="AB4209" t="s">
        <v>255</v>
      </c>
    </row>
    <row r="4210" spans="1:28" x14ac:dyDescent="0.25">
      <c r="A4210" t="s">
        <v>5066</v>
      </c>
      <c r="B4210" t="s">
        <v>72</v>
      </c>
      <c r="C4210" t="s">
        <v>5069</v>
      </c>
      <c r="D4210" s="2">
        <v>42851121</v>
      </c>
      <c r="E4210" t="s">
        <v>35</v>
      </c>
      <c r="F4210" s="3">
        <v>560</v>
      </c>
      <c r="G4210">
        <v>20170406</v>
      </c>
      <c r="H4210" s="4">
        <v>2002</v>
      </c>
      <c r="I4210">
        <v>1750400</v>
      </c>
      <c r="J4210" s="5">
        <v>2893</v>
      </c>
      <c r="K4210" t="s">
        <v>37</v>
      </c>
      <c r="L4210" t="s">
        <v>52</v>
      </c>
      <c r="M4210" t="s">
        <v>53</v>
      </c>
      <c r="N4210" s="5">
        <v>31</v>
      </c>
      <c r="O4210" s="5">
        <v>89683</v>
      </c>
      <c r="P4210" t="s">
        <v>268</v>
      </c>
      <c r="Q4210" t="s">
        <v>55</v>
      </c>
      <c r="R4210" t="s">
        <v>42</v>
      </c>
      <c r="S4210" t="s">
        <v>5351</v>
      </c>
      <c r="T4210" t="s">
        <v>44</v>
      </c>
      <c r="U4210" t="s">
        <v>45</v>
      </c>
      <c r="V4210">
        <v>0</v>
      </c>
      <c r="W4210">
        <v>2017</v>
      </c>
      <c r="X4210" t="s">
        <v>46</v>
      </c>
      <c r="Y4210" t="s">
        <v>47</v>
      </c>
      <c r="Z4210" t="s">
        <v>101</v>
      </c>
      <c r="AA4210" t="s">
        <v>47</v>
      </c>
      <c r="AB4210" t="s">
        <v>255</v>
      </c>
    </row>
    <row r="4211" spans="1:28" x14ac:dyDescent="0.25">
      <c r="A4211" t="s">
        <v>5066</v>
      </c>
      <c r="B4211" t="s">
        <v>72</v>
      </c>
      <c r="C4211" t="s">
        <v>5069</v>
      </c>
      <c r="D4211" s="2">
        <v>42851121</v>
      </c>
      <c r="E4211" t="s">
        <v>51</v>
      </c>
      <c r="F4211" s="3">
        <v>11011</v>
      </c>
      <c r="G4211">
        <v>20170406</v>
      </c>
      <c r="H4211" s="4">
        <v>2009</v>
      </c>
      <c r="I4211">
        <v>1750403</v>
      </c>
      <c r="J4211" s="5">
        <v>2878</v>
      </c>
      <c r="K4211" t="s">
        <v>37</v>
      </c>
      <c r="L4211" t="s">
        <v>52</v>
      </c>
      <c r="M4211" t="s">
        <v>53</v>
      </c>
      <c r="N4211" s="5">
        <v>7</v>
      </c>
      <c r="O4211" s="5">
        <v>20146</v>
      </c>
      <c r="P4211" t="s">
        <v>268</v>
      </c>
      <c r="Q4211" t="s">
        <v>55</v>
      </c>
      <c r="R4211" t="s">
        <v>42</v>
      </c>
      <c r="S4211" t="s">
        <v>5352</v>
      </c>
      <c r="T4211" t="s">
        <v>44</v>
      </c>
      <c r="U4211" t="s">
        <v>45</v>
      </c>
      <c r="V4211">
        <v>0</v>
      </c>
      <c r="W4211">
        <v>2017</v>
      </c>
      <c r="X4211" t="s">
        <v>46</v>
      </c>
      <c r="Y4211" t="s">
        <v>47</v>
      </c>
      <c r="Z4211" t="s">
        <v>85</v>
      </c>
      <c r="AA4211" t="s">
        <v>47</v>
      </c>
      <c r="AB4211" t="s">
        <v>255</v>
      </c>
    </row>
    <row r="4212" spans="1:28" x14ac:dyDescent="0.25">
      <c r="A4212" t="s">
        <v>5066</v>
      </c>
      <c r="B4212" t="s">
        <v>33</v>
      </c>
      <c r="C4212" t="s">
        <v>5118</v>
      </c>
      <c r="D4212" s="2">
        <v>42811113</v>
      </c>
      <c r="E4212" t="s">
        <v>51</v>
      </c>
      <c r="F4212" s="3">
        <v>2027</v>
      </c>
      <c r="G4212">
        <v>20170406</v>
      </c>
      <c r="H4212" s="4">
        <v>1810</v>
      </c>
      <c r="I4212">
        <v>1745918</v>
      </c>
      <c r="J4212" s="5">
        <v>412</v>
      </c>
      <c r="K4212" t="s">
        <v>37</v>
      </c>
      <c r="L4212" t="s">
        <v>52</v>
      </c>
      <c r="M4212" t="s">
        <v>59</v>
      </c>
      <c r="N4212" s="5">
        <v>28</v>
      </c>
      <c r="O4212" s="5">
        <v>11536</v>
      </c>
      <c r="P4212" t="s">
        <v>268</v>
      </c>
      <c r="Q4212" t="s">
        <v>55</v>
      </c>
      <c r="R4212" t="s">
        <v>42</v>
      </c>
      <c r="S4212" t="s">
        <v>5353</v>
      </c>
      <c r="T4212" t="s">
        <v>44</v>
      </c>
      <c r="U4212" t="s">
        <v>45</v>
      </c>
      <c r="V4212">
        <v>0</v>
      </c>
      <c r="W4212">
        <v>2017</v>
      </c>
      <c r="X4212" t="s">
        <v>46</v>
      </c>
      <c r="Y4212" t="s">
        <v>47</v>
      </c>
      <c r="Z4212" t="s">
        <v>76</v>
      </c>
      <c r="AA4212" t="s">
        <v>47</v>
      </c>
      <c r="AB4212" t="s">
        <v>255</v>
      </c>
    </row>
    <row r="4213" spans="1:28" x14ac:dyDescent="0.25">
      <c r="A4213" t="s">
        <v>5066</v>
      </c>
      <c r="B4213" t="s">
        <v>33</v>
      </c>
      <c r="C4213" t="s">
        <v>5354</v>
      </c>
      <c r="D4213" s="2">
        <v>42151104</v>
      </c>
      <c r="E4213" t="s">
        <v>51</v>
      </c>
      <c r="F4213" s="3">
        <v>4891</v>
      </c>
      <c r="G4213">
        <v>20170406</v>
      </c>
      <c r="H4213" s="4">
        <v>2125</v>
      </c>
      <c r="I4213">
        <v>1747741</v>
      </c>
      <c r="J4213" s="5">
        <v>1363</v>
      </c>
      <c r="K4213" t="s">
        <v>37</v>
      </c>
      <c r="L4213" t="s">
        <v>38</v>
      </c>
      <c r="M4213" t="s">
        <v>266</v>
      </c>
      <c r="N4213" s="5">
        <v>126</v>
      </c>
      <c r="O4213" s="5">
        <v>135174</v>
      </c>
      <c r="P4213" t="s">
        <v>275</v>
      </c>
      <c r="Q4213" t="s">
        <v>55</v>
      </c>
      <c r="R4213" t="s">
        <v>42</v>
      </c>
      <c r="S4213" t="s">
        <v>5355</v>
      </c>
      <c r="T4213" t="s">
        <v>44</v>
      </c>
      <c r="U4213" t="s">
        <v>45</v>
      </c>
      <c r="V4213">
        <v>0</v>
      </c>
      <c r="W4213">
        <v>2017</v>
      </c>
      <c r="X4213" t="s">
        <v>46</v>
      </c>
      <c r="Y4213" t="s">
        <v>47</v>
      </c>
      <c r="Z4213" t="s">
        <v>76</v>
      </c>
      <c r="AA4213" t="s">
        <v>47</v>
      </c>
      <c r="AB4213" t="s">
        <v>255</v>
      </c>
    </row>
    <row r="4214" spans="1:28" x14ac:dyDescent="0.25">
      <c r="A4214" t="s">
        <v>5066</v>
      </c>
      <c r="B4214" t="s">
        <v>72</v>
      </c>
      <c r="C4214" t="s">
        <v>5356</v>
      </c>
      <c r="D4214" s="2">
        <v>42271102</v>
      </c>
      <c r="E4214" t="s">
        <v>51</v>
      </c>
      <c r="F4214" s="3">
        <v>681</v>
      </c>
      <c r="G4214">
        <v>20170407</v>
      </c>
      <c r="H4214" s="4">
        <v>1553</v>
      </c>
      <c r="I4214">
        <v>1751214</v>
      </c>
      <c r="J4214" s="5">
        <v>188</v>
      </c>
      <c r="K4214" t="s">
        <v>37</v>
      </c>
      <c r="L4214" t="s">
        <v>52</v>
      </c>
      <c r="M4214" t="s">
        <v>53</v>
      </c>
      <c r="N4214" s="5">
        <v>129</v>
      </c>
      <c r="O4214" s="5">
        <v>10155</v>
      </c>
      <c r="P4214" t="s">
        <v>600</v>
      </c>
      <c r="Q4214" t="s">
        <v>55</v>
      </c>
      <c r="R4214" t="s">
        <v>42</v>
      </c>
      <c r="S4214" t="s">
        <v>5357</v>
      </c>
      <c r="T4214" t="s">
        <v>44</v>
      </c>
      <c r="U4214" t="s">
        <v>45</v>
      </c>
      <c r="V4214">
        <v>0</v>
      </c>
      <c r="W4214">
        <v>2017</v>
      </c>
      <c r="X4214" t="s">
        <v>46</v>
      </c>
      <c r="Y4214" t="s">
        <v>47</v>
      </c>
      <c r="Z4214" t="s">
        <v>58</v>
      </c>
      <c r="AA4214" t="s">
        <v>47</v>
      </c>
      <c r="AB4214" t="s">
        <v>255</v>
      </c>
    </row>
    <row r="4215" spans="1:28" x14ac:dyDescent="0.25">
      <c r="A4215" t="s">
        <v>5066</v>
      </c>
      <c r="B4215" t="s">
        <v>72</v>
      </c>
      <c r="C4215" t="s">
        <v>5101</v>
      </c>
      <c r="D4215" s="2">
        <v>42891101</v>
      </c>
      <c r="E4215" t="s">
        <v>51</v>
      </c>
      <c r="F4215" s="3">
        <v>4703</v>
      </c>
      <c r="G4215">
        <v>20170407</v>
      </c>
      <c r="H4215" s="4">
        <v>1640</v>
      </c>
      <c r="I4215">
        <v>1751350</v>
      </c>
      <c r="J4215" s="5">
        <v>155</v>
      </c>
      <c r="K4215" t="s">
        <v>37</v>
      </c>
      <c r="L4215" t="s">
        <v>52</v>
      </c>
      <c r="M4215" t="s">
        <v>59</v>
      </c>
      <c r="N4215" s="5">
        <v>5</v>
      </c>
      <c r="O4215" s="5">
        <v>775</v>
      </c>
      <c r="P4215" t="s">
        <v>268</v>
      </c>
      <c r="Q4215" t="s">
        <v>55</v>
      </c>
      <c r="R4215" t="s">
        <v>42</v>
      </c>
      <c r="S4215" t="s">
        <v>5358</v>
      </c>
      <c r="T4215" t="s">
        <v>44</v>
      </c>
      <c r="U4215" t="s">
        <v>45</v>
      </c>
      <c r="V4215">
        <v>0</v>
      </c>
      <c r="W4215">
        <v>2017</v>
      </c>
      <c r="X4215" t="s">
        <v>46</v>
      </c>
      <c r="Y4215" t="s">
        <v>47</v>
      </c>
      <c r="Z4215" t="s">
        <v>58</v>
      </c>
      <c r="AA4215" t="s">
        <v>47</v>
      </c>
      <c r="AB4215" t="s">
        <v>255</v>
      </c>
    </row>
    <row r="4216" spans="1:28" x14ac:dyDescent="0.25">
      <c r="A4216" t="s">
        <v>5066</v>
      </c>
      <c r="B4216" t="s">
        <v>33</v>
      </c>
      <c r="C4216" t="s">
        <v>5107</v>
      </c>
      <c r="D4216" s="2">
        <v>42571102</v>
      </c>
      <c r="E4216" t="s">
        <v>64</v>
      </c>
      <c r="F4216" s="3" t="s">
        <v>5359</v>
      </c>
      <c r="G4216">
        <v>20170407</v>
      </c>
      <c r="H4216" s="4">
        <v>241</v>
      </c>
      <c r="I4216">
        <v>1749224</v>
      </c>
      <c r="J4216" s="5">
        <v>608</v>
      </c>
      <c r="K4216" t="s">
        <v>37</v>
      </c>
      <c r="L4216" t="s">
        <v>52</v>
      </c>
      <c r="M4216" t="s">
        <v>53</v>
      </c>
      <c r="N4216" s="5">
        <v>388</v>
      </c>
      <c r="O4216" s="5">
        <v>8532</v>
      </c>
      <c r="P4216" t="s">
        <v>268</v>
      </c>
      <c r="Q4216" t="s">
        <v>55</v>
      </c>
      <c r="R4216" t="s">
        <v>42</v>
      </c>
      <c r="S4216" t="s">
        <v>5360</v>
      </c>
      <c r="T4216" t="s">
        <v>44</v>
      </c>
      <c r="U4216" t="s">
        <v>45</v>
      </c>
      <c r="V4216">
        <v>0</v>
      </c>
      <c r="W4216">
        <v>2017</v>
      </c>
      <c r="X4216" t="s">
        <v>46</v>
      </c>
      <c r="Y4216" t="s">
        <v>47</v>
      </c>
      <c r="Z4216" t="s">
        <v>85</v>
      </c>
      <c r="AA4216" t="s">
        <v>47</v>
      </c>
      <c r="AB4216" t="s">
        <v>255</v>
      </c>
    </row>
    <row r="4217" spans="1:28" x14ac:dyDescent="0.25">
      <c r="A4217" t="s">
        <v>5066</v>
      </c>
      <c r="B4217" t="s">
        <v>33</v>
      </c>
      <c r="C4217" t="s">
        <v>5092</v>
      </c>
      <c r="D4217" s="2">
        <v>42811111</v>
      </c>
      <c r="E4217" t="s">
        <v>64</v>
      </c>
      <c r="F4217" s="3" t="s">
        <v>5361</v>
      </c>
      <c r="G4217">
        <v>20170407</v>
      </c>
      <c r="H4217" s="4">
        <v>220</v>
      </c>
      <c r="I4217">
        <v>1749220</v>
      </c>
      <c r="J4217" s="5">
        <v>800</v>
      </c>
      <c r="K4217" t="s">
        <v>37</v>
      </c>
      <c r="L4217" t="s">
        <v>52</v>
      </c>
      <c r="M4217" t="s">
        <v>53</v>
      </c>
      <c r="N4217" s="5">
        <v>282</v>
      </c>
      <c r="O4217" s="5">
        <v>87211</v>
      </c>
      <c r="P4217" t="s">
        <v>275</v>
      </c>
      <c r="Q4217" t="s">
        <v>55</v>
      </c>
      <c r="R4217" t="s">
        <v>42</v>
      </c>
      <c r="S4217" t="s">
        <v>5362</v>
      </c>
      <c r="T4217" t="s">
        <v>44</v>
      </c>
      <c r="U4217" t="s">
        <v>45</v>
      </c>
      <c r="V4217">
        <v>0</v>
      </c>
      <c r="W4217">
        <v>2017</v>
      </c>
      <c r="X4217" t="s">
        <v>46</v>
      </c>
      <c r="Y4217" t="s">
        <v>47</v>
      </c>
      <c r="Z4217" t="s">
        <v>85</v>
      </c>
      <c r="AA4217" t="s">
        <v>47</v>
      </c>
      <c r="AB4217" t="s">
        <v>47</v>
      </c>
    </row>
    <row r="4218" spans="1:28" x14ac:dyDescent="0.25">
      <c r="A4218" t="s">
        <v>5066</v>
      </c>
      <c r="B4218" t="s">
        <v>33</v>
      </c>
      <c r="C4218" t="s">
        <v>5181</v>
      </c>
      <c r="D4218" s="2">
        <v>42821102</v>
      </c>
      <c r="E4218" t="s">
        <v>51</v>
      </c>
      <c r="F4218" s="3">
        <v>1381</v>
      </c>
      <c r="G4218">
        <v>20171008</v>
      </c>
      <c r="H4218" s="4">
        <v>2324</v>
      </c>
      <c r="I4218">
        <v>1906698</v>
      </c>
      <c r="J4218" s="5">
        <v>19846</v>
      </c>
      <c r="K4218" t="s">
        <v>37</v>
      </c>
      <c r="L4218" t="s">
        <v>346</v>
      </c>
      <c r="M4218" t="s">
        <v>2171</v>
      </c>
      <c r="N4218" s="5">
        <v>27</v>
      </c>
      <c r="O4218" s="5">
        <v>535842</v>
      </c>
      <c r="P4218" t="s">
        <v>1108</v>
      </c>
      <c r="Q4218" t="s">
        <v>55</v>
      </c>
      <c r="R4218" t="s">
        <v>42</v>
      </c>
      <c r="S4218" t="s">
        <v>5363</v>
      </c>
      <c r="T4218" t="s">
        <v>44</v>
      </c>
      <c r="U4218" t="s">
        <v>45</v>
      </c>
      <c r="V4218">
        <v>0</v>
      </c>
      <c r="W4218">
        <v>2017</v>
      </c>
      <c r="X4218" t="s">
        <v>254</v>
      </c>
      <c r="Y4218" t="s">
        <v>47</v>
      </c>
      <c r="Z4218" t="s">
        <v>85</v>
      </c>
      <c r="AA4218" t="s">
        <v>47</v>
      </c>
      <c r="AB4218" t="s">
        <v>255</v>
      </c>
    </row>
    <row r="4219" spans="1:28" x14ac:dyDescent="0.25">
      <c r="A4219" t="s">
        <v>5066</v>
      </c>
      <c r="B4219" t="s">
        <v>72</v>
      </c>
      <c r="C4219" t="s">
        <v>5128</v>
      </c>
      <c r="D4219" s="2">
        <v>43071101</v>
      </c>
      <c r="E4219" t="s">
        <v>250</v>
      </c>
      <c r="F4219" s="3" t="s">
        <v>5364</v>
      </c>
      <c r="G4219">
        <v>20171008</v>
      </c>
      <c r="H4219" s="4">
        <v>2335</v>
      </c>
      <c r="I4219">
        <v>1900094</v>
      </c>
      <c r="J4219" s="5">
        <v>16805</v>
      </c>
      <c r="K4219" t="s">
        <v>37</v>
      </c>
      <c r="L4219" t="s">
        <v>346</v>
      </c>
      <c r="M4219" t="s">
        <v>2171</v>
      </c>
      <c r="N4219" s="5">
        <v>33</v>
      </c>
      <c r="O4219" s="5">
        <v>539330</v>
      </c>
      <c r="P4219" t="s">
        <v>268</v>
      </c>
      <c r="Q4219" t="s">
        <v>68</v>
      </c>
      <c r="R4219" t="s">
        <v>42</v>
      </c>
      <c r="S4219" t="s">
        <v>5365</v>
      </c>
      <c r="T4219" t="s">
        <v>44</v>
      </c>
      <c r="U4219" t="s">
        <v>45</v>
      </c>
      <c r="V4219">
        <v>0</v>
      </c>
      <c r="W4219">
        <v>2017</v>
      </c>
      <c r="X4219" t="s">
        <v>254</v>
      </c>
      <c r="Y4219" t="s">
        <v>47</v>
      </c>
      <c r="Z4219" t="s">
        <v>154</v>
      </c>
      <c r="AA4219" t="s">
        <v>47</v>
      </c>
      <c r="AB4219" t="s">
        <v>255</v>
      </c>
    </row>
    <row r="4220" spans="1:28" x14ac:dyDescent="0.25">
      <c r="A4220" t="s">
        <v>5066</v>
      </c>
      <c r="B4220" t="s">
        <v>33</v>
      </c>
      <c r="C4220" t="s">
        <v>5128</v>
      </c>
      <c r="D4220" s="2">
        <v>43071101</v>
      </c>
      <c r="E4220" t="s">
        <v>250</v>
      </c>
      <c r="F4220" s="3" t="s">
        <v>5366</v>
      </c>
      <c r="G4220">
        <v>20171008</v>
      </c>
      <c r="H4220" s="4">
        <v>2154</v>
      </c>
      <c r="I4220">
        <v>1900167</v>
      </c>
      <c r="J4220" s="5">
        <v>19746</v>
      </c>
      <c r="K4220" t="s">
        <v>37</v>
      </c>
      <c r="L4220" t="s">
        <v>38</v>
      </c>
      <c r="M4220" t="s">
        <v>266</v>
      </c>
      <c r="N4220" s="5">
        <v>1</v>
      </c>
      <c r="O4220" s="5">
        <v>19746</v>
      </c>
      <c r="P4220" t="s">
        <v>268</v>
      </c>
      <c r="Q4220" t="s">
        <v>55</v>
      </c>
      <c r="R4220" t="s">
        <v>42</v>
      </c>
      <c r="S4220" t="s">
        <v>5367</v>
      </c>
      <c r="T4220" t="s">
        <v>44</v>
      </c>
      <c r="U4220" t="s">
        <v>45</v>
      </c>
      <c r="V4220">
        <v>0</v>
      </c>
      <c r="W4220">
        <v>2017</v>
      </c>
      <c r="X4220" t="s">
        <v>254</v>
      </c>
      <c r="Y4220" t="s">
        <v>47</v>
      </c>
      <c r="Z4220" t="s">
        <v>85</v>
      </c>
      <c r="AA4220" t="s">
        <v>47</v>
      </c>
      <c r="AB4220" t="s">
        <v>255</v>
      </c>
    </row>
    <row r="4221" spans="1:28" x14ac:dyDescent="0.25">
      <c r="A4221" t="s">
        <v>5066</v>
      </c>
      <c r="B4221" t="s">
        <v>72</v>
      </c>
      <c r="C4221" t="s">
        <v>5128</v>
      </c>
      <c r="D4221" s="2">
        <v>43071101</v>
      </c>
      <c r="E4221" t="s">
        <v>250</v>
      </c>
      <c r="F4221" s="3" t="s">
        <v>5368</v>
      </c>
      <c r="G4221">
        <v>20171008</v>
      </c>
      <c r="H4221" s="4">
        <v>2358</v>
      </c>
      <c r="I4221">
        <v>1900347</v>
      </c>
      <c r="J4221" s="5">
        <v>15332</v>
      </c>
      <c r="K4221" t="s">
        <v>37</v>
      </c>
      <c r="L4221" t="s">
        <v>346</v>
      </c>
      <c r="M4221" t="s">
        <v>2171</v>
      </c>
      <c r="N4221" s="5">
        <v>33</v>
      </c>
      <c r="O4221" s="5">
        <v>468604</v>
      </c>
      <c r="P4221" t="s">
        <v>268</v>
      </c>
      <c r="Q4221" t="s">
        <v>68</v>
      </c>
      <c r="R4221" t="s">
        <v>42</v>
      </c>
      <c r="S4221" t="s">
        <v>5369</v>
      </c>
      <c r="T4221" t="s">
        <v>44</v>
      </c>
      <c r="U4221" t="s">
        <v>45</v>
      </c>
      <c r="V4221">
        <v>0</v>
      </c>
      <c r="W4221">
        <v>2017</v>
      </c>
      <c r="X4221" t="s">
        <v>254</v>
      </c>
      <c r="Y4221" t="s">
        <v>47</v>
      </c>
      <c r="Z4221" t="s">
        <v>58</v>
      </c>
      <c r="AA4221" t="s">
        <v>47</v>
      </c>
      <c r="AB4221" t="s">
        <v>255</v>
      </c>
    </row>
    <row r="4222" spans="1:28" x14ac:dyDescent="0.25">
      <c r="A4222" t="s">
        <v>5066</v>
      </c>
      <c r="B4222" t="s">
        <v>72</v>
      </c>
      <c r="C4222" t="s">
        <v>5128</v>
      </c>
      <c r="D4222" s="2">
        <v>43071101</v>
      </c>
      <c r="E4222" t="s">
        <v>250</v>
      </c>
      <c r="F4222" s="3" t="s">
        <v>5370</v>
      </c>
      <c r="G4222">
        <v>20171008</v>
      </c>
      <c r="H4222" s="4">
        <v>2154</v>
      </c>
      <c r="I4222">
        <v>1901286</v>
      </c>
      <c r="J4222" s="5">
        <v>14034</v>
      </c>
      <c r="K4222" t="s">
        <v>37</v>
      </c>
      <c r="L4222" t="s">
        <v>346</v>
      </c>
      <c r="M4222" t="s">
        <v>2171</v>
      </c>
      <c r="N4222" s="5">
        <v>7</v>
      </c>
      <c r="O4222" s="5">
        <v>98238</v>
      </c>
      <c r="P4222" t="s">
        <v>268</v>
      </c>
      <c r="Q4222" t="s">
        <v>55</v>
      </c>
      <c r="R4222" t="s">
        <v>42</v>
      </c>
      <c r="S4222" t="s">
        <v>5371</v>
      </c>
      <c r="T4222" t="s">
        <v>44</v>
      </c>
      <c r="U4222" t="s">
        <v>45</v>
      </c>
      <c r="V4222">
        <v>0</v>
      </c>
      <c r="W4222">
        <v>2017</v>
      </c>
      <c r="X4222" t="s">
        <v>254</v>
      </c>
      <c r="Y4222" t="s">
        <v>47</v>
      </c>
      <c r="Z4222" t="s">
        <v>85</v>
      </c>
      <c r="AA4222" t="s">
        <v>47</v>
      </c>
      <c r="AB4222" t="s">
        <v>255</v>
      </c>
    </row>
    <row r="4223" spans="1:28" x14ac:dyDescent="0.25">
      <c r="A4223" t="s">
        <v>5066</v>
      </c>
      <c r="B4223" t="s">
        <v>33</v>
      </c>
      <c r="C4223" t="s">
        <v>5128</v>
      </c>
      <c r="D4223" s="2">
        <v>43071101</v>
      </c>
      <c r="E4223" t="s">
        <v>250</v>
      </c>
      <c r="F4223" s="3" t="s">
        <v>5372</v>
      </c>
      <c r="G4223">
        <v>20171008</v>
      </c>
      <c r="H4223" s="4">
        <v>2358</v>
      </c>
      <c r="I4223" t="s">
        <v>5373</v>
      </c>
      <c r="J4223" s="5">
        <v>19690</v>
      </c>
      <c r="K4223" t="s">
        <v>37</v>
      </c>
      <c r="L4223" t="s">
        <v>346</v>
      </c>
      <c r="M4223" t="s">
        <v>2171</v>
      </c>
      <c r="N4223" s="5">
        <v>6</v>
      </c>
      <c r="O4223" s="5">
        <v>81458</v>
      </c>
      <c r="P4223" t="s">
        <v>268</v>
      </c>
      <c r="Q4223" t="s">
        <v>68</v>
      </c>
      <c r="R4223" t="s">
        <v>42</v>
      </c>
      <c r="S4223" t="s">
        <v>5374</v>
      </c>
      <c r="T4223" t="s">
        <v>44</v>
      </c>
      <c r="U4223" t="s">
        <v>45</v>
      </c>
      <c r="V4223">
        <v>0</v>
      </c>
      <c r="W4223">
        <v>2017</v>
      </c>
      <c r="X4223" t="s">
        <v>254</v>
      </c>
      <c r="Y4223" t="s">
        <v>47</v>
      </c>
      <c r="Z4223" t="s">
        <v>154</v>
      </c>
      <c r="AA4223" t="s">
        <v>47</v>
      </c>
      <c r="AB4223" t="s">
        <v>255</v>
      </c>
    </row>
    <row r="4224" spans="1:28" x14ac:dyDescent="0.25">
      <c r="A4224" t="s">
        <v>5066</v>
      </c>
      <c r="B4224" t="s">
        <v>72</v>
      </c>
      <c r="C4224" t="s">
        <v>5128</v>
      </c>
      <c r="D4224" s="2">
        <v>43071101</v>
      </c>
      <c r="E4224" t="s">
        <v>51</v>
      </c>
      <c r="F4224" s="3">
        <v>6597</v>
      </c>
      <c r="G4224">
        <v>20171008</v>
      </c>
      <c r="H4224" s="4">
        <v>2336</v>
      </c>
      <c r="I4224">
        <v>1901716</v>
      </c>
      <c r="J4224" s="5">
        <v>16517</v>
      </c>
      <c r="K4224" t="s">
        <v>37</v>
      </c>
      <c r="L4224" t="s">
        <v>52</v>
      </c>
      <c r="M4224" t="s">
        <v>59</v>
      </c>
      <c r="N4224" s="5">
        <v>12</v>
      </c>
      <c r="O4224" s="5">
        <v>198204</v>
      </c>
      <c r="P4224" t="s">
        <v>268</v>
      </c>
      <c r="Q4224" t="s">
        <v>55</v>
      </c>
      <c r="R4224" t="s">
        <v>42</v>
      </c>
      <c r="S4224" t="s">
        <v>5375</v>
      </c>
      <c r="T4224" t="s">
        <v>44</v>
      </c>
      <c r="U4224" t="s">
        <v>45</v>
      </c>
      <c r="V4224">
        <v>0</v>
      </c>
      <c r="W4224">
        <v>2017</v>
      </c>
      <c r="X4224" t="s">
        <v>254</v>
      </c>
      <c r="Y4224" t="s">
        <v>47</v>
      </c>
      <c r="Z4224" t="s">
        <v>85</v>
      </c>
      <c r="AA4224" t="s">
        <v>47</v>
      </c>
      <c r="AB4224" t="s">
        <v>255</v>
      </c>
    </row>
    <row r="4225" spans="1:28" x14ac:dyDescent="0.25">
      <c r="A4225" t="s">
        <v>5066</v>
      </c>
      <c r="B4225" t="s">
        <v>33</v>
      </c>
      <c r="C4225" t="s">
        <v>5128</v>
      </c>
      <c r="D4225" s="2">
        <v>43071101</v>
      </c>
      <c r="E4225" t="s">
        <v>51</v>
      </c>
      <c r="F4225" s="3">
        <v>4943</v>
      </c>
      <c r="G4225">
        <v>20171008</v>
      </c>
      <c r="H4225" s="4">
        <v>2335</v>
      </c>
      <c r="I4225">
        <v>1903260</v>
      </c>
      <c r="J4225" s="5">
        <v>16495</v>
      </c>
      <c r="K4225" t="s">
        <v>37</v>
      </c>
      <c r="L4225" t="s">
        <v>346</v>
      </c>
      <c r="M4225" t="s">
        <v>2171</v>
      </c>
      <c r="N4225" s="5">
        <v>19</v>
      </c>
      <c r="O4225" s="5">
        <v>313405</v>
      </c>
      <c r="P4225" t="s">
        <v>268</v>
      </c>
      <c r="Q4225" t="s">
        <v>68</v>
      </c>
      <c r="R4225" t="s">
        <v>42</v>
      </c>
      <c r="S4225" t="s">
        <v>5376</v>
      </c>
      <c r="T4225" t="s">
        <v>44</v>
      </c>
      <c r="U4225" t="s">
        <v>45</v>
      </c>
      <c r="V4225">
        <v>0</v>
      </c>
      <c r="W4225">
        <v>2017</v>
      </c>
      <c r="X4225" t="s">
        <v>254</v>
      </c>
      <c r="Y4225" t="s">
        <v>47</v>
      </c>
      <c r="Z4225" t="s">
        <v>85</v>
      </c>
      <c r="AA4225" t="s">
        <v>47</v>
      </c>
      <c r="AB4225" t="s">
        <v>255</v>
      </c>
    </row>
    <row r="4226" spans="1:28" x14ac:dyDescent="0.25">
      <c r="A4226" t="s">
        <v>5066</v>
      </c>
      <c r="B4226" t="s">
        <v>72</v>
      </c>
      <c r="C4226" t="s">
        <v>5138</v>
      </c>
      <c r="D4226" s="2">
        <v>43071102</v>
      </c>
      <c r="E4226" t="s">
        <v>51</v>
      </c>
      <c r="F4226" s="3">
        <v>8857</v>
      </c>
      <c r="G4226">
        <v>20171008</v>
      </c>
      <c r="H4226" s="4">
        <v>2350</v>
      </c>
      <c r="I4226">
        <v>1898756</v>
      </c>
      <c r="J4226" s="5">
        <v>12720</v>
      </c>
      <c r="K4226" t="s">
        <v>37</v>
      </c>
      <c r="L4226" t="s">
        <v>346</v>
      </c>
      <c r="M4226" t="s">
        <v>2171</v>
      </c>
      <c r="N4226" s="5">
        <v>5</v>
      </c>
      <c r="O4226" s="5">
        <v>51364</v>
      </c>
      <c r="P4226" t="s">
        <v>268</v>
      </c>
      <c r="Q4226" t="s">
        <v>68</v>
      </c>
      <c r="R4226" t="s">
        <v>42</v>
      </c>
      <c r="S4226" t="s">
        <v>5377</v>
      </c>
      <c r="T4226" t="s">
        <v>44</v>
      </c>
      <c r="U4226" t="s">
        <v>45</v>
      </c>
      <c r="V4226">
        <v>0</v>
      </c>
      <c r="W4226">
        <v>2017</v>
      </c>
      <c r="X4226" t="s">
        <v>254</v>
      </c>
      <c r="Y4226" t="s">
        <v>47</v>
      </c>
      <c r="Z4226" t="s">
        <v>58</v>
      </c>
      <c r="AA4226" t="s">
        <v>47</v>
      </c>
      <c r="AB4226" t="s">
        <v>255</v>
      </c>
    </row>
    <row r="4227" spans="1:28" x14ac:dyDescent="0.25">
      <c r="A4227" t="s">
        <v>5066</v>
      </c>
      <c r="B4227" t="s">
        <v>72</v>
      </c>
      <c r="C4227" t="s">
        <v>5089</v>
      </c>
      <c r="D4227" s="2">
        <v>43071103</v>
      </c>
      <c r="E4227" t="s">
        <v>250</v>
      </c>
      <c r="F4227" s="3" t="s">
        <v>5378</v>
      </c>
      <c r="G4227">
        <v>20171008</v>
      </c>
      <c r="H4227" s="4">
        <v>2350</v>
      </c>
      <c r="I4227">
        <v>1899662</v>
      </c>
      <c r="J4227" s="5">
        <v>15147</v>
      </c>
      <c r="K4227" t="s">
        <v>37</v>
      </c>
      <c r="L4227" t="s">
        <v>346</v>
      </c>
      <c r="M4227" t="s">
        <v>2171</v>
      </c>
      <c r="N4227" s="5">
        <v>4</v>
      </c>
      <c r="O4227" s="5">
        <v>60588</v>
      </c>
      <c r="P4227" t="s">
        <v>268</v>
      </c>
      <c r="Q4227" t="s">
        <v>68</v>
      </c>
      <c r="R4227" t="s">
        <v>42</v>
      </c>
      <c r="S4227" t="s">
        <v>5379</v>
      </c>
      <c r="T4227" t="s">
        <v>44</v>
      </c>
      <c r="U4227" t="s">
        <v>45</v>
      </c>
      <c r="V4227">
        <v>0</v>
      </c>
      <c r="W4227">
        <v>2017</v>
      </c>
      <c r="X4227" t="s">
        <v>254</v>
      </c>
      <c r="Y4227" t="s">
        <v>47</v>
      </c>
      <c r="Z4227" t="s">
        <v>58</v>
      </c>
      <c r="AA4227" t="s">
        <v>47</v>
      </c>
      <c r="AB4227" t="s">
        <v>255</v>
      </c>
    </row>
    <row r="4228" spans="1:28" x14ac:dyDescent="0.25">
      <c r="A4228" t="s">
        <v>5066</v>
      </c>
      <c r="B4228" t="s">
        <v>72</v>
      </c>
      <c r="C4228" t="s">
        <v>5380</v>
      </c>
      <c r="D4228" s="2">
        <v>42561102</v>
      </c>
      <c r="E4228" t="s">
        <v>51</v>
      </c>
      <c r="F4228" s="3">
        <v>751</v>
      </c>
      <c r="G4228">
        <v>20171008</v>
      </c>
      <c r="H4228" s="4">
        <v>2150</v>
      </c>
      <c r="I4228">
        <v>1897466</v>
      </c>
      <c r="J4228" s="5">
        <v>2410</v>
      </c>
      <c r="K4228" t="s">
        <v>37</v>
      </c>
      <c r="L4228" t="s">
        <v>52</v>
      </c>
      <c r="M4228" t="s">
        <v>53</v>
      </c>
      <c r="N4228" s="5">
        <v>37</v>
      </c>
      <c r="O4228" s="5">
        <v>87406</v>
      </c>
      <c r="P4228" t="s">
        <v>268</v>
      </c>
      <c r="Q4228" t="s">
        <v>68</v>
      </c>
      <c r="R4228" t="s">
        <v>42</v>
      </c>
      <c r="S4228" t="s">
        <v>5381</v>
      </c>
      <c r="T4228" t="s">
        <v>44</v>
      </c>
      <c r="U4228" t="s">
        <v>45</v>
      </c>
      <c r="V4228">
        <v>0</v>
      </c>
      <c r="W4228">
        <v>2017</v>
      </c>
      <c r="X4228" t="s">
        <v>254</v>
      </c>
      <c r="Y4228" t="s">
        <v>47</v>
      </c>
      <c r="Z4228" t="s">
        <v>105</v>
      </c>
      <c r="AA4228" t="s">
        <v>47</v>
      </c>
      <c r="AB4228" t="s">
        <v>255</v>
      </c>
    </row>
    <row r="4229" spans="1:28" x14ac:dyDescent="0.25">
      <c r="A4229" t="s">
        <v>5066</v>
      </c>
      <c r="B4229" t="s">
        <v>33</v>
      </c>
      <c r="C4229" t="s">
        <v>5107</v>
      </c>
      <c r="D4229" s="2">
        <v>42571102</v>
      </c>
      <c r="E4229" t="s">
        <v>401</v>
      </c>
      <c r="F4229" s="3">
        <v>6917</v>
      </c>
      <c r="G4229">
        <v>20171008</v>
      </c>
      <c r="H4229" s="4">
        <v>2333</v>
      </c>
      <c r="I4229">
        <v>1894391</v>
      </c>
      <c r="J4229" s="5">
        <v>2437</v>
      </c>
      <c r="K4229" t="s">
        <v>37</v>
      </c>
      <c r="L4229" t="s">
        <v>38</v>
      </c>
      <c r="M4229" t="s">
        <v>266</v>
      </c>
      <c r="N4229" s="5">
        <v>77</v>
      </c>
      <c r="O4229" s="5">
        <v>187649</v>
      </c>
      <c r="P4229" t="s">
        <v>268</v>
      </c>
      <c r="Q4229" t="s">
        <v>55</v>
      </c>
      <c r="R4229" t="s">
        <v>42</v>
      </c>
      <c r="S4229" t="s">
        <v>5382</v>
      </c>
      <c r="T4229" t="s">
        <v>44</v>
      </c>
      <c r="U4229" t="s">
        <v>45</v>
      </c>
      <c r="V4229">
        <v>0</v>
      </c>
      <c r="W4229">
        <v>2017</v>
      </c>
      <c r="X4229" t="s">
        <v>254</v>
      </c>
      <c r="Y4229" t="s">
        <v>47</v>
      </c>
      <c r="Z4229" t="s">
        <v>58</v>
      </c>
      <c r="AA4229" t="s">
        <v>47</v>
      </c>
      <c r="AB4229" t="s">
        <v>255</v>
      </c>
    </row>
    <row r="4230" spans="1:28" x14ac:dyDescent="0.25">
      <c r="A4230" t="s">
        <v>5066</v>
      </c>
      <c r="B4230" t="s">
        <v>33</v>
      </c>
      <c r="C4230" t="s">
        <v>5383</v>
      </c>
      <c r="D4230" s="2">
        <v>43321101</v>
      </c>
      <c r="E4230" t="s">
        <v>250</v>
      </c>
      <c r="F4230" s="3" t="s">
        <v>5384</v>
      </c>
      <c r="G4230">
        <v>20171008</v>
      </c>
      <c r="H4230" s="4">
        <v>2326</v>
      </c>
      <c r="I4230">
        <v>1896967</v>
      </c>
      <c r="J4230" s="5">
        <v>6704</v>
      </c>
      <c r="K4230" t="s">
        <v>37</v>
      </c>
      <c r="L4230" t="s">
        <v>52</v>
      </c>
      <c r="M4230" t="s">
        <v>53</v>
      </c>
      <c r="N4230" s="5">
        <v>9</v>
      </c>
      <c r="O4230" s="5">
        <v>60336</v>
      </c>
      <c r="P4230" t="s">
        <v>1108</v>
      </c>
      <c r="Q4230" t="s">
        <v>55</v>
      </c>
      <c r="R4230" t="s">
        <v>42</v>
      </c>
      <c r="S4230" t="s">
        <v>5385</v>
      </c>
      <c r="T4230" t="s">
        <v>44</v>
      </c>
      <c r="U4230" t="s">
        <v>45</v>
      </c>
      <c r="V4230">
        <v>0</v>
      </c>
      <c r="W4230">
        <v>2017</v>
      </c>
      <c r="X4230" t="s">
        <v>254</v>
      </c>
      <c r="Y4230" t="s">
        <v>47</v>
      </c>
      <c r="Z4230" t="s">
        <v>76</v>
      </c>
      <c r="AA4230" t="s">
        <v>47</v>
      </c>
      <c r="AB4230" t="s">
        <v>255</v>
      </c>
    </row>
    <row r="4231" spans="1:28" x14ac:dyDescent="0.25">
      <c r="A4231" t="s">
        <v>5066</v>
      </c>
      <c r="B4231" t="s">
        <v>33</v>
      </c>
      <c r="C4231" t="s">
        <v>5079</v>
      </c>
      <c r="D4231" s="2">
        <v>43321103</v>
      </c>
      <c r="E4231" t="s">
        <v>51</v>
      </c>
      <c r="F4231" s="3">
        <v>7207</v>
      </c>
      <c r="G4231">
        <v>20171008</v>
      </c>
      <c r="H4231" s="4">
        <v>2317</v>
      </c>
      <c r="I4231">
        <v>1900887</v>
      </c>
      <c r="J4231" s="5">
        <v>19569</v>
      </c>
      <c r="K4231" t="s">
        <v>37</v>
      </c>
      <c r="L4231" t="s">
        <v>346</v>
      </c>
      <c r="M4231" t="s">
        <v>2171</v>
      </c>
      <c r="N4231" s="5">
        <v>1</v>
      </c>
      <c r="O4231" s="5">
        <v>19569</v>
      </c>
      <c r="P4231" t="s">
        <v>268</v>
      </c>
      <c r="Q4231" t="s">
        <v>138</v>
      </c>
      <c r="R4231" t="s">
        <v>42</v>
      </c>
      <c r="S4231" t="s">
        <v>5386</v>
      </c>
      <c r="T4231" t="s">
        <v>44</v>
      </c>
      <c r="U4231" t="s">
        <v>45</v>
      </c>
      <c r="V4231">
        <v>0</v>
      </c>
      <c r="W4231">
        <v>2017</v>
      </c>
      <c r="X4231" t="s">
        <v>254</v>
      </c>
      <c r="Y4231" t="s">
        <v>47</v>
      </c>
      <c r="Z4231" t="s">
        <v>85</v>
      </c>
      <c r="AA4231" t="s">
        <v>47</v>
      </c>
      <c r="AB4231" t="s">
        <v>255</v>
      </c>
    </row>
    <row r="4232" spans="1:28" x14ac:dyDescent="0.25">
      <c r="A4232" t="s">
        <v>5066</v>
      </c>
      <c r="B4232" t="s">
        <v>33</v>
      </c>
      <c r="C4232" t="s">
        <v>5079</v>
      </c>
      <c r="D4232" s="2">
        <v>43321103</v>
      </c>
      <c r="E4232" t="s">
        <v>51</v>
      </c>
      <c r="F4232" s="3">
        <v>2225</v>
      </c>
      <c r="G4232">
        <v>20171008</v>
      </c>
      <c r="H4232" s="4">
        <v>2317</v>
      </c>
      <c r="I4232">
        <v>1901016</v>
      </c>
      <c r="J4232" s="5">
        <v>9687</v>
      </c>
      <c r="K4232" t="s">
        <v>37</v>
      </c>
      <c r="L4232" t="s">
        <v>346</v>
      </c>
      <c r="M4232" t="s">
        <v>2171</v>
      </c>
      <c r="N4232" s="5">
        <v>90</v>
      </c>
      <c r="O4232" s="5">
        <v>871830</v>
      </c>
      <c r="P4232" t="s">
        <v>268</v>
      </c>
      <c r="Q4232" t="s">
        <v>55</v>
      </c>
      <c r="R4232" t="s">
        <v>42</v>
      </c>
      <c r="S4232" t="s">
        <v>5387</v>
      </c>
      <c r="T4232" t="s">
        <v>44</v>
      </c>
      <c r="U4232" t="s">
        <v>45</v>
      </c>
      <c r="V4232">
        <v>0</v>
      </c>
      <c r="W4232">
        <v>2017</v>
      </c>
      <c r="X4232" t="s">
        <v>254</v>
      </c>
      <c r="Y4232" t="s">
        <v>47</v>
      </c>
      <c r="Z4232" t="s">
        <v>85</v>
      </c>
      <c r="AA4232" t="s">
        <v>47</v>
      </c>
      <c r="AB4232" t="s">
        <v>255</v>
      </c>
    </row>
    <row r="4233" spans="1:28" x14ac:dyDescent="0.25">
      <c r="A4233" t="s">
        <v>5066</v>
      </c>
      <c r="B4233" t="s">
        <v>33</v>
      </c>
      <c r="C4233" t="s">
        <v>5079</v>
      </c>
      <c r="D4233" s="2">
        <v>43321103</v>
      </c>
      <c r="E4233" t="s">
        <v>35</v>
      </c>
      <c r="F4233" s="3">
        <v>5152</v>
      </c>
      <c r="G4233">
        <v>20171008</v>
      </c>
      <c r="H4233" s="4">
        <v>2317</v>
      </c>
      <c r="I4233">
        <v>1901028</v>
      </c>
      <c r="J4233" s="5">
        <v>21108</v>
      </c>
      <c r="K4233" t="s">
        <v>37</v>
      </c>
      <c r="L4233" t="s">
        <v>346</v>
      </c>
      <c r="M4233" t="s">
        <v>2171</v>
      </c>
      <c r="N4233" s="5">
        <v>53</v>
      </c>
      <c r="O4233" s="5">
        <v>136988</v>
      </c>
      <c r="P4233" t="s">
        <v>268</v>
      </c>
      <c r="Q4233" t="s">
        <v>55</v>
      </c>
      <c r="R4233" t="s">
        <v>42</v>
      </c>
      <c r="S4233" t="s">
        <v>5388</v>
      </c>
      <c r="T4233" t="s">
        <v>44</v>
      </c>
      <c r="U4233" t="s">
        <v>45</v>
      </c>
      <c r="V4233">
        <v>0</v>
      </c>
      <c r="W4233">
        <v>2017</v>
      </c>
      <c r="X4233" t="s">
        <v>254</v>
      </c>
      <c r="Y4233" t="s">
        <v>47</v>
      </c>
      <c r="Z4233" t="s">
        <v>58</v>
      </c>
      <c r="AA4233" t="s">
        <v>47</v>
      </c>
      <c r="AB4233" t="s">
        <v>255</v>
      </c>
    </row>
    <row r="4234" spans="1:28" x14ac:dyDescent="0.25">
      <c r="A4234" t="s">
        <v>5066</v>
      </c>
      <c r="B4234" t="s">
        <v>33</v>
      </c>
      <c r="C4234" t="s">
        <v>5354</v>
      </c>
      <c r="D4234" s="2">
        <v>42151104</v>
      </c>
      <c r="E4234" t="s">
        <v>250</v>
      </c>
      <c r="F4234" s="3" t="s">
        <v>5389</v>
      </c>
      <c r="G4234">
        <v>20171008</v>
      </c>
      <c r="H4234" s="4">
        <v>2240</v>
      </c>
      <c r="I4234">
        <v>1900838</v>
      </c>
      <c r="J4234" s="5">
        <v>11229</v>
      </c>
      <c r="K4234" t="s">
        <v>37</v>
      </c>
      <c r="L4234" t="s">
        <v>346</v>
      </c>
      <c r="M4234" t="s">
        <v>2171</v>
      </c>
      <c r="N4234" s="5">
        <v>1</v>
      </c>
      <c r="O4234" s="5">
        <v>11229</v>
      </c>
      <c r="P4234" t="s">
        <v>268</v>
      </c>
      <c r="Q4234" t="s">
        <v>68</v>
      </c>
      <c r="R4234" t="s">
        <v>42</v>
      </c>
      <c r="S4234" t="s">
        <v>5390</v>
      </c>
      <c r="T4234" t="s">
        <v>44</v>
      </c>
      <c r="U4234" t="s">
        <v>45</v>
      </c>
      <c r="V4234">
        <v>0</v>
      </c>
      <c r="W4234">
        <v>2017</v>
      </c>
      <c r="X4234" t="s">
        <v>254</v>
      </c>
      <c r="Y4234" t="s">
        <v>47</v>
      </c>
      <c r="Z4234" t="s">
        <v>85</v>
      </c>
      <c r="AA4234" t="s">
        <v>47</v>
      </c>
      <c r="AB4234" t="s">
        <v>255</v>
      </c>
    </row>
    <row r="4235" spans="1:28" x14ac:dyDescent="0.25">
      <c r="A4235" t="s">
        <v>5066</v>
      </c>
      <c r="B4235" t="s">
        <v>33</v>
      </c>
      <c r="C4235" t="s">
        <v>5354</v>
      </c>
      <c r="D4235" s="2">
        <v>42151104</v>
      </c>
      <c r="E4235" t="s">
        <v>51</v>
      </c>
      <c r="F4235" s="3">
        <v>6891</v>
      </c>
      <c r="G4235">
        <v>20171008</v>
      </c>
      <c r="H4235" s="4">
        <v>2240</v>
      </c>
      <c r="I4235">
        <v>1901320</v>
      </c>
      <c r="J4235" s="5">
        <v>18032</v>
      </c>
      <c r="K4235" t="s">
        <v>37</v>
      </c>
      <c r="L4235" t="s">
        <v>346</v>
      </c>
      <c r="M4235" t="s">
        <v>2171</v>
      </c>
      <c r="N4235" s="5">
        <v>11</v>
      </c>
      <c r="O4235" s="5">
        <v>198352</v>
      </c>
      <c r="P4235" t="s">
        <v>268</v>
      </c>
      <c r="Q4235" t="s">
        <v>68</v>
      </c>
      <c r="R4235" t="s">
        <v>42</v>
      </c>
      <c r="S4235" t="s">
        <v>5391</v>
      </c>
      <c r="T4235" t="s">
        <v>44</v>
      </c>
      <c r="U4235" t="s">
        <v>45</v>
      </c>
      <c r="V4235">
        <v>0</v>
      </c>
      <c r="W4235">
        <v>2017</v>
      </c>
      <c r="X4235" t="s">
        <v>254</v>
      </c>
      <c r="Y4235" t="s">
        <v>47</v>
      </c>
      <c r="Z4235" t="s">
        <v>58</v>
      </c>
      <c r="AA4235" t="s">
        <v>47</v>
      </c>
      <c r="AB4235" t="s">
        <v>255</v>
      </c>
    </row>
    <row r="4236" spans="1:28" x14ac:dyDescent="0.25">
      <c r="A4236" t="s">
        <v>5066</v>
      </c>
      <c r="B4236" t="s">
        <v>33</v>
      </c>
      <c r="C4236" t="s">
        <v>5354</v>
      </c>
      <c r="D4236" s="2">
        <v>42151104</v>
      </c>
      <c r="E4236" t="s">
        <v>51</v>
      </c>
      <c r="F4236" s="3">
        <v>8765</v>
      </c>
      <c r="G4236">
        <v>20171008</v>
      </c>
      <c r="H4236" s="4">
        <v>2331</v>
      </c>
      <c r="I4236">
        <v>1901328</v>
      </c>
      <c r="J4236" s="5">
        <v>12595</v>
      </c>
      <c r="K4236" t="s">
        <v>37</v>
      </c>
      <c r="L4236" t="s">
        <v>346</v>
      </c>
      <c r="M4236" t="s">
        <v>2171</v>
      </c>
      <c r="N4236" s="5">
        <v>2</v>
      </c>
      <c r="O4236" s="5">
        <v>25190</v>
      </c>
      <c r="P4236" t="s">
        <v>268</v>
      </c>
      <c r="Q4236" t="s">
        <v>68</v>
      </c>
      <c r="R4236" t="s">
        <v>42</v>
      </c>
      <c r="S4236" t="s">
        <v>5392</v>
      </c>
      <c r="T4236" t="s">
        <v>44</v>
      </c>
      <c r="U4236" t="s">
        <v>45</v>
      </c>
      <c r="V4236">
        <v>0</v>
      </c>
      <c r="W4236">
        <v>2017</v>
      </c>
      <c r="X4236" t="s">
        <v>254</v>
      </c>
      <c r="Y4236" t="s">
        <v>47</v>
      </c>
      <c r="Z4236" t="s">
        <v>58</v>
      </c>
      <c r="AA4236" t="s">
        <v>47</v>
      </c>
      <c r="AB4236" t="s">
        <v>255</v>
      </c>
    </row>
    <row r="4237" spans="1:28" x14ac:dyDescent="0.25">
      <c r="A4237" t="s">
        <v>5066</v>
      </c>
      <c r="B4237" t="s">
        <v>33</v>
      </c>
      <c r="C4237" t="s">
        <v>5354</v>
      </c>
      <c r="D4237" s="2">
        <v>42151104</v>
      </c>
      <c r="E4237" t="s">
        <v>51</v>
      </c>
      <c r="F4237" s="3">
        <v>3679</v>
      </c>
      <c r="G4237">
        <v>20171008</v>
      </c>
      <c r="H4237" s="4">
        <v>2331</v>
      </c>
      <c r="I4237">
        <v>1901331</v>
      </c>
      <c r="J4237" s="5">
        <v>18409</v>
      </c>
      <c r="K4237" t="s">
        <v>37</v>
      </c>
      <c r="L4237" t="s">
        <v>346</v>
      </c>
      <c r="M4237" t="s">
        <v>2171</v>
      </c>
      <c r="N4237" s="5">
        <v>46</v>
      </c>
      <c r="O4237" s="5">
        <v>846454</v>
      </c>
      <c r="P4237" t="s">
        <v>268</v>
      </c>
      <c r="Q4237" t="s">
        <v>68</v>
      </c>
      <c r="R4237" t="s">
        <v>42</v>
      </c>
      <c r="S4237" t="s">
        <v>5393</v>
      </c>
      <c r="T4237" t="s">
        <v>44</v>
      </c>
      <c r="U4237" t="s">
        <v>45</v>
      </c>
      <c r="V4237">
        <v>0</v>
      </c>
      <c r="W4237">
        <v>2017</v>
      </c>
      <c r="X4237" t="s">
        <v>254</v>
      </c>
      <c r="Y4237" t="s">
        <v>47</v>
      </c>
      <c r="Z4237" t="s">
        <v>76</v>
      </c>
      <c r="AA4237" t="s">
        <v>47</v>
      </c>
      <c r="AB4237" t="s">
        <v>255</v>
      </c>
    </row>
    <row r="4238" spans="1:28" x14ac:dyDescent="0.25">
      <c r="A4238" t="s">
        <v>5066</v>
      </c>
      <c r="B4238" t="s">
        <v>72</v>
      </c>
      <c r="C4238" t="s">
        <v>5354</v>
      </c>
      <c r="D4238" s="2">
        <v>42151104</v>
      </c>
      <c r="E4238" t="s">
        <v>51</v>
      </c>
      <c r="F4238" s="3">
        <v>15173</v>
      </c>
      <c r="G4238">
        <v>20171008</v>
      </c>
      <c r="H4238" s="4">
        <v>2240</v>
      </c>
      <c r="I4238">
        <v>1901380</v>
      </c>
      <c r="J4238" s="5">
        <v>12560</v>
      </c>
      <c r="K4238" t="s">
        <v>37</v>
      </c>
      <c r="L4238" t="s">
        <v>346</v>
      </c>
      <c r="M4238" t="s">
        <v>2171</v>
      </c>
      <c r="N4238" s="5">
        <v>3</v>
      </c>
      <c r="O4238" s="5">
        <v>37680</v>
      </c>
      <c r="P4238" t="s">
        <v>268</v>
      </c>
      <c r="Q4238" t="s">
        <v>68</v>
      </c>
      <c r="R4238" t="s">
        <v>42</v>
      </c>
      <c r="S4238" t="s">
        <v>5394</v>
      </c>
      <c r="T4238" t="s">
        <v>44</v>
      </c>
      <c r="U4238" t="s">
        <v>45</v>
      </c>
      <c r="V4238">
        <v>0</v>
      </c>
      <c r="W4238">
        <v>2017</v>
      </c>
      <c r="X4238" t="s">
        <v>254</v>
      </c>
      <c r="Y4238" t="s">
        <v>47</v>
      </c>
      <c r="Z4238" t="s">
        <v>295</v>
      </c>
      <c r="AA4238" t="s">
        <v>47</v>
      </c>
      <c r="AB4238" t="s">
        <v>255</v>
      </c>
    </row>
    <row r="4239" spans="1:28" x14ac:dyDescent="0.25">
      <c r="A4239" t="s">
        <v>5066</v>
      </c>
      <c r="B4239" t="s">
        <v>33</v>
      </c>
      <c r="C4239" t="s">
        <v>5354</v>
      </c>
      <c r="D4239" s="2">
        <v>42151104</v>
      </c>
      <c r="E4239" t="s">
        <v>51</v>
      </c>
      <c r="F4239" s="3">
        <v>12107</v>
      </c>
      <c r="G4239">
        <v>20171008</v>
      </c>
      <c r="H4239" s="4">
        <v>2331</v>
      </c>
      <c r="I4239">
        <v>1901847</v>
      </c>
      <c r="J4239" s="5">
        <v>12669</v>
      </c>
      <c r="K4239" t="s">
        <v>37</v>
      </c>
      <c r="L4239" t="s">
        <v>346</v>
      </c>
      <c r="M4239" t="s">
        <v>2171</v>
      </c>
      <c r="N4239" s="5">
        <v>19</v>
      </c>
      <c r="O4239" s="5">
        <v>240711</v>
      </c>
      <c r="P4239" t="s">
        <v>268</v>
      </c>
      <c r="Q4239" t="s">
        <v>68</v>
      </c>
      <c r="R4239" t="s">
        <v>42</v>
      </c>
      <c r="S4239" t="s">
        <v>5395</v>
      </c>
      <c r="T4239" t="s">
        <v>44</v>
      </c>
      <c r="U4239" t="s">
        <v>45</v>
      </c>
      <c r="V4239">
        <v>0</v>
      </c>
      <c r="W4239">
        <v>2017</v>
      </c>
      <c r="X4239" t="s">
        <v>254</v>
      </c>
      <c r="Y4239" t="s">
        <v>47</v>
      </c>
      <c r="Z4239" t="s">
        <v>295</v>
      </c>
      <c r="AA4239" t="s">
        <v>47</v>
      </c>
      <c r="AB4239" t="s">
        <v>255</v>
      </c>
    </row>
    <row r="4240" spans="1:28" x14ac:dyDescent="0.25">
      <c r="A4240" t="s">
        <v>5066</v>
      </c>
      <c r="B4240" t="s">
        <v>33</v>
      </c>
      <c r="C4240" t="s">
        <v>5354</v>
      </c>
      <c r="D4240" s="2">
        <v>42151104</v>
      </c>
      <c r="E4240" t="s">
        <v>51</v>
      </c>
      <c r="F4240" s="3">
        <v>3451</v>
      </c>
      <c r="G4240">
        <v>20171008</v>
      </c>
      <c r="H4240" s="4">
        <v>2240</v>
      </c>
      <c r="I4240">
        <v>1902478</v>
      </c>
      <c r="J4240" s="5">
        <v>19435</v>
      </c>
      <c r="K4240" t="s">
        <v>37</v>
      </c>
      <c r="L4240" t="s">
        <v>346</v>
      </c>
      <c r="M4240" t="s">
        <v>2171</v>
      </c>
      <c r="N4240" s="5">
        <v>57</v>
      </c>
      <c r="O4240" s="5">
        <v>1106870</v>
      </c>
      <c r="P4240" t="s">
        <v>268</v>
      </c>
      <c r="Q4240" t="s">
        <v>68</v>
      </c>
      <c r="R4240" t="s">
        <v>42</v>
      </c>
      <c r="S4240" t="s">
        <v>5396</v>
      </c>
      <c r="T4240" t="s">
        <v>44</v>
      </c>
      <c r="U4240" t="s">
        <v>45</v>
      </c>
      <c r="V4240">
        <v>0</v>
      </c>
      <c r="W4240">
        <v>2017</v>
      </c>
      <c r="X4240" t="s">
        <v>254</v>
      </c>
      <c r="Y4240" t="s">
        <v>47</v>
      </c>
      <c r="Z4240" t="s">
        <v>295</v>
      </c>
      <c r="AA4240" t="s">
        <v>47</v>
      </c>
      <c r="AB4240" t="s">
        <v>255</v>
      </c>
    </row>
    <row r="4241" spans="1:28" x14ac:dyDescent="0.25">
      <c r="A4241" t="s">
        <v>5066</v>
      </c>
      <c r="B4241" t="s">
        <v>33</v>
      </c>
      <c r="C4241" t="s">
        <v>5354</v>
      </c>
      <c r="D4241" s="2">
        <v>42151104</v>
      </c>
      <c r="E4241" t="s">
        <v>51</v>
      </c>
      <c r="F4241" s="3">
        <v>8773</v>
      </c>
      <c r="G4241">
        <v>20171008</v>
      </c>
      <c r="H4241" s="4">
        <v>2240</v>
      </c>
      <c r="I4241">
        <v>1902794</v>
      </c>
      <c r="J4241" s="5">
        <v>15602</v>
      </c>
      <c r="K4241" t="s">
        <v>37</v>
      </c>
      <c r="L4241" t="s">
        <v>346</v>
      </c>
      <c r="M4241" t="s">
        <v>2171</v>
      </c>
      <c r="N4241" s="5">
        <v>5</v>
      </c>
      <c r="O4241" s="5">
        <v>78010</v>
      </c>
      <c r="P4241" t="s">
        <v>268</v>
      </c>
      <c r="Q4241" t="s">
        <v>68</v>
      </c>
      <c r="R4241" t="s">
        <v>42</v>
      </c>
      <c r="S4241" t="s">
        <v>5397</v>
      </c>
      <c r="T4241" t="s">
        <v>44</v>
      </c>
      <c r="U4241" t="s">
        <v>45</v>
      </c>
      <c r="V4241">
        <v>0</v>
      </c>
      <c r="W4241">
        <v>2017</v>
      </c>
      <c r="X4241" t="s">
        <v>254</v>
      </c>
      <c r="Y4241" t="s">
        <v>47</v>
      </c>
      <c r="Z4241" t="s">
        <v>295</v>
      </c>
      <c r="AA4241" t="s">
        <v>47</v>
      </c>
      <c r="AB4241" t="s">
        <v>255</v>
      </c>
    </row>
    <row r="4242" spans="1:28" x14ac:dyDescent="0.25">
      <c r="A4242" t="s">
        <v>5066</v>
      </c>
      <c r="B4242" t="s">
        <v>33</v>
      </c>
      <c r="C4242" t="s">
        <v>5354</v>
      </c>
      <c r="D4242" s="2">
        <v>42151104</v>
      </c>
      <c r="E4242" t="s">
        <v>51</v>
      </c>
      <c r="F4242" s="3">
        <v>6583</v>
      </c>
      <c r="G4242">
        <v>20171008</v>
      </c>
      <c r="H4242" s="4">
        <v>2240</v>
      </c>
      <c r="I4242">
        <v>1903137</v>
      </c>
      <c r="J4242" s="5">
        <v>13945</v>
      </c>
      <c r="K4242" t="s">
        <v>37</v>
      </c>
      <c r="L4242" t="s">
        <v>346</v>
      </c>
      <c r="M4242" t="s">
        <v>2171</v>
      </c>
      <c r="N4242" s="5">
        <v>2</v>
      </c>
      <c r="O4242" s="5">
        <v>27890</v>
      </c>
      <c r="P4242" t="s">
        <v>268</v>
      </c>
      <c r="Q4242" t="s">
        <v>68</v>
      </c>
      <c r="R4242" t="s">
        <v>42</v>
      </c>
      <c r="S4242" t="s">
        <v>5398</v>
      </c>
      <c r="T4242" t="s">
        <v>44</v>
      </c>
      <c r="U4242" t="s">
        <v>45</v>
      </c>
      <c r="V4242">
        <v>0</v>
      </c>
      <c r="W4242">
        <v>2017</v>
      </c>
      <c r="X4242" t="s">
        <v>254</v>
      </c>
      <c r="Y4242" t="s">
        <v>47</v>
      </c>
      <c r="Z4242" t="s">
        <v>58</v>
      </c>
      <c r="AA4242" t="s">
        <v>47</v>
      </c>
      <c r="AB4242" t="s">
        <v>255</v>
      </c>
    </row>
    <row r="4243" spans="1:28" x14ac:dyDescent="0.25">
      <c r="A4243" t="s">
        <v>5066</v>
      </c>
      <c r="B4243" t="s">
        <v>33</v>
      </c>
      <c r="C4243" t="s">
        <v>5354</v>
      </c>
      <c r="D4243" s="2">
        <v>42151104</v>
      </c>
      <c r="E4243" t="s">
        <v>250</v>
      </c>
      <c r="F4243" s="3" t="s">
        <v>5399</v>
      </c>
      <c r="G4243">
        <v>20171008</v>
      </c>
      <c r="H4243" s="4">
        <v>2240</v>
      </c>
      <c r="I4243">
        <v>1907299</v>
      </c>
      <c r="J4243" s="5">
        <v>19803</v>
      </c>
      <c r="K4243" t="s">
        <v>37</v>
      </c>
      <c r="L4243" t="s">
        <v>346</v>
      </c>
      <c r="M4243" t="s">
        <v>2171</v>
      </c>
      <c r="N4243" s="5">
        <v>5</v>
      </c>
      <c r="O4243" s="5">
        <v>99015</v>
      </c>
      <c r="P4243" t="s">
        <v>268</v>
      </c>
      <c r="Q4243" t="s">
        <v>55</v>
      </c>
      <c r="R4243" t="s">
        <v>42</v>
      </c>
      <c r="S4243" t="s">
        <v>5400</v>
      </c>
      <c r="T4243" t="s">
        <v>44</v>
      </c>
      <c r="U4243" t="s">
        <v>45</v>
      </c>
      <c r="V4243">
        <v>0</v>
      </c>
      <c r="W4243">
        <v>2017</v>
      </c>
      <c r="X4243" t="s">
        <v>254</v>
      </c>
      <c r="Y4243" t="s">
        <v>47</v>
      </c>
      <c r="Z4243" t="s">
        <v>58</v>
      </c>
      <c r="AA4243" t="s">
        <v>47</v>
      </c>
      <c r="AB4243" t="s">
        <v>255</v>
      </c>
    </row>
    <row r="4244" spans="1:28" x14ac:dyDescent="0.25">
      <c r="A4244" t="s">
        <v>5066</v>
      </c>
      <c r="B4244" t="s">
        <v>33</v>
      </c>
      <c r="C4244" t="s">
        <v>5401</v>
      </c>
      <c r="D4244" s="2">
        <v>42721102</v>
      </c>
      <c r="E4244" t="s">
        <v>51</v>
      </c>
      <c r="F4244" s="3">
        <v>6939</v>
      </c>
      <c r="G4244">
        <v>20171008</v>
      </c>
      <c r="H4244" s="4">
        <v>2330</v>
      </c>
      <c r="I4244">
        <v>1894367</v>
      </c>
      <c r="J4244" s="5">
        <v>9843</v>
      </c>
      <c r="K4244" t="s">
        <v>37</v>
      </c>
      <c r="L4244" t="s">
        <v>52</v>
      </c>
      <c r="M4244" t="s">
        <v>588</v>
      </c>
      <c r="N4244" s="5">
        <v>15</v>
      </c>
      <c r="O4244" s="5">
        <v>50106</v>
      </c>
      <c r="P4244" t="s">
        <v>600</v>
      </c>
      <c r="Q4244" t="s">
        <v>55</v>
      </c>
      <c r="R4244" t="s">
        <v>42</v>
      </c>
      <c r="S4244" t="s">
        <v>5402</v>
      </c>
      <c r="T4244" t="s">
        <v>44</v>
      </c>
      <c r="U4244" t="s">
        <v>45</v>
      </c>
      <c r="V4244">
        <v>0</v>
      </c>
      <c r="W4244">
        <v>2017</v>
      </c>
      <c r="X4244" t="s">
        <v>254</v>
      </c>
      <c r="Y4244" t="s">
        <v>47</v>
      </c>
      <c r="Z4244" t="s">
        <v>58</v>
      </c>
      <c r="AA4244" t="s">
        <v>47</v>
      </c>
      <c r="AB4244" t="s">
        <v>255</v>
      </c>
    </row>
    <row r="4245" spans="1:28" x14ac:dyDescent="0.25">
      <c r="A4245" t="s">
        <v>5066</v>
      </c>
      <c r="B4245" t="s">
        <v>33</v>
      </c>
      <c r="C4245" t="s">
        <v>5346</v>
      </c>
      <c r="D4245" s="2">
        <v>43182103</v>
      </c>
      <c r="E4245" t="s">
        <v>51</v>
      </c>
      <c r="F4245" s="3">
        <v>7197</v>
      </c>
      <c r="G4245">
        <v>20171009</v>
      </c>
      <c r="H4245" s="4">
        <v>313</v>
      </c>
      <c r="I4245">
        <v>1898660</v>
      </c>
      <c r="J4245" s="5">
        <v>13587</v>
      </c>
      <c r="K4245" t="s">
        <v>37</v>
      </c>
      <c r="L4245" t="s">
        <v>346</v>
      </c>
      <c r="M4245" t="s">
        <v>2171</v>
      </c>
      <c r="N4245" s="5">
        <v>17</v>
      </c>
      <c r="O4245" s="5">
        <v>230979</v>
      </c>
      <c r="P4245" t="s">
        <v>268</v>
      </c>
      <c r="Q4245" t="s">
        <v>68</v>
      </c>
      <c r="R4245" t="s">
        <v>214</v>
      </c>
      <c r="S4245" t="s">
        <v>5403</v>
      </c>
      <c r="T4245" t="s">
        <v>44</v>
      </c>
      <c r="U4245" t="s">
        <v>45</v>
      </c>
      <c r="V4245">
        <v>0</v>
      </c>
      <c r="W4245">
        <v>2017</v>
      </c>
      <c r="X4245" t="s">
        <v>254</v>
      </c>
      <c r="Y4245" t="s">
        <v>47</v>
      </c>
      <c r="Z4245" t="s">
        <v>85</v>
      </c>
      <c r="AA4245" t="s">
        <v>47</v>
      </c>
      <c r="AB4245" t="s">
        <v>255</v>
      </c>
    </row>
    <row r="4246" spans="1:28" x14ac:dyDescent="0.25">
      <c r="A4246" t="s">
        <v>5066</v>
      </c>
      <c r="B4246" t="s">
        <v>33</v>
      </c>
      <c r="C4246" t="s">
        <v>5346</v>
      </c>
      <c r="D4246" s="2">
        <v>43182103</v>
      </c>
      <c r="E4246" t="s">
        <v>51</v>
      </c>
      <c r="F4246" s="3">
        <v>11331</v>
      </c>
      <c r="G4246">
        <v>20171009</v>
      </c>
      <c r="H4246" s="4">
        <v>313</v>
      </c>
      <c r="I4246">
        <v>1898790</v>
      </c>
      <c r="J4246" s="5">
        <v>13693</v>
      </c>
      <c r="K4246" t="s">
        <v>37</v>
      </c>
      <c r="L4246" t="s">
        <v>52</v>
      </c>
      <c r="M4246" t="s">
        <v>53</v>
      </c>
      <c r="N4246" s="5">
        <v>52</v>
      </c>
      <c r="O4246" s="5">
        <v>581551</v>
      </c>
      <c r="P4246" t="s">
        <v>268</v>
      </c>
      <c r="Q4246" t="s">
        <v>55</v>
      </c>
      <c r="R4246" t="s">
        <v>42</v>
      </c>
      <c r="S4246" t="s">
        <v>5404</v>
      </c>
      <c r="T4246" t="s">
        <v>44</v>
      </c>
      <c r="U4246" t="s">
        <v>45</v>
      </c>
      <c r="V4246">
        <v>0</v>
      </c>
      <c r="W4246">
        <v>2017</v>
      </c>
      <c r="X4246" t="s">
        <v>254</v>
      </c>
      <c r="Y4246" t="s">
        <v>47</v>
      </c>
      <c r="Z4246" t="s">
        <v>58</v>
      </c>
      <c r="AA4246" t="s">
        <v>47</v>
      </c>
      <c r="AB4246" t="s">
        <v>255</v>
      </c>
    </row>
    <row r="4247" spans="1:28" x14ac:dyDescent="0.25">
      <c r="A4247" t="s">
        <v>5066</v>
      </c>
      <c r="B4247" t="s">
        <v>72</v>
      </c>
      <c r="C4247" t="s">
        <v>5181</v>
      </c>
      <c r="D4247" s="2">
        <v>42821102</v>
      </c>
      <c r="E4247" t="s">
        <v>51</v>
      </c>
      <c r="F4247" s="3">
        <v>15705</v>
      </c>
      <c r="G4247">
        <v>20171009</v>
      </c>
      <c r="H4247" s="4">
        <v>30</v>
      </c>
      <c r="I4247">
        <v>1900344</v>
      </c>
      <c r="J4247" s="5">
        <v>7846</v>
      </c>
      <c r="K4247" t="s">
        <v>37</v>
      </c>
      <c r="L4247" t="s">
        <v>52</v>
      </c>
      <c r="M4247" t="s">
        <v>53</v>
      </c>
      <c r="N4247" s="5">
        <v>4</v>
      </c>
      <c r="O4247" s="5">
        <v>31384</v>
      </c>
      <c r="P4247" t="s">
        <v>268</v>
      </c>
      <c r="Q4247" t="s">
        <v>138</v>
      </c>
      <c r="R4247" t="s">
        <v>42</v>
      </c>
      <c r="S4247" t="s">
        <v>5405</v>
      </c>
      <c r="T4247" t="s">
        <v>44</v>
      </c>
      <c r="U4247" t="s">
        <v>45</v>
      </c>
      <c r="V4247">
        <v>0</v>
      </c>
      <c r="W4247">
        <v>2017</v>
      </c>
      <c r="X4247" t="s">
        <v>254</v>
      </c>
      <c r="Y4247" t="s">
        <v>47</v>
      </c>
      <c r="Z4247" t="s">
        <v>295</v>
      </c>
      <c r="AA4247" t="s">
        <v>47</v>
      </c>
      <c r="AB4247" t="s">
        <v>255</v>
      </c>
    </row>
    <row r="4248" spans="1:28" x14ac:dyDescent="0.25">
      <c r="A4248" t="s">
        <v>5066</v>
      </c>
      <c r="B4248" t="s">
        <v>33</v>
      </c>
      <c r="C4248" t="s">
        <v>5138</v>
      </c>
      <c r="D4248" s="2">
        <v>43071102</v>
      </c>
      <c r="E4248" t="s">
        <v>51</v>
      </c>
      <c r="F4248" s="3">
        <v>7015</v>
      </c>
      <c r="G4248">
        <v>20171009</v>
      </c>
      <c r="H4248" s="4">
        <v>136</v>
      </c>
      <c r="I4248">
        <v>1899587</v>
      </c>
      <c r="J4248" s="5">
        <v>16703</v>
      </c>
      <c r="K4248" t="s">
        <v>37</v>
      </c>
      <c r="L4248" t="s">
        <v>346</v>
      </c>
      <c r="M4248" t="s">
        <v>2171</v>
      </c>
      <c r="N4248" s="5">
        <v>9</v>
      </c>
      <c r="O4248" s="5">
        <v>150327</v>
      </c>
      <c r="P4248" t="s">
        <v>268</v>
      </c>
      <c r="Q4248" t="s">
        <v>68</v>
      </c>
      <c r="R4248" t="s">
        <v>42</v>
      </c>
      <c r="S4248" t="s">
        <v>5406</v>
      </c>
      <c r="T4248" t="s">
        <v>44</v>
      </c>
      <c r="U4248" t="s">
        <v>45</v>
      </c>
      <c r="V4248">
        <v>0</v>
      </c>
      <c r="W4248">
        <v>2017</v>
      </c>
      <c r="X4248" t="s">
        <v>254</v>
      </c>
      <c r="Y4248" t="s">
        <v>47</v>
      </c>
      <c r="Z4248" t="s">
        <v>154</v>
      </c>
      <c r="AA4248" t="s">
        <v>47</v>
      </c>
      <c r="AB4248" t="s">
        <v>255</v>
      </c>
    </row>
    <row r="4249" spans="1:28" x14ac:dyDescent="0.25">
      <c r="A4249" t="s">
        <v>5066</v>
      </c>
      <c r="B4249" t="s">
        <v>72</v>
      </c>
      <c r="C4249" t="s">
        <v>5138</v>
      </c>
      <c r="D4249" s="2">
        <v>43071102</v>
      </c>
      <c r="E4249" t="s">
        <v>250</v>
      </c>
      <c r="F4249" s="3" t="s">
        <v>5407</v>
      </c>
      <c r="G4249">
        <v>20171009</v>
      </c>
      <c r="H4249" s="4">
        <v>417</v>
      </c>
      <c r="I4249">
        <v>1900182</v>
      </c>
      <c r="J4249" s="5">
        <v>19584</v>
      </c>
      <c r="K4249" t="s">
        <v>37</v>
      </c>
      <c r="L4249" t="s">
        <v>346</v>
      </c>
      <c r="M4249" t="s">
        <v>2171</v>
      </c>
      <c r="N4249" s="5">
        <v>275</v>
      </c>
      <c r="O4249" s="5">
        <v>3394903</v>
      </c>
      <c r="P4249" t="s">
        <v>268</v>
      </c>
      <c r="Q4249" t="s">
        <v>68</v>
      </c>
      <c r="R4249" t="s">
        <v>42</v>
      </c>
      <c r="S4249" t="s">
        <v>5408</v>
      </c>
      <c r="T4249" t="s">
        <v>44</v>
      </c>
      <c r="U4249" t="s">
        <v>45</v>
      </c>
      <c r="V4249">
        <v>0</v>
      </c>
      <c r="W4249">
        <v>2017</v>
      </c>
      <c r="X4249" t="s">
        <v>254</v>
      </c>
      <c r="Y4249" t="s">
        <v>47</v>
      </c>
      <c r="Z4249" t="s">
        <v>85</v>
      </c>
      <c r="AA4249" t="s">
        <v>47</v>
      </c>
      <c r="AB4249" t="s">
        <v>255</v>
      </c>
    </row>
    <row r="4250" spans="1:28" x14ac:dyDescent="0.25">
      <c r="A4250" t="s">
        <v>5066</v>
      </c>
      <c r="B4250" t="s">
        <v>72</v>
      </c>
      <c r="C4250" t="s">
        <v>5138</v>
      </c>
      <c r="D4250" s="2">
        <v>43071102</v>
      </c>
      <c r="E4250" t="s">
        <v>51</v>
      </c>
      <c r="F4250" s="3">
        <v>11177</v>
      </c>
      <c r="G4250">
        <v>20171009</v>
      </c>
      <c r="H4250" s="4">
        <v>417</v>
      </c>
      <c r="I4250">
        <v>1900920</v>
      </c>
      <c r="J4250" s="5">
        <v>12347</v>
      </c>
      <c r="K4250" t="s">
        <v>37</v>
      </c>
      <c r="L4250" t="s">
        <v>346</v>
      </c>
      <c r="M4250" t="s">
        <v>2171</v>
      </c>
      <c r="N4250" s="5">
        <v>14</v>
      </c>
      <c r="O4250" s="5">
        <v>172858</v>
      </c>
      <c r="P4250" t="s">
        <v>268</v>
      </c>
      <c r="Q4250" t="s">
        <v>68</v>
      </c>
      <c r="R4250" t="s">
        <v>42</v>
      </c>
      <c r="S4250" t="s">
        <v>5408</v>
      </c>
      <c r="T4250" t="s">
        <v>44</v>
      </c>
      <c r="U4250" t="s">
        <v>45</v>
      </c>
      <c r="V4250">
        <v>0</v>
      </c>
      <c r="W4250">
        <v>2017</v>
      </c>
      <c r="X4250" t="s">
        <v>254</v>
      </c>
      <c r="Y4250" t="s">
        <v>47</v>
      </c>
      <c r="Z4250" t="s">
        <v>154</v>
      </c>
      <c r="AA4250" t="s">
        <v>47</v>
      </c>
      <c r="AB4250" t="s">
        <v>255</v>
      </c>
    </row>
    <row r="4251" spans="1:28" x14ac:dyDescent="0.25">
      <c r="A4251" t="s">
        <v>5066</v>
      </c>
      <c r="B4251" t="s">
        <v>72</v>
      </c>
      <c r="C4251" t="s">
        <v>5138</v>
      </c>
      <c r="D4251" s="2">
        <v>43071102</v>
      </c>
      <c r="E4251" t="s">
        <v>250</v>
      </c>
      <c r="F4251" s="3" t="s">
        <v>5409</v>
      </c>
      <c r="G4251">
        <v>20171009</v>
      </c>
      <c r="H4251" s="4">
        <v>412</v>
      </c>
      <c r="I4251">
        <v>1902088</v>
      </c>
      <c r="J4251" s="5">
        <v>17673</v>
      </c>
      <c r="K4251" t="s">
        <v>37</v>
      </c>
      <c r="L4251" t="s">
        <v>346</v>
      </c>
      <c r="M4251" t="s">
        <v>2171</v>
      </c>
      <c r="N4251" s="5">
        <v>1</v>
      </c>
      <c r="O4251" s="5">
        <v>17673</v>
      </c>
      <c r="P4251" t="s">
        <v>268</v>
      </c>
      <c r="Q4251" t="s">
        <v>68</v>
      </c>
      <c r="R4251" t="s">
        <v>42</v>
      </c>
      <c r="S4251" t="s">
        <v>5410</v>
      </c>
      <c r="T4251" t="s">
        <v>44</v>
      </c>
      <c r="U4251" t="s">
        <v>45</v>
      </c>
      <c r="V4251">
        <v>0</v>
      </c>
      <c r="W4251">
        <v>2017</v>
      </c>
      <c r="X4251" t="s">
        <v>254</v>
      </c>
      <c r="Y4251" t="s">
        <v>47</v>
      </c>
      <c r="Z4251" t="s">
        <v>101</v>
      </c>
      <c r="AA4251" t="s">
        <v>47</v>
      </c>
      <c r="AB4251" t="s">
        <v>255</v>
      </c>
    </row>
    <row r="4252" spans="1:28" x14ac:dyDescent="0.25">
      <c r="A4252" t="s">
        <v>5066</v>
      </c>
      <c r="B4252" t="s">
        <v>72</v>
      </c>
      <c r="C4252" t="s">
        <v>5085</v>
      </c>
      <c r="D4252" s="2">
        <v>43471101</v>
      </c>
      <c r="E4252" t="s">
        <v>51</v>
      </c>
      <c r="F4252" s="3">
        <v>4683</v>
      </c>
      <c r="G4252">
        <v>20171009</v>
      </c>
      <c r="H4252" s="4">
        <v>36</v>
      </c>
      <c r="I4252">
        <v>1894682</v>
      </c>
      <c r="J4252" s="5">
        <v>2251</v>
      </c>
      <c r="K4252" t="s">
        <v>37</v>
      </c>
      <c r="L4252" t="s">
        <v>52</v>
      </c>
      <c r="M4252" t="s">
        <v>59</v>
      </c>
      <c r="N4252" s="5">
        <v>49</v>
      </c>
      <c r="O4252" s="5">
        <v>66143</v>
      </c>
      <c r="P4252" t="s">
        <v>268</v>
      </c>
      <c r="Q4252" t="s">
        <v>55</v>
      </c>
      <c r="R4252" t="s">
        <v>42</v>
      </c>
      <c r="S4252" t="s">
        <v>5411</v>
      </c>
      <c r="T4252" t="s">
        <v>44</v>
      </c>
      <c r="U4252" t="s">
        <v>45</v>
      </c>
      <c r="V4252">
        <v>0</v>
      </c>
      <c r="W4252">
        <v>2017</v>
      </c>
      <c r="X4252" t="s">
        <v>254</v>
      </c>
      <c r="Y4252" t="s">
        <v>47</v>
      </c>
      <c r="Z4252" t="s">
        <v>58</v>
      </c>
      <c r="AA4252" t="s">
        <v>47</v>
      </c>
      <c r="AB4252" t="s">
        <v>255</v>
      </c>
    </row>
    <row r="4253" spans="1:28" x14ac:dyDescent="0.25">
      <c r="A4253" t="s">
        <v>5066</v>
      </c>
      <c r="B4253" t="s">
        <v>72</v>
      </c>
      <c r="C4253" t="s">
        <v>5412</v>
      </c>
      <c r="D4253" s="2">
        <v>43321102</v>
      </c>
      <c r="E4253" t="s">
        <v>51</v>
      </c>
      <c r="F4253" s="3">
        <v>15265</v>
      </c>
      <c r="G4253">
        <v>20171009</v>
      </c>
      <c r="H4253" s="4">
        <v>138</v>
      </c>
      <c r="I4253">
        <v>1896669</v>
      </c>
      <c r="J4253" s="5">
        <v>10977</v>
      </c>
      <c r="K4253" t="s">
        <v>37</v>
      </c>
      <c r="L4253" t="s">
        <v>346</v>
      </c>
      <c r="M4253" t="s">
        <v>2171</v>
      </c>
      <c r="N4253" s="5">
        <v>19</v>
      </c>
      <c r="O4253" s="5">
        <v>208131</v>
      </c>
      <c r="P4253" t="s">
        <v>268</v>
      </c>
      <c r="Q4253" t="s">
        <v>68</v>
      </c>
      <c r="R4253" t="s">
        <v>42</v>
      </c>
      <c r="S4253" t="s">
        <v>5413</v>
      </c>
      <c r="T4253" t="s">
        <v>44</v>
      </c>
      <c r="U4253" t="s">
        <v>45</v>
      </c>
      <c r="V4253">
        <v>0</v>
      </c>
      <c r="W4253">
        <v>2017</v>
      </c>
      <c r="X4253" t="s">
        <v>254</v>
      </c>
      <c r="Y4253" t="s">
        <v>47</v>
      </c>
      <c r="Z4253" t="s">
        <v>76</v>
      </c>
      <c r="AA4253" t="s">
        <v>47</v>
      </c>
      <c r="AB4253" t="s">
        <v>255</v>
      </c>
    </row>
    <row r="4254" spans="1:28" x14ac:dyDescent="0.25">
      <c r="A4254" t="s">
        <v>5066</v>
      </c>
      <c r="B4254" t="s">
        <v>33</v>
      </c>
      <c r="C4254" t="s">
        <v>5079</v>
      </c>
      <c r="D4254" s="2">
        <v>43321103</v>
      </c>
      <c r="E4254" t="s">
        <v>51</v>
      </c>
      <c r="F4254" s="3">
        <v>14985</v>
      </c>
      <c r="G4254">
        <v>20171009</v>
      </c>
      <c r="H4254" s="4">
        <v>17</v>
      </c>
      <c r="I4254">
        <v>1900801</v>
      </c>
      <c r="J4254" s="5">
        <v>19756</v>
      </c>
      <c r="K4254" t="s">
        <v>37</v>
      </c>
      <c r="L4254" t="s">
        <v>346</v>
      </c>
      <c r="M4254" t="s">
        <v>2171</v>
      </c>
      <c r="N4254" s="5">
        <v>3</v>
      </c>
      <c r="O4254" s="5">
        <v>59268</v>
      </c>
      <c r="P4254" t="s">
        <v>268</v>
      </c>
      <c r="Q4254" t="s">
        <v>68</v>
      </c>
      <c r="R4254" t="s">
        <v>42</v>
      </c>
      <c r="S4254" t="s">
        <v>5414</v>
      </c>
      <c r="T4254" t="s">
        <v>44</v>
      </c>
      <c r="U4254" t="s">
        <v>45</v>
      </c>
      <c r="V4254">
        <v>0</v>
      </c>
      <c r="W4254">
        <v>2017</v>
      </c>
      <c r="X4254" t="s">
        <v>254</v>
      </c>
      <c r="Y4254" t="s">
        <v>47</v>
      </c>
      <c r="Z4254" t="s">
        <v>85</v>
      </c>
      <c r="AA4254" t="s">
        <v>47</v>
      </c>
      <c r="AB4254" t="s">
        <v>255</v>
      </c>
    </row>
    <row r="4255" spans="1:28" x14ac:dyDescent="0.25">
      <c r="A4255" t="s">
        <v>5066</v>
      </c>
      <c r="B4255" t="s">
        <v>33</v>
      </c>
      <c r="C4255" t="s">
        <v>5079</v>
      </c>
      <c r="D4255" s="2">
        <v>43321103</v>
      </c>
      <c r="E4255" t="s">
        <v>51</v>
      </c>
      <c r="F4255" s="3">
        <v>2223</v>
      </c>
      <c r="G4255">
        <v>20171009</v>
      </c>
      <c r="H4255" s="4">
        <v>17</v>
      </c>
      <c r="I4255">
        <v>1900803</v>
      </c>
      <c r="J4255" s="5">
        <v>19704</v>
      </c>
      <c r="K4255" t="s">
        <v>37</v>
      </c>
      <c r="L4255" t="s">
        <v>346</v>
      </c>
      <c r="M4255" t="s">
        <v>2171</v>
      </c>
      <c r="N4255" s="5">
        <v>43</v>
      </c>
      <c r="O4255" s="5">
        <v>847272</v>
      </c>
      <c r="P4255" t="s">
        <v>268</v>
      </c>
      <c r="Q4255" t="s">
        <v>55</v>
      </c>
      <c r="R4255" t="s">
        <v>42</v>
      </c>
      <c r="S4255" t="s">
        <v>5415</v>
      </c>
      <c r="T4255" t="s">
        <v>44</v>
      </c>
      <c r="U4255" t="s">
        <v>45</v>
      </c>
      <c r="V4255">
        <v>0</v>
      </c>
      <c r="W4255">
        <v>2017</v>
      </c>
      <c r="X4255" t="s">
        <v>254</v>
      </c>
      <c r="Y4255" t="s">
        <v>47</v>
      </c>
      <c r="Z4255" t="s">
        <v>76</v>
      </c>
      <c r="AA4255" t="s">
        <v>47</v>
      </c>
      <c r="AB4255" t="s">
        <v>255</v>
      </c>
    </row>
    <row r="4256" spans="1:28" x14ac:dyDescent="0.25">
      <c r="A4256" t="s">
        <v>5066</v>
      </c>
      <c r="B4256" t="s">
        <v>33</v>
      </c>
      <c r="C4256" t="s">
        <v>5354</v>
      </c>
      <c r="D4256" s="2">
        <v>42151104</v>
      </c>
      <c r="E4256" t="s">
        <v>51</v>
      </c>
      <c r="F4256" s="3">
        <v>69401</v>
      </c>
      <c r="G4256">
        <v>20171009</v>
      </c>
      <c r="H4256" s="4">
        <v>1605</v>
      </c>
      <c r="I4256">
        <v>1896824</v>
      </c>
      <c r="J4256" s="5">
        <v>2706</v>
      </c>
      <c r="K4256" t="s">
        <v>37</v>
      </c>
      <c r="L4256" t="s">
        <v>52</v>
      </c>
      <c r="M4256" t="s">
        <v>53</v>
      </c>
      <c r="N4256" s="5">
        <v>4</v>
      </c>
      <c r="O4256" s="5">
        <v>10824</v>
      </c>
      <c r="P4256" t="s">
        <v>268</v>
      </c>
      <c r="Q4256" t="s">
        <v>55</v>
      </c>
      <c r="R4256" t="s">
        <v>42</v>
      </c>
      <c r="S4256" t="s">
        <v>5416</v>
      </c>
      <c r="T4256" t="s">
        <v>44</v>
      </c>
      <c r="U4256" t="s">
        <v>45</v>
      </c>
      <c r="V4256">
        <v>0</v>
      </c>
      <c r="W4256">
        <v>2017</v>
      </c>
      <c r="X4256" t="s">
        <v>254</v>
      </c>
      <c r="Y4256" t="s">
        <v>47</v>
      </c>
      <c r="Z4256" t="s">
        <v>76</v>
      </c>
      <c r="AA4256" t="s">
        <v>47</v>
      </c>
      <c r="AB4256" t="s">
        <v>255</v>
      </c>
    </row>
    <row r="4257" spans="1:28" x14ac:dyDescent="0.25">
      <c r="A4257" t="s">
        <v>5066</v>
      </c>
      <c r="B4257" t="s">
        <v>33</v>
      </c>
      <c r="C4257" t="s">
        <v>5354</v>
      </c>
      <c r="D4257" s="2">
        <v>42151104</v>
      </c>
      <c r="E4257" t="s">
        <v>51</v>
      </c>
      <c r="F4257" s="3">
        <v>7411</v>
      </c>
      <c r="G4257">
        <v>20171009</v>
      </c>
      <c r="H4257" s="4">
        <v>141</v>
      </c>
      <c r="I4257">
        <v>1901218</v>
      </c>
      <c r="J4257" s="5">
        <v>17881</v>
      </c>
      <c r="K4257" t="s">
        <v>37</v>
      </c>
      <c r="L4257" t="s">
        <v>346</v>
      </c>
      <c r="M4257" t="s">
        <v>2171</v>
      </c>
      <c r="N4257" s="5">
        <v>18</v>
      </c>
      <c r="O4257" s="5">
        <v>321858</v>
      </c>
      <c r="P4257" t="s">
        <v>268</v>
      </c>
      <c r="Q4257" t="s">
        <v>68</v>
      </c>
      <c r="R4257" t="s">
        <v>42</v>
      </c>
      <c r="S4257" t="s">
        <v>5417</v>
      </c>
      <c r="T4257" t="s">
        <v>44</v>
      </c>
      <c r="U4257" t="s">
        <v>45</v>
      </c>
      <c r="V4257">
        <v>0</v>
      </c>
      <c r="W4257">
        <v>2017</v>
      </c>
      <c r="X4257" t="s">
        <v>254</v>
      </c>
      <c r="Y4257" t="s">
        <v>47</v>
      </c>
      <c r="Z4257" t="s">
        <v>58</v>
      </c>
      <c r="AA4257" t="s">
        <v>47</v>
      </c>
      <c r="AB4257" t="s">
        <v>255</v>
      </c>
    </row>
    <row r="4258" spans="1:28" x14ac:dyDescent="0.25">
      <c r="A4258" t="s">
        <v>5066</v>
      </c>
      <c r="B4258" t="s">
        <v>33</v>
      </c>
      <c r="C4258" t="s">
        <v>5354</v>
      </c>
      <c r="D4258" s="2">
        <v>42151104</v>
      </c>
      <c r="E4258" t="s">
        <v>51</v>
      </c>
      <c r="F4258" s="3">
        <v>10107</v>
      </c>
      <c r="G4258">
        <v>20171009</v>
      </c>
      <c r="H4258" s="4">
        <v>211</v>
      </c>
      <c r="I4258">
        <v>1901335</v>
      </c>
      <c r="J4258" s="5">
        <v>13934</v>
      </c>
      <c r="K4258" t="s">
        <v>37</v>
      </c>
      <c r="L4258" t="s">
        <v>346</v>
      </c>
      <c r="M4258" t="s">
        <v>2171</v>
      </c>
      <c r="N4258" s="5">
        <v>3</v>
      </c>
      <c r="O4258" s="5">
        <v>41802</v>
      </c>
      <c r="P4258" t="s">
        <v>268</v>
      </c>
      <c r="Q4258" t="s">
        <v>68</v>
      </c>
      <c r="R4258" t="s">
        <v>42</v>
      </c>
      <c r="S4258" t="s">
        <v>5418</v>
      </c>
      <c r="T4258" t="s">
        <v>44</v>
      </c>
      <c r="U4258" t="s">
        <v>45</v>
      </c>
      <c r="V4258">
        <v>0</v>
      </c>
      <c r="W4258">
        <v>2017</v>
      </c>
      <c r="X4258" t="s">
        <v>254</v>
      </c>
      <c r="Y4258" t="s">
        <v>47</v>
      </c>
      <c r="Z4258" t="s">
        <v>85</v>
      </c>
      <c r="AA4258" t="s">
        <v>47</v>
      </c>
      <c r="AB4258" t="s">
        <v>255</v>
      </c>
    </row>
    <row r="4259" spans="1:28" x14ac:dyDescent="0.25">
      <c r="A4259" t="s">
        <v>5066</v>
      </c>
      <c r="B4259" t="s">
        <v>72</v>
      </c>
      <c r="C4259" t="s">
        <v>5354</v>
      </c>
      <c r="D4259" s="2">
        <v>42151104</v>
      </c>
      <c r="E4259" t="s">
        <v>51</v>
      </c>
      <c r="F4259" s="3">
        <v>12711</v>
      </c>
      <c r="G4259">
        <v>20171009</v>
      </c>
      <c r="H4259" s="4">
        <v>211</v>
      </c>
      <c r="I4259">
        <v>1901336</v>
      </c>
      <c r="J4259" s="5">
        <v>12122</v>
      </c>
      <c r="K4259" t="s">
        <v>37</v>
      </c>
      <c r="L4259" t="s">
        <v>346</v>
      </c>
      <c r="M4259" t="s">
        <v>2171</v>
      </c>
      <c r="N4259" s="5">
        <v>5</v>
      </c>
      <c r="O4259" s="5">
        <v>60610</v>
      </c>
      <c r="P4259" t="s">
        <v>268</v>
      </c>
      <c r="Q4259" t="s">
        <v>68</v>
      </c>
      <c r="R4259" t="s">
        <v>42</v>
      </c>
      <c r="S4259" t="s">
        <v>5419</v>
      </c>
      <c r="T4259" t="s">
        <v>44</v>
      </c>
      <c r="U4259" t="s">
        <v>45</v>
      </c>
      <c r="V4259">
        <v>0</v>
      </c>
      <c r="W4259">
        <v>2017</v>
      </c>
      <c r="X4259" t="s">
        <v>254</v>
      </c>
      <c r="Y4259" t="s">
        <v>47</v>
      </c>
      <c r="Z4259" t="s">
        <v>58</v>
      </c>
      <c r="AA4259" t="s">
        <v>47</v>
      </c>
      <c r="AB4259" t="s">
        <v>255</v>
      </c>
    </row>
    <row r="4260" spans="1:28" x14ac:dyDescent="0.25">
      <c r="A4260" t="s">
        <v>5066</v>
      </c>
      <c r="B4260" t="s">
        <v>72</v>
      </c>
      <c r="C4260" t="s">
        <v>5354</v>
      </c>
      <c r="D4260" s="2">
        <v>42151104</v>
      </c>
      <c r="E4260" t="s">
        <v>51</v>
      </c>
      <c r="F4260" s="3">
        <v>3943</v>
      </c>
      <c r="G4260">
        <v>20171009</v>
      </c>
      <c r="H4260" s="4">
        <v>211</v>
      </c>
      <c r="I4260">
        <v>1901338</v>
      </c>
      <c r="J4260" s="5">
        <v>20796</v>
      </c>
      <c r="K4260" t="s">
        <v>37</v>
      </c>
      <c r="L4260" t="s">
        <v>346</v>
      </c>
      <c r="M4260" t="s">
        <v>2171</v>
      </c>
      <c r="N4260" s="5">
        <v>9</v>
      </c>
      <c r="O4260" s="5">
        <v>187164</v>
      </c>
      <c r="P4260" t="s">
        <v>268</v>
      </c>
      <c r="Q4260" t="s">
        <v>68</v>
      </c>
      <c r="R4260" t="s">
        <v>42</v>
      </c>
      <c r="S4260" t="s">
        <v>5420</v>
      </c>
      <c r="T4260" t="s">
        <v>44</v>
      </c>
      <c r="U4260" t="s">
        <v>45</v>
      </c>
      <c r="V4260">
        <v>0</v>
      </c>
      <c r="W4260">
        <v>2017</v>
      </c>
      <c r="X4260" t="s">
        <v>254</v>
      </c>
      <c r="Y4260" t="s">
        <v>47</v>
      </c>
      <c r="Z4260" t="s">
        <v>85</v>
      </c>
      <c r="AA4260" t="s">
        <v>47</v>
      </c>
      <c r="AB4260" t="s">
        <v>255</v>
      </c>
    </row>
    <row r="4261" spans="1:28" x14ac:dyDescent="0.25">
      <c r="A4261" t="s">
        <v>5066</v>
      </c>
      <c r="B4261" t="s">
        <v>33</v>
      </c>
      <c r="C4261" t="s">
        <v>5354</v>
      </c>
      <c r="D4261" s="2">
        <v>42151104</v>
      </c>
      <c r="E4261" t="s">
        <v>125</v>
      </c>
      <c r="F4261" s="3">
        <v>9267</v>
      </c>
      <c r="G4261">
        <v>20171009</v>
      </c>
      <c r="H4261" s="4">
        <v>141</v>
      </c>
      <c r="I4261">
        <v>1903332</v>
      </c>
      <c r="J4261" s="5">
        <v>25429</v>
      </c>
      <c r="K4261" t="s">
        <v>37</v>
      </c>
      <c r="L4261" t="s">
        <v>346</v>
      </c>
      <c r="M4261" t="s">
        <v>2171</v>
      </c>
      <c r="N4261" s="5">
        <v>49</v>
      </c>
      <c r="O4261" s="5">
        <v>974037</v>
      </c>
      <c r="P4261" t="s">
        <v>268</v>
      </c>
      <c r="Q4261" t="s">
        <v>1127</v>
      </c>
      <c r="R4261" t="s">
        <v>42</v>
      </c>
      <c r="S4261" t="s">
        <v>5421</v>
      </c>
      <c r="T4261" t="s">
        <v>44</v>
      </c>
      <c r="U4261" t="s">
        <v>45</v>
      </c>
      <c r="V4261">
        <v>0</v>
      </c>
      <c r="W4261">
        <v>2017</v>
      </c>
      <c r="X4261" t="s">
        <v>254</v>
      </c>
      <c r="Y4261" t="s">
        <v>47</v>
      </c>
      <c r="Z4261" t="s">
        <v>101</v>
      </c>
      <c r="AA4261" t="s">
        <v>47</v>
      </c>
      <c r="AB4261" t="s">
        <v>255</v>
      </c>
    </row>
    <row r="4262" spans="1:28" x14ac:dyDescent="0.25">
      <c r="A4262" t="s">
        <v>5066</v>
      </c>
      <c r="B4262" t="s">
        <v>72</v>
      </c>
      <c r="C4262" t="s">
        <v>5422</v>
      </c>
      <c r="D4262" s="2">
        <v>42721105</v>
      </c>
      <c r="E4262" t="s">
        <v>125</v>
      </c>
      <c r="F4262" s="3">
        <v>532235</v>
      </c>
      <c r="G4262">
        <v>20171009</v>
      </c>
      <c r="H4262" s="4">
        <v>147</v>
      </c>
      <c r="I4262">
        <v>1902150</v>
      </c>
      <c r="J4262" s="5">
        <v>19500</v>
      </c>
      <c r="K4262" t="s">
        <v>37</v>
      </c>
      <c r="L4262" t="s">
        <v>346</v>
      </c>
      <c r="M4262" t="s">
        <v>2171</v>
      </c>
      <c r="N4262" s="5">
        <v>132</v>
      </c>
      <c r="O4262" s="5">
        <v>2574000</v>
      </c>
      <c r="P4262" t="s">
        <v>268</v>
      </c>
      <c r="Q4262" t="s">
        <v>68</v>
      </c>
      <c r="R4262" t="s">
        <v>42</v>
      </c>
      <c r="S4262" t="s">
        <v>5423</v>
      </c>
      <c r="T4262" t="s">
        <v>44</v>
      </c>
      <c r="U4262" t="s">
        <v>45</v>
      </c>
      <c r="V4262">
        <v>0</v>
      </c>
      <c r="W4262">
        <v>2017</v>
      </c>
      <c r="X4262" t="s">
        <v>254</v>
      </c>
      <c r="Y4262" t="s">
        <v>47</v>
      </c>
      <c r="Z4262" t="s">
        <v>85</v>
      </c>
      <c r="AA4262" t="s">
        <v>47</v>
      </c>
      <c r="AB4262" t="s">
        <v>255</v>
      </c>
    </row>
    <row r="4263" spans="1:28" x14ac:dyDescent="0.25">
      <c r="A4263" t="s">
        <v>5066</v>
      </c>
      <c r="B4263" t="s">
        <v>33</v>
      </c>
      <c r="C4263" t="s">
        <v>5128</v>
      </c>
      <c r="D4263" s="2">
        <v>43071101</v>
      </c>
      <c r="E4263" t="s">
        <v>250</v>
      </c>
      <c r="F4263" s="3" t="s">
        <v>5424</v>
      </c>
      <c r="G4263">
        <v>20171020</v>
      </c>
      <c r="H4263" s="4">
        <v>1740</v>
      </c>
      <c r="I4263">
        <v>1906463</v>
      </c>
      <c r="J4263" s="5">
        <v>2767</v>
      </c>
      <c r="K4263" t="s">
        <v>37</v>
      </c>
      <c r="L4263" t="s">
        <v>38</v>
      </c>
      <c r="M4263" t="s">
        <v>266</v>
      </c>
      <c r="N4263" s="5">
        <v>2</v>
      </c>
      <c r="O4263" s="5">
        <v>5534</v>
      </c>
      <c r="P4263" t="s">
        <v>600</v>
      </c>
      <c r="Q4263" t="s">
        <v>55</v>
      </c>
      <c r="R4263" t="s">
        <v>214</v>
      </c>
      <c r="S4263" t="s">
        <v>5425</v>
      </c>
      <c r="T4263" t="s">
        <v>44</v>
      </c>
      <c r="U4263" t="s">
        <v>45</v>
      </c>
      <c r="V4263">
        <v>0</v>
      </c>
      <c r="W4263">
        <v>2017</v>
      </c>
      <c r="X4263" t="s">
        <v>254</v>
      </c>
      <c r="Y4263" t="s">
        <v>47</v>
      </c>
      <c r="Z4263" t="s">
        <v>295</v>
      </c>
      <c r="AA4263" t="s">
        <v>47</v>
      </c>
      <c r="AB4263" t="s">
        <v>255</v>
      </c>
    </row>
    <row r="4264" spans="1:28" x14ac:dyDescent="0.25">
      <c r="A4264" t="s">
        <v>5066</v>
      </c>
      <c r="B4264" t="s">
        <v>72</v>
      </c>
      <c r="C4264" t="s">
        <v>5138</v>
      </c>
      <c r="D4264" s="2">
        <v>43071102</v>
      </c>
      <c r="E4264" t="s">
        <v>51</v>
      </c>
      <c r="F4264" s="3">
        <v>81221</v>
      </c>
      <c r="G4264">
        <v>20171204</v>
      </c>
      <c r="H4264" s="4">
        <v>1131</v>
      </c>
      <c r="I4264">
        <v>1934989</v>
      </c>
      <c r="J4264" s="5">
        <v>424</v>
      </c>
      <c r="K4264" t="s">
        <v>37</v>
      </c>
      <c r="L4264" t="s">
        <v>52</v>
      </c>
      <c r="M4264" t="s">
        <v>53</v>
      </c>
      <c r="N4264" s="5">
        <v>10</v>
      </c>
      <c r="O4264" s="5">
        <v>4240</v>
      </c>
      <c r="P4264" t="s">
        <v>268</v>
      </c>
      <c r="Q4264" t="s">
        <v>55</v>
      </c>
      <c r="R4264" t="s">
        <v>42</v>
      </c>
      <c r="S4264" t="s">
        <v>5426</v>
      </c>
      <c r="T4264" t="s">
        <v>44</v>
      </c>
      <c r="U4264" t="s">
        <v>45</v>
      </c>
      <c r="V4264">
        <v>0</v>
      </c>
      <c r="W4264">
        <v>2017</v>
      </c>
      <c r="X4264" t="s">
        <v>91</v>
      </c>
      <c r="Y4264" t="s">
        <v>47</v>
      </c>
      <c r="Z4264" t="s">
        <v>76</v>
      </c>
      <c r="AA4264" t="s">
        <v>47</v>
      </c>
      <c r="AB4264" t="s">
        <v>255</v>
      </c>
    </row>
    <row r="4265" spans="1:28" x14ac:dyDescent="0.25">
      <c r="A4265" t="s">
        <v>5066</v>
      </c>
      <c r="B4265" t="s">
        <v>72</v>
      </c>
      <c r="C4265" t="s">
        <v>5069</v>
      </c>
      <c r="D4265" s="2">
        <v>42851121</v>
      </c>
      <c r="E4265" t="s">
        <v>401</v>
      </c>
      <c r="F4265" s="3">
        <v>4947</v>
      </c>
      <c r="G4265">
        <v>20181121</v>
      </c>
      <c r="H4265" s="4">
        <v>521</v>
      </c>
      <c r="I4265">
        <v>219567</v>
      </c>
      <c r="J4265" s="5">
        <v>787</v>
      </c>
      <c r="K4265" t="s">
        <v>37</v>
      </c>
      <c r="L4265" t="s">
        <v>52</v>
      </c>
      <c r="M4265" t="s">
        <v>53</v>
      </c>
      <c r="N4265" s="5">
        <v>54</v>
      </c>
      <c r="O4265" s="5">
        <v>42298</v>
      </c>
      <c r="P4265" t="s">
        <v>275</v>
      </c>
      <c r="Q4265" t="s">
        <v>55</v>
      </c>
      <c r="R4265" t="s">
        <v>42</v>
      </c>
      <c r="S4265" t="s">
        <v>5427</v>
      </c>
      <c r="T4265" t="s">
        <v>44</v>
      </c>
      <c r="U4265" t="s">
        <v>45</v>
      </c>
      <c r="V4265">
        <v>43584951</v>
      </c>
      <c r="W4265">
        <v>2018</v>
      </c>
      <c r="X4265" t="s">
        <v>753</v>
      </c>
      <c r="Y4265" t="s">
        <v>47</v>
      </c>
      <c r="Z4265" t="s">
        <v>76</v>
      </c>
      <c r="AA4265" t="s">
        <v>47</v>
      </c>
      <c r="AB4265" t="s">
        <v>255</v>
      </c>
    </row>
    <row r="4266" spans="1:28" x14ac:dyDescent="0.25">
      <c r="A4266" t="s">
        <v>5066</v>
      </c>
      <c r="B4266" t="s">
        <v>72</v>
      </c>
      <c r="C4266" t="s">
        <v>5138</v>
      </c>
      <c r="D4266" s="2">
        <v>43071102</v>
      </c>
      <c r="E4266" t="s">
        <v>401</v>
      </c>
      <c r="F4266" s="3">
        <v>1285</v>
      </c>
      <c r="G4266">
        <v>20181129</v>
      </c>
      <c r="H4266" s="4">
        <v>1301</v>
      </c>
      <c r="I4266">
        <v>229048</v>
      </c>
      <c r="J4266" s="5">
        <v>720</v>
      </c>
      <c r="K4266" t="s">
        <v>37</v>
      </c>
      <c r="L4266" t="s">
        <v>52</v>
      </c>
      <c r="M4266" t="s">
        <v>59</v>
      </c>
      <c r="N4266" s="5">
        <v>59</v>
      </c>
      <c r="O4266" s="5">
        <v>40142</v>
      </c>
      <c r="P4266" t="s">
        <v>268</v>
      </c>
      <c r="Q4266" t="s">
        <v>55</v>
      </c>
      <c r="R4266" t="s">
        <v>42</v>
      </c>
      <c r="S4266" t="s">
        <v>5428</v>
      </c>
      <c r="T4266" t="s">
        <v>44</v>
      </c>
      <c r="U4266" t="s">
        <v>45</v>
      </c>
      <c r="V4266">
        <v>0</v>
      </c>
      <c r="W4266">
        <v>2018</v>
      </c>
      <c r="X4266" t="s">
        <v>753</v>
      </c>
      <c r="Y4266" t="s">
        <v>47</v>
      </c>
      <c r="Z4266" t="s">
        <v>58</v>
      </c>
      <c r="AA4266" t="s">
        <v>47</v>
      </c>
      <c r="AB4266" t="s">
        <v>255</v>
      </c>
    </row>
    <row r="4267" spans="1:28" x14ac:dyDescent="0.25">
      <c r="A4267" t="s">
        <v>5066</v>
      </c>
      <c r="B4267" t="s">
        <v>33</v>
      </c>
      <c r="C4267" t="s">
        <v>5429</v>
      </c>
      <c r="D4267" s="2">
        <v>43321104</v>
      </c>
      <c r="E4267" t="s">
        <v>51</v>
      </c>
      <c r="F4267" s="3">
        <v>2269</v>
      </c>
      <c r="G4267">
        <v>20181129</v>
      </c>
      <c r="H4267" s="4">
        <v>1611</v>
      </c>
      <c r="I4267">
        <v>229419</v>
      </c>
      <c r="J4267" s="5">
        <v>1329</v>
      </c>
      <c r="K4267" t="s">
        <v>37</v>
      </c>
      <c r="L4267" t="s">
        <v>52</v>
      </c>
      <c r="M4267" t="s">
        <v>53</v>
      </c>
      <c r="N4267" s="5">
        <v>24</v>
      </c>
      <c r="O4267" s="5">
        <v>31896</v>
      </c>
      <c r="P4267" t="s">
        <v>600</v>
      </c>
      <c r="Q4267" t="s">
        <v>55</v>
      </c>
      <c r="R4267" t="s">
        <v>42</v>
      </c>
      <c r="S4267" t="s">
        <v>5430</v>
      </c>
      <c r="T4267" t="s">
        <v>44</v>
      </c>
      <c r="U4267" t="s">
        <v>45</v>
      </c>
      <c r="V4267">
        <v>0</v>
      </c>
      <c r="W4267">
        <v>2018</v>
      </c>
      <c r="X4267" t="s">
        <v>753</v>
      </c>
      <c r="Y4267" t="s">
        <v>47</v>
      </c>
      <c r="Z4267" t="s">
        <v>76</v>
      </c>
      <c r="AA4267" t="s">
        <v>47</v>
      </c>
      <c r="AB4267" t="s">
        <v>255</v>
      </c>
    </row>
    <row r="4268" spans="1:28" x14ac:dyDescent="0.25">
      <c r="A4268" t="s">
        <v>5066</v>
      </c>
      <c r="B4268" t="s">
        <v>72</v>
      </c>
      <c r="C4268" t="s">
        <v>5069</v>
      </c>
      <c r="D4268" s="2">
        <v>42851121</v>
      </c>
      <c r="E4268" t="s">
        <v>51</v>
      </c>
      <c r="F4268" s="3">
        <v>4545</v>
      </c>
      <c r="G4268">
        <v>20190106</v>
      </c>
      <c r="H4268" s="4">
        <v>2009</v>
      </c>
      <c r="I4268">
        <v>257482</v>
      </c>
      <c r="J4268" s="5">
        <v>1021</v>
      </c>
      <c r="K4268" t="s">
        <v>37</v>
      </c>
      <c r="L4268" t="s">
        <v>52</v>
      </c>
      <c r="M4268" t="s">
        <v>59</v>
      </c>
      <c r="N4268" s="5">
        <v>9</v>
      </c>
      <c r="O4268" s="5">
        <v>9189</v>
      </c>
      <c r="P4268" t="s">
        <v>268</v>
      </c>
      <c r="Q4268" t="s">
        <v>55</v>
      </c>
      <c r="R4268" t="s">
        <v>42</v>
      </c>
      <c r="S4268" t="s">
        <v>5431</v>
      </c>
      <c r="T4268" t="s">
        <v>44</v>
      </c>
      <c r="U4268" t="s">
        <v>45</v>
      </c>
      <c r="V4268">
        <v>0</v>
      </c>
      <c r="W4268">
        <v>2019</v>
      </c>
      <c r="X4268" t="s">
        <v>321</v>
      </c>
      <c r="Y4268" t="s">
        <v>47</v>
      </c>
      <c r="Z4268" t="s">
        <v>58</v>
      </c>
      <c r="AA4268" t="s">
        <v>47</v>
      </c>
      <c r="AB4268" t="s">
        <v>255</v>
      </c>
    </row>
    <row r="4269" spans="1:28" x14ac:dyDescent="0.25">
      <c r="A4269" t="s">
        <v>5066</v>
      </c>
      <c r="B4269" t="s">
        <v>72</v>
      </c>
      <c r="C4269" t="s">
        <v>5075</v>
      </c>
      <c r="D4269" s="2">
        <v>42891102</v>
      </c>
      <c r="E4269" t="s">
        <v>51</v>
      </c>
      <c r="F4269" s="3">
        <v>523</v>
      </c>
      <c r="G4269">
        <v>20190106</v>
      </c>
      <c r="H4269" s="4">
        <v>1230</v>
      </c>
      <c r="I4269">
        <v>255247</v>
      </c>
      <c r="J4269" s="5">
        <v>155</v>
      </c>
      <c r="K4269" t="s">
        <v>37</v>
      </c>
      <c r="L4269" t="s">
        <v>52</v>
      </c>
      <c r="M4269" t="s">
        <v>53</v>
      </c>
      <c r="N4269" s="5">
        <v>28</v>
      </c>
      <c r="O4269" s="5">
        <v>4340</v>
      </c>
      <c r="P4269" t="s">
        <v>275</v>
      </c>
      <c r="Q4269" t="s">
        <v>55</v>
      </c>
      <c r="R4269" t="s">
        <v>42</v>
      </c>
      <c r="S4269" t="s">
        <v>5432</v>
      </c>
      <c r="T4269" t="s">
        <v>44</v>
      </c>
      <c r="U4269" t="s">
        <v>45</v>
      </c>
      <c r="V4269">
        <v>0</v>
      </c>
      <c r="W4269">
        <v>2019</v>
      </c>
      <c r="X4269" t="s">
        <v>321</v>
      </c>
      <c r="Y4269" t="s">
        <v>47</v>
      </c>
      <c r="Z4269" t="s">
        <v>101</v>
      </c>
      <c r="AA4269" t="s">
        <v>47</v>
      </c>
      <c r="AB4269" t="s">
        <v>255</v>
      </c>
    </row>
    <row r="4270" spans="1:28" x14ac:dyDescent="0.25">
      <c r="A4270" t="s">
        <v>5066</v>
      </c>
      <c r="B4270" t="s">
        <v>33</v>
      </c>
      <c r="C4270" t="s">
        <v>5079</v>
      </c>
      <c r="D4270" s="2">
        <v>43321103</v>
      </c>
      <c r="E4270" t="s">
        <v>51</v>
      </c>
      <c r="F4270" s="3">
        <v>15035</v>
      </c>
      <c r="G4270">
        <v>20190106</v>
      </c>
      <c r="H4270" s="4">
        <v>1142</v>
      </c>
      <c r="I4270">
        <v>255169</v>
      </c>
      <c r="J4270" s="5">
        <v>378</v>
      </c>
      <c r="K4270" t="s">
        <v>37</v>
      </c>
      <c r="L4270" t="s">
        <v>52</v>
      </c>
      <c r="M4270" t="s">
        <v>53</v>
      </c>
      <c r="N4270" s="5">
        <v>11</v>
      </c>
      <c r="O4270" s="5">
        <v>4158</v>
      </c>
      <c r="P4270" t="s">
        <v>275</v>
      </c>
      <c r="Q4270" t="s">
        <v>55</v>
      </c>
      <c r="R4270" t="s">
        <v>42</v>
      </c>
      <c r="S4270" t="s">
        <v>5433</v>
      </c>
      <c r="T4270" t="s">
        <v>44</v>
      </c>
      <c r="U4270" t="s">
        <v>45</v>
      </c>
      <c r="V4270">
        <v>0</v>
      </c>
      <c r="W4270">
        <v>2019</v>
      </c>
      <c r="X4270" t="s">
        <v>321</v>
      </c>
      <c r="Y4270" t="s">
        <v>47</v>
      </c>
      <c r="Z4270" t="s">
        <v>76</v>
      </c>
      <c r="AA4270" t="s">
        <v>47</v>
      </c>
      <c r="AB4270" t="s">
        <v>255</v>
      </c>
    </row>
    <row r="4271" spans="1:28" x14ac:dyDescent="0.25">
      <c r="A4271" t="s">
        <v>5066</v>
      </c>
      <c r="B4271" t="s">
        <v>72</v>
      </c>
      <c r="C4271" t="s">
        <v>5087</v>
      </c>
      <c r="D4271" s="2">
        <v>42271103</v>
      </c>
      <c r="E4271" t="s">
        <v>51</v>
      </c>
      <c r="F4271" s="3">
        <v>2443</v>
      </c>
      <c r="G4271">
        <v>20190116</v>
      </c>
      <c r="H4271" s="4">
        <v>1434</v>
      </c>
      <c r="I4271">
        <v>267187</v>
      </c>
      <c r="J4271" s="5">
        <v>1531</v>
      </c>
      <c r="K4271" t="s">
        <v>37</v>
      </c>
      <c r="L4271" t="s">
        <v>38</v>
      </c>
      <c r="M4271" t="s">
        <v>266</v>
      </c>
      <c r="N4271" s="5">
        <v>9</v>
      </c>
      <c r="O4271" s="5">
        <v>13431</v>
      </c>
      <c r="P4271" t="s">
        <v>268</v>
      </c>
      <c r="Q4271" t="s">
        <v>55</v>
      </c>
      <c r="R4271" t="s">
        <v>42</v>
      </c>
      <c r="S4271" t="s">
        <v>5434</v>
      </c>
      <c r="T4271" t="s">
        <v>44</v>
      </c>
      <c r="U4271" t="s">
        <v>45</v>
      </c>
      <c r="V4271">
        <v>0</v>
      </c>
      <c r="W4271">
        <v>2019</v>
      </c>
      <c r="X4271" t="s">
        <v>321</v>
      </c>
      <c r="Y4271" t="s">
        <v>47</v>
      </c>
      <c r="Z4271" t="s">
        <v>58</v>
      </c>
      <c r="AA4271" t="s">
        <v>47</v>
      </c>
      <c r="AB4271" t="s">
        <v>255</v>
      </c>
    </row>
    <row r="4272" spans="1:28" x14ac:dyDescent="0.25">
      <c r="A4272" t="s">
        <v>5066</v>
      </c>
      <c r="B4272" t="s">
        <v>72</v>
      </c>
      <c r="C4272" t="s">
        <v>5087</v>
      </c>
      <c r="D4272" s="2">
        <v>42271103</v>
      </c>
      <c r="E4272" t="s">
        <v>64</v>
      </c>
      <c r="F4272" s="3" t="s">
        <v>5435</v>
      </c>
      <c r="G4272">
        <v>20190116</v>
      </c>
      <c r="H4272" s="4">
        <v>1904</v>
      </c>
      <c r="I4272">
        <v>271160</v>
      </c>
      <c r="J4272" s="5">
        <v>1200</v>
      </c>
      <c r="K4272" t="s">
        <v>37</v>
      </c>
      <c r="L4272" t="s">
        <v>52</v>
      </c>
      <c r="M4272" t="s">
        <v>53</v>
      </c>
      <c r="N4272" s="5">
        <v>227</v>
      </c>
      <c r="O4272" s="5">
        <v>260078</v>
      </c>
      <c r="P4272" t="s">
        <v>283</v>
      </c>
      <c r="Q4272" t="s">
        <v>55</v>
      </c>
      <c r="R4272" t="s">
        <v>42</v>
      </c>
      <c r="S4272" t="s">
        <v>5436</v>
      </c>
      <c r="T4272" t="s">
        <v>44</v>
      </c>
      <c r="U4272" t="s">
        <v>45</v>
      </c>
      <c r="V4272">
        <v>0</v>
      </c>
      <c r="W4272">
        <v>2019</v>
      </c>
      <c r="X4272" t="s">
        <v>321</v>
      </c>
      <c r="Y4272" t="s">
        <v>47</v>
      </c>
      <c r="Z4272" t="s">
        <v>58</v>
      </c>
      <c r="AA4272" t="s">
        <v>47</v>
      </c>
      <c r="AB4272" t="s">
        <v>255</v>
      </c>
    </row>
    <row r="4273" spans="1:28" x14ac:dyDescent="0.25">
      <c r="A4273" t="s">
        <v>5066</v>
      </c>
      <c r="B4273" t="s">
        <v>33</v>
      </c>
      <c r="C4273" t="s">
        <v>5067</v>
      </c>
      <c r="D4273" s="2">
        <v>42751113</v>
      </c>
      <c r="E4273" t="s">
        <v>401</v>
      </c>
      <c r="F4273" s="3">
        <v>6751</v>
      </c>
      <c r="G4273">
        <v>20190116</v>
      </c>
      <c r="H4273" s="4">
        <v>1450</v>
      </c>
      <c r="I4273">
        <v>267251</v>
      </c>
      <c r="J4273" s="5">
        <v>256</v>
      </c>
      <c r="K4273" t="s">
        <v>37</v>
      </c>
      <c r="L4273" t="s">
        <v>52</v>
      </c>
      <c r="M4273" t="s">
        <v>59</v>
      </c>
      <c r="N4273" s="5">
        <v>134</v>
      </c>
      <c r="O4273" s="5">
        <v>15145</v>
      </c>
      <c r="P4273" t="s">
        <v>275</v>
      </c>
      <c r="Q4273" t="s">
        <v>55</v>
      </c>
      <c r="R4273" t="s">
        <v>42</v>
      </c>
      <c r="S4273" t="s">
        <v>5437</v>
      </c>
      <c r="T4273" t="s">
        <v>44</v>
      </c>
      <c r="U4273" t="s">
        <v>45</v>
      </c>
      <c r="V4273">
        <v>0</v>
      </c>
      <c r="W4273">
        <v>2019</v>
      </c>
      <c r="X4273" t="s">
        <v>321</v>
      </c>
      <c r="Y4273" t="s">
        <v>47</v>
      </c>
      <c r="Z4273" t="s">
        <v>105</v>
      </c>
      <c r="AA4273" t="s">
        <v>47</v>
      </c>
      <c r="AB4273" t="s">
        <v>255</v>
      </c>
    </row>
    <row r="4274" spans="1:28" x14ac:dyDescent="0.25">
      <c r="A4274" t="s">
        <v>5066</v>
      </c>
      <c r="B4274" t="s">
        <v>72</v>
      </c>
      <c r="C4274" t="s">
        <v>5067</v>
      </c>
      <c r="D4274" s="2">
        <v>42751113</v>
      </c>
      <c r="E4274" t="s">
        <v>51</v>
      </c>
      <c r="F4274" s="3">
        <v>16211</v>
      </c>
      <c r="G4274">
        <v>20190116</v>
      </c>
      <c r="H4274" s="4">
        <v>1748</v>
      </c>
      <c r="I4274">
        <v>267899</v>
      </c>
      <c r="J4274" s="5">
        <v>2502</v>
      </c>
      <c r="K4274" t="s">
        <v>37</v>
      </c>
      <c r="L4274" t="s">
        <v>52</v>
      </c>
      <c r="M4274" t="s">
        <v>53</v>
      </c>
      <c r="N4274" s="5">
        <v>14</v>
      </c>
      <c r="O4274" s="5">
        <v>20397</v>
      </c>
      <c r="P4274" t="s">
        <v>268</v>
      </c>
      <c r="Q4274" t="s">
        <v>55</v>
      </c>
      <c r="R4274" t="s">
        <v>42</v>
      </c>
      <c r="S4274" t="s">
        <v>5438</v>
      </c>
      <c r="T4274" t="s">
        <v>44</v>
      </c>
      <c r="U4274" t="s">
        <v>45</v>
      </c>
      <c r="V4274">
        <v>0</v>
      </c>
      <c r="W4274">
        <v>2019</v>
      </c>
      <c r="X4274" t="s">
        <v>321</v>
      </c>
      <c r="Y4274" t="s">
        <v>47</v>
      </c>
      <c r="Z4274" t="s">
        <v>58</v>
      </c>
      <c r="AA4274" t="s">
        <v>47</v>
      </c>
      <c r="AB4274" t="s">
        <v>255</v>
      </c>
    </row>
    <row r="4275" spans="1:28" x14ac:dyDescent="0.25">
      <c r="A4275" t="s">
        <v>5066</v>
      </c>
      <c r="B4275" t="s">
        <v>72</v>
      </c>
      <c r="C4275" t="s">
        <v>5067</v>
      </c>
      <c r="D4275" s="2">
        <v>42751113</v>
      </c>
      <c r="E4275" t="s">
        <v>51</v>
      </c>
      <c r="F4275" s="3">
        <v>6049</v>
      </c>
      <c r="G4275">
        <v>20190116</v>
      </c>
      <c r="H4275" s="4">
        <v>1900</v>
      </c>
      <c r="I4275">
        <v>269566</v>
      </c>
      <c r="J4275" s="5">
        <v>2454</v>
      </c>
      <c r="K4275" t="s">
        <v>37</v>
      </c>
      <c r="L4275" t="s">
        <v>52</v>
      </c>
      <c r="M4275" t="s">
        <v>53</v>
      </c>
      <c r="N4275" s="5">
        <v>4</v>
      </c>
      <c r="O4275" s="5">
        <v>9816</v>
      </c>
      <c r="P4275" t="s">
        <v>275</v>
      </c>
      <c r="Q4275" t="s">
        <v>55</v>
      </c>
      <c r="R4275" t="s">
        <v>42</v>
      </c>
      <c r="S4275" t="s">
        <v>5439</v>
      </c>
      <c r="T4275" t="s">
        <v>44</v>
      </c>
      <c r="U4275" t="s">
        <v>45</v>
      </c>
      <c r="V4275">
        <v>0</v>
      </c>
      <c r="W4275">
        <v>2019</v>
      </c>
      <c r="X4275" t="s">
        <v>321</v>
      </c>
      <c r="Y4275" t="s">
        <v>47</v>
      </c>
      <c r="Z4275" t="s">
        <v>85</v>
      </c>
      <c r="AA4275" t="s">
        <v>47</v>
      </c>
      <c r="AB4275" t="s">
        <v>255</v>
      </c>
    </row>
    <row r="4276" spans="1:28" x14ac:dyDescent="0.25">
      <c r="A4276" t="s">
        <v>5066</v>
      </c>
      <c r="B4276" t="s">
        <v>33</v>
      </c>
      <c r="C4276" t="s">
        <v>5067</v>
      </c>
      <c r="D4276" s="2">
        <v>42751113</v>
      </c>
      <c r="E4276" t="s">
        <v>64</v>
      </c>
      <c r="F4276" s="3" t="s">
        <v>5440</v>
      </c>
      <c r="G4276">
        <v>20190116</v>
      </c>
      <c r="H4276" s="4">
        <v>1832</v>
      </c>
      <c r="I4276">
        <v>272312</v>
      </c>
      <c r="J4276" s="5">
        <v>1361</v>
      </c>
      <c r="K4276" t="s">
        <v>37</v>
      </c>
      <c r="L4276" t="s">
        <v>52</v>
      </c>
      <c r="M4276" t="s">
        <v>59</v>
      </c>
      <c r="N4276" s="5">
        <v>138</v>
      </c>
      <c r="O4276" s="5">
        <v>166097</v>
      </c>
      <c r="P4276" t="s">
        <v>264</v>
      </c>
      <c r="Q4276" t="s">
        <v>138</v>
      </c>
      <c r="R4276" t="s">
        <v>42</v>
      </c>
      <c r="S4276" t="s">
        <v>5441</v>
      </c>
      <c r="T4276" t="s">
        <v>44</v>
      </c>
      <c r="U4276" t="s">
        <v>45</v>
      </c>
      <c r="V4276">
        <v>0</v>
      </c>
      <c r="W4276">
        <v>2019</v>
      </c>
      <c r="X4276" t="s">
        <v>321</v>
      </c>
      <c r="Y4276" t="s">
        <v>47</v>
      </c>
      <c r="Z4276" t="s">
        <v>85</v>
      </c>
      <c r="AA4276" t="s">
        <v>47</v>
      </c>
      <c r="AB4276" t="s">
        <v>47</v>
      </c>
    </row>
    <row r="4277" spans="1:28" x14ac:dyDescent="0.25">
      <c r="A4277" t="s">
        <v>5066</v>
      </c>
      <c r="B4277" t="s">
        <v>33</v>
      </c>
      <c r="C4277" t="s">
        <v>5148</v>
      </c>
      <c r="D4277" s="2">
        <v>42561107</v>
      </c>
      <c r="E4277" t="s">
        <v>51</v>
      </c>
      <c r="F4277" s="3">
        <v>11889</v>
      </c>
      <c r="G4277">
        <v>20190116</v>
      </c>
      <c r="H4277" s="4">
        <v>1829</v>
      </c>
      <c r="I4277">
        <v>269281</v>
      </c>
      <c r="J4277" s="5">
        <v>2483</v>
      </c>
      <c r="K4277" t="s">
        <v>37</v>
      </c>
      <c r="L4277" t="s">
        <v>52</v>
      </c>
      <c r="M4277" t="s">
        <v>53</v>
      </c>
      <c r="N4277" s="5">
        <v>11</v>
      </c>
      <c r="O4277" s="5">
        <v>27313</v>
      </c>
      <c r="P4277" t="s">
        <v>283</v>
      </c>
      <c r="Q4277" t="s">
        <v>55</v>
      </c>
      <c r="R4277" t="s">
        <v>214</v>
      </c>
      <c r="S4277" t="s">
        <v>5442</v>
      </c>
      <c r="T4277" t="s">
        <v>44</v>
      </c>
      <c r="U4277" t="s">
        <v>45</v>
      </c>
      <c r="V4277">
        <v>0</v>
      </c>
      <c r="W4277">
        <v>2019</v>
      </c>
      <c r="X4277" t="s">
        <v>321</v>
      </c>
      <c r="Y4277" t="s">
        <v>47</v>
      </c>
      <c r="Z4277" t="s">
        <v>295</v>
      </c>
      <c r="AA4277" t="s">
        <v>47</v>
      </c>
      <c r="AB4277" t="s">
        <v>255</v>
      </c>
    </row>
    <row r="4278" spans="1:28" x14ac:dyDescent="0.25">
      <c r="A4278" t="s">
        <v>5066</v>
      </c>
      <c r="B4278" t="s">
        <v>72</v>
      </c>
      <c r="C4278" t="s">
        <v>5101</v>
      </c>
      <c r="D4278" s="2">
        <v>42891101</v>
      </c>
      <c r="E4278" t="s">
        <v>51</v>
      </c>
      <c r="F4278" s="3">
        <v>5531</v>
      </c>
      <c r="G4278">
        <v>20190116</v>
      </c>
      <c r="H4278" s="4">
        <v>1455</v>
      </c>
      <c r="I4278">
        <v>267287</v>
      </c>
      <c r="J4278" s="5">
        <v>2980</v>
      </c>
      <c r="K4278" t="s">
        <v>37</v>
      </c>
      <c r="L4278" t="s">
        <v>52</v>
      </c>
      <c r="M4278" t="s">
        <v>53</v>
      </c>
      <c r="N4278" s="5">
        <v>25</v>
      </c>
      <c r="O4278" s="5">
        <v>51425</v>
      </c>
      <c r="P4278" t="s">
        <v>268</v>
      </c>
      <c r="Q4278" t="s">
        <v>55</v>
      </c>
      <c r="R4278" t="s">
        <v>42</v>
      </c>
      <c r="S4278" t="s">
        <v>5443</v>
      </c>
      <c r="T4278" t="s">
        <v>44</v>
      </c>
      <c r="U4278" t="s">
        <v>45</v>
      </c>
      <c r="V4278">
        <v>0</v>
      </c>
      <c r="W4278">
        <v>2019</v>
      </c>
      <c r="X4278" t="s">
        <v>321</v>
      </c>
      <c r="Y4278" t="s">
        <v>47</v>
      </c>
      <c r="Z4278" t="s">
        <v>76</v>
      </c>
      <c r="AA4278" t="s">
        <v>47</v>
      </c>
      <c r="AB4278" t="s">
        <v>255</v>
      </c>
    </row>
    <row r="4279" spans="1:28" x14ac:dyDescent="0.25">
      <c r="A4279" t="s">
        <v>5066</v>
      </c>
      <c r="B4279" t="s">
        <v>33</v>
      </c>
      <c r="C4279" t="s">
        <v>5071</v>
      </c>
      <c r="D4279" s="2">
        <v>42091101</v>
      </c>
      <c r="E4279" t="s">
        <v>64</v>
      </c>
      <c r="F4279" s="3" t="s">
        <v>5444</v>
      </c>
      <c r="G4279">
        <v>20190116</v>
      </c>
      <c r="H4279" s="4">
        <v>1519</v>
      </c>
      <c r="I4279">
        <v>267795</v>
      </c>
      <c r="J4279" s="5">
        <v>3913</v>
      </c>
      <c r="K4279" t="s">
        <v>37</v>
      </c>
      <c r="L4279" t="s">
        <v>52</v>
      </c>
      <c r="M4279" t="s">
        <v>53</v>
      </c>
      <c r="N4279" s="5">
        <v>69</v>
      </c>
      <c r="O4279" s="5">
        <v>114879</v>
      </c>
      <c r="P4279" t="s">
        <v>278</v>
      </c>
      <c r="Q4279" t="s">
        <v>55</v>
      </c>
      <c r="R4279" t="s">
        <v>42</v>
      </c>
      <c r="S4279" t="s">
        <v>5445</v>
      </c>
      <c r="T4279" t="s">
        <v>44</v>
      </c>
      <c r="U4279" t="s">
        <v>45</v>
      </c>
      <c r="V4279">
        <v>0</v>
      </c>
      <c r="W4279">
        <v>2019</v>
      </c>
      <c r="X4279" t="s">
        <v>321</v>
      </c>
      <c r="Y4279" t="s">
        <v>47</v>
      </c>
      <c r="Z4279" t="s">
        <v>85</v>
      </c>
      <c r="AA4279" t="s">
        <v>47</v>
      </c>
      <c r="AB4279" t="s">
        <v>255</v>
      </c>
    </row>
    <row r="4280" spans="1:28" x14ac:dyDescent="0.25">
      <c r="A4280" t="s">
        <v>5066</v>
      </c>
      <c r="B4280" t="s">
        <v>72</v>
      </c>
      <c r="C4280" t="s">
        <v>5071</v>
      </c>
      <c r="D4280" s="2">
        <v>42091101</v>
      </c>
      <c r="E4280" t="s">
        <v>51</v>
      </c>
      <c r="F4280" s="3">
        <v>6485</v>
      </c>
      <c r="G4280">
        <v>20190116</v>
      </c>
      <c r="H4280" s="4">
        <v>2045</v>
      </c>
      <c r="I4280">
        <v>270806</v>
      </c>
      <c r="J4280" s="5">
        <v>2765</v>
      </c>
      <c r="K4280" t="s">
        <v>37</v>
      </c>
      <c r="L4280" t="s">
        <v>52</v>
      </c>
      <c r="M4280" t="s">
        <v>53</v>
      </c>
      <c r="N4280" s="5">
        <v>8</v>
      </c>
      <c r="O4280" s="5">
        <v>22120</v>
      </c>
      <c r="P4280" t="s">
        <v>312</v>
      </c>
      <c r="Q4280" t="s">
        <v>55</v>
      </c>
      <c r="R4280" t="s">
        <v>42</v>
      </c>
      <c r="S4280" t="s">
        <v>5446</v>
      </c>
      <c r="T4280" t="s">
        <v>44</v>
      </c>
      <c r="U4280" t="s">
        <v>45</v>
      </c>
      <c r="V4280">
        <v>0</v>
      </c>
      <c r="W4280">
        <v>2019</v>
      </c>
      <c r="X4280" t="s">
        <v>321</v>
      </c>
      <c r="Y4280" t="s">
        <v>47</v>
      </c>
      <c r="Z4280" t="s">
        <v>58</v>
      </c>
      <c r="AA4280" t="s">
        <v>47</v>
      </c>
      <c r="AB4280" t="s">
        <v>255</v>
      </c>
    </row>
    <row r="4281" spans="1:28" x14ac:dyDescent="0.25">
      <c r="A4281" t="s">
        <v>5066</v>
      </c>
      <c r="B4281" t="s">
        <v>33</v>
      </c>
      <c r="C4281" t="s">
        <v>5073</v>
      </c>
      <c r="D4281" s="2">
        <v>42091102</v>
      </c>
      <c r="E4281" t="s">
        <v>51</v>
      </c>
      <c r="F4281" s="3">
        <v>1335</v>
      </c>
      <c r="G4281">
        <v>20190116</v>
      </c>
      <c r="H4281" s="4">
        <v>2243</v>
      </c>
      <c r="I4281">
        <v>271679</v>
      </c>
      <c r="J4281" s="5">
        <v>2612</v>
      </c>
      <c r="K4281" t="s">
        <v>37</v>
      </c>
      <c r="L4281" t="s">
        <v>52</v>
      </c>
      <c r="M4281" t="s">
        <v>53</v>
      </c>
      <c r="N4281" s="5">
        <v>37</v>
      </c>
      <c r="O4281" s="5">
        <v>96644</v>
      </c>
      <c r="P4281" t="s">
        <v>268</v>
      </c>
      <c r="Q4281" t="s">
        <v>138</v>
      </c>
      <c r="R4281" t="s">
        <v>42</v>
      </c>
      <c r="S4281" t="s">
        <v>5447</v>
      </c>
      <c r="T4281" t="s">
        <v>44</v>
      </c>
      <c r="U4281" t="s">
        <v>45</v>
      </c>
      <c r="V4281">
        <v>0</v>
      </c>
      <c r="W4281">
        <v>2019</v>
      </c>
      <c r="X4281" t="s">
        <v>321</v>
      </c>
      <c r="Y4281" t="s">
        <v>47</v>
      </c>
      <c r="Z4281" t="s">
        <v>76</v>
      </c>
      <c r="AA4281" t="s">
        <v>47</v>
      </c>
      <c r="AB4281" t="s">
        <v>255</v>
      </c>
    </row>
    <row r="4282" spans="1:28" x14ac:dyDescent="0.25">
      <c r="A4282" t="s">
        <v>5066</v>
      </c>
      <c r="B4282" t="s">
        <v>72</v>
      </c>
      <c r="C4282" t="s">
        <v>5184</v>
      </c>
      <c r="D4282" s="2">
        <v>42571101</v>
      </c>
      <c r="E4282" t="s">
        <v>51</v>
      </c>
      <c r="F4282" s="3">
        <v>1761</v>
      </c>
      <c r="G4282">
        <v>20190116</v>
      </c>
      <c r="H4282" s="4">
        <v>1522</v>
      </c>
      <c r="I4282">
        <v>267478</v>
      </c>
      <c r="J4282" s="5">
        <v>1588</v>
      </c>
      <c r="K4282" t="s">
        <v>37</v>
      </c>
      <c r="L4282" t="s">
        <v>52</v>
      </c>
      <c r="M4282" t="s">
        <v>59</v>
      </c>
      <c r="N4282" s="5">
        <v>33</v>
      </c>
      <c r="O4282" s="5">
        <v>52404</v>
      </c>
      <c r="P4282" t="s">
        <v>268</v>
      </c>
      <c r="Q4282" t="s">
        <v>55</v>
      </c>
      <c r="R4282" t="s">
        <v>42</v>
      </c>
      <c r="S4282" t="s">
        <v>5448</v>
      </c>
      <c r="T4282" t="s">
        <v>44</v>
      </c>
      <c r="U4282" t="s">
        <v>45</v>
      </c>
      <c r="V4282">
        <v>0</v>
      </c>
      <c r="W4282">
        <v>2019</v>
      </c>
      <c r="X4282" t="s">
        <v>321</v>
      </c>
      <c r="Y4282" t="s">
        <v>47</v>
      </c>
      <c r="Z4282" t="s">
        <v>58</v>
      </c>
      <c r="AA4282" t="s">
        <v>47</v>
      </c>
      <c r="AB4282" t="s">
        <v>255</v>
      </c>
    </row>
    <row r="4283" spans="1:28" x14ac:dyDescent="0.25">
      <c r="A4283" t="s">
        <v>5066</v>
      </c>
      <c r="B4283" t="s">
        <v>33</v>
      </c>
      <c r="C4283" t="s">
        <v>5184</v>
      </c>
      <c r="D4283" s="2">
        <v>42571101</v>
      </c>
      <c r="E4283" t="s">
        <v>51</v>
      </c>
      <c r="F4283" s="3">
        <v>6051</v>
      </c>
      <c r="G4283">
        <v>20190116</v>
      </c>
      <c r="H4283" s="4">
        <v>1812</v>
      </c>
      <c r="I4283">
        <v>269199</v>
      </c>
      <c r="J4283" s="5">
        <v>1149</v>
      </c>
      <c r="K4283" t="s">
        <v>37</v>
      </c>
      <c r="L4283" t="s">
        <v>52</v>
      </c>
      <c r="M4283" t="s">
        <v>53</v>
      </c>
      <c r="N4283" s="5">
        <v>79</v>
      </c>
      <c r="O4283" s="5">
        <v>90771</v>
      </c>
      <c r="P4283" t="s">
        <v>268</v>
      </c>
      <c r="Q4283" t="s">
        <v>55</v>
      </c>
      <c r="R4283" t="s">
        <v>42</v>
      </c>
      <c r="S4283" t="s">
        <v>5449</v>
      </c>
      <c r="T4283" t="s">
        <v>44</v>
      </c>
      <c r="U4283" t="s">
        <v>45</v>
      </c>
      <c r="V4283">
        <v>0</v>
      </c>
      <c r="W4283">
        <v>2019</v>
      </c>
      <c r="X4283" t="s">
        <v>321</v>
      </c>
      <c r="Y4283" t="s">
        <v>47</v>
      </c>
      <c r="Z4283" t="s">
        <v>76</v>
      </c>
      <c r="AA4283" t="s">
        <v>47</v>
      </c>
      <c r="AB4283" t="s">
        <v>255</v>
      </c>
    </row>
    <row r="4284" spans="1:28" x14ac:dyDescent="0.25">
      <c r="A4284" t="s">
        <v>5066</v>
      </c>
      <c r="B4284" t="s">
        <v>72</v>
      </c>
      <c r="C4284" t="s">
        <v>5184</v>
      </c>
      <c r="D4284" s="2">
        <v>42571101</v>
      </c>
      <c r="E4284" t="s">
        <v>401</v>
      </c>
      <c r="F4284" s="3">
        <v>891</v>
      </c>
      <c r="G4284">
        <v>20190116</v>
      </c>
      <c r="H4284" s="4">
        <v>1825</v>
      </c>
      <c r="I4284">
        <v>269411</v>
      </c>
      <c r="J4284" s="5">
        <v>2684</v>
      </c>
      <c r="K4284" t="s">
        <v>37</v>
      </c>
      <c r="L4284" t="s">
        <v>52</v>
      </c>
      <c r="M4284" t="s">
        <v>53</v>
      </c>
      <c r="N4284" s="5">
        <v>94</v>
      </c>
      <c r="O4284" s="5">
        <v>53036</v>
      </c>
      <c r="P4284" t="s">
        <v>268</v>
      </c>
      <c r="Q4284" t="s">
        <v>55</v>
      </c>
      <c r="R4284" t="s">
        <v>42</v>
      </c>
      <c r="S4284" t="s">
        <v>5450</v>
      </c>
      <c r="T4284" t="s">
        <v>44</v>
      </c>
      <c r="U4284" t="s">
        <v>45</v>
      </c>
      <c r="V4284">
        <v>0</v>
      </c>
      <c r="W4284">
        <v>2019</v>
      </c>
      <c r="X4284" t="s">
        <v>321</v>
      </c>
      <c r="Y4284" t="s">
        <v>47</v>
      </c>
      <c r="Z4284" t="s">
        <v>58</v>
      </c>
      <c r="AA4284" t="s">
        <v>47</v>
      </c>
      <c r="AB4284" t="s">
        <v>255</v>
      </c>
    </row>
    <row r="4285" spans="1:28" x14ac:dyDescent="0.25">
      <c r="A4285" t="s">
        <v>5066</v>
      </c>
      <c r="B4285" t="s">
        <v>33</v>
      </c>
      <c r="C4285" t="s">
        <v>5107</v>
      </c>
      <c r="D4285" s="2">
        <v>42571102</v>
      </c>
      <c r="E4285" t="s">
        <v>51</v>
      </c>
      <c r="F4285" s="3">
        <v>7317</v>
      </c>
      <c r="G4285">
        <v>20190116</v>
      </c>
      <c r="H4285" s="4">
        <v>1453</v>
      </c>
      <c r="I4285">
        <v>267275</v>
      </c>
      <c r="J4285" s="5">
        <v>265</v>
      </c>
      <c r="K4285" t="s">
        <v>37</v>
      </c>
      <c r="L4285" t="s">
        <v>52</v>
      </c>
      <c r="M4285" t="s">
        <v>59</v>
      </c>
      <c r="N4285" s="5">
        <v>28</v>
      </c>
      <c r="O4285" s="5">
        <v>7420</v>
      </c>
      <c r="P4285" t="s">
        <v>268</v>
      </c>
      <c r="Q4285" t="s">
        <v>55</v>
      </c>
      <c r="R4285" t="s">
        <v>42</v>
      </c>
      <c r="S4285" t="s">
        <v>5451</v>
      </c>
      <c r="T4285" t="s">
        <v>44</v>
      </c>
      <c r="U4285" t="s">
        <v>45</v>
      </c>
      <c r="V4285">
        <v>0</v>
      </c>
      <c r="W4285">
        <v>2019</v>
      </c>
      <c r="X4285" t="s">
        <v>321</v>
      </c>
      <c r="Y4285" t="s">
        <v>47</v>
      </c>
      <c r="Z4285" t="s">
        <v>58</v>
      </c>
      <c r="AA4285" t="s">
        <v>47</v>
      </c>
      <c r="AB4285" t="s">
        <v>255</v>
      </c>
    </row>
    <row r="4286" spans="1:28" x14ac:dyDescent="0.25">
      <c r="A4286" t="s">
        <v>5066</v>
      </c>
      <c r="B4286" t="s">
        <v>33</v>
      </c>
      <c r="C4286" t="s">
        <v>5107</v>
      </c>
      <c r="D4286" s="2">
        <v>42571102</v>
      </c>
      <c r="E4286" t="s">
        <v>51</v>
      </c>
      <c r="F4286" s="3">
        <v>4899</v>
      </c>
      <c r="G4286">
        <v>20190116</v>
      </c>
      <c r="H4286" s="4">
        <v>1829</v>
      </c>
      <c r="I4286">
        <v>272008</v>
      </c>
      <c r="J4286" s="5">
        <v>2346</v>
      </c>
      <c r="K4286" t="s">
        <v>37</v>
      </c>
      <c r="L4286" t="s">
        <v>52</v>
      </c>
      <c r="M4286" t="s">
        <v>53</v>
      </c>
      <c r="N4286" s="5">
        <v>13</v>
      </c>
      <c r="O4286" s="5">
        <v>23028</v>
      </c>
      <c r="P4286" t="s">
        <v>268</v>
      </c>
      <c r="Q4286" t="s">
        <v>55</v>
      </c>
      <c r="R4286" t="s">
        <v>42</v>
      </c>
      <c r="S4286" t="s">
        <v>5452</v>
      </c>
      <c r="T4286" t="s">
        <v>44</v>
      </c>
      <c r="U4286" t="s">
        <v>45</v>
      </c>
      <c r="V4286">
        <v>0</v>
      </c>
      <c r="W4286">
        <v>2019</v>
      </c>
      <c r="X4286" t="s">
        <v>321</v>
      </c>
      <c r="Y4286" t="s">
        <v>47</v>
      </c>
      <c r="Z4286" t="s">
        <v>58</v>
      </c>
      <c r="AA4286" t="s">
        <v>47</v>
      </c>
      <c r="AB4286" t="s">
        <v>255</v>
      </c>
    </row>
    <row r="4287" spans="1:28" x14ac:dyDescent="0.25">
      <c r="A4287" t="s">
        <v>5066</v>
      </c>
      <c r="B4287" t="s">
        <v>33</v>
      </c>
      <c r="C4287" t="s">
        <v>5107</v>
      </c>
      <c r="D4287" s="2">
        <v>42571102</v>
      </c>
      <c r="E4287" t="s">
        <v>51</v>
      </c>
      <c r="F4287" s="3">
        <v>11991</v>
      </c>
      <c r="G4287">
        <v>20190116</v>
      </c>
      <c r="H4287" s="4">
        <v>1626</v>
      </c>
      <c r="I4287">
        <v>272510</v>
      </c>
      <c r="J4287" s="5">
        <v>1658</v>
      </c>
      <c r="K4287" t="s">
        <v>37</v>
      </c>
      <c r="L4287" t="s">
        <v>52</v>
      </c>
      <c r="M4287" t="s">
        <v>53</v>
      </c>
      <c r="N4287" s="5">
        <v>28</v>
      </c>
      <c r="O4287" s="5">
        <v>46424</v>
      </c>
      <c r="P4287" t="s">
        <v>268</v>
      </c>
      <c r="Q4287" t="s">
        <v>55</v>
      </c>
      <c r="R4287" t="s">
        <v>42</v>
      </c>
      <c r="S4287" t="s">
        <v>5453</v>
      </c>
      <c r="T4287" t="s">
        <v>44</v>
      </c>
      <c r="U4287" t="s">
        <v>45</v>
      </c>
      <c r="V4287">
        <v>0</v>
      </c>
      <c r="W4287">
        <v>2019</v>
      </c>
      <c r="X4287" t="s">
        <v>321</v>
      </c>
      <c r="Y4287" t="s">
        <v>47</v>
      </c>
      <c r="Z4287" t="s">
        <v>58</v>
      </c>
      <c r="AA4287" t="s">
        <v>47</v>
      </c>
      <c r="AB4287" t="s">
        <v>255</v>
      </c>
    </row>
    <row r="4288" spans="1:28" x14ac:dyDescent="0.25">
      <c r="A4288" t="s">
        <v>5066</v>
      </c>
      <c r="B4288" t="s">
        <v>33</v>
      </c>
      <c r="C4288" t="s">
        <v>5107</v>
      </c>
      <c r="D4288" s="2">
        <v>42571102</v>
      </c>
      <c r="E4288" t="s">
        <v>51</v>
      </c>
      <c r="F4288" s="3">
        <v>7183</v>
      </c>
      <c r="G4288">
        <v>20190116</v>
      </c>
      <c r="H4288" s="4">
        <v>1830</v>
      </c>
      <c r="I4288">
        <v>272660</v>
      </c>
      <c r="J4288" s="5">
        <v>1125</v>
      </c>
      <c r="K4288" t="s">
        <v>37</v>
      </c>
      <c r="L4288" t="s">
        <v>52</v>
      </c>
      <c r="M4288" t="s">
        <v>59</v>
      </c>
      <c r="N4288" s="5">
        <v>40</v>
      </c>
      <c r="O4288" s="5">
        <v>45000</v>
      </c>
      <c r="P4288" t="s">
        <v>1108</v>
      </c>
      <c r="Q4288" t="s">
        <v>55</v>
      </c>
      <c r="R4288" t="s">
        <v>42</v>
      </c>
      <c r="S4288" t="s">
        <v>5454</v>
      </c>
      <c r="T4288" t="s">
        <v>44</v>
      </c>
      <c r="U4288" t="s">
        <v>45</v>
      </c>
      <c r="V4288">
        <v>0</v>
      </c>
      <c r="W4288">
        <v>2019</v>
      </c>
      <c r="X4288" t="s">
        <v>321</v>
      </c>
      <c r="Y4288" t="s">
        <v>47</v>
      </c>
      <c r="Z4288" t="s">
        <v>76</v>
      </c>
      <c r="AA4288" t="s">
        <v>47</v>
      </c>
      <c r="AB4288" t="s">
        <v>255</v>
      </c>
    </row>
    <row r="4289" spans="1:28" x14ac:dyDescent="0.25">
      <c r="A4289" t="s">
        <v>5066</v>
      </c>
      <c r="B4289" t="s">
        <v>33</v>
      </c>
      <c r="C4289" t="s">
        <v>5092</v>
      </c>
      <c r="D4289" s="2">
        <v>42811111</v>
      </c>
      <c r="E4289" t="s">
        <v>401</v>
      </c>
      <c r="F4289" s="3">
        <v>53477</v>
      </c>
      <c r="G4289">
        <v>20190116</v>
      </c>
      <c r="H4289" s="4">
        <v>1040</v>
      </c>
      <c r="I4289">
        <v>266734</v>
      </c>
      <c r="J4289" s="5">
        <v>343</v>
      </c>
      <c r="K4289" t="s">
        <v>37</v>
      </c>
      <c r="L4289" t="s">
        <v>52</v>
      </c>
      <c r="M4289" t="s">
        <v>59</v>
      </c>
      <c r="N4289" s="5">
        <v>56</v>
      </c>
      <c r="O4289" s="5">
        <v>18548</v>
      </c>
      <c r="P4289" t="s">
        <v>275</v>
      </c>
      <c r="Q4289" t="s">
        <v>55</v>
      </c>
      <c r="R4289" t="s">
        <v>42</v>
      </c>
      <c r="S4289" t="s">
        <v>5455</v>
      </c>
      <c r="T4289" t="s">
        <v>44</v>
      </c>
      <c r="U4289" t="s">
        <v>45</v>
      </c>
      <c r="V4289">
        <v>0</v>
      </c>
      <c r="W4289">
        <v>2019</v>
      </c>
      <c r="X4289" t="s">
        <v>321</v>
      </c>
      <c r="Y4289" t="s">
        <v>47</v>
      </c>
      <c r="Z4289" t="s">
        <v>76</v>
      </c>
      <c r="AA4289" t="s">
        <v>47</v>
      </c>
      <c r="AB4289" t="s">
        <v>255</v>
      </c>
    </row>
    <row r="4290" spans="1:28" x14ac:dyDescent="0.25">
      <c r="A4290" t="s">
        <v>5066</v>
      </c>
      <c r="B4290" t="s">
        <v>33</v>
      </c>
      <c r="C4290" t="s">
        <v>5092</v>
      </c>
      <c r="D4290" s="2">
        <v>42811111</v>
      </c>
      <c r="E4290" t="s">
        <v>51</v>
      </c>
      <c r="F4290" s="3">
        <v>15399</v>
      </c>
      <c r="G4290">
        <v>20190116</v>
      </c>
      <c r="H4290" s="4">
        <v>1609</v>
      </c>
      <c r="I4290">
        <v>267714</v>
      </c>
      <c r="J4290" s="5">
        <v>226</v>
      </c>
      <c r="K4290" t="s">
        <v>37</v>
      </c>
      <c r="L4290" t="s">
        <v>52</v>
      </c>
      <c r="M4290" t="s">
        <v>53</v>
      </c>
      <c r="N4290" s="5">
        <v>53</v>
      </c>
      <c r="O4290" s="5">
        <v>11978</v>
      </c>
      <c r="P4290" t="s">
        <v>268</v>
      </c>
      <c r="Q4290" t="s">
        <v>55</v>
      </c>
      <c r="R4290" t="s">
        <v>214</v>
      </c>
      <c r="S4290" t="s">
        <v>5456</v>
      </c>
      <c r="T4290" t="s">
        <v>44</v>
      </c>
      <c r="U4290" t="s">
        <v>45</v>
      </c>
      <c r="V4290">
        <v>0</v>
      </c>
      <c r="W4290">
        <v>2019</v>
      </c>
      <c r="X4290" t="s">
        <v>321</v>
      </c>
      <c r="Y4290" t="s">
        <v>47</v>
      </c>
      <c r="Z4290" t="s">
        <v>76</v>
      </c>
      <c r="AA4290" t="s">
        <v>47</v>
      </c>
      <c r="AB4290" t="s">
        <v>255</v>
      </c>
    </row>
    <row r="4291" spans="1:28" x14ac:dyDescent="0.25">
      <c r="A4291" t="s">
        <v>5066</v>
      </c>
      <c r="B4291" t="s">
        <v>33</v>
      </c>
      <c r="C4291" t="s">
        <v>5092</v>
      </c>
      <c r="D4291" s="2">
        <v>42811111</v>
      </c>
      <c r="E4291" t="s">
        <v>64</v>
      </c>
      <c r="F4291" s="3" t="s">
        <v>5457</v>
      </c>
      <c r="G4291">
        <v>20190116</v>
      </c>
      <c r="H4291" s="4">
        <v>1721</v>
      </c>
      <c r="I4291">
        <v>270517</v>
      </c>
      <c r="J4291" s="5">
        <v>1511</v>
      </c>
      <c r="K4291" t="s">
        <v>37</v>
      </c>
      <c r="L4291" t="s">
        <v>52</v>
      </c>
      <c r="M4291" t="s">
        <v>59</v>
      </c>
      <c r="N4291" s="5">
        <v>505</v>
      </c>
      <c r="O4291" s="5">
        <v>471427</v>
      </c>
      <c r="P4291" t="s">
        <v>283</v>
      </c>
      <c r="Q4291" t="s">
        <v>55</v>
      </c>
      <c r="R4291" t="s">
        <v>42</v>
      </c>
      <c r="S4291" t="s">
        <v>5458</v>
      </c>
      <c r="T4291" t="s">
        <v>44</v>
      </c>
      <c r="U4291" t="s">
        <v>45</v>
      </c>
      <c r="V4291">
        <v>0</v>
      </c>
      <c r="W4291">
        <v>2019</v>
      </c>
      <c r="X4291" t="s">
        <v>321</v>
      </c>
      <c r="Y4291" t="s">
        <v>47</v>
      </c>
      <c r="Z4291" t="s">
        <v>85</v>
      </c>
      <c r="AA4291" t="s">
        <v>47</v>
      </c>
      <c r="AB4291" t="s">
        <v>47</v>
      </c>
    </row>
    <row r="4292" spans="1:28" x14ac:dyDescent="0.25">
      <c r="A4292" t="s">
        <v>5066</v>
      </c>
      <c r="B4292" t="s">
        <v>33</v>
      </c>
      <c r="C4292" t="s">
        <v>5092</v>
      </c>
      <c r="D4292" s="2">
        <v>42811111</v>
      </c>
      <c r="E4292" t="s">
        <v>51</v>
      </c>
      <c r="F4292" s="3">
        <v>74315</v>
      </c>
      <c r="G4292">
        <v>20190116</v>
      </c>
      <c r="H4292" s="4">
        <v>1741</v>
      </c>
      <c r="I4292">
        <v>270792</v>
      </c>
      <c r="J4292" s="5">
        <v>2570</v>
      </c>
      <c r="K4292" t="s">
        <v>37</v>
      </c>
      <c r="L4292" t="s">
        <v>52</v>
      </c>
      <c r="M4292" t="s">
        <v>53</v>
      </c>
      <c r="N4292" s="5">
        <v>20</v>
      </c>
      <c r="O4292" s="5">
        <v>51400</v>
      </c>
      <c r="P4292" t="s">
        <v>283</v>
      </c>
      <c r="Q4292" t="s">
        <v>55</v>
      </c>
      <c r="R4292" t="s">
        <v>42</v>
      </c>
      <c r="S4292" t="s">
        <v>5459</v>
      </c>
      <c r="T4292" t="s">
        <v>44</v>
      </c>
      <c r="U4292" t="s">
        <v>45</v>
      </c>
      <c r="V4292">
        <v>0</v>
      </c>
      <c r="W4292">
        <v>2019</v>
      </c>
      <c r="X4292" t="s">
        <v>321</v>
      </c>
      <c r="Y4292" t="s">
        <v>47</v>
      </c>
      <c r="Z4292" t="s">
        <v>58</v>
      </c>
      <c r="AA4292" t="s">
        <v>47</v>
      </c>
      <c r="AB4292" t="s">
        <v>255</v>
      </c>
    </row>
    <row r="4293" spans="1:28" x14ac:dyDescent="0.25">
      <c r="A4293" t="s">
        <v>5066</v>
      </c>
      <c r="B4293" t="s">
        <v>33</v>
      </c>
      <c r="C4293" t="s">
        <v>5116</v>
      </c>
      <c r="D4293" s="2">
        <v>42811112</v>
      </c>
      <c r="E4293" t="s">
        <v>51</v>
      </c>
      <c r="F4293" s="3">
        <v>439</v>
      </c>
      <c r="G4293">
        <v>20190116</v>
      </c>
      <c r="H4293" s="4">
        <v>1958</v>
      </c>
      <c r="I4293">
        <v>270264</v>
      </c>
      <c r="J4293" s="5">
        <v>2894</v>
      </c>
      <c r="K4293" t="s">
        <v>37</v>
      </c>
      <c r="L4293" t="s">
        <v>52</v>
      </c>
      <c r="M4293" t="s">
        <v>53</v>
      </c>
      <c r="N4293" s="5">
        <v>15</v>
      </c>
      <c r="O4293" s="5">
        <v>43410</v>
      </c>
      <c r="P4293" t="s">
        <v>268</v>
      </c>
      <c r="Q4293" t="s">
        <v>55</v>
      </c>
      <c r="R4293" t="s">
        <v>42</v>
      </c>
      <c r="S4293" t="s">
        <v>5460</v>
      </c>
      <c r="T4293" t="s">
        <v>44</v>
      </c>
      <c r="U4293" t="s">
        <v>45</v>
      </c>
      <c r="V4293">
        <v>0</v>
      </c>
      <c r="W4293">
        <v>2019</v>
      </c>
      <c r="X4293" t="s">
        <v>321</v>
      </c>
      <c r="Y4293" t="s">
        <v>47</v>
      </c>
      <c r="Z4293" t="s">
        <v>76</v>
      </c>
      <c r="AA4293" t="s">
        <v>47</v>
      </c>
      <c r="AB4293" t="s">
        <v>255</v>
      </c>
    </row>
    <row r="4294" spans="1:28" x14ac:dyDescent="0.25">
      <c r="A4294" t="s">
        <v>5066</v>
      </c>
      <c r="B4294" t="s">
        <v>33</v>
      </c>
      <c r="C4294" t="s">
        <v>5118</v>
      </c>
      <c r="D4294" s="2">
        <v>42811113</v>
      </c>
      <c r="E4294" t="s">
        <v>51</v>
      </c>
      <c r="F4294" s="3">
        <v>2027</v>
      </c>
      <c r="G4294">
        <v>20190116</v>
      </c>
      <c r="H4294" s="4">
        <v>1207</v>
      </c>
      <c r="I4294">
        <v>266854</v>
      </c>
      <c r="J4294" s="5">
        <v>264</v>
      </c>
      <c r="K4294" t="s">
        <v>37</v>
      </c>
      <c r="L4294" t="s">
        <v>52</v>
      </c>
      <c r="M4294" t="s">
        <v>59</v>
      </c>
      <c r="N4294" s="5">
        <v>27</v>
      </c>
      <c r="O4294" s="5">
        <v>7128</v>
      </c>
      <c r="P4294" t="s">
        <v>268</v>
      </c>
      <c r="Q4294" t="s">
        <v>55</v>
      </c>
      <c r="R4294" t="s">
        <v>42</v>
      </c>
      <c r="S4294" t="s">
        <v>5461</v>
      </c>
      <c r="T4294" t="s">
        <v>44</v>
      </c>
      <c r="U4294" t="s">
        <v>45</v>
      </c>
      <c r="V4294">
        <v>0</v>
      </c>
      <c r="W4294">
        <v>2019</v>
      </c>
      <c r="X4294" t="s">
        <v>321</v>
      </c>
      <c r="Y4294" t="s">
        <v>47</v>
      </c>
      <c r="Z4294" t="s">
        <v>58</v>
      </c>
      <c r="AA4294" t="s">
        <v>47</v>
      </c>
      <c r="AB4294" t="s">
        <v>255</v>
      </c>
    </row>
    <row r="4295" spans="1:28" x14ac:dyDescent="0.25">
      <c r="A4295" t="s">
        <v>5066</v>
      </c>
      <c r="B4295" t="s">
        <v>33</v>
      </c>
      <c r="C4295" t="s">
        <v>5118</v>
      </c>
      <c r="D4295" s="2">
        <v>42811113</v>
      </c>
      <c r="E4295" t="s">
        <v>51</v>
      </c>
      <c r="F4295" s="3">
        <v>15609</v>
      </c>
      <c r="G4295">
        <v>20190116</v>
      </c>
      <c r="H4295" s="4">
        <v>1441</v>
      </c>
      <c r="I4295">
        <v>267208</v>
      </c>
      <c r="J4295" s="5">
        <v>324</v>
      </c>
      <c r="K4295" t="s">
        <v>37</v>
      </c>
      <c r="L4295" t="s">
        <v>52</v>
      </c>
      <c r="M4295" t="s">
        <v>59</v>
      </c>
      <c r="N4295" s="5">
        <v>98</v>
      </c>
      <c r="O4295" s="5">
        <v>31752</v>
      </c>
      <c r="P4295" t="s">
        <v>268</v>
      </c>
      <c r="Q4295" t="s">
        <v>55</v>
      </c>
      <c r="R4295" t="s">
        <v>42</v>
      </c>
      <c r="S4295" t="s">
        <v>5462</v>
      </c>
      <c r="T4295" t="s">
        <v>44</v>
      </c>
      <c r="U4295" t="s">
        <v>45</v>
      </c>
      <c r="V4295">
        <v>0</v>
      </c>
      <c r="W4295">
        <v>2019</v>
      </c>
      <c r="X4295" t="s">
        <v>321</v>
      </c>
      <c r="Y4295" t="s">
        <v>47</v>
      </c>
      <c r="Z4295" t="s">
        <v>58</v>
      </c>
      <c r="AA4295" t="s">
        <v>47</v>
      </c>
      <c r="AB4295" t="s">
        <v>255</v>
      </c>
    </row>
    <row r="4296" spans="1:28" x14ac:dyDescent="0.25">
      <c r="A4296" t="s">
        <v>5066</v>
      </c>
      <c r="B4296" t="s">
        <v>33</v>
      </c>
      <c r="C4296" t="s">
        <v>5118</v>
      </c>
      <c r="D4296" s="2">
        <v>42811113</v>
      </c>
      <c r="E4296" t="s">
        <v>51</v>
      </c>
      <c r="F4296" s="3">
        <v>1031</v>
      </c>
      <c r="G4296">
        <v>20190116</v>
      </c>
      <c r="H4296" s="4">
        <v>2025</v>
      </c>
      <c r="I4296">
        <v>270607</v>
      </c>
      <c r="J4296" s="5">
        <v>2543</v>
      </c>
      <c r="K4296" t="s">
        <v>37</v>
      </c>
      <c r="L4296" t="s">
        <v>52</v>
      </c>
      <c r="M4296" t="s">
        <v>53</v>
      </c>
      <c r="N4296" s="5">
        <v>24</v>
      </c>
      <c r="O4296" s="5">
        <v>61032</v>
      </c>
      <c r="P4296" t="s">
        <v>268</v>
      </c>
      <c r="Q4296" t="s">
        <v>55</v>
      </c>
      <c r="R4296" t="s">
        <v>42</v>
      </c>
      <c r="S4296" t="s">
        <v>5463</v>
      </c>
      <c r="T4296" t="s">
        <v>44</v>
      </c>
      <c r="U4296" t="s">
        <v>45</v>
      </c>
      <c r="V4296">
        <v>0</v>
      </c>
      <c r="W4296">
        <v>2019</v>
      </c>
      <c r="X4296" t="s">
        <v>321</v>
      </c>
      <c r="Y4296" t="s">
        <v>47</v>
      </c>
      <c r="Z4296" t="s">
        <v>58</v>
      </c>
      <c r="AA4296" t="s">
        <v>47</v>
      </c>
      <c r="AB4296" t="s">
        <v>255</v>
      </c>
    </row>
    <row r="4297" spans="1:28" x14ac:dyDescent="0.25">
      <c r="A4297" t="s">
        <v>5066</v>
      </c>
      <c r="B4297" t="s">
        <v>33</v>
      </c>
      <c r="C4297" t="s">
        <v>5118</v>
      </c>
      <c r="D4297" s="2">
        <v>42811113</v>
      </c>
      <c r="E4297" t="s">
        <v>401</v>
      </c>
      <c r="F4297" s="3">
        <v>1067</v>
      </c>
      <c r="G4297">
        <v>20190116</v>
      </c>
      <c r="H4297" s="4">
        <v>2010</v>
      </c>
      <c r="I4297">
        <v>270390</v>
      </c>
      <c r="J4297" s="5">
        <v>1052</v>
      </c>
      <c r="K4297" t="s">
        <v>37</v>
      </c>
      <c r="L4297" t="s">
        <v>52</v>
      </c>
      <c r="M4297" t="s">
        <v>53</v>
      </c>
      <c r="N4297" s="5">
        <v>109</v>
      </c>
      <c r="O4297" s="5">
        <v>114668</v>
      </c>
      <c r="P4297" t="s">
        <v>268</v>
      </c>
      <c r="Q4297" t="s">
        <v>55</v>
      </c>
      <c r="R4297" t="s">
        <v>42</v>
      </c>
      <c r="S4297" t="s">
        <v>5464</v>
      </c>
      <c r="T4297" t="s">
        <v>44</v>
      </c>
      <c r="U4297" t="s">
        <v>45</v>
      </c>
      <c r="V4297">
        <v>0</v>
      </c>
      <c r="W4297">
        <v>2019</v>
      </c>
      <c r="X4297" t="s">
        <v>321</v>
      </c>
      <c r="Y4297" t="s">
        <v>47</v>
      </c>
      <c r="Z4297" t="s">
        <v>58</v>
      </c>
      <c r="AA4297" t="s">
        <v>47</v>
      </c>
      <c r="AB4297" t="s">
        <v>255</v>
      </c>
    </row>
    <row r="4298" spans="1:28" x14ac:dyDescent="0.25">
      <c r="A4298" t="s">
        <v>5066</v>
      </c>
      <c r="B4298" t="s">
        <v>33</v>
      </c>
      <c r="C4298" t="s">
        <v>5118</v>
      </c>
      <c r="D4298" s="2">
        <v>42811113</v>
      </c>
      <c r="E4298" t="s">
        <v>51</v>
      </c>
      <c r="F4298" s="3">
        <v>1993</v>
      </c>
      <c r="G4298">
        <v>20190116</v>
      </c>
      <c r="H4298" s="4">
        <v>2123</v>
      </c>
      <c r="I4298">
        <v>273321</v>
      </c>
      <c r="J4298" s="5">
        <v>1356</v>
      </c>
      <c r="K4298" t="s">
        <v>37</v>
      </c>
      <c r="L4298" t="s">
        <v>52</v>
      </c>
      <c r="M4298" t="s">
        <v>59</v>
      </c>
      <c r="N4298" s="5">
        <v>25</v>
      </c>
      <c r="O4298" s="5">
        <v>33900</v>
      </c>
      <c r="P4298" t="s">
        <v>268</v>
      </c>
      <c r="Q4298" t="s">
        <v>55</v>
      </c>
      <c r="R4298" t="s">
        <v>42</v>
      </c>
      <c r="S4298" t="s">
        <v>5465</v>
      </c>
      <c r="T4298" t="s">
        <v>44</v>
      </c>
      <c r="U4298" t="s">
        <v>45</v>
      </c>
      <c r="V4298">
        <v>0</v>
      </c>
      <c r="W4298">
        <v>2019</v>
      </c>
      <c r="X4298" t="s">
        <v>321</v>
      </c>
      <c r="Y4298" t="s">
        <v>47</v>
      </c>
      <c r="Z4298" t="s">
        <v>76</v>
      </c>
      <c r="AA4298" t="s">
        <v>47</v>
      </c>
      <c r="AB4298" t="s">
        <v>255</v>
      </c>
    </row>
    <row r="4299" spans="1:28" x14ac:dyDescent="0.25">
      <c r="A4299" t="s">
        <v>5066</v>
      </c>
      <c r="B4299" t="s">
        <v>33</v>
      </c>
      <c r="C4299" t="s">
        <v>5118</v>
      </c>
      <c r="D4299" s="2">
        <v>42811113</v>
      </c>
      <c r="E4299" t="s">
        <v>51</v>
      </c>
      <c r="F4299" s="3">
        <v>7709</v>
      </c>
      <c r="G4299">
        <v>20190116</v>
      </c>
      <c r="H4299" s="4">
        <v>2112</v>
      </c>
      <c r="I4299">
        <v>270941</v>
      </c>
      <c r="J4299" s="5">
        <v>2438</v>
      </c>
      <c r="K4299" t="s">
        <v>37</v>
      </c>
      <c r="L4299" t="s">
        <v>52</v>
      </c>
      <c r="M4299" t="s">
        <v>53</v>
      </c>
      <c r="N4299" s="5">
        <v>8</v>
      </c>
      <c r="O4299" s="5">
        <v>19504</v>
      </c>
      <c r="P4299" t="s">
        <v>268</v>
      </c>
      <c r="Q4299" t="s">
        <v>55</v>
      </c>
      <c r="R4299" t="s">
        <v>42</v>
      </c>
      <c r="S4299" t="s">
        <v>5466</v>
      </c>
      <c r="T4299" t="s">
        <v>44</v>
      </c>
      <c r="U4299" t="s">
        <v>45</v>
      </c>
      <c r="V4299">
        <v>0</v>
      </c>
      <c r="W4299">
        <v>2019</v>
      </c>
      <c r="X4299" t="s">
        <v>321</v>
      </c>
      <c r="Y4299" t="s">
        <v>47</v>
      </c>
      <c r="Z4299" t="s">
        <v>76</v>
      </c>
      <c r="AA4299" t="s">
        <v>47</v>
      </c>
      <c r="AB4299" t="s">
        <v>255</v>
      </c>
    </row>
    <row r="4300" spans="1:28" x14ac:dyDescent="0.25">
      <c r="A4300" t="s">
        <v>5066</v>
      </c>
      <c r="B4300" t="s">
        <v>72</v>
      </c>
      <c r="C4300" t="s">
        <v>5122</v>
      </c>
      <c r="D4300" s="2">
        <v>42631108</v>
      </c>
      <c r="E4300" t="s">
        <v>51</v>
      </c>
      <c r="F4300" s="3">
        <v>3331</v>
      </c>
      <c r="G4300">
        <v>20190116</v>
      </c>
      <c r="H4300" s="4">
        <v>1757</v>
      </c>
      <c r="I4300">
        <v>268867</v>
      </c>
      <c r="J4300" s="5">
        <v>2634</v>
      </c>
      <c r="K4300" t="s">
        <v>37</v>
      </c>
      <c r="L4300" t="s">
        <v>52</v>
      </c>
      <c r="M4300" t="s">
        <v>53</v>
      </c>
      <c r="N4300" s="5">
        <v>20</v>
      </c>
      <c r="O4300" s="5">
        <v>52680</v>
      </c>
      <c r="P4300" t="s">
        <v>283</v>
      </c>
      <c r="Q4300" t="s">
        <v>55</v>
      </c>
      <c r="R4300" t="s">
        <v>42</v>
      </c>
      <c r="S4300" t="s">
        <v>5467</v>
      </c>
      <c r="T4300" t="s">
        <v>44</v>
      </c>
      <c r="U4300" t="s">
        <v>45</v>
      </c>
      <c r="V4300">
        <v>0</v>
      </c>
      <c r="W4300">
        <v>2019</v>
      </c>
      <c r="X4300" t="s">
        <v>321</v>
      </c>
      <c r="Y4300" t="s">
        <v>47</v>
      </c>
      <c r="Z4300" t="s">
        <v>58</v>
      </c>
      <c r="AA4300" t="s">
        <v>47</v>
      </c>
      <c r="AB4300" t="s">
        <v>255</v>
      </c>
    </row>
    <row r="4301" spans="1:28" x14ac:dyDescent="0.25">
      <c r="A4301" t="s">
        <v>5066</v>
      </c>
      <c r="B4301" t="s">
        <v>72</v>
      </c>
      <c r="C4301" t="s">
        <v>5087</v>
      </c>
      <c r="D4301" s="2">
        <v>42271103</v>
      </c>
      <c r="E4301" t="s">
        <v>51</v>
      </c>
      <c r="F4301" s="3">
        <v>4571</v>
      </c>
      <c r="G4301">
        <v>20190117</v>
      </c>
      <c r="H4301" s="4">
        <v>2022</v>
      </c>
      <c r="I4301">
        <v>275008</v>
      </c>
      <c r="J4301" s="5">
        <v>1004</v>
      </c>
      <c r="K4301" t="s">
        <v>37</v>
      </c>
      <c r="L4301" t="s">
        <v>52</v>
      </c>
      <c r="M4301" t="s">
        <v>53</v>
      </c>
      <c r="N4301" s="5">
        <v>2</v>
      </c>
      <c r="O4301" s="5">
        <v>2008</v>
      </c>
      <c r="P4301" t="s">
        <v>268</v>
      </c>
      <c r="Q4301" t="s">
        <v>55</v>
      </c>
      <c r="R4301" t="s">
        <v>214</v>
      </c>
      <c r="S4301" t="s">
        <v>5468</v>
      </c>
      <c r="T4301" t="s">
        <v>44</v>
      </c>
      <c r="U4301" t="s">
        <v>45</v>
      </c>
      <c r="V4301">
        <v>0</v>
      </c>
      <c r="W4301">
        <v>2019</v>
      </c>
      <c r="X4301" t="s">
        <v>321</v>
      </c>
      <c r="Y4301" t="s">
        <v>47</v>
      </c>
      <c r="Z4301" t="s">
        <v>295</v>
      </c>
      <c r="AA4301" t="s">
        <v>47</v>
      </c>
      <c r="AB4301" t="s">
        <v>255</v>
      </c>
    </row>
    <row r="4302" spans="1:28" x14ac:dyDescent="0.25">
      <c r="A4302" t="s">
        <v>5066</v>
      </c>
      <c r="B4302" t="s">
        <v>33</v>
      </c>
      <c r="C4302" t="s">
        <v>5069</v>
      </c>
      <c r="D4302" s="2">
        <v>42851121</v>
      </c>
      <c r="E4302" t="s">
        <v>401</v>
      </c>
      <c r="F4302" s="3">
        <v>2987</v>
      </c>
      <c r="G4302">
        <v>20190117</v>
      </c>
      <c r="H4302" s="4">
        <v>459</v>
      </c>
      <c r="I4302">
        <v>272558</v>
      </c>
      <c r="J4302" s="5">
        <v>1962</v>
      </c>
      <c r="K4302" t="s">
        <v>37</v>
      </c>
      <c r="L4302" t="s">
        <v>52</v>
      </c>
      <c r="M4302" t="s">
        <v>53</v>
      </c>
      <c r="N4302" s="5">
        <v>79</v>
      </c>
      <c r="O4302" s="5">
        <v>154998</v>
      </c>
      <c r="P4302" t="s">
        <v>262</v>
      </c>
      <c r="Q4302" t="s">
        <v>55</v>
      </c>
      <c r="R4302" t="s">
        <v>42</v>
      </c>
      <c r="S4302" t="s">
        <v>5469</v>
      </c>
      <c r="T4302" t="s">
        <v>44</v>
      </c>
      <c r="U4302" t="s">
        <v>45</v>
      </c>
      <c r="V4302">
        <v>0</v>
      </c>
      <c r="W4302">
        <v>2019</v>
      </c>
      <c r="X4302" t="s">
        <v>321</v>
      </c>
      <c r="Y4302" t="s">
        <v>47</v>
      </c>
      <c r="Z4302" t="s">
        <v>58</v>
      </c>
      <c r="AA4302" t="s">
        <v>47</v>
      </c>
      <c r="AB4302" t="s">
        <v>255</v>
      </c>
    </row>
    <row r="4303" spans="1:28" x14ac:dyDescent="0.25">
      <c r="A4303" t="s">
        <v>5066</v>
      </c>
      <c r="B4303" t="s">
        <v>33</v>
      </c>
      <c r="C4303" t="s">
        <v>5069</v>
      </c>
      <c r="D4303" s="2">
        <v>42851121</v>
      </c>
      <c r="E4303" t="s">
        <v>51</v>
      </c>
      <c r="F4303" s="3">
        <v>11513</v>
      </c>
      <c r="G4303">
        <v>20190117</v>
      </c>
      <c r="H4303" s="4">
        <v>1629</v>
      </c>
      <c r="I4303">
        <v>274567</v>
      </c>
      <c r="J4303" s="5">
        <v>2630</v>
      </c>
      <c r="K4303" t="s">
        <v>37</v>
      </c>
      <c r="L4303" t="s">
        <v>52</v>
      </c>
      <c r="M4303" t="s">
        <v>53</v>
      </c>
      <c r="N4303" s="5">
        <v>10</v>
      </c>
      <c r="O4303" s="5">
        <v>26300</v>
      </c>
      <c r="P4303" t="s">
        <v>268</v>
      </c>
      <c r="Q4303" t="s">
        <v>55</v>
      </c>
      <c r="R4303" t="s">
        <v>42</v>
      </c>
      <c r="S4303" t="s">
        <v>5470</v>
      </c>
      <c r="T4303" t="s">
        <v>44</v>
      </c>
      <c r="U4303" t="s">
        <v>45</v>
      </c>
      <c r="V4303">
        <v>0</v>
      </c>
      <c r="W4303">
        <v>2019</v>
      </c>
      <c r="X4303" t="s">
        <v>321</v>
      </c>
      <c r="Y4303" t="s">
        <v>47</v>
      </c>
      <c r="Z4303" t="s">
        <v>58</v>
      </c>
      <c r="AA4303" t="s">
        <v>47</v>
      </c>
      <c r="AB4303" t="s">
        <v>255</v>
      </c>
    </row>
    <row r="4304" spans="1:28" x14ac:dyDescent="0.25">
      <c r="A4304" t="s">
        <v>5066</v>
      </c>
      <c r="B4304" t="s">
        <v>33</v>
      </c>
      <c r="C4304" t="s">
        <v>5069</v>
      </c>
      <c r="D4304" s="2">
        <v>42851121</v>
      </c>
      <c r="E4304" t="s">
        <v>51</v>
      </c>
      <c r="F4304" s="3">
        <v>13477</v>
      </c>
      <c r="G4304">
        <v>20190117</v>
      </c>
      <c r="H4304" s="4">
        <v>806</v>
      </c>
      <c r="I4304">
        <v>272990</v>
      </c>
      <c r="J4304" s="5">
        <v>1923</v>
      </c>
      <c r="K4304" t="s">
        <v>37</v>
      </c>
      <c r="L4304" t="s">
        <v>52</v>
      </c>
      <c r="M4304" t="s">
        <v>53</v>
      </c>
      <c r="N4304" s="5">
        <v>1</v>
      </c>
      <c r="O4304" s="5">
        <v>1923</v>
      </c>
      <c r="P4304" t="s">
        <v>268</v>
      </c>
      <c r="Q4304" t="s">
        <v>55</v>
      </c>
      <c r="R4304" t="s">
        <v>42</v>
      </c>
      <c r="S4304" t="s">
        <v>5471</v>
      </c>
      <c r="T4304" t="s">
        <v>44</v>
      </c>
      <c r="U4304" t="s">
        <v>45</v>
      </c>
      <c r="V4304">
        <v>0</v>
      </c>
      <c r="W4304">
        <v>2019</v>
      </c>
      <c r="X4304" t="s">
        <v>321</v>
      </c>
      <c r="Y4304" t="s">
        <v>47</v>
      </c>
      <c r="Z4304" t="s">
        <v>58</v>
      </c>
      <c r="AA4304" t="s">
        <v>47</v>
      </c>
      <c r="AB4304" t="s">
        <v>255</v>
      </c>
    </row>
    <row r="4305" spans="1:28" x14ac:dyDescent="0.25">
      <c r="A4305" t="s">
        <v>5066</v>
      </c>
      <c r="B4305" t="s">
        <v>33</v>
      </c>
      <c r="C4305" t="s">
        <v>5107</v>
      </c>
      <c r="D4305" s="2">
        <v>42571102</v>
      </c>
      <c r="E4305" t="s">
        <v>64</v>
      </c>
      <c r="F4305" s="3" t="s">
        <v>5472</v>
      </c>
      <c r="G4305">
        <v>20190117</v>
      </c>
      <c r="H4305" s="4">
        <v>702</v>
      </c>
      <c r="I4305">
        <v>274066</v>
      </c>
      <c r="J4305" s="5">
        <v>678</v>
      </c>
      <c r="K4305" t="s">
        <v>37</v>
      </c>
      <c r="L4305" t="s">
        <v>52</v>
      </c>
      <c r="M4305" t="s">
        <v>53</v>
      </c>
      <c r="N4305" s="5">
        <v>45</v>
      </c>
      <c r="O4305" s="5">
        <v>24066</v>
      </c>
      <c r="P4305" t="s">
        <v>268</v>
      </c>
      <c r="Q4305" t="s">
        <v>55</v>
      </c>
      <c r="R4305" t="s">
        <v>42</v>
      </c>
      <c r="S4305" t="s">
        <v>5473</v>
      </c>
      <c r="T4305" t="s">
        <v>44</v>
      </c>
      <c r="U4305" t="s">
        <v>45</v>
      </c>
      <c r="V4305">
        <v>0</v>
      </c>
      <c r="W4305">
        <v>2019</v>
      </c>
      <c r="X4305" t="s">
        <v>321</v>
      </c>
      <c r="Y4305" t="s">
        <v>47</v>
      </c>
      <c r="Z4305" t="s">
        <v>58</v>
      </c>
      <c r="AA4305" t="s">
        <v>47</v>
      </c>
      <c r="AB4305" t="s">
        <v>47</v>
      </c>
    </row>
    <row r="4306" spans="1:28" x14ac:dyDescent="0.25">
      <c r="A4306" t="s">
        <v>5066</v>
      </c>
      <c r="B4306" t="s">
        <v>33</v>
      </c>
      <c r="C4306" t="s">
        <v>5118</v>
      </c>
      <c r="D4306" s="2">
        <v>42811113</v>
      </c>
      <c r="E4306" t="s">
        <v>51</v>
      </c>
      <c r="F4306" s="3">
        <v>15455</v>
      </c>
      <c r="G4306">
        <v>20190117</v>
      </c>
      <c r="H4306" s="4">
        <v>823</v>
      </c>
      <c r="I4306">
        <v>273062</v>
      </c>
      <c r="J4306" s="5">
        <v>1680</v>
      </c>
      <c r="K4306" t="s">
        <v>37</v>
      </c>
      <c r="L4306" t="s">
        <v>52</v>
      </c>
      <c r="M4306" t="s">
        <v>59</v>
      </c>
      <c r="N4306" s="5">
        <v>5</v>
      </c>
      <c r="O4306" s="5">
        <v>8400</v>
      </c>
      <c r="P4306" t="s">
        <v>268</v>
      </c>
      <c r="Q4306" t="s">
        <v>55</v>
      </c>
      <c r="R4306" t="s">
        <v>42</v>
      </c>
      <c r="S4306" t="s">
        <v>5474</v>
      </c>
      <c r="T4306" t="s">
        <v>44</v>
      </c>
      <c r="U4306" t="s">
        <v>45</v>
      </c>
      <c r="V4306">
        <v>0</v>
      </c>
      <c r="W4306">
        <v>2019</v>
      </c>
      <c r="X4306" t="s">
        <v>321</v>
      </c>
      <c r="Y4306" t="s">
        <v>47</v>
      </c>
      <c r="Z4306" t="s">
        <v>58</v>
      </c>
      <c r="AA4306" t="s">
        <v>47</v>
      </c>
      <c r="AB4306" t="s">
        <v>255</v>
      </c>
    </row>
    <row r="4307" spans="1:28" x14ac:dyDescent="0.25">
      <c r="A4307" t="s">
        <v>5066</v>
      </c>
      <c r="B4307" t="s">
        <v>33</v>
      </c>
      <c r="C4307" t="s">
        <v>5118</v>
      </c>
      <c r="D4307" s="2">
        <v>42811113</v>
      </c>
      <c r="E4307" t="s">
        <v>401</v>
      </c>
      <c r="F4307" s="3">
        <v>4859</v>
      </c>
      <c r="G4307">
        <v>20190117</v>
      </c>
      <c r="H4307" s="4">
        <v>802</v>
      </c>
      <c r="I4307">
        <v>272971</v>
      </c>
      <c r="J4307" s="5">
        <v>600</v>
      </c>
      <c r="K4307" t="s">
        <v>37</v>
      </c>
      <c r="L4307" t="s">
        <v>52</v>
      </c>
      <c r="M4307" t="s">
        <v>53</v>
      </c>
      <c r="N4307" s="5">
        <v>48</v>
      </c>
      <c r="O4307" s="5">
        <v>28800</v>
      </c>
      <c r="P4307" t="s">
        <v>268</v>
      </c>
      <c r="Q4307" t="s">
        <v>55</v>
      </c>
      <c r="R4307" t="s">
        <v>42</v>
      </c>
      <c r="S4307" t="s">
        <v>5475</v>
      </c>
      <c r="T4307" t="s">
        <v>44</v>
      </c>
      <c r="U4307" t="s">
        <v>45</v>
      </c>
      <c r="V4307">
        <v>0</v>
      </c>
      <c r="W4307">
        <v>2019</v>
      </c>
      <c r="X4307" t="s">
        <v>321</v>
      </c>
      <c r="Y4307" t="s">
        <v>47</v>
      </c>
      <c r="Z4307" t="s">
        <v>76</v>
      </c>
      <c r="AA4307" t="s">
        <v>47</v>
      </c>
      <c r="AB4307" t="s">
        <v>47</v>
      </c>
    </row>
    <row r="4308" spans="1:28" x14ac:dyDescent="0.25">
      <c r="A4308" t="s">
        <v>5066</v>
      </c>
      <c r="B4308" t="s">
        <v>72</v>
      </c>
      <c r="C4308" t="s">
        <v>5122</v>
      </c>
      <c r="D4308" s="2">
        <v>42631108</v>
      </c>
      <c r="E4308" t="s">
        <v>64</v>
      </c>
      <c r="F4308" s="3" t="s">
        <v>5476</v>
      </c>
      <c r="G4308">
        <v>20190117</v>
      </c>
      <c r="H4308" s="4">
        <v>1052</v>
      </c>
      <c r="I4308">
        <v>274703</v>
      </c>
      <c r="J4308" s="5">
        <v>1455</v>
      </c>
      <c r="K4308" t="s">
        <v>37</v>
      </c>
      <c r="L4308" t="s">
        <v>52</v>
      </c>
      <c r="M4308" t="s">
        <v>53</v>
      </c>
      <c r="N4308" s="5">
        <v>4</v>
      </c>
      <c r="O4308" s="5">
        <v>5820</v>
      </c>
      <c r="P4308" t="s">
        <v>318</v>
      </c>
      <c r="Q4308" t="s">
        <v>55</v>
      </c>
      <c r="R4308" t="s">
        <v>42</v>
      </c>
      <c r="S4308" t="s">
        <v>5477</v>
      </c>
      <c r="T4308" t="s">
        <v>44</v>
      </c>
      <c r="U4308" t="s">
        <v>45</v>
      </c>
      <c r="V4308">
        <v>0</v>
      </c>
      <c r="W4308">
        <v>2019</v>
      </c>
      <c r="X4308" t="s">
        <v>321</v>
      </c>
      <c r="Y4308" t="s">
        <v>47</v>
      </c>
      <c r="Z4308" t="s">
        <v>85</v>
      </c>
      <c r="AA4308" t="s">
        <v>47</v>
      </c>
      <c r="AB4308" t="s">
        <v>47</v>
      </c>
    </row>
    <row r="4309" spans="1:28" x14ac:dyDescent="0.25">
      <c r="A4309" t="s">
        <v>5066</v>
      </c>
      <c r="B4309" t="s">
        <v>33</v>
      </c>
      <c r="C4309" t="s">
        <v>5126</v>
      </c>
      <c r="D4309" s="2">
        <v>43161101</v>
      </c>
      <c r="E4309" t="s">
        <v>51</v>
      </c>
      <c r="F4309" s="3">
        <v>615</v>
      </c>
      <c r="G4309">
        <v>20190117</v>
      </c>
      <c r="H4309" s="4">
        <v>2320</v>
      </c>
      <c r="I4309">
        <v>275085</v>
      </c>
      <c r="J4309" s="5">
        <v>1177</v>
      </c>
      <c r="K4309" t="s">
        <v>37</v>
      </c>
      <c r="L4309" t="s">
        <v>52</v>
      </c>
      <c r="M4309" t="s">
        <v>53</v>
      </c>
      <c r="N4309" s="5">
        <v>3</v>
      </c>
      <c r="O4309" s="5">
        <v>3531</v>
      </c>
      <c r="P4309" t="s">
        <v>2950</v>
      </c>
      <c r="Q4309" t="s">
        <v>55</v>
      </c>
      <c r="R4309" t="s">
        <v>42</v>
      </c>
      <c r="S4309" t="s">
        <v>5478</v>
      </c>
      <c r="T4309" t="s">
        <v>44</v>
      </c>
      <c r="U4309" t="s">
        <v>45</v>
      </c>
      <c r="V4309">
        <v>0</v>
      </c>
      <c r="W4309">
        <v>2019</v>
      </c>
      <c r="X4309" t="s">
        <v>321</v>
      </c>
      <c r="Y4309" t="s">
        <v>47</v>
      </c>
      <c r="Z4309" t="s">
        <v>101</v>
      </c>
      <c r="AA4309" t="s">
        <v>47</v>
      </c>
      <c r="AB4309" t="s">
        <v>255</v>
      </c>
    </row>
    <row r="4310" spans="1:28" x14ac:dyDescent="0.25">
      <c r="A4310" t="s">
        <v>5066</v>
      </c>
      <c r="B4310" t="s">
        <v>33</v>
      </c>
      <c r="C4310" t="s">
        <v>5128</v>
      </c>
      <c r="D4310" s="2">
        <v>43071101</v>
      </c>
      <c r="E4310" t="s">
        <v>51</v>
      </c>
      <c r="F4310" s="3">
        <v>481459</v>
      </c>
      <c r="G4310">
        <v>20190204</v>
      </c>
      <c r="H4310" s="4">
        <v>1329</v>
      </c>
      <c r="I4310">
        <v>290547</v>
      </c>
      <c r="J4310" s="5">
        <v>365</v>
      </c>
      <c r="K4310" t="s">
        <v>37</v>
      </c>
      <c r="L4310" t="s">
        <v>52</v>
      </c>
      <c r="M4310" t="s">
        <v>53</v>
      </c>
      <c r="N4310" s="5">
        <v>2</v>
      </c>
      <c r="O4310" s="5">
        <v>730</v>
      </c>
      <c r="P4310" t="s">
        <v>262</v>
      </c>
      <c r="Q4310" t="s">
        <v>55</v>
      </c>
      <c r="R4310" t="s">
        <v>42</v>
      </c>
      <c r="S4310" t="s">
        <v>5479</v>
      </c>
      <c r="T4310" t="s">
        <v>44</v>
      </c>
      <c r="U4310" t="s">
        <v>45</v>
      </c>
      <c r="V4310">
        <v>0</v>
      </c>
      <c r="W4310">
        <v>2019</v>
      </c>
      <c r="X4310" t="s">
        <v>232</v>
      </c>
      <c r="Y4310" t="s">
        <v>47</v>
      </c>
      <c r="Z4310" t="s">
        <v>58</v>
      </c>
      <c r="AA4310" t="s">
        <v>47</v>
      </c>
      <c r="AB4310" t="s">
        <v>255</v>
      </c>
    </row>
    <row r="4311" spans="1:28" x14ac:dyDescent="0.25">
      <c r="A4311" t="s">
        <v>5066</v>
      </c>
      <c r="B4311" t="s">
        <v>72</v>
      </c>
      <c r="C4311" t="s">
        <v>5087</v>
      </c>
      <c r="D4311" s="2">
        <v>42271103</v>
      </c>
      <c r="E4311" t="s">
        <v>35</v>
      </c>
      <c r="F4311" s="3">
        <v>132</v>
      </c>
      <c r="G4311">
        <v>20190209</v>
      </c>
      <c r="H4311" s="4">
        <v>1628</v>
      </c>
      <c r="I4311">
        <v>297191</v>
      </c>
      <c r="J4311" s="5">
        <v>1225</v>
      </c>
      <c r="K4311" t="s">
        <v>37</v>
      </c>
      <c r="L4311" t="s">
        <v>38</v>
      </c>
      <c r="M4311" t="s">
        <v>266</v>
      </c>
      <c r="N4311" s="5">
        <v>1019</v>
      </c>
      <c r="O4311" s="5">
        <v>544883</v>
      </c>
      <c r="P4311" t="s">
        <v>600</v>
      </c>
      <c r="Q4311" t="s">
        <v>41</v>
      </c>
      <c r="R4311" t="s">
        <v>42</v>
      </c>
      <c r="S4311" t="s">
        <v>5480</v>
      </c>
      <c r="T4311" t="s">
        <v>44</v>
      </c>
      <c r="U4311" t="s">
        <v>45</v>
      </c>
      <c r="V4311">
        <v>43672759</v>
      </c>
      <c r="W4311">
        <v>2019</v>
      </c>
      <c r="X4311" t="s">
        <v>232</v>
      </c>
      <c r="Y4311" t="s">
        <v>47</v>
      </c>
      <c r="Z4311" t="s">
        <v>295</v>
      </c>
      <c r="AA4311" t="s">
        <v>47</v>
      </c>
      <c r="AB4311" t="s">
        <v>47</v>
      </c>
    </row>
    <row r="4312" spans="1:28" x14ac:dyDescent="0.25">
      <c r="A4312" t="s">
        <v>5066</v>
      </c>
      <c r="B4312" t="s">
        <v>72</v>
      </c>
      <c r="C4312" t="s">
        <v>1557</v>
      </c>
      <c r="D4312" s="2">
        <v>42861101</v>
      </c>
      <c r="E4312" t="s">
        <v>51</v>
      </c>
      <c r="F4312" s="3">
        <v>4585</v>
      </c>
      <c r="G4312">
        <v>20190210</v>
      </c>
      <c r="H4312" s="4">
        <v>912</v>
      </c>
      <c r="I4312">
        <v>297225</v>
      </c>
      <c r="J4312" s="5">
        <v>206</v>
      </c>
      <c r="K4312" t="s">
        <v>37</v>
      </c>
      <c r="L4312" t="s">
        <v>52</v>
      </c>
      <c r="M4312" t="s">
        <v>59</v>
      </c>
      <c r="N4312" s="5">
        <v>2</v>
      </c>
      <c r="O4312" s="5">
        <v>412</v>
      </c>
      <c r="P4312" t="s">
        <v>463</v>
      </c>
      <c r="Q4312" t="s">
        <v>55</v>
      </c>
      <c r="R4312" t="s">
        <v>42</v>
      </c>
      <c r="S4312" t="s">
        <v>5481</v>
      </c>
      <c r="T4312" t="s">
        <v>44</v>
      </c>
      <c r="U4312" t="s">
        <v>45</v>
      </c>
      <c r="V4312">
        <v>0</v>
      </c>
      <c r="W4312">
        <v>2019</v>
      </c>
      <c r="X4312" t="s">
        <v>232</v>
      </c>
      <c r="Y4312" t="s">
        <v>47</v>
      </c>
      <c r="Z4312" t="s">
        <v>76</v>
      </c>
      <c r="AA4312" t="s">
        <v>47</v>
      </c>
      <c r="AB4312" t="s">
        <v>255</v>
      </c>
    </row>
    <row r="4313" spans="1:28" x14ac:dyDescent="0.25">
      <c r="A4313" t="s">
        <v>5066</v>
      </c>
      <c r="B4313" t="s">
        <v>72</v>
      </c>
      <c r="C4313" t="s">
        <v>5069</v>
      </c>
      <c r="D4313" s="2">
        <v>42851121</v>
      </c>
      <c r="E4313" t="s">
        <v>35</v>
      </c>
      <c r="F4313" s="3">
        <v>134</v>
      </c>
      <c r="G4313">
        <v>20190212</v>
      </c>
      <c r="H4313" s="4">
        <v>1810</v>
      </c>
      <c r="I4313">
        <v>300950</v>
      </c>
      <c r="J4313" s="5">
        <v>1434</v>
      </c>
      <c r="K4313" t="s">
        <v>37</v>
      </c>
      <c r="L4313" t="s">
        <v>52</v>
      </c>
      <c r="M4313" t="s">
        <v>59</v>
      </c>
      <c r="N4313" s="5">
        <v>229</v>
      </c>
      <c r="O4313" s="5">
        <v>248170</v>
      </c>
      <c r="P4313" t="s">
        <v>268</v>
      </c>
      <c r="Q4313" t="s">
        <v>55</v>
      </c>
      <c r="R4313" t="s">
        <v>42</v>
      </c>
      <c r="S4313" t="s">
        <v>5482</v>
      </c>
      <c r="T4313" t="s">
        <v>44</v>
      </c>
      <c r="U4313" t="s">
        <v>45</v>
      </c>
      <c r="V4313">
        <v>0</v>
      </c>
      <c r="W4313">
        <v>2019</v>
      </c>
      <c r="X4313" t="s">
        <v>232</v>
      </c>
      <c r="Y4313" t="s">
        <v>47</v>
      </c>
      <c r="Z4313" t="s">
        <v>105</v>
      </c>
      <c r="AA4313" t="s">
        <v>47</v>
      </c>
      <c r="AB4313" t="s">
        <v>255</v>
      </c>
    </row>
    <row r="4314" spans="1:28" x14ac:dyDescent="0.25">
      <c r="A4314" t="s">
        <v>5066</v>
      </c>
      <c r="B4314" t="s">
        <v>33</v>
      </c>
      <c r="C4314" t="s">
        <v>5107</v>
      </c>
      <c r="D4314" s="2">
        <v>42571102</v>
      </c>
      <c r="E4314" t="s">
        <v>51</v>
      </c>
      <c r="F4314" s="3">
        <v>12003</v>
      </c>
      <c r="G4314">
        <v>20190212</v>
      </c>
      <c r="H4314" s="4">
        <v>1520</v>
      </c>
      <c r="I4314">
        <v>300805</v>
      </c>
      <c r="J4314" s="5">
        <v>325</v>
      </c>
      <c r="K4314" t="s">
        <v>37</v>
      </c>
      <c r="L4314" t="s">
        <v>52</v>
      </c>
      <c r="M4314" t="s">
        <v>53</v>
      </c>
      <c r="N4314" s="5">
        <v>247</v>
      </c>
      <c r="O4314" s="5">
        <v>18338</v>
      </c>
      <c r="P4314" t="s">
        <v>268</v>
      </c>
      <c r="Q4314" t="s">
        <v>55</v>
      </c>
      <c r="R4314" t="s">
        <v>42</v>
      </c>
      <c r="S4314" t="s">
        <v>5483</v>
      </c>
      <c r="T4314" t="s">
        <v>44</v>
      </c>
      <c r="U4314" t="s">
        <v>45</v>
      </c>
      <c r="V4314">
        <v>43678033</v>
      </c>
      <c r="W4314">
        <v>2019</v>
      </c>
      <c r="X4314" t="s">
        <v>232</v>
      </c>
      <c r="Y4314" t="s">
        <v>47</v>
      </c>
      <c r="Z4314" t="s">
        <v>58</v>
      </c>
      <c r="AA4314" t="s">
        <v>47</v>
      </c>
      <c r="AB4314" t="s">
        <v>255</v>
      </c>
    </row>
    <row r="4315" spans="1:28" x14ac:dyDescent="0.25">
      <c r="A4315" t="s">
        <v>5066</v>
      </c>
      <c r="B4315" t="s">
        <v>33</v>
      </c>
      <c r="C4315" t="s">
        <v>5107</v>
      </c>
      <c r="D4315" s="2">
        <v>42571102</v>
      </c>
      <c r="E4315" t="s">
        <v>51</v>
      </c>
      <c r="F4315" s="3">
        <v>883</v>
      </c>
      <c r="G4315">
        <v>20190212</v>
      </c>
      <c r="H4315" s="4">
        <v>2254</v>
      </c>
      <c r="I4315">
        <v>301430</v>
      </c>
      <c r="J4315" s="5">
        <v>676</v>
      </c>
      <c r="K4315" t="s">
        <v>37</v>
      </c>
      <c r="L4315" t="s">
        <v>52</v>
      </c>
      <c r="M4315" t="s">
        <v>53</v>
      </c>
      <c r="N4315" s="5">
        <v>247</v>
      </c>
      <c r="O4315" s="5">
        <v>166972</v>
      </c>
      <c r="P4315" t="s">
        <v>268</v>
      </c>
      <c r="Q4315" t="s">
        <v>55</v>
      </c>
      <c r="R4315" t="s">
        <v>42</v>
      </c>
      <c r="S4315" t="s">
        <v>5484</v>
      </c>
      <c r="T4315" t="s">
        <v>44</v>
      </c>
      <c r="U4315" t="s">
        <v>45</v>
      </c>
      <c r="V4315">
        <v>43678389</v>
      </c>
      <c r="W4315">
        <v>2019</v>
      </c>
      <c r="X4315" t="s">
        <v>232</v>
      </c>
      <c r="Y4315" t="s">
        <v>47</v>
      </c>
      <c r="Z4315" t="s">
        <v>58</v>
      </c>
      <c r="AA4315" t="s">
        <v>47</v>
      </c>
      <c r="AB4315" t="s">
        <v>255</v>
      </c>
    </row>
    <row r="4316" spans="1:28" x14ac:dyDescent="0.25">
      <c r="A4316" t="s">
        <v>5066</v>
      </c>
      <c r="B4316" t="s">
        <v>33</v>
      </c>
      <c r="C4316" t="s">
        <v>5067</v>
      </c>
      <c r="D4316" s="2">
        <v>42751113</v>
      </c>
      <c r="E4316" t="s">
        <v>35</v>
      </c>
      <c r="F4316" s="3">
        <v>24918</v>
      </c>
      <c r="G4316">
        <v>20190213</v>
      </c>
      <c r="H4316" s="4">
        <v>2208</v>
      </c>
      <c r="I4316">
        <v>305797</v>
      </c>
      <c r="J4316" s="5">
        <v>609</v>
      </c>
      <c r="K4316" t="s">
        <v>37</v>
      </c>
      <c r="L4316" t="s">
        <v>52</v>
      </c>
      <c r="M4316" t="s">
        <v>59</v>
      </c>
      <c r="N4316" s="5">
        <v>187</v>
      </c>
      <c r="O4316" s="5">
        <v>113883</v>
      </c>
      <c r="P4316" t="s">
        <v>258</v>
      </c>
      <c r="Q4316" t="s">
        <v>55</v>
      </c>
      <c r="R4316" t="s">
        <v>42</v>
      </c>
      <c r="S4316" t="s">
        <v>5485</v>
      </c>
      <c r="T4316" t="s">
        <v>44</v>
      </c>
      <c r="U4316" t="s">
        <v>45</v>
      </c>
      <c r="V4316">
        <v>0</v>
      </c>
      <c r="W4316">
        <v>2019</v>
      </c>
      <c r="X4316" t="s">
        <v>232</v>
      </c>
      <c r="Y4316" t="s">
        <v>47</v>
      </c>
      <c r="Z4316" t="s">
        <v>58</v>
      </c>
      <c r="AA4316" t="s">
        <v>47</v>
      </c>
      <c r="AB4316" t="s">
        <v>255</v>
      </c>
    </row>
    <row r="4317" spans="1:28" x14ac:dyDescent="0.25">
      <c r="A4317" t="s">
        <v>5066</v>
      </c>
      <c r="B4317" t="s">
        <v>33</v>
      </c>
      <c r="C4317" t="s">
        <v>5071</v>
      </c>
      <c r="D4317" s="2">
        <v>42091101</v>
      </c>
      <c r="E4317" t="s">
        <v>51</v>
      </c>
      <c r="F4317" s="3">
        <v>1939</v>
      </c>
      <c r="G4317">
        <v>20190213</v>
      </c>
      <c r="H4317" s="4">
        <v>1748</v>
      </c>
      <c r="I4317">
        <v>305424</v>
      </c>
      <c r="J4317" s="5">
        <v>1705</v>
      </c>
      <c r="K4317" t="s">
        <v>37</v>
      </c>
      <c r="L4317" t="s">
        <v>52</v>
      </c>
      <c r="M4317" t="s">
        <v>53</v>
      </c>
      <c r="N4317" s="5">
        <v>9</v>
      </c>
      <c r="O4317" s="5">
        <v>15345</v>
      </c>
      <c r="P4317" t="s">
        <v>258</v>
      </c>
      <c r="Q4317" t="s">
        <v>55</v>
      </c>
      <c r="R4317" t="s">
        <v>42</v>
      </c>
      <c r="S4317" t="s">
        <v>5486</v>
      </c>
      <c r="T4317" t="s">
        <v>44</v>
      </c>
      <c r="U4317" t="s">
        <v>45</v>
      </c>
      <c r="V4317">
        <v>0</v>
      </c>
      <c r="W4317">
        <v>2019</v>
      </c>
      <c r="X4317" t="s">
        <v>232</v>
      </c>
      <c r="Y4317" t="s">
        <v>47</v>
      </c>
      <c r="Z4317" t="s">
        <v>76</v>
      </c>
      <c r="AA4317" t="s">
        <v>47</v>
      </c>
      <c r="AB4317" t="s">
        <v>255</v>
      </c>
    </row>
    <row r="4318" spans="1:28" x14ac:dyDescent="0.25">
      <c r="A4318" t="s">
        <v>5066</v>
      </c>
      <c r="B4318" t="s">
        <v>33</v>
      </c>
      <c r="C4318" t="s">
        <v>5092</v>
      </c>
      <c r="D4318" s="2">
        <v>42811111</v>
      </c>
      <c r="E4318" t="s">
        <v>51</v>
      </c>
      <c r="F4318" s="3">
        <v>56225</v>
      </c>
      <c r="G4318">
        <v>20190213</v>
      </c>
      <c r="H4318" s="4">
        <v>1700</v>
      </c>
      <c r="I4318">
        <v>305331</v>
      </c>
      <c r="J4318" s="5">
        <v>1570</v>
      </c>
      <c r="K4318" t="s">
        <v>37</v>
      </c>
      <c r="L4318" t="s">
        <v>52</v>
      </c>
      <c r="M4318" t="s">
        <v>59</v>
      </c>
      <c r="N4318" s="5">
        <v>37</v>
      </c>
      <c r="O4318" s="5">
        <v>58090</v>
      </c>
      <c r="P4318" t="s">
        <v>258</v>
      </c>
      <c r="Q4318" t="s">
        <v>55</v>
      </c>
      <c r="R4318" t="s">
        <v>42</v>
      </c>
      <c r="S4318" t="s">
        <v>5487</v>
      </c>
      <c r="T4318" t="s">
        <v>44</v>
      </c>
      <c r="U4318" t="s">
        <v>45</v>
      </c>
      <c r="V4318">
        <v>0</v>
      </c>
      <c r="W4318">
        <v>2019</v>
      </c>
      <c r="X4318" t="s">
        <v>232</v>
      </c>
      <c r="Y4318" t="s">
        <v>47</v>
      </c>
      <c r="Z4318" t="s">
        <v>76</v>
      </c>
      <c r="AA4318" t="s">
        <v>47</v>
      </c>
      <c r="AB4318" t="s">
        <v>255</v>
      </c>
    </row>
    <row r="4319" spans="1:28" x14ac:dyDescent="0.25">
      <c r="A4319" t="s">
        <v>5066</v>
      </c>
      <c r="B4319" t="s">
        <v>72</v>
      </c>
      <c r="C4319" t="s">
        <v>5356</v>
      </c>
      <c r="D4319" s="2">
        <v>42271102</v>
      </c>
      <c r="E4319" t="s">
        <v>557</v>
      </c>
      <c r="F4319" s="3">
        <v>217930822751</v>
      </c>
      <c r="G4319">
        <v>20190214</v>
      </c>
      <c r="H4319" s="4">
        <v>1138</v>
      </c>
      <c r="I4319">
        <v>307125</v>
      </c>
      <c r="J4319" s="5">
        <v>545</v>
      </c>
      <c r="K4319" t="s">
        <v>37</v>
      </c>
      <c r="L4319" t="s">
        <v>38</v>
      </c>
      <c r="M4319" t="s">
        <v>266</v>
      </c>
      <c r="N4319" s="5">
        <v>2</v>
      </c>
      <c r="O4319" s="5">
        <v>1090</v>
      </c>
      <c r="P4319" t="s">
        <v>318</v>
      </c>
      <c r="Q4319" t="s">
        <v>55</v>
      </c>
      <c r="R4319" t="s">
        <v>42</v>
      </c>
      <c r="S4319" t="s">
        <v>5488</v>
      </c>
      <c r="T4319" t="s">
        <v>44</v>
      </c>
      <c r="U4319" t="s">
        <v>45</v>
      </c>
      <c r="V4319">
        <v>0</v>
      </c>
      <c r="W4319">
        <v>2019</v>
      </c>
      <c r="X4319" t="s">
        <v>232</v>
      </c>
      <c r="Y4319" t="s">
        <v>47</v>
      </c>
      <c r="Z4319" t="s">
        <v>58</v>
      </c>
      <c r="AA4319" t="s">
        <v>47</v>
      </c>
      <c r="AB4319" t="s">
        <v>255</v>
      </c>
    </row>
    <row r="4320" spans="1:28" x14ac:dyDescent="0.25">
      <c r="A4320" t="s">
        <v>5066</v>
      </c>
      <c r="B4320" t="s">
        <v>72</v>
      </c>
      <c r="C4320" t="s">
        <v>5087</v>
      </c>
      <c r="D4320" s="2">
        <v>42271103</v>
      </c>
      <c r="E4320" t="s">
        <v>51</v>
      </c>
      <c r="F4320" s="3">
        <v>3421</v>
      </c>
      <c r="G4320">
        <v>20190214</v>
      </c>
      <c r="H4320" s="4">
        <v>714</v>
      </c>
      <c r="I4320">
        <v>307326</v>
      </c>
      <c r="J4320" s="5">
        <v>1836</v>
      </c>
      <c r="K4320" t="s">
        <v>37</v>
      </c>
      <c r="L4320" t="s">
        <v>38</v>
      </c>
      <c r="M4320" t="s">
        <v>266</v>
      </c>
      <c r="N4320" s="5">
        <v>7</v>
      </c>
      <c r="O4320" s="5">
        <v>12852</v>
      </c>
      <c r="P4320" t="s">
        <v>362</v>
      </c>
      <c r="Q4320" t="s">
        <v>55</v>
      </c>
      <c r="R4320" t="s">
        <v>42</v>
      </c>
      <c r="S4320" t="s">
        <v>5489</v>
      </c>
      <c r="T4320" t="s">
        <v>44</v>
      </c>
      <c r="U4320" t="s">
        <v>45</v>
      </c>
      <c r="V4320">
        <v>0</v>
      </c>
      <c r="W4320">
        <v>2019</v>
      </c>
      <c r="X4320" t="s">
        <v>232</v>
      </c>
      <c r="Y4320" t="s">
        <v>47</v>
      </c>
      <c r="Z4320" t="s">
        <v>58</v>
      </c>
      <c r="AA4320" t="s">
        <v>47</v>
      </c>
      <c r="AB4320" t="s">
        <v>255</v>
      </c>
    </row>
    <row r="4321" spans="1:28" x14ac:dyDescent="0.25">
      <c r="A4321" t="s">
        <v>5066</v>
      </c>
      <c r="B4321" t="s">
        <v>72</v>
      </c>
      <c r="C4321" t="s">
        <v>5087</v>
      </c>
      <c r="D4321" s="2">
        <v>42271103</v>
      </c>
      <c r="E4321" t="s">
        <v>51</v>
      </c>
      <c r="F4321" s="3">
        <v>4571</v>
      </c>
      <c r="G4321">
        <v>20190214</v>
      </c>
      <c r="H4321" s="4">
        <v>1335</v>
      </c>
      <c r="I4321">
        <v>309444</v>
      </c>
      <c r="J4321" s="5">
        <v>1705</v>
      </c>
      <c r="K4321" t="s">
        <v>37</v>
      </c>
      <c r="L4321" t="s">
        <v>52</v>
      </c>
      <c r="M4321" t="s">
        <v>59</v>
      </c>
      <c r="N4321" s="5">
        <v>2</v>
      </c>
      <c r="O4321" s="5">
        <v>3410</v>
      </c>
      <c r="P4321" t="s">
        <v>268</v>
      </c>
      <c r="Q4321" t="s">
        <v>55</v>
      </c>
      <c r="R4321" t="s">
        <v>42</v>
      </c>
      <c r="S4321" t="s">
        <v>5490</v>
      </c>
      <c r="T4321" t="s">
        <v>44</v>
      </c>
      <c r="U4321" t="s">
        <v>45</v>
      </c>
      <c r="V4321">
        <v>0</v>
      </c>
      <c r="W4321">
        <v>2019</v>
      </c>
      <c r="X4321" t="s">
        <v>232</v>
      </c>
      <c r="Y4321" t="s">
        <v>47</v>
      </c>
      <c r="Z4321" t="s">
        <v>58</v>
      </c>
      <c r="AA4321" t="s">
        <v>47</v>
      </c>
      <c r="AB4321" t="s">
        <v>255</v>
      </c>
    </row>
    <row r="4322" spans="1:28" x14ac:dyDescent="0.25">
      <c r="A4322" t="s">
        <v>5066</v>
      </c>
      <c r="B4322" t="s">
        <v>72</v>
      </c>
      <c r="C4322" t="s">
        <v>5094</v>
      </c>
      <c r="D4322" s="2">
        <v>42271105</v>
      </c>
      <c r="E4322" t="s">
        <v>35</v>
      </c>
      <c r="F4322" s="3">
        <v>99720</v>
      </c>
      <c r="G4322">
        <v>20190214</v>
      </c>
      <c r="H4322" s="4">
        <v>102</v>
      </c>
      <c r="I4322">
        <v>306093</v>
      </c>
      <c r="J4322" s="5">
        <v>1212</v>
      </c>
      <c r="K4322" t="s">
        <v>37</v>
      </c>
      <c r="L4322" t="s">
        <v>52</v>
      </c>
      <c r="M4322" t="s">
        <v>53</v>
      </c>
      <c r="N4322" s="5">
        <v>375</v>
      </c>
      <c r="O4322" s="5">
        <v>146016</v>
      </c>
      <c r="P4322" t="s">
        <v>268</v>
      </c>
      <c r="Q4322" t="s">
        <v>55</v>
      </c>
      <c r="R4322" t="s">
        <v>42</v>
      </c>
      <c r="S4322" t="s">
        <v>5491</v>
      </c>
      <c r="T4322" t="s">
        <v>44</v>
      </c>
      <c r="U4322" t="s">
        <v>45</v>
      </c>
      <c r="V4322">
        <v>0</v>
      </c>
      <c r="W4322">
        <v>2019</v>
      </c>
      <c r="X4322" t="s">
        <v>232</v>
      </c>
      <c r="Y4322" t="s">
        <v>47</v>
      </c>
      <c r="Z4322" t="s">
        <v>58</v>
      </c>
      <c r="AA4322" t="s">
        <v>47</v>
      </c>
      <c r="AB4322" t="s">
        <v>255</v>
      </c>
    </row>
    <row r="4323" spans="1:28" x14ac:dyDescent="0.25">
      <c r="A4323" t="s">
        <v>5066</v>
      </c>
      <c r="B4323" t="s">
        <v>72</v>
      </c>
      <c r="C4323" t="s">
        <v>5071</v>
      </c>
      <c r="D4323" s="2">
        <v>42091101</v>
      </c>
      <c r="E4323" t="s">
        <v>51</v>
      </c>
      <c r="F4323" s="3">
        <v>2007</v>
      </c>
      <c r="G4323">
        <v>20190214</v>
      </c>
      <c r="H4323" s="4">
        <v>822</v>
      </c>
      <c r="I4323">
        <v>307730</v>
      </c>
      <c r="J4323" s="5">
        <v>1878</v>
      </c>
      <c r="K4323" t="s">
        <v>37</v>
      </c>
      <c r="L4323" t="s">
        <v>52</v>
      </c>
      <c r="M4323" t="s">
        <v>53</v>
      </c>
      <c r="N4323" s="5">
        <v>5</v>
      </c>
      <c r="O4323" s="5">
        <v>9390</v>
      </c>
      <c r="P4323" t="s">
        <v>318</v>
      </c>
      <c r="Q4323" t="s">
        <v>55</v>
      </c>
      <c r="R4323" t="s">
        <v>42</v>
      </c>
      <c r="S4323" t="s">
        <v>5492</v>
      </c>
      <c r="T4323" t="s">
        <v>44</v>
      </c>
      <c r="U4323" t="s">
        <v>45</v>
      </c>
      <c r="V4323">
        <v>0</v>
      </c>
      <c r="W4323">
        <v>2019</v>
      </c>
      <c r="X4323" t="s">
        <v>232</v>
      </c>
      <c r="Y4323" t="s">
        <v>47</v>
      </c>
      <c r="Z4323" t="s">
        <v>76</v>
      </c>
      <c r="AA4323" t="s">
        <v>47</v>
      </c>
      <c r="AB4323" t="s">
        <v>255</v>
      </c>
    </row>
    <row r="4324" spans="1:28" x14ac:dyDescent="0.25">
      <c r="A4324" t="s">
        <v>5066</v>
      </c>
      <c r="B4324" t="s">
        <v>33</v>
      </c>
      <c r="C4324" t="s">
        <v>5073</v>
      </c>
      <c r="D4324" s="2">
        <v>42091102</v>
      </c>
      <c r="E4324" t="s">
        <v>51</v>
      </c>
      <c r="F4324" s="3">
        <v>49587</v>
      </c>
      <c r="G4324">
        <v>20190214</v>
      </c>
      <c r="H4324" s="4">
        <v>243</v>
      </c>
      <c r="I4324">
        <v>307636</v>
      </c>
      <c r="J4324" s="5">
        <v>1896</v>
      </c>
      <c r="K4324" t="s">
        <v>37</v>
      </c>
      <c r="L4324" t="s">
        <v>52</v>
      </c>
      <c r="M4324" t="s">
        <v>53</v>
      </c>
      <c r="N4324" s="5">
        <v>5</v>
      </c>
      <c r="O4324" s="5">
        <v>9480</v>
      </c>
      <c r="P4324" t="s">
        <v>268</v>
      </c>
      <c r="Q4324" t="s">
        <v>55</v>
      </c>
      <c r="R4324" t="s">
        <v>42</v>
      </c>
      <c r="S4324" t="s">
        <v>5493</v>
      </c>
      <c r="T4324" t="s">
        <v>44</v>
      </c>
      <c r="U4324" t="s">
        <v>45</v>
      </c>
      <c r="V4324">
        <v>0</v>
      </c>
      <c r="W4324">
        <v>2019</v>
      </c>
      <c r="X4324" t="s">
        <v>232</v>
      </c>
      <c r="Y4324" t="s">
        <v>47</v>
      </c>
      <c r="Z4324" t="s">
        <v>58</v>
      </c>
      <c r="AA4324" t="s">
        <v>47</v>
      </c>
      <c r="AB4324" t="s">
        <v>255</v>
      </c>
    </row>
    <row r="4325" spans="1:28" x14ac:dyDescent="0.25">
      <c r="A4325" t="s">
        <v>5066</v>
      </c>
      <c r="B4325" t="s">
        <v>72</v>
      </c>
      <c r="C4325" t="s">
        <v>5184</v>
      </c>
      <c r="D4325" s="2">
        <v>42571101</v>
      </c>
      <c r="E4325" t="s">
        <v>51</v>
      </c>
      <c r="F4325" s="3">
        <v>12801</v>
      </c>
      <c r="G4325">
        <v>20190214</v>
      </c>
      <c r="H4325" s="4">
        <v>809</v>
      </c>
      <c r="I4325">
        <v>307621</v>
      </c>
      <c r="J4325" s="5">
        <v>1800</v>
      </c>
      <c r="K4325" t="s">
        <v>37</v>
      </c>
      <c r="L4325" t="s">
        <v>52</v>
      </c>
      <c r="M4325" t="s">
        <v>53</v>
      </c>
      <c r="N4325" s="5">
        <v>4</v>
      </c>
      <c r="O4325" s="5">
        <v>7200</v>
      </c>
      <c r="P4325" t="s">
        <v>268</v>
      </c>
      <c r="Q4325" t="s">
        <v>55</v>
      </c>
      <c r="R4325" t="s">
        <v>42</v>
      </c>
      <c r="S4325" t="s">
        <v>5494</v>
      </c>
      <c r="T4325" t="s">
        <v>44</v>
      </c>
      <c r="U4325" t="s">
        <v>45</v>
      </c>
      <c r="V4325">
        <v>0</v>
      </c>
      <c r="W4325">
        <v>2019</v>
      </c>
      <c r="X4325" t="s">
        <v>232</v>
      </c>
      <c r="Y4325" t="s">
        <v>47</v>
      </c>
      <c r="Z4325" t="s">
        <v>76</v>
      </c>
      <c r="AA4325" t="s">
        <v>47</v>
      </c>
      <c r="AB4325" t="s">
        <v>255</v>
      </c>
    </row>
    <row r="4326" spans="1:28" x14ac:dyDescent="0.25">
      <c r="A4326" t="s">
        <v>5066</v>
      </c>
      <c r="B4326" t="s">
        <v>72</v>
      </c>
      <c r="C4326" t="s">
        <v>5107</v>
      </c>
      <c r="D4326" s="2">
        <v>42571102</v>
      </c>
      <c r="E4326" t="s">
        <v>51</v>
      </c>
      <c r="F4326" s="3">
        <v>525</v>
      </c>
      <c r="G4326">
        <v>20190214</v>
      </c>
      <c r="H4326" s="4">
        <v>221</v>
      </c>
      <c r="I4326">
        <v>306375</v>
      </c>
      <c r="J4326" s="5">
        <v>519</v>
      </c>
      <c r="K4326" t="s">
        <v>37</v>
      </c>
      <c r="L4326" t="s">
        <v>52</v>
      </c>
      <c r="M4326" t="s">
        <v>53</v>
      </c>
      <c r="N4326" s="5">
        <v>38</v>
      </c>
      <c r="O4326" s="5">
        <v>19722</v>
      </c>
      <c r="P4326" t="s">
        <v>268</v>
      </c>
      <c r="Q4326" t="s">
        <v>55</v>
      </c>
      <c r="R4326" t="s">
        <v>42</v>
      </c>
      <c r="S4326" t="s">
        <v>5495</v>
      </c>
      <c r="T4326" t="s">
        <v>44</v>
      </c>
      <c r="U4326" t="s">
        <v>45</v>
      </c>
      <c r="V4326">
        <v>0</v>
      </c>
      <c r="W4326">
        <v>2019</v>
      </c>
      <c r="X4326" t="s">
        <v>232</v>
      </c>
      <c r="Y4326" t="s">
        <v>47</v>
      </c>
      <c r="Z4326" t="s">
        <v>76</v>
      </c>
      <c r="AA4326" t="s">
        <v>47</v>
      </c>
      <c r="AB4326" t="s">
        <v>255</v>
      </c>
    </row>
    <row r="4327" spans="1:28" x14ac:dyDescent="0.25">
      <c r="A4327" t="s">
        <v>5066</v>
      </c>
      <c r="B4327" t="s">
        <v>33</v>
      </c>
      <c r="C4327" t="s">
        <v>5092</v>
      </c>
      <c r="D4327" s="2">
        <v>42811111</v>
      </c>
      <c r="E4327" t="s">
        <v>51</v>
      </c>
      <c r="F4327" s="3">
        <v>7499</v>
      </c>
      <c r="G4327">
        <v>20190214</v>
      </c>
      <c r="H4327" s="4">
        <v>1211</v>
      </c>
      <c r="I4327">
        <v>308918</v>
      </c>
      <c r="J4327" s="5">
        <v>1815</v>
      </c>
      <c r="K4327" t="s">
        <v>37</v>
      </c>
      <c r="L4327" t="s">
        <v>52</v>
      </c>
      <c r="M4327" t="s">
        <v>53</v>
      </c>
      <c r="N4327" s="5">
        <v>3</v>
      </c>
      <c r="O4327" s="5">
        <v>5445</v>
      </c>
      <c r="P4327" t="s">
        <v>268</v>
      </c>
      <c r="Q4327" t="s">
        <v>55</v>
      </c>
      <c r="R4327" t="s">
        <v>42</v>
      </c>
      <c r="S4327" t="s">
        <v>5496</v>
      </c>
      <c r="T4327" t="s">
        <v>44</v>
      </c>
      <c r="U4327" t="s">
        <v>45</v>
      </c>
      <c r="V4327">
        <v>0</v>
      </c>
      <c r="W4327">
        <v>2019</v>
      </c>
      <c r="X4327" t="s">
        <v>232</v>
      </c>
      <c r="Y4327" t="s">
        <v>47</v>
      </c>
      <c r="Z4327" t="s">
        <v>76</v>
      </c>
      <c r="AA4327" t="s">
        <v>47</v>
      </c>
      <c r="AB4327" t="s">
        <v>255</v>
      </c>
    </row>
    <row r="4328" spans="1:28" x14ac:dyDescent="0.25">
      <c r="A4328" t="s">
        <v>5066</v>
      </c>
      <c r="B4328" t="s">
        <v>33</v>
      </c>
      <c r="C4328" t="s">
        <v>5118</v>
      </c>
      <c r="D4328" s="2">
        <v>42811113</v>
      </c>
      <c r="E4328" t="s">
        <v>51</v>
      </c>
      <c r="F4328" s="3">
        <v>7927</v>
      </c>
      <c r="G4328">
        <v>20190214</v>
      </c>
      <c r="H4328" s="4">
        <v>201</v>
      </c>
      <c r="I4328">
        <v>307665</v>
      </c>
      <c r="J4328" s="5">
        <v>3328</v>
      </c>
      <c r="K4328" t="s">
        <v>37</v>
      </c>
      <c r="L4328" t="s">
        <v>52</v>
      </c>
      <c r="M4328" t="s">
        <v>53</v>
      </c>
      <c r="N4328" s="5">
        <v>15</v>
      </c>
      <c r="O4328" s="5">
        <v>49920</v>
      </c>
      <c r="P4328" t="s">
        <v>268</v>
      </c>
      <c r="Q4328" t="s">
        <v>55</v>
      </c>
      <c r="R4328" t="s">
        <v>42</v>
      </c>
      <c r="S4328" t="s">
        <v>5497</v>
      </c>
      <c r="T4328" t="s">
        <v>44</v>
      </c>
      <c r="U4328" t="s">
        <v>45</v>
      </c>
      <c r="V4328">
        <v>0</v>
      </c>
      <c r="W4328">
        <v>2019</v>
      </c>
      <c r="X4328" t="s">
        <v>232</v>
      </c>
      <c r="Y4328" t="s">
        <v>47</v>
      </c>
      <c r="Z4328" t="s">
        <v>76</v>
      </c>
      <c r="AA4328" t="s">
        <v>47</v>
      </c>
      <c r="AB4328" t="s">
        <v>255</v>
      </c>
    </row>
    <row r="4329" spans="1:28" x14ac:dyDescent="0.25">
      <c r="A4329" t="s">
        <v>5066</v>
      </c>
      <c r="B4329" t="s">
        <v>33</v>
      </c>
      <c r="C4329" t="s">
        <v>5118</v>
      </c>
      <c r="D4329" s="2">
        <v>42811113</v>
      </c>
      <c r="E4329" t="s">
        <v>35</v>
      </c>
      <c r="F4329" s="3" t="s">
        <v>5498</v>
      </c>
      <c r="G4329">
        <v>20190214</v>
      </c>
      <c r="H4329" s="4">
        <v>2215</v>
      </c>
      <c r="I4329">
        <v>310977</v>
      </c>
      <c r="J4329" s="5">
        <v>3917</v>
      </c>
      <c r="K4329" t="s">
        <v>37</v>
      </c>
      <c r="L4329" t="s">
        <v>52</v>
      </c>
      <c r="M4329" t="s">
        <v>53</v>
      </c>
      <c r="N4329" s="5">
        <v>3897</v>
      </c>
      <c r="O4329" s="5">
        <v>403375</v>
      </c>
      <c r="P4329" t="s">
        <v>268</v>
      </c>
      <c r="Q4329" t="s">
        <v>68</v>
      </c>
      <c r="R4329" t="s">
        <v>42</v>
      </c>
      <c r="S4329" t="s">
        <v>5499</v>
      </c>
      <c r="T4329" t="s">
        <v>44</v>
      </c>
      <c r="U4329" t="s">
        <v>45</v>
      </c>
      <c r="V4329">
        <v>0</v>
      </c>
      <c r="W4329">
        <v>2019</v>
      </c>
      <c r="X4329" t="s">
        <v>232</v>
      </c>
      <c r="Y4329" t="s">
        <v>47</v>
      </c>
      <c r="Z4329" t="s">
        <v>101</v>
      </c>
      <c r="AA4329" t="s">
        <v>47</v>
      </c>
      <c r="AB4329" t="s">
        <v>255</v>
      </c>
    </row>
    <row r="4330" spans="1:28" x14ac:dyDescent="0.25">
      <c r="A4330" t="s">
        <v>5066</v>
      </c>
      <c r="B4330" t="s">
        <v>72</v>
      </c>
      <c r="C4330" t="s">
        <v>5122</v>
      </c>
      <c r="D4330" s="2">
        <v>42631108</v>
      </c>
      <c r="E4330" t="s">
        <v>35</v>
      </c>
      <c r="F4330" s="3">
        <v>636</v>
      </c>
      <c r="G4330">
        <v>20190214</v>
      </c>
      <c r="H4330" s="4">
        <v>245</v>
      </c>
      <c r="I4330">
        <v>306425</v>
      </c>
      <c r="J4330" s="5">
        <v>847</v>
      </c>
      <c r="K4330" t="s">
        <v>37</v>
      </c>
      <c r="L4330" t="s">
        <v>52</v>
      </c>
      <c r="M4330" t="s">
        <v>53</v>
      </c>
      <c r="N4330" s="5">
        <v>141</v>
      </c>
      <c r="O4330" s="5">
        <v>36769</v>
      </c>
      <c r="P4330" t="s">
        <v>383</v>
      </c>
      <c r="Q4330" t="s">
        <v>55</v>
      </c>
      <c r="R4330" t="s">
        <v>42</v>
      </c>
      <c r="S4330" t="s">
        <v>5500</v>
      </c>
      <c r="T4330" t="s">
        <v>44</v>
      </c>
      <c r="U4330" t="s">
        <v>45</v>
      </c>
      <c r="V4330">
        <v>0</v>
      </c>
      <c r="W4330">
        <v>2019</v>
      </c>
      <c r="X4330" t="s">
        <v>232</v>
      </c>
      <c r="Y4330" t="s">
        <v>47</v>
      </c>
      <c r="Z4330" t="s">
        <v>58</v>
      </c>
      <c r="AA4330" t="s">
        <v>47</v>
      </c>
      <c r="AB4330" t="s">
        <v>255</v>
      </c>
    </row>
    <row r="4331" spans="1:28" x14ac:dyDescent="0.25">
      <c r="A4331" t="s">
        <v>5066</v>
      </c>
      <c r="B4331" t="s">
        <v>72</v>
      </c>
      <c r="C4331" t="s">
        <v>5122</v>
      </c>
      <c r="D4331" s="2">
        <v>42631108</v>
      </c>
      <c r="E4331" t="s">
        <v>64</v>
      </c>
      <c r="F4331" s="3" t="s">
        <v>5501</v>
      </c>
      <c r="G4331">
        <v>20190214</v>
      </c>
      <c r="H4331" s="4">
        <v>156</v>
      </c>
      <c r="I4331">
        <v>306893</v>
      </c>
      <c r="J4331" s="5">
        <v>916</v>
      </c>
      <c r="K4331" t="s">
        <v>37</v>
      </c>
      <c r="L4331" t="s">
        <v>52</v>
      </c>
      <c r="M4331" t="s">
        <v>53</v>
      </c>
      <c r="N4331" s="5">
        <v>138</v>
      </c>
      <c r="O4331" s="5">
        <v>86236</v>
      </c>
      <c r="P4331" t="s">
        <v>383</v>
      </c>
      <c r="Q4331" t="s">
        <v>55</v>
      </c>
      <c r="R4331" t="s">
        <v>42</v>
      </c>
      <c r="S4331" t="s">
        <v>5502</v>
      </c>
      <c r="T4331" t="s">
        <v>44</v>
      </c>
      <c r="U4331" t="s">
        <v>45</v>
      </c>
      <c r="V4331">
        <v>0</v>
      </c>
      <c r="W4331">
        <v>2019</v>
      </c>
      <c r="X4331" t="s">
        <v>232</v>
      </c>
      <c r="Y4331" t="s">
        <v>47</v>
      </c>
      <c r="Z4331" t="s">
        <v>58</v>
      </c>
      <c r="AA4331" t="s">
        <v>47</v>
      </c>
      <c r="AB4331" t="s">
        <v>47</v>
      </c>
    </row>
    <row r="4332" spans="1:28" x14ac:dyDescent="0.25">
      <c r="A4332" t="s">
        <v>5066</v>
      </c>
      <c r="B4332" t="s">
        <v>72</v>
      </c>
      <c r="C4332" t="s">
        <v>5122</v>
      </c>
      <c r="D4332" s="2">
        <v>42631108</v>
      </c>
      <c r="E4332" t="s">
        <v>51</v>
      </c>
      <c r="F4332" s="3">
        <v>1627</v>
      </c>
      <c r="G4332">
        <v>20190214</v>
      </c>
      <c r="H4332" s="4">
        <v>21</v>
      </c>
      <c r="I4332">
        <v>306046</v>
      </c>
      <c r="J4332" s="5">
        <v>921</v>
      </c>
      <c r="K4332" t="s">
        <v>37</v>
      </c>
      <c r="L4332" t="s">
        <v>52</v>
      </c>
      <c r="M4332" t="s">
        <v>53</v>
      </c>
      <c r="N4332" s="5">
        <v>54</v>
      </c>
      <c r="O4332" s="5">
        <v>49734</v>
      </c>
      <c r="P4332" t="s">
        <v>5503</v>
      </c>
      <c r="Q4332" t="s">
        <v>55</v>
      </c>
      <c r="R4332" t="s">
        <v>42</v>
      </c>
      <c r="S4332" t="s">
        <v>5504</v>
      </c>
      <c r="T4332" t="s">
        <v>44</v>
      </c>
      <c r="U4332" t="s">
        <v>45</v>
      </c>
      <c r="V4332">
        <v>0</v>
      </c>
      <c r="W4332">
        <v>2019</v>
      </c>
      <c r="X4332" t="s">
        <v>232</v>
      </c>
      <c r="Y4332" t="s">
        <v>47</v>
      </c>
      <c r="Z4332" t="s">
        <v>105</v>
      </c>
      <c r="AA4332" t="s">
        <v>47</v>
      </c>
      <c r="AB4332" t="s">
        <v>255</v>
      </c>
    </row>
    <row r="4333" spans="1:28" x14ac:dyDescent="0.25">
      <c r="A4333" t="s">
        <v>5066</v>
      </c>
      <c r="B4333" t="s">
        <v>72</v>
      </c>
      <c r="C4333" t="s">
        <v>5122</v>
      </c>
      <c r="D4333" s="2">
        <v>42631108</v>
      </c>
      <c r="E4333" t="s">
        <v>51</v>
      </c>
      <c r="F4333" s="3">
        <v>12217</v>
      </c>
      <c r="G4333">
        <v>20190214</v>
      </c>
      <c r="H4333" s="4">
        <v>711</v>
      </c>
      <c r="I4333">
        <v>307157</v>
      </c>
      <c r="J4333" s="5">
        <v>769</v>
      </c>
      <c r="K4333" t="s">
        <v>37</v>
      </c>
      <c r="L4333" t="s">
        <v>52</v>
      </c>
      <c r="M4333" t="s">
        <v>59</v>
      </c>
      <c r="N4333" s="5">
        <v>3</v>
      </c>
      <c r="O4333" s="5">
        <v>2307</v>
      </c>
      <c r="P4333" t="s">
        <v>362</v>
      </c>
      <c r="Q4333" t="s">
        <v>55</v>
      </c>
      <c r="R4333" t="s">
        <v>42</v>
      </c>
      <c r="S4333" t="s">
        <v>5505</v>
      </c>
      <c r="T4333" t="s">
        <v>44</v>
      </c>
      <c r="U4333" t="s">
        <v>45</v>
      </c>
      <c r="V4333">
        <v>0</v>
      </c>
      <c r="W4333">
        <v>2019</v>
      </c>
      <c r="X4333" t="s">
        <v>232</v>
      </c>
      <c r="Y4333" t="s">
        <v>47</v>
      </c>
      <c r="Z4333" t="s">
        <v>58</v>
      </c>
      <c r="AA4333" t="s">
        <v>47</v>
      </c>
      <c r="AB4333" t="s">
        <v>255</v>
      </c>
    </row>
    <row r="4334" spans="1:28" x14ac:dyDescent="0.25">
      <c r="A4334" t="s">
        <v>5066</v>
      </c>
      <c r="B4334" t="s">
        <v>72</v>
      </c>
      <c r="C4334" t="s">
        <v>5122</v>
      </c>
      <c r="D4334" s="2">
        <v>42631108</v>
      </c>
      <c r="E4334" t="s">
        <v>51</v>
      </c>
      <c r="F4334" s="3">
        <v>12223</v>
      </c>
      <c r="G4334">
        <v>20190214</v>
      </c>
      <c r="H4334" s="4">
        <v>1630</v>
      </c>
      <c r="I4334">
        <v>310194</v>
      </c>
      <c r="J4334" s="5">
        <v>1465</v>
      </c>
      <c r="K4334" t="s">
        <v>37</v>
      </c>
      <c r="L4334" t="s">
        <v>52</v>
      </c>
      <c r="M4334" t="s">
        <v>53</v>
      </c>
      <c r="N4334" s="5">
        <v>1</v>
      </c>
      <c r="O4334" s="5">
        <v>1465</v>
      </c>
      <c r="P4334" t="s">
        <v>264</v>
      </c>
      <c r="Q4334" t="s">
        <v>55</v>
      </c>
      <c r="R4334" t="s">
        <v>42</v>
      </c>
      <c r="S4334" t="s">
        <v>5506</v>
      </c>
      <c r="T4334" t="s">
        <v>44</v>
      </c>
      <c r="U4334" t="s">
        <v>45</v>
      </c>
      <c r="V4334">
        <v>0</v>
      </c>
      <c r="W4334">
        <v>2019</v>
      </c>
      <c r="X4334" t="s">
        <v>232</v>
      </c>
      <c r="Y4334" t="s">
        <v>47</v>
      </c>
      <c r="Z4334" t="s">
        <v>76</v>
      </c>
      <c r="AA4334" t="s">
        <v>47</v>
      </c>
      <c r="AB4334" t="s">
        <v>255</v>
      </c>
    </row>
    <row r="4335" spans="1:28" x14ac:dyDescent="0.25">
      <c r="A4335" t="s">
        <v>5066</v>
      </c>
      <c r="B4335" t="s">
        <v>72</v>
      </c>
      <c r="C4335" t="s">
        <v>5507</v>
      </c>
      <c r="D4335" s="2">
        <v>42631109</v>
      </c>
      <c r="E4335" t="s">
        <v>51</v>
      </c>
      <c r="F4335" s="3">
        <v>2621</v>
      </c>
      <c r="G4335">
        <v>20190214</v>
      </c>
      <c r="H4335" s="4">
        <v>235</v>
      </c>
      <c r="I4335">
        <v>306411</v>
      </c>
      <c r="J4335" s="5">
        <v>743</v>
      </c>
      <c r="K4335" t="s">
        <v>37</v>
      </c>
      <c r="L4335" t="s">
        <v>52</v>
      </c>
      <c r="M4335" t="s">
        <v>53</v>
      </c>
      <c r="N4335" s="5">
        <v>15</v>
      </c>
      <c r="O4335" s="5">
        <v>11145</v>
      </c>
      <c r="P4335" t="s">
        <v>383</v>
      </c>
      <c r="Q4335" t="s">
        <v>55</v>
      </c>
      <c r="R4335" t="s">
        <v>42</v>
      </c>
      <c r="S4335" t="s">
        <v>5508</v>
      </c>
      <c r="T4335" t="s">
        <v>44</v>
      </c>
      <c r="U4335" t="s">
        <v>45</v>
      </c>
      <c r="V4335">
        <v>0</v>
      </c>
      <c r="W4335">
        <v>2019</v>
      </c>
      <c r="X4335" t="s">
        <v>232</v>
      </c>
      <c r="Y4335" t="s">
        <v>47</v>
      </c>
      <c r="Z4335" t="s">
        <v>105</v>
      </c>
      <c r="AA4335" t="s">
        <v>47</v>
      </c>
      <c r="AB4335" t="s">
        <v>255</v>
      </c>
    </row>
    <row r="4336" spans="1:28" x14ac:dyDescent="0.25">
      <c r="A4336" t="s">
        <v>5066</v>
      </c>
      <c r="B4336" t="s">
        <v>72</v>
      </c>
      <c r="C4336" t="s">
        <v>5126</v>
      </c>
      <c r="D4336" s="2">
        <v>43161101</v>
      </c>
      <c r="E4336" t="s">
        <v>35</v>
      </c>
      <c r="F4336" s="3">
        <v>37368</v>
      </c>
      <c r="G4336">
        <v>20190214</v>
      </c>
      <c r="H4336" s="4">
        <v>1934</v>
      </c>
      <c r="I4336">
        <v>310741</v>
      </c>
      <c r="J4336" s="5">
        <v>1296</v>
      </c>
      <c r="K4336" t="s">
        <v>37</v>
      </c>
      <c r="L4336" t="s">
        <v>38</v>
      </c>
      <c r="M4336" t="s">
        <v>266</v>
      </c>
      <c r="N4336" s="5">
        <v>182</v>
      </c>
      <c r="O4336" s="5">
        <v>171819</v>
      </c>
      <c r="P4336" t="s">
        <v>268</v>
      </c>
      <c r="Q4336" t="s">
        <v>55</v>
      </c>
      <c r="R4336" t="s">
        <v>42</v>
      </c>
      <c r="S4336" t="s">
        <v>5509</v>
      </c>
      <c r="T4336" t="s">
        <v>44</v>
      </c>
      <c r="U4336" t="s">
        <v>45</v>
      </c>
      <c r="V4336">
        <v>0</v>
      </c>
      <c r="W4336">
        <v>2019</v>
      </c>
      <c r="X4336" t="s">
        <v>232</v>
      </c>
      <c r="Y4336" t="s">
        <v>47</v>
      </c>
      <c r="Z4336" t="s">
        <v>58</v>
      </c>
      <c r="AA4336" t="s">
        <v>47</v>
      </c>
      <c r="AB4336" t="s">
        <v>255</v>
      </c>
    </row>
    <row r="4337" spans="1:28" x14ac:dyDescent="0.25">
      <c r="A4337" t="s">
        <v>5066</v>
      </c>
      <c r="B4337" t="s">
        <v>72</v>
      </c>
      <c r="C4337" t="s">
        <v>5081</v>
      </c>
      <c r="D4337" s="2">
        <v>42821101</v>
      </c>
      <c r="E4337" t="s">
        <v>51</v>
      </c>
      <c r="F4337" s="3">
        <v>1231</v>
      </c>
      <c r="G4337">
        <v>20190226</v>
      </c>
      <c r="H4337" s="4">
        <v>2230</v>
      </c>
      <c r="I4337">
        <v>325553</v>
      </c>
      <c r="J4337" s="5">
        <v>705</v>
      </c>
      <c r="K4337" t="s">
        <v>37</v>
      </c>
      <c r="L4337" t="s">
        <v>52</v>
      </c>
      <c r="M4337" t="s">
        <v>53</v>
      </c>
      <c r="N4337" s="5">
        <v>93</v>
      </c>
      <c r="O4337" s="5">
        <v>61694</v>
      </c>
      <c r="P4337" t="s">
        <v>268</v>
      </c>
      <c r="Q4337" t="s">
        <v>55</v>
      </c>
      <c r="R4337" t="s">
        <v>42</v>
      </c>
      <c r="S4337" t="s">
        <v>5510</v>
      </c>
      <c r="T4337" t="s">
        <v>44</v>
      </c>
      <c r="U4337" t="s">
        <v>45</v>
      </c>
      <c r="V4337">
        <v>0</v>
      </c>
      <c r="W4337">
        <v>2019</v>
      </c>
      <c r="X4337" t="s">
        <v>232</v>
      </c>
      <c r="Y4337" t="s">
        <v>47</v>
      </c>
      <c r="Z4337" t="s">
        <v>58</v>
      </c>
      <c r="AA4337" t="s">
        <v>47</v>
      </c>
      <c r="AB4337" t="s">
        <v>255</v>
      </c>
    </row>
    <row r="4338" spans="1:28" x14ac:dyDescent="0.25">
      <c r="A4338" t="s">
        <v>5066</v>
      </c>
      <c r="B4338" t="s">
        <v>72</v>
      </c>
      <c r="C4338" t="s">
        <v>5087</v>
      </c>
      <c r="D4338" s="2">
        <v>42271103</v>
      </c>
      <c r="E4338" t="s">
        <v>51</v>
      </c>
      <c r="F4338" s="3">
        <v>4139</v>
      </c>
      <c r="G4338">
        <v>20190226</v>
      </c>
      <c r="H4338" s="4">
        <v>2256</v>
      </c>
      <c r="I4338">
        <v>327079</v>
      </c>
      <c r="J4338" s="5">
        <v>2382</v>
      </c>
      <c r="K4338" t="s">
        <v>37</v>
      </c>
      <c r="L4338" t="s">
        <v>38</v>
      </c>
      <c r="M4338" t="s">
        <v>266</v>
      </c>
      <c r="N4338" s="5">
        <v>1</v>
      </c>
      <c r="O4338" s="5">
        <v>2382</v>
      </c>
      <c r="P4338" t="s">
        <v>268</v>
      </c>
      <c r="Q4338" t="s">
        <v>55</v>
      </c>
      <c r="R4338" t="s">
        <v>42</v>
      </c>
      <c r="S4338" t="s">
        <v>5511</v>
      </c>
      <c r="T4338" t="s">
        <v>44</v>
      </c>
      <c r="U4338" t="s">
        <v>45</v>
      </c>
      <c r="V4338">
        <v>0</v>
      </c>
      <c r="W4338">
        <v>2019</v>
      </c>
      <c r="X4338" t="s">
        <v>232</v>
      </c>
      <c r="Y4338" t="s">
        <v>47</v>
      </c>
      <c r="Z4338" t="s">
        <v>58</v>
      </c>
      <c r="AA4338" t="s">
        <v>47</v>
      </c>
      <c r="AB4338" t="s">
        <v>255</v>
      </c>
    </row>
    <row r="4339" spans="1:28" x14ac:dyDescent="0.25">
      <c r="A4339" t="s">
        <v>5066</v>
      </c>
      <c r="B4339" t="s">
        <v>33</v>
      </c>
      <c r="C4339" t="s">
        <v>5069</v>
      </c>
      <c r="D4339" s="2">
        <v>42851121</v>
      </c>
      <c r="E4339" t="s">
        <v>35</v>
      </c>
      <c r="F4339" s="3">
        <v>70288</v>
      </c>
      <c r="G4339">
        <v>20190226</v>
      </c>
      <c r="H4339" s="4">
        <v>217</v>
      </c>
      <c r="I4339">
        <v>323781</v>
      </c>
      <c r="J4339" s="5">
        <v>1056</v>
      </c>
      <c r="K4339" t="s">
        <v>37</v>
      </c>
      <c r="L4339" t="s">
        <v>52</v>
      </c>
      <c r="M4339" t="s">
        <v>53</v>
      </c>
      <c r="N4339" s="5">
        <v>156</v>
      </c>
      <c r="O4339" s="5">
        <v>30950</v>
      </c>
      <c r="P4339" t="s">
        <v>268</v>
      </c>
      <c r="Q4339" t="s">
        <v>68</v>
      </c>
      <c r="R4339" t="s">
        <v>42</v>
      </c>
      <c r="S4339" t="s">
        <v>5512</v>
      </c>
      <c r="T4339" t="s">
        <v>44</v>
      </c>
      <c r="U4339" t="s">
        <v>45</v>
      </c>
      <c r="V4339">
        <v>0</v>
      </c>
      <c r="W4339">
        <v>2019</v>
      </c>
      <c r="X4339" t="s">
        <v>232</v>
      </c>
      <c r="Y4339" t="s">
        <v>47</v>
      </c>
      <c r="Z4339" t="s">
        <v>58</v>
      </c>
      <c r="AA4339" t="s">
        <v>47</v>
      </c>
      <c r="AB4339" t="s">
        <v>255</v>
      </c>
    </row>
    <row r="4340" spans="1:28" x14ac:dyDescent="0.25">
      <c r="A4340" t="s">
        <v>5066</v>
      </c>
      <c r="B4340" t="s">
        <v>72</v>
      </c>
      <c r="C4340" t="s">
        <v>5069</v>
      </c>
      <c r="D4340" s="2">
        <v>42851121</v>
      </c>
      <c r="E4340" t="s">
        <v>51</v>
      </c>
      <c r="F4340" s="3">
        <v>4271</v>
      </c>
      <c r="G4340">
        <v>20190226</v>
      </c>
      <c r="H4340" s="4">
        <v>1932</v>
      </c>
      <c r="I4340">
        <v>325162</v>
      </c>
      <c r="J4340" s="5">
        <v>2764</v>
      </c>
      <c r="K4340" t="s">
        <v>37</v>
      </c>
      <c r="L4340" t="s">
        <v>52</v>
      </c>
      <c r="M4340" t="s">
        <v>53</v>
      </c>
      <c r="N4340" s="5">
        <v>14</v>
      </c>
      <c r="O4340" s="5">
        <v>38696</v>
      </c>
      <c r="P4340" t="s">
        <v>268</v>
      </c>
      <c r="Q4340" t="s">
        <v>55</v>
      </c>
      <c r="R4340" t="s">
        <v>56</v>
      </c>
      <c r="S4340" t="s">
        <v>5513</v>
      </c>
      <c r="T4340" t="s">
        <v>44</v>
      </c>
      <c r="U4340" t="s">
        <v>45</v>
      </c>
      <c r="V4340">
        <v>0</v>
      </c>
      <c r="W4340">
        <v>2019</v>
      </c>
      <c r="X4340" t="s">
        <v>232</v>
      </c>
      <c r="Y4340" t="s">
        <v>47</v>
      </c>
      <c r="Z4340" t="s">
        <v>101</v>
      </c>
      <c r="AA4340" t="s">
        <v>47</v>
      </c>
      <c r="AB4340" t="s">
        <v>255</v>
      </c>
    </row>
    <row r="4341" spans="1:28" x14ac:dyDescent="0.25">
      <c r="A4341" t="s">
        <v>5066</v>
      </c>
      <c r="B4341" t="s">
        <v>33</v>
      </c>
      <c r="C4341" t="s">
        <v>5069</v>
      </c>
      <c r="D4341" s="2">
        <v>42851121</v>
      </c>
      <c r="E4341" t="s">
        <v>51</v>
      </c>
      <c r="F4341" s="3">
        <v>4523</v>
      </c>
      <c r="G4341">
        <v>20190226</v>
      </c>
      <c r="H4341" s="4">
        <v>1930</v>
      </c>
      <c r="I4341">
        <v>325158</v>
      </c>
      <c r="J4341" s="5">
        <v>5563</v>
      </c>
      <c r="K4341" t="s">
        <v>37</v>
      </c>
      <c r="L4341" t="s">
        <v>346</v>
      </c>
      <c r="M4341" t="s">
        <v>347</v>
      </c>
      <c r="N4341" s="5">
        <v>16</v>
      </c>
      <c r="O4341" s="5">
        <v>89008</v>
      </c>
      <c r="P4341" t="s">
        <v>268</v>
      </c>
      <c r="Q4341" t="s">
        <v>68</v>
      </c>
      <c r="R4341" t="s">
        <v>42</v>
      </c>
      <c r="S4341" t="s">
        <v>5514</v>
      </c>
      <c r="T4341" t="s">
        <v>44</v>
      </c>
      <c r="U4341" t="s">
        <v>45</v>
      </c>
      <c r="V4341">
        <v>0</v>
      </c>
      <c r="W4341">
        <v>2019</v>
      </c>
      <c r="X4341" t="s">
        <v>232</v>
      </c>
      <c r="Y4341" t="s">
        <v>47</v>
      </c>
      <c r="Z4341" t="s">
        <v>76</v>
      </c>
      <c r="AA4341" t="s">
        <v>47</v>
      </c>
      <c r="AB4341" t="s">
        <v>255</v>
      </c>
    </row>
    <row r="4342" spans="1:28" x14ac:dyDescent="0.25">
      <c r="A4342" t="s">
        <v>5066</v>
      </c>
      <c r="B4342" t="s">
        <v>72</v>
      </c>
      <c r="C4342" t="s">
        <v>5101</v>
      </c>
      <c r="D4342" s="2">
        <v>42891101</v>
      </c>
      <c r="E4342" t="s">
        <v>51</v>
      </c>
      <c r="F4342" s="3">
        <v>2473</v>
      </c>
      <c r="G4342">
        <v>20190226</v>
      </c>
      <c r="H4342" s="4">
        <v>2220</v>
      </c>
      <c r="I4342">
        <v>325471</v>
      </c>
      <c r="J4342" s="5">
        <v>1214</v>
      </c>
      <c r="K4342" t="s">
        <v>37</v>
      </c>
      <c r="L4342" t="s">
        <v>52</v>
      </c>
      <c r="M4342" t="s">
        <v>53</v>
      </c>
      <c r="N4342" s="5">
        <v>45</v>
      </c>
      <c r="O4342" s="5">
        <v>43850</v>
      </c>
      <c r="P4342" t="s">
        <v>258</v>
      </c>
      <c r="Q4342" t="s">
        <v>55</v>
      </c>
      <c r="R4342" t="s">
        <v>56</v>
      </c>
      <c r="S4342" t="s">
        <v>5515</v>
      </c>
      <c r="T4342" t="s">
        <v>44</v>
      </c>
      <c r="U4342" t="s">
        <v>45</v>
      </c>
      <c r="V4342">
        <v>0</v>
      </c>
      <c r="W4342">
        <v>2019</v>
      </c>
      <c r="X4342" t="s">
        <v>232</v>
      </c>
      <c r="Y4342" t="s">
        <v>47</v>
      </c>
      <c r="Z4342" t="s">
        <v>76</v>
      </c>
      <c r="AA4342" t="s">
        <v>47</v>
      </c>
      <c r="AB4342" t="s">
        <v>255</v>
      </c>
    </row>
    <row r="4343" spans="1:28" x14ac:dyDescent="0.25">
      <c r="A4343" t="s">
        <v>5066</v>
      </c>
      <c r="B4343" t="s">
        <v>33</v>
      </c>
      <c r="C4343" t="s">
        <v>5073</v>
      </c>
      <c r="D4343" s="2">
        <v>42091102</v>
      </c>
      <c r="E4343" t="s">
        <v>51</v>
      </c>
      <c r="F4343" s="3">
        <v>433</v>
      </c>
      <c r="G4343">
        <v>20190226</v>
      </c>
      <c r="H4343" s="4">
        <v>1635</v>
      </c>
      <c r="I4343">
        <v>324876</v>
      </c>
      <c r="J4343" s="5">
        <v>4209</v>
      </c>
      <c r="K4343" t="s">
        <v>37</v>
      </c>
      <c r="L4343" t="s">
        <v>52</v>
      </c>
      <c r="M4343" t="s">
        <v>53</v>
      </c>
      <c r="N4343" s="5">
        <v>33</v>
      </c>
      <c r="O4343" s="5">
        <v>138897</v>
      </c>
      <c r="P4343" t="s">
        <v>278</v>
      </c>
      <c r="Q4343" t="s">
        <v>55</v>
      </c>
      <c r="R4343" t="s">
        <v>42</v>
      </c>
      <c r="S4343" t="s">
        <v>5516</v>
      </c>
      <c r="T4343" t="s">
        <v>44</v>
      </c>
      <c r="U4343" t="s">
        <v>45</v>
      </c>
      <c r="V4343">
        <v>0</v>
      </c>
      <c r="W4343">
        <v>2019</v>
      </c>
      <c r="X4343" t="s">
        <v>232</v>
      </c>
      <c r="Y4343" t="s">
        <v>47</v>
      </c>
      <c r="Z4343" t="s">
        <v>58</v>
      </c>
      <c r="AA4343" t="s">
        <v>47</v>
      </c>
      <c r="AB4343" t="s">
        <v>255</v>
      </c>
    </row>
    <row r="4344" spans="1:28" x14ac:dyDescent="0.25">
      <c r="A4344" t="s">
        <v>5066</v>
      </c>
      <c r="B4344" t="s">
        <v>72</v>
      </c>
      <c r="C4344" t="s">
        <v>5073</v>
      </c>
      <c r="D4344" s="2">
        <v>42091102</v>
      </c>
      <c r="E4344" t="s">
        <v>51</v>
      </c>
      <c r="F4344" s="3">
        <v>13669</v>
      </c>
      <c r="G4344">
        <v>20190226</v>
      </c>
      <c r="H4344" s="4">
        <v>1854</v>
      </c>
      <c r="I4344">
        <v>325128</v>
      </c>
      <c r="J4344" s="5">
        <v>4191</v>
      </c>
      <c r="K4344" t="s">
        <v>37</v>
      </c>
      <c r="L4344" t="s">
        <v>52</v>
      </c>
      <c r="M4344" t="s">
        <v>53</v>
      </c>
      <c r="N4344" s="5">
        <v>9</v>
      </c>
      <c r="O4344" s="5">
        <v>37719</v>
      </c>
      <c r="P4344" t="s">
        <v>1822</v>
      </c>
      <c r="Q4344" t="s">
        <v>55</v>
      </c>
      <c r="R4344" t="s">
        <v>42</v>
      </c>
      <c r="S4344" t="s">
        <v>5517</v>
      </c>
      <c r="T4344" t="s">
        <v>44</v>
      </c>
      <c r="U4344" t="s">
        <v>45</v>
      </c>
      <c r="V4344">
        <v>0</v>
      </c>
      <c r="W4344">
        <v>2019</v>
      </c>
      <c r="X4344" t="s">
        <v>232</v>
      </c>
      <c r="Y4344" t="s">
        <v>47</v>
      </c>
      <c r="Z4344" t="s">
        <v>58</v>
      </c>
      <c r="AA4344" t="s">
        <v>47</v>
      </c>
      <c r="AB4344" t="s">
        <v>255</v>
      </c>
    </row>
    <row r="4345" spans="1:28" x14ac:dyDescent="0.25">
      <c r="A4345" t="s">
        <v>5066</v>
      </c>
      <c r="B4345" t="s">
        <v>33</v>
      </c>
      <c r="C4345" t="s">
        <v>5073</v>
      </c>
      <c r="D4345" s="2">
        <v>42091102</v>
      </c>
      <c r="E4345" t="s">
        <v>51</v>
      </c>
      <c r="F4345" s="3">
        <v>8457</v>
      </c>
      <c r="G4345">
        <v>20190226</v>
      </c>
      <c r="H4345" s="4">
        <v>2115</v>
      </c>
      <c r="I4345">
        <v>325305</v>
      </c>
      <c r="J4345" s="5">
        <v>4064</v>
      </c>
      <c r="K4345" t="s">
        <v>37</v>
      </c>
      <c r="L4345" t="s">
        <v>52</v>
      </c>
      <c r="M4345" t="s">
        <v>53</v>
      </c>
      <c r="N4345" s="5">
        <v>13</v>
      </c>
      <c r="O4345" s="5">
        <v>52832</v>
      </c>
      <c r="P4345" t="s">
        <v>258</v>
      </c>
      <c r="Q4345" t="s">
        <v>55</v>
      </c>
      <c r="R4345" t="s">
        <v>56</v>
      </c>
      <c r="S4345" t="s">
        <v>5518</v>
      </c>
      <c r="T4345" t="s">
        <v>44</v>
      </c>
      <c r="U4345" t="s">
        <v>45</v>
      </c>
      <c r="V4345">
        <v>0</v>
      </c>
      <c r="W4345">
        <v>2019</v>
      </c>
      <c r="X4345" t="s">
        <v>232</v>
      </c>
      <c r="Y4345" t="s">
        <v>47</v>
      </c>
      <c r="Z4345" t="s">
        <v>76</v>
      </c>
      <c r="AA4345" t="s">
        <v>47</v>
      </c>
      <c r="AB4345" t="s">
        <v>255</v>
      </c>
    </row>
    <row r="4346" spans="1:28" x14ac:dyDescent="0.25">
      <c r="A4346" t="s">
        <v>5066</v>
      </c>
      <c r="B4346" t="s">
        <v>33</v>
      </c>
      <c r="C4346" t="s">
        <v>5107</v>
      </c>
      <c r="D4346" s="2">
        <v>42571102</v>
      </c>
      <c r="E4346" t="s">
        <v>51</v>
      </c>
      <c r="F4346" s="3">
        <v>15399</v>
      </c>
      <c r="G4346">
        <v>20190226</v>
      </c>
      <c r="H4346" s="4">
        <v>1717</v>
      </c>
      <c r="I4346">
        <v>324909</v>
      </c>
      <c r="J4346" s="5">
        <v>1513</v>
      </c>
      <c r="K4346" t="s">
        <v>37</v>
      </c>
      <c r="L4346" t="s">
        <v>52</v>
      </c>
      <c r="M4346" t="s">
        <v>53</v>
      </c>
      <c r="N4346" s="5">
        <v>53</v>
      </c>
      <c r="O4346" s="5">
        <v>58874</v>
      </c>
      <c r="P4346" t="s">
        <v>258</v>
      </c>
      <c r="Q4346" t="s">
        <v>55</v>
      </c>
      <c r="R4346" t="s">
        <v>42</v>
      </c>
      <c r="S4346" t="s">
        <v>5519</v>
      </c>
      <c r="T4346" t="s">
        <v>44</v>
      </c>
      <c r="U4346" t="s">
        <v>45</v>
      </c>
      <c r="V4346">
        <v>0</v>
      </c>
      <c r="W4346">
        <v>2019</v>
      </c>
      <c r="X4346" t="s">
        <v>232</v>
      </c>
      <c r="Y4346" t="s">
        <v>47</v>
      </c>
      <c r="Z4346" t="s">
        <v>76</v>
      </c>
      <c r="AA4346" t="s">
        <v>47</v>
      </c>
      <c r="AB4346" t="s">
        <v>255</v>
      </c>
    </row>
    <row r="4347" spans="1:28" x14ac:dyDescent="0.25">
      <c r="A4347" t="s">
        <v>5066</v>
      </c>
      <c r="B4347" t="s">
        <v>33</v>
      </c>
      <c r="C4347" t="s">
        <v>5107</v>
      </c>
      <c r="D4347" s="2">
        <v>42571102</v>
      </c>
      <c r="E4347" t="s">
        <v>51</v>
      </c>
      <c r="F4347" s="3">
        <v>2561</v>
      </c>
      <c r="G4347">
        <v>20190226</v>
      </c>
      <c r="H4347" s="4">
        <v>1949</v>
      </c>
      <c r="I4347">
        <v>325181</v>
      </c>
      <c r="J4347" s="5">
        <v>2726</v>
      </c>
      <c r="K4347" t="s">
        <v>37</v>
      </c>
      <c r="L4347" t="s">
        <v>52</v>
      </c>
      <c r="M4347" t="s">
        <v>53</v>
      </c>
      <c r="N4347" s="5">
        <v>21</v>
      </c>
      <c r="O4347" s="5">
        <v>57246</v>
      </c>
      <c r="P4347" t="s">
        <v>268</v>
      </c>
      <c r="Q4347" t="s">
        <v>68</v>
      </c>
      <c r="R4347" t="s">
        <v>42</v>
      </c>
      <c r="S4347" t="s">
        <v>5520</v>
      </c>
      <c r="T4347" t="s">
        <v>44</v>
      </c>
      <c r="U4347" t="s">
        <v>45</v>
      </c>
      <c r="V4347">
        <v>0</v>
      </c>
      <c r="W4347">
        <v>2019</v>
      </c>
      <c r="X4347" t="s">
        <v>232</v>
      </c>
      <c r="Y4347" t="s">
        <v>47</v>
      </c>
      <c r="Z4347" t="s">
        <v>76</v>
      </c>
      <c r="AA4347" t="s">
        <v>47</v>
      </c>
      <c r="AB4347" t="s">
        <v>255</v>
      </c>
    </row>
    <row r="4348" spans="1:28" x14ac:dyDescent="0.25">
      <c r="A4348" t="s">
        <v>5066</v>
      </c>
      <c r="B4348" t="s">
        <v>33</v>
      </c>
      <c r="C4348" t="s">
        <v>5107</v>
      </c>
      <c r="D4348" s="2">
        <v>42571102</v>
      </c>
      <c r="E4348" t="s">
        <v>51</v>
      </c>
      <c r="F4348" s="3">
        <v>3043</v>
      </c>
      <c r="G4348">
        <v>20190226</v>
      </c>
      <c r="H4348" s="4">
        <v>1310</v>
      </c>
      <c r="I4348">
        <v>324525</v>
      </c>
      <c r="J4348" s="5">
        <v>3230</v>
      </c>
      <c r="K4348" t="s">
        <v>37</v>
      </c>
      <c r="L4348" t="s">
        <v>52</v>
      </c>
      <c r="M4348" t="s">
        <v>53</v>
      </c>
      <c r="N4348" s="5">
        <v>8</v>
      </c>
      <c r="O4348" s="5">
        <v>25840</v>
      </c>
      <c r="P4348" t="s">
        <v>268</v>
      </c>
      <c r="Q4348" t="s">
        <v>68</v>
      </c>
      <c r="R4348" t="s">
        <v>42</v>
      </c>
      <c r="S4348" t="s">
        <v>5521</v>
      </c>
      <c r="T4348" t="s">
        <v>44</v>
      </c>
      <c r="U4348" t="s">
        <v>45</v>
      </c>
      <c r="V4348">
        <v>0</v>
      </c>
      <c r="W4348">
        <v>2019</v>
      </c>
      <c r="X4348" t="s">
        <v>232</v>
      </c>
      <c r="Y4348" t="s">
        <v>47</v>
      </c>
      <c r="Z4348" t="s">
        <v>76</v>
      </c>
      <c r="AA4348" t="s">
        <v>47</v>
      </c>
      <c r="AB4348" t="s">
        <v>255</v>
      </c>
    </row>
    <row r="4349" spans="1:28" x14ac:dyDescent="0.25">
      <c r="A4349" t="s">
        <v>5066</v>
      </c>
      <c r="B4349" t="s">
        <v>33</v>
      </c>
      <c r="C4349" t="s">
        <v>5092</v>
      </c>
      <c r="D4349" s="2">
        <v>42811111</v>
      </c>
      <c r="E4349" t="s">
        <v>51</v>
      </c>
      <c r="F4349" s="3">
        <v>4001</v>
      </c>
      <c r="G4349">
        <v>20190226</v>
      </c>
      <c r="H4349" s="4">
        <v>339</v>
      </c>
      <c r="I4349">
        <v>323831</v>
      </c>
      <c r="J4349" s="5">
        <v>511</v>
      </c>
      <c r="K4349" t="s">
        <v>37</v>
      </c>
      <c r="L4349" t="s">
        <v>52</v>
      </c>
      <c r="M4349" t="s">
        <v>53</v>
      </c>
      <c r="N4349" s="5">
        <v>1</v>
      </c>
      <c r="O4349" s="5">
        <v>511</v>
      </c>
      <c r="P4349" t="s">
        <v>268</v>
      </c>
      <c r="Q4349" t="s">
        <v>55</v>
      </c>
      <c r="R4349" t="s">
        <v>42</v>
      </c>
      <c r="S4349" t="s">
        <v>5522</v>
      </c>
      <c r="T4349" t="s">
        <v>44</v>
      </c>
      <c r="U4349" t="s">
        <v>45</v>
      </c>
      <c r="V4349">
        <v>0</v>
      </c>
      <c r="W4349">
        <v>2019</v>
      </c>
      <c r="X4349" t="s">
        <v>232</v>
      </c>
      <c r="Y4349" t="s">
        <v>47</v>
      </c>
      <c r="Z4349" t="s">
        <v>58</v>
      </c>
      <c r="AA4349" t="s">
        <v>47</v>
      </c>
      <c r="AB4349" t="s">
        <v>255</v>
      </c>
    </row>
    <row r="4350" spans="1:28" x14ac:dyDescent="0.25">
      <c r="A4350" t="s">
        <v>5066</v>
      </c>
      <c r="B4350" t="s">
        <v>33</v>
      </c>
      <c r="C4350" t="s">
        <v>5092</v>
      </c>
      <c r="D4350" s="2">
        <v>42811111</v>
      </c>
      <c r="E4350" t="s">
        <v>35</v>
      </c>
      <c r="F4350" s="3">
        <v>256</v>
      </c>
      <c r="G4350">
        <v>20190226</v>
      </c>
      <c r="H4350" s="4">
        <v>2248</v>
      </c>
      <c r="I4350">
        <v>325487</v>
      </c>
      <c r="J4350" s="5">
        <v>4178</v>
      </c>
      <c r="K4350" t="s">
        <v>37</v>
      </c>
      <c r="L4350" t="s">
        <v>346</v>
      </c>
      <c r="M4350" t="s">
        <v>347</v>
      </c>
      <c r="N4350" s="5">
        <v>1431</v>
      </c>
      <c r="O4350" s="5">
        <v>4432998</v>
      </c>
      <c r="P4350" t="s">
        <v>268</v>
      </c>
      <c r="Q4350" t="s">
        <v>68</v>
      </c>
      <c r="R4350" t="s">
        <v>42</v>
      </c>
      <c r="S4350" t="s">
        <v>5523</v>
      </c>
      <c r="T4350" t="s">
        <v>44</v>
      </c>
      <c r="U4350" t="s">
        <v>45</v>
      </c>
      <c r="V4350">
        <v>0</v>
      </c>
      <c r="W4350">
        <v>2019</v>
      </c>
      <c r="X4350" t="s">
        <v>232</v>
      </c>
      <c r="Y4350" t="s">
        <v>47</v>
      </c>
      <c r="Z4350" t="s">
        <v>58</v>
      </c>
      <c r="AA4350" t="s">
        <v>47</v>
      </c>
      <c r="AB4350" t="s">
        <v>255</v>
      </c>
    </row>
    <row r="4351" spans="1:28" x14ac:dyDescent="0.25">
      <c r="A4351" t="s">
        <v>5066</v>
      </c>
      <c r="B4351" t="s">
        <v>33</v>
      </c>
      <c r="C4351" t="s">
        <v>5092</v>
      </c>
      <c r="D4351" s="2">
        <v>42811111</v>
      </c>
      <c r="E4351" t="s">
        <v>51</v>
      </c>
      <c r="F4351" s="3">
        <v>2659</v>
      </c>
      <c r="G4351">
        <v>20190226</v>
      </c>
      <c r="H4351" s="4">
        <v>2229</v>
      </c>
      <c r="I4351">
        <v>327860</v>
      </c>
      <c r="J4351" s="5">
        <v>4131</v>
      </c>
      <c r="K4351" t="s">
        <v>37</v>
      </c>
      <c r="L4351" t="s">
        <v>52</v>
      </c>
      <c r="M4351" t="s">
        <v>53</v>
      </c>
      <c r="N4351" s="5">
        <v>37</v>
      </c>
      <c r="O4351" s="5">
        <v>152847</v>
      </c>
      <c r="P4351" t="s">
        <v>258</v>
      </c>
      <c r="Q4351" t="s">
        <v>55</v>
      </c>
      <c r="R4351" t="s">
        <v>42</v>
      </c>
      <c r="S4351" t="s">
        <v>5524</v>
      </c>
      <c r="T4351" t="s">
        <v>44</v>
      </c>
      <c r="U4351" t="s">
        <v>45</v>
      </c>
      <c r="V4351">
        <v>0</v>
      </c>
      <c r="W4351">
        <v>2019</v>
      </c>
      <c r="X4351" t="s">
        <v>232</v>
      </c>
      <c r="Y4351" t="s">
        <v>47</v>
      </c>
      <c r="Z4351" t="s">
        <v>76</v>
      </c>
      <c r="AA4351" t="s">
        <v>47</v>
      </c>
      <c r="AB4351" t="s">
        <v>255</v>
      </c>
    </row>
    <row r="4352" spans="1:28" x14ac:dyDescent="0.25">
      <c r="A4352" t="s">
        <v>5066</v>
      </c>
      <c r="B4352" t="s">
        <v>33</v>
      </c>
      <c r="C4352" t="s">
        <v>5092</v>
      </c>
      <c r="D4352" s="2">
        <v>42811111</v>
      </c>
      <c r="E4352" t="s">
        <v>51</v>
      </c>
      <c r="F4352" s="3">
        <v>3895</v>
      </c>
      <c r="G4352">
        <v>20190226</v>
      </c>
      <c r="H4352" s="4">
        <v>2029</v>
      </c>
      <c r="I4352">
        <v>325251</v>
      </c>
      <c r="J4352" s="5">
        <v>4268</v>
      </c>
      <c r="K4352" t="s">
        <v>37</v>
      </c>
      <c r="L4352" t="s">
        <v>52</v>
      </c>
      <c r="M4352" t="s">
        <v>53</v>
      </c>
      <c r="N4352" s="5">
        <v>11</v>
      </c>
      <c r="O4352" s="5">
        <v>46948</v>
      </c>
      <c r="P4352" t="s">
        <v>258</v>
      </c>
      <c r="Q4352" t="s">
        <v>55</v>
      </c>
      <c r="R4352" t="s">
        <v>42</v>
      </c>
      <c r="S4352" t="s">
        <v>5525</v>
      </c>
      <c r="T4352" t="s">
        <v>44</v>
      </c>
      <c r="U4352" t="s">
        <v>45</v>
      </c>
      <c r="V4352">
        <v>0</v>
      </c>
      <c r="W4352">
        <v>2019</v>
      </c>
      <c r="X4352" t="s">
        <v>232</v>
      </c>
      <c r="Y4352" t="s">
        <v>47</v>
      </c>
      <c r="Z4352" t="s">
        <v>76</v>
      </c>
      <c r="AA4352" t="s">
        <v>47</v>
      </c>
      <c r="AB4352" t="s">
        <v>255</v>
      </c>
    </row>
    <row r="4353" spans="1:28" x14ac:dyDescent="0.25">
      <c r="A4353" t="s">
        <v>5066</v>
      </c>
      <c r="B4353" t="s">
        <v>33</v>
      </c>
      <c r="C4353" t="s">
        <v>5092</v>
      </c>
      <c r="D4353" s="2">
        <v>42811111</v>
      </c>
      <c r="E4353" t="s">
        <v>401</v>
      </c>
      <c r="F4353" s="3">
        <v>2987</v>
      </c>
      <c r="G4353">
        <v>20190226</v>
      </c>
      <c r="H4353" s="4">
        <v>1556</v>
      </c>
      <c r="I4353">
        <v>324897</v>
      </c>
      <c r="J4353" s="5">
        <v>4590</v>
      </c>
      <c r="K4353" t="s">
        <v>37</v>
      </c>
      <c r="L4353" t="s">
        <v>52</v>
      </c>
      <c r="M4353" t="s">
        <v>53</v>
      </c>
      <c r="N4353" s="5">
        <v>79</v>
      </c>
      <c r="O4353" s="5">
        <v>362610</v>
      </c>
      <c r="P4353" t="s">
        <v>275</v>
      </c>
      <c r="Q4353" t="s">
        <v>55</v>
      </c>
      <c r="R4353" t="s">
        <v>56</v>
      </c>
      <c r="S4353" t="s">
        <v>5526</v>
      </c>
      <c r="T4353" t="s">
        <v>44</v>
      </c>
      <c r="U4353" t="s">
        <v>45</v>
      </c>
      <c r="V4353">
        <v>0</v>
      </c>
      <c r="W4353">
        <v>2019</v>
      </c>
      <c r="X4353" t="s">
        <v>232</v>
      </c>
      <c r="Y4353" t="s">
        <v>47</v>
      </c>
      <c r="Z4353" t="s">
        <v>101</v>
      </c>
      <c r="AA4353" t="s">
        <v>47</v>
      </c>
      <c r="AB4353" t="s">
        <v>255</v>
      </c>
    </row>
    <row r="4354" spans="1:28" x14ac:dyDescent="0.25">
      <c r="A4354" t="s">
        <v>5066</v>
      </c>
      <c r="B4354" t="s">
        <v>33</v>
      </c>
      <c r="C4354" t="s">
        <v>5092</v>
      </c>
      <c r="D4354" s="2">
        <v>42811111</v>
      </c>
      <c r="E4354" t="s">
        <v>51</v>
      </c>
      <c r="F4354" s="3">
        <v>2579</v>
      </c>
      <c r="G4354">
        <v>20190226</v>
      </c>
      <c r="H4354" s="4">
        <v>2236</v>
      </c>
      <c r="I4354">
        <v>325505</v>
      </c>
      <c r="J4354" s="5">
        <v>5126</v>
      </c>
      <c r="K4354" t="s">
        <v>37</v>
      </c>
      <c r="L4354" t="s">
        <v>346</v>
      </c>
      <c r="M4354" t="s">
        <v>347</v>
      </c>
      <c r="N4354" s="5">
        <v>10</v>
      </c>
      <c r="O4354" s="5">
        <v>51260</v>
      </c>
      <c r="P4354" t="s">
        <v>258</v>
      </c>
      <c r="Q4354" t="s">
        <v>55</v>
      </c>
      <c r="R4354" t="s">
        <v>42</v>
      </c>
      <c r="S4354" t="s">
        <v>5527</v>
      </c>
      <c r="T4354" t="s">
        <v>44</v>
      </c>
      <c r="U4354" t="s">
        <v>45</v>
      </c>
      <c r="V4354">
        <v>0</v>
      </c>
      <c r="W4354">
        <v>2019</v>
      </c>
      <c r="X4354" t="s">
        <v>232</v>
      </c>
      <c r="Y4354" t="s">
        <v>47</v>
      </c>
      <c r="Z4354" t="s">
        <v>58</v>
      </c>
      <c r="AA4354" t="s">
        <v>47</v>
      </c>
      <c r="AB4354" t="s">
        <v>255</v>
      </c>
    </row>
    <row r="4355" spans="1:28" x14ac:dyDescent="0.25">
      <c r="A4355" t="s">
        <v>5066</v>
      </c>
      <c r="B4355" t="s">
        <v>33</v>
      </c>
      <c r="C4355" t="s">
        <v>5116</v>
      </c>
      <c r="D4355" s="2">
        <v>42811112</v>
      </c>
      <c r="E4355" t="s">
        <v>35</v>
      </c>
      <c r="F4355" s="3">
        <v>120</v>
      </c>
      <c r="G4355">
        <v>20190226</v>
      </c>
      <c r="H4355" s="4">
        <v>1536</v>
      </c>
      <c r="I4355">
        <v>324785</v>
      </c>
      <c r="J4355" s="5">
        <v>5870</v>
      </c>
      <c r="K4355" t="s">
        <v>37</v>
      </c>
      <c r="L4355" t="s">
        <v>346</v>
      </c>
      <c r="M4355" t="s">
        <v>347</v>
      </c>
      <c r="N4355" s="5">
        <v>492</v>
      </c>
      <c r="O4355" s="5">
        <v>300853</v>
      </c>
      <c r="P4355" t="s">
        <v>268</v>
      </c>
      <c r="Q4355" t="s">
        <v>68</v>
      </c>
      <c r="R4355" t="s">
        <v>42</v>
      </c>
      <c r="S4355" t="s">
        <v>5528</v>
      </c>
      <c r="T4355" t="s">
        <v>44</v>
      </c>
      <c r="U4355" t="s">
        <v>45</v>
      </c>
      <c r="V4355">
        <v>0</v>
      </c>
      <c r="W4355">
        <v>2019</v>
      </c>
      <c r="X4355" t="s">
        <v>232</v>
      </c>
      <c r="Y4355" t="s">
        <v>47</v>
      </c>
      <c r="Z4355" t="s">
        <v>101</v>
      </c>
      <c r="AA4355" t="s">
        <v>47</v>
      </c>
      <c r="AB4355" t="s">
        <v>255</v>
      </c>
    </row>
    <row r="4356" spans="1:28" x14ac:dyDescent="0.25">
      <c r="A4356" t="s">
        <v>5066</v>
      </c>
      <c r="B4356" t="s">
        <v>33</v>
      </c>
      <c r="C4356" t="s">
        <v>5118</v>
      </c>
      <c r="D4356" s="2">
        <v>42811113</v>
      </c>
      <c r="E4356" t="s">
        <v>51</v>
      </c>
      <c r="F4356" s="3">
        <v>2035</v>
      </c>
      <c r="G4356">
        <v>20190226</v>
      </c>
      <c r="H4356" s="4">
        <v>605</v>
      </c>
      <c r="I4356">
        <v>323868</v>
      </c>
      <c r="J4356" s="5">
        <v>5260</v>
      </c>
      <c r="K4356" t="s">
        <v>37</v>
      </c>
      <c r="L4356" t="s">
        <v>52</v>
      </c>
      <c r="M4356" t="s">
        <v>53</v>
      </c>
      <c r="N4356" s="5">
        <v>144</v>
      </c>
      <c r="O4356" s="5">
        <v>160137</v>
      </c>
      <c r="P4356" t="s">
        <v>268</v>
      </c>
      <c r="Q4356" t="s">
        <v>55</v>
      </c>
      <c r="R4356" t="s">
        <v>42</v>
      </c>
      <c r="S4356" t="s">
        <v>5529</v>
      </c>
      <c r="T4356" t="s">
        <v>44</v>
      </c>
      <c r="U4356" t="s">
        <v>45</v>
      </c>
      <c r="V4356">
        <v>0</v>
      </c>
      <c r="W4356">
        <v>2019</v>
      </c>
      <c r="X4356" t="s">
        <v>232</v>
      </c>
      <c r="Y4356" t="s">
        <v>47</v>
      </c>
      <c r="Z4356" t="s">
        <v>76</v>
      </c>
      <c r="AA4356" t="s">
        <v>47</v>
      </c>
      <c r="AB4356" t="s">
        <v>255</v>
      </c>
    </row>
    <row r="4357" spans="1:28" x14ac:dyDescent="0.25">
      <c r="A4357" t="s">
        <v>5066</v>
      </c>
      <c r="B4357" t="s">
        <v>72</v>
      </c>
      <c r="C4357" t="s">
        <v>5122</v>
      </c>
      <c r="D4357" s="2">
        <v>42631108</v>
      </c>
      <c r="E4357" t="s">
        <v>51</v>
      </c>
      <c r="F4357" s="3">
        <v>1621</v>
      </c>
      <c r="G4357">
        <v>20190226</v>
      </c>
      <c r="H4357" s="4">
        <v>2135</v>
      </c>
      <c r="I4357">
        <v>325329</v>
      </c>
      <c r="J4357" s="5">
        <v>2243</v>
      </c>
      <c r="K4357" t="s">
        <v>37</v>
      </c>
      <c r="L4357" t="s">
        <v>52</v>
      </c>
      <c r="M4357" t="s">
        <v>53</v>
      </c>
      <c r="N4357" s="5">
        <v>43</v>
      </c>
      <c r="O4357" s="5">
        <v>47603</v>
      </c>
      <c r="P4357" t="s">
        <v>1169</v>
      </c>
      <c r="Q4357" t="s">
        <v>55</v>
      </c>
      <c r="R4357" t="s">
        <v>56</v>
      </c>
      <c r="S4357" t="s">
        <v>5530</v>
      </c>
      <c r="T4357" t="s">
        <v>44</v>
      </c>
      <c r="U4357" t="s">
        <v>45</v>
      </c>
      <c r="V4357">
        <v>0</v>
      </c>
      <c r="W4357">
        <v>2019</v>
      </c>
      <c r="X4357" t="s">
        <v>232</v>
      </c>
      <c r="Y4357" t="s">
        <v>47</v>
      </c>
      <c r="Z4357" t="s">
        <v>58</v>
      </c>
      <c r="AA4357" t="s">
        <v>47</v>
      </c>
      <c r="AB4357" t="s">
        <v>255</v>
      </c>
    </row>
    <row r="4358" spans="1:28" x14ac:dyDescent="0.25">
      <c r="A4358" t="s">
        <v>5066</v>
      </c>
      <c r="B4358" t="s">
        <v>72</v>
      </c>
      <c r="C4358" t="s">
        <v>5069</v>
      </c>
      <c r="D4358" s="2">
        <v>42851121</v>
      </c>
      <c r="E4358" t="s">
        <v>35</v>
      </c>
      <c r="F4358" s="3">
        <v>204</v>
      </c>
      <c r="G4358">
        <v>20190227</v>
      </c>
      <c r="H4358" s="4">
        <v>543</v>
      </c>
      <c r="I4358">
        <v>326383</v>
      </c>
      <c r="J4358" s="5">
        <v>3763</v>
      </c>
      <c r="K4358" t="s">
        <v>37</v>
      </c>
      <c r="L4358" t="s">
        <v>346</v>
      </c>
      <c r="M4358" t="s">
        <v>347</v>
      </c>
      <c r="N4358" s="5">
        <v>117</v>
      </c>
      <c r="O4358" s="5">
        <v>245153</v>
      </c>
      <c r="P4358" t="s">
        <v>268</v>
      </c>
      <c r="Q4358" t="s">
        <v>55</v>
      </c>
      <c r="R4358" t="s">
        <v>56</v>
      </c>
      <c r="S4358" t="s">
        <v>5531</v>
      </c>
      <c r="T4358" t="s">
        <v>44</v>
      </c>
      <c r="U4358" t="s">
        <v>45</v>
      </c>
      <c r="V4358">
        <v>0</v>
      </c>
      <c r="W4358">
        <v>2019</v>
      </c>
      <c r="X4358" t="s">
        <v>232</v>
      </c>
      <c r="Y4358" t="s">
        <v>47</v>
      </c>
      <c r="Z4358" t="s">
        <v>58</v>
      </c>
      <c r="AA4358" t="s">
        <v>47</v>
      </c>
      <c r="AB4358" t="s">
        <v>255</v>
      </c>
    </row>
    <row r="4359" spans="1:28" x14ac:dyDescent="0.25">
      <c r="A4359" t="s">
        <v>5066</v>
      </c>
      <c r="B4359" t="s">
        <v>72</v>
      </c>
      <c r="C4359" t="s">
        <v>5073</v>
      </c>
      <c r="D4359" s="2">
        <v>42091102</v>
      </c>
      <c r="E4359" t="s">
        <v>51</v>
      </c>
      <c r="F4359" s="3">
        <v>7711</v>
      </c>
      <c r="G4359">
        <v>20190227</v>
      </c>
      <c r="H4359" s="4">
        <v>1051</v>
      </c>
      <c r="I4359">
        <v>326672</v>
      </c>
      <c r="J4359" s="5">
        <v>4654</v>
      </c>
      <c r="K4359" t="s">
        <v>37</v>
      </c>
      <c r="L4359" t="s">
        <v>346</v>
      </c>
      <c r="M4359" t="s">
        <v>347</v>
      </c>
      <c r="N4359" s="5">
        <v>35</v>
      </c>
      <c r="O4359" s="5">
        <v>23082</v>
      </c>
      <c r="P4359" t="s">
        <v>463</v>
      </c>
      <c r="Q4359" t="s">
        <v>55</v>
      </c>
      <c r="R4359" t="s">
        <v>42</v>
      </c>
      <c r="S4359" t="s">
        <v>5532</v>
      </c>
      <c r="T4359" t="s">
        <v>44</v>
      </c>
      <c r="U4359" t="s">
        <v>45</v>
      </c>
      <c r="V4359">
        <v>0</v>
      </c>
      <c r="W4359">
        <v>2019</v>
      </c>
      <c r="X4359" t="s">
        <v>232</v>
      </c>
      <c r="Y4359" t="s">
        <v>47</v>
      </c>
      <c r="Z4359" t="s">
        <v>58</v>
      </c>
      <c r="AA4359" t="s">
        <v>47</v>
      </c>
      <c r="AB4359" t="s">
        <v>255</v>
      </c>
    </row>
    <row r="4360" spans="1:28" x14ac:dyDescent="0.25">
      <c r="A4360" t="s">
        <v>5066</v>
      </c>
      <c r="B4360" t="s">
        <v>33</v>
      </c>
      <c r="C4360" t="s">
        <v>5107</v>
      </c>
      <c r="D4360" s="2">
        <v>42571102</v>
      </c>
      <c r="E4360" t="s">
        <v>51</v>
      </c>
      <c r="F4360" s="3">
        <v>467555</v>
      </c>
      <c r="G4360">
        <v>20190227</v>
      </c>
      <c r="H4360" s="4">
        <v>100</v>
      </c>
      <c r="I4360">
        <v>326056</v>
      </c>
      <c r="J4360" s="5">
        <v>2204</v>
      </c>
      <c r="K4360" t="s">
        <v>37</v>
      </c>
      <c r="L4360" t="s">
        <v>52</v>
      </c>
      <c r="M4360" t="s">
        <v>53</v>
      </c>
      <c r="N4360" s="5">
        <v>253</v>
      </c>
      <c r="O4360" s="5">
        <v>23104</v>
      </c>
      <c r="P4360" t="s">
        <v>268</v>
      </c>
      <c r="Q4360" t="s">
        <v>1627</v>
      </c>
      <c r="R4360" t="s">
        <v>42</v>
      </c>
      <c r="S4360" t="s">
        <v>5533</v>
      </c>
      <c r="T4360" t="s">
        <v>44</v>
      </c>
      <c r="U4360" t="s">
        <v>45</v>
      </c>
      <c r="V4360">
        <v>0</v>
      </c>
      <c r="W4360">
        <v>2019</v>
      </c>
      <c r="X4360" t="s">
        <v>232</v>
      </c>
      <c r="Y4360" t="s">
        <v>47</v>
      </c>
      <c r="Z4360" t="s">
        <v>58</v>
      </c>
      <c r="AA4360" t="s">
        <v>47</v>
      </c>
      <c r="AB4360" t="s">
        <v>255</v>
      </c>
    </row>
    <row r="4361" spans="1:28" x14ac:dyDescent="0.25">
      <c r="A4361" t="s">
        <v>5066</v>
      </c>
      <c r="B4361" t="s">
        <v>33</v>
      </c>
      <c r="C4361" t="s">
        <v>5107</v>
      </c>
      <c r="D4361" s="2">
        <v>42571102</v>
      </c>
      <c r="E4361" t="s">
        <v>51</v>
      </c>
      <c r="F4361" s="3">
        <v>4899</v>
      </c>
      <c r="G4361">
        <v>20190227</v>
      </c>
      <c r="H4361" s="4">
        <v>1336</v>
      </c>
      <c r="I4361">
        <v>327124</v>
      </c>
      <c r="J4361" s="5">
        <v>1377</v>
      </c>
      <c r="K4361" t="s">
        <v>37</v>
      </c>
      <c r="L4361" t="s">
        <v>52</v>
      </c>
      <c r="M4361" t="s">
        <v>53</v>
      </c>
      <c r="N4361" s="5">
        <v>9</v>
      </c>
      <c r="O4361" s="5">
        <v>4081</v>
      </c>
      <c r="P4361" t="s">
        <v>268</v>
      </c>
      <c r="Q4361" t="s">
        <v>55</v>
      </c>
      <c r="R4361" t="s">
        <v>56</v>
      </c>
      <c r="S4361" t="s">
        <v>5534</v>
      </c>
      <c r="T4361" t="s">
        <v>44</v>
      </c>
      <c r="U4361" t="s">
        <v>45</v>
      </c>
      <c r="V4361">
        <v>0</v>
      </c>
      <c r="W4361">
        <v>2019</v>
      </c>
      <c r="X4361" t="s">
        <v>232</v>
      </c>
      <c r="Y4361" t="s">
        <v>47</v>
      </c>
      <c r="Z4361" t="s">
        <v>58</v>
      </c>
      <c r="AA4361" t="s">
        <v>47</v>
      </c>
      <c r="AB4361" t="s">
        <v>255</v>
      </c>
    </row>
    <row r="4362" spans="1:28" x14ac:dyDescent="0.25">
      <c r="A4362" t="s">
        <v>5066</v>
      </c>
      <c r="B4362" t="s">
        <v>33</v>
      </c>
      <c r="C4362" t="s">
        <v>5118</v>
      </c>
      <c r="D4362" s="2">
        <v>42811113</v>
      </c>
      <c r="E4362" t="s">
        <v>35</v>
      </c>
      <c r="F4362" s="3">
        <v>250</v>
      </c>
      <c r="G4362">
        <v>20190227</v>
      </c>
      <c r="H4362" s="4">
        <v>54</v>
      </c>
      <c r="I4362">
        <v>325997</v>
      </c>
      <c r="J4362" s="5">
        <v>3944</v>
      </c>
      <c r="K4362" t="s">
        <v>37</v>
      </c>
      <c r="L4362" t="s">
        <v>52</v>
      </c>
      <c r="M4362" t="s">
        <v>53</v>
      </c>
      <c r="N4362" s="5">
        <v>62</v>
      </c>
      <c r="O4362" s="5">
        <v>244528</v>
      </c>
      <c r="P4362" t="s">
        <v>268</v>
      </c>
      <c r="Q4362" t="s">
        <v>68</v>
      </c>
      <c r="R4362" t="s">
        <v>42</v>
      </c>
      <c r="S4362" t="s">
        <v>5535</v>
      </c>
      <c r="T4362" t="s">
        <v>44</v>
      </c>
      <c r="U4362" t="s">
        <v>45</v>
      </c>
      <c r="V4362">
        <v>0</v>
      </c>
      <c r="W4362">
        <v>2019</v>
      </c>
      <c r="X4362" t="s">
        <v>232</v>
      </c>
      <c r="Y4362" t="s">
        <v>47</v>
      </c>
      <c r="Z4362" t="s">
        <v>101</v>
      </c>
      <c r="AA4362" t="s">
        <v>47</v>
      </c>
      <c r="AB4362" t="s">
        <v>255</v>
      </c>
    </row>
    <row r="4363" spans="1:28" x14ac:dyDescent="0.25">
      <c r="A4363" t="s">
        <v>5066</v>
      </c>
      <c r="B4363" t="s">
        <v>72</v>
      </c>
      <c r="C4363" t="s">
        <v>5507</v>
      </c>
      <c r="D4363" s="2">
        <v>42631109</v>
      </c>
      <c r="E4363" t="s">
        <v>250</v>
      </c>
      <c r="F4363" s="3" t="s">
        <v>442</v>
      </c>
      <c r="G4363">
        <v>20190227</v>
      </c>
      <c r="H4363" s="4">
        <v>748</v>
      </c>
      <c r="I4363">
        <v>326533</v>
      </c>
      <c r="J4363" s="5">
        <v>244</v>
      </c>
      <c r="K4363" t="s">
        <v>37</v>
      </c>
      <c r="L4363" t="s">
        <v>52</v>
      </c>
      <c r="M4363" t="s">
        <v>53</v>
      </c>
      <c r="N4363" s="5">
        <v>5</v>
      </c>
      <c r="O4363" s="5">
        <v>788</v>
      </c>
      <c r="P4363" t="s">
        <v>268</v>
      </c>
      <c r="Q4363" t="s">
        <v>55</v>
      </c>
      <c r="R4363" t="s">
        <v>42</v>
      </c>
      <c r="S4363" t="s">
        <v>5536</v>
      </c>
      <c r="T4363" t="s">
        <v>44</v>
      </c>
      <c r="U4363" t="s">
        <v>45</v>
      </c>
      <c r="V4363">
        <v>0</v>
      </c>
      <c r="W4363">
        <v>2019</v>
      </c>
      <c r="X4363" t="s">
        <v>232</v>
      </c>
      <c r="Y4363" t="s">
        <v>47</v>
      </c>
      <c r="Z4363" t="s">
        <v>58</v>
      </c>
      <c r="AA4363" t="s">
        <v>47</v>
      </c>
      <c r="AB4363" t="s">
        <v>255</v>
      </c>
    </row>
    <row r="4364" spans="1:28" x14ac:dyDescent="0.25">
      <c r="A4364" t="s">
        <v>5066</v>
      </c>
      <c r="B4364" t="s">
        <v>33</v>
      </c>
      <c r="C4364" t="s">
        <v>5079</v>
      </c>
      <c r="D4364" s="2">
        <v>43321103</v>
      </c>
      <c r="E4364" t="s">
        <v>51</v>
      </c>
      <c r="F4364" s="3">
        <v>2223</v>
      </c>
      <c r="G4364">
        <v>20190227</v>
      </c>
      <c r="H4364" s="4">
        <v>40</v>
      </c>
      <c r="I4364">
        <v>326022</v>
      </c>
      <c r="J4364" s="5">
        <v>1092</v>
      </c>
      <c r="K4364" t="s">
        <v>37</v>
      </c>
      <c r="L4364" t="s">
        <v>52</v>
      </c>
      <c r="M4364" t="s">
        <v>53</v>
      </c>
      <c r="N4364" s="5">
        <v>44</v>
      </c>
      <c r="O4364" s="5">
        <v>48048</v>
      </c>
      <c r="P4364" t="s">
        <v>275</v>
      </c>
      <c r="Q4364" t="s">
        <v>55</v>
      </c>
      <c r="R4364" t="s">
        <v>42</v>
      </c>
      <c r="S4364" t="s">
        <v>5537</v>
      </c>
      <c r="T4364" t="s">
        <v>44</v>
      </c>
      <c r="U4364" t="s">
        <v>45</v>
      </c>
      <c r="V4364">
        <v>0</v>
      </c>
      <c r="W4364">
        <v>2019</v>
      </c>
      <c r="X4364" t="s">
        <v>232</v>
      </c>
      <c r="Y4364" t="s">
        <v>47</v>
      </c>
      <c r="Z4364" t="s">
        <v>58</v>
      </c>
      <c r="AA4364" t="s">
        <v>47</v>
      </c>
      <c r="AB4364" t="s">
        <v>255</v>
      </c>
    </row>
    <row r="4365" spans="1:28" x14ac:dyDescent="0.25">
      <c r="A4365" t="s">
        <v>5066</v>
      </c>
      <c r="B4365" t="s">
        <v>33</v>
      </c>
      <c r="C4365" t="s">
        <v>5067</v>
      </c>
      <c r="D4365" s="2">
        <v>42751113</v>
      </c>
      <c r="E4365" t="s">
        <v>401</v>
      </c>
      <c r="F4365" s="3">
        <v>6751</v>
      </c>
      <c r="G4365">
        <v>20190608</v>
      </c>
      <c r="H4365" s="4">
        <v>1848</v>
      </c>
      <c r="I4365">
        <v>401789</v>
      </c>
      <c r="J4365" s="5">
        <v>1065</v>
      </c>
      <c r="K4365" t="s">
        <v>37</v>
      </c>
      <c r="L4365" t="s">
        <v>52</v>
      </c>
      <c r="M4365" t="s">
        <v>53</v>
      </c>
      <c r="N4365" s="5">
        <v>134</v>
      </c>
      <c r="O4365" s="5">
        <v>44664</v>
      </c>
      <c r="P4365" t="s">
        <v>600</v>
      </c>
      <c r="Q4365" t="s">
        <v>55</v>
      </c>
      <c r="R4365" t="s">
        <v>42</v>
      </c>
      <c r="S4365" t="s">
        <v>5538</v>
      </c>
      <c r="T4365" t="s">
        <v>44</v>
      </c>
      <c r="U4365" t="s">
        <v>45</v>
      </c>
      <c r="V4365">
        <v>0</v>
      </c>
      <c r="W4365">
        <v>2019</v>
      </c>
      <c r="X4365" t="s">
        <v>88</v>
      </c>
      <c r="Y4365" t="s">
        <v>47</v>
      </c>
      <c r="Z4365" t="s">
        <v>58</v>
      </c>
      <c r="AA4365" t="s">
        <v>47</v>
      </c>
      <c r="AB4365" t="s">
        <v>255</v>
      </c>
    </row>
    <row r="4366" spans="1:28" x14ac:dyDescent="0.25">
      <c r="A4366" t="s">
        <v>5066</v>
      </c>
      <c r="B4366" t="s">
        <v>33</v>
      </c>
      <c r="C4366" t="s">
        <v>5079</v>
      </c>
      <c r="D4366" s="2">
        <v>43321103</v>
      </c>
      <c r="E4366" t="s">
        <v>51</v>
      </c>
      <c r="F4366" s="3">
        <v>2225</v>
      </c>
      <c r="G4366">
        <v>20190608</v>
      </c>
      <c r="H4366" s="4">
        <v>1017</v>
      </c>
      <c r="I4366">
        <v>401355</v>
      </c>
      <c r="J4366" s="5">
        <v>241</v>
      </c>
      <c r="K4366" t="s">
        <v>37</v>
      </c>
      <c r="L4366" t="s">
        <v>52</v>
      </c>
      <c r="M4366" t="s">
        <v>53</v>
      </c>
      <c r="N4366" s="5">
        <v>90</v>
      </c>
      <c r="O4366" s="5">
        <v>21690</v>
      </c>
      <c r="P4366" t="s">
        <v>268</v>
      </c>
      <c r="Q4366" t="s">
        <v>55</v>
      </c>
      <c r="R4366" t="s">
        <v>42</v>
      </c>
      <c r="S4366" t="s">
        <v>5539</v>
      </c>
      <c r="T4366" t="s">
        <v>44</v>
      </c>
      <c r="U4366" t="s">
        <v>45</v>
      </c>
      <c r="V4366">
        <v>0</v>
      </c>
      <c r="W4366">
        <v>2019</v>
      </c>
      <c r="X4366" t="s">
        <v>88</v>
      </c>
      <c r="Y4366" t="s">
        <v>47</v>
      </c>
      <c r="Z4366" t="s">
        <v>101</v>
      </c>
      <c r="AA4366" t="s">
        <v>47</v>
      </c>
      <c r="AB4366" t="s">
        <v>255</v>
      </c>
    </row>
    <row r="4367" spans="1:28" x14ac:dyDescent="0.25">
      <c r="A4367" t="s">
        <v>5066</v>
      </c>
      <c r="B4367" t="s">
        <v>33</v>
      </c>
      <c r="C4367" t="s">
        <v>5073</v>
      </c>
      <c r="D4367" s="2">
        <v>42091102</v>
      </c>
      <c r="E4367" t="s">
        <v>64</v>
      </c>
      <c r="F4367" s="3" t="s">
        <v>5540</v>
      </c>
      <c r="G4367">
        <v>20190923</v>
      </c>
      <c r="H4367" s="4">
        <v>1452</v>
      </c>
      <c r="I4367">
        <v>607255</v>
      </c>
      <c r="J4367" s="5">
        <v>642</v>
      </c>
      <c r="K4367" t="s">
        <v>37</v>
      </c>
      <c r="L4367" t="s">
        <v>467</v>
      </c>
      <c r="M4367" t="s">
        <v>2449</v>
      </c>
      <c r="N4367" s="5">
        <v>14</v>
      </c>
      <c r="O4367" s="5">
        <v>8708</v>
      </c>
      <c r="P4367" t="s">
        <v>268</v>
      </c>
      <c r="Q4367" t="s">
        <v>55</v>
      </c>
      <c r="R4367" t="s">
        <v>42</v>
      </c>
      <c r="S4367" t="s">
        <v>5541</v>
      </c>
      <c r="T4367" t="s">
        <v>44</v>
      </c>
      <c r="U4367" t="s">
        <v>45</v>
      </c>
      <c r="V4367">
        <v>43964302</v>
      </c>
      <c r="W4367">
        <v>2019</v>
      </c>
      <c r="X4367" t="s">
        <v>723</v>
      </c>
      <c r="Y4367" t="s">
        <v>47</v>
      </c>
      <c r="Z4367" t="s">
        <v>85</v>
      </c>
      <c r="AA4367" t="s">
        <v>47</v>
      </c>
      <c r="AB4367" t="s">
        <v>47</v>
      </c>
    </row>
    <row r="4368" spans="1:28" x14ac:dyDescent="0.25">
      <c r="A4368" t="s">
        <v>5066</v>
      </c>
      <c r="B4368" t="s">
        <v>72</v>
      </c>
      <c r="C4368" t="s">
        <v>5122</v>
      </c>
      <c r="D4368" s="2">
        <v>42631108</v>
      </c>
      <c r="E4368" t="s">
        <v>51</v>
      </c>
      <c r="F4368" s="3">
        <v>8287</v>
      </c>
      <c r="G4368">
        <v>20191009</v>
      </c>
      <c r="H4368" s="4">
        <v>1056</v>
      </c>
      <c r="I4368">
        <v>650876</v>
      </c>
      <c r="J4368" s="5">
        <v>357</v>
      </c>
      <c r="K4368" t="s">
        <v>37</v>
      </c>
      <c r="L4368" t="s">
        <v>467</v>
      </c>
      <c r="M4368" t="s">
        <v>468</v>
      </c>
      <c r="N4368" s="5">
        <v>11</v>
      </c>
      <c r="O4368" s="5">
        <v>1127</v>
      </c>
      <c r="P4368" t="s">
        <v>268</v>
      </c>
      <c r="Q4368" t="s">
        <v>55</v>
      </c>
      <c r="R4368" t="s">
        <v>42</v>
      </c>
      <c r="S4368" t="s">
        <v>5542</v>
      </c>
      <c r="T4368" t="s">
        <v>44</v>
      </c>
      <c r="U4368" t="s">
        <v>45</v>
      </c>
      <c r="V4368">
        <v>0</v>
      </c>
      <c r="W4368">
        <v>2019</v>
      </c>
      <c r="X4368" t="s">
        <v>254</v>
      </c>
      <c r="Y4368" t="s">
        <v>47</v>
      </c>
      <c r="Z4368" t="s">
        <v>58</v>
      </c>
      <c r="AA4368" t="s">
        <v>47</v>
      </c>
      <c r="AB4368" t="s">
        <v>255</v>
      </c>
    </row>
    <row r="4369" spans="1:28" x14ac:dyDescent="0.25">
      <c r="A4369" t="s">
        <v>5066</v>
      </c>
      <c r="B4369" t="s">
        <v>33</v>
      </c>
      <c r="C4369" t="s">
        <v>5126</v>
      </c>
      <c r="D4369" s="2">
        <v>43161101</v>
      </c>
      <c r="E4369" t="s">
        <v>51</v>
      </c>
      <c r="F4369" s="3">
        <v>615</v>
      </c>
      <c r="G4369">
        <v>20191010</v>
      </c>
      <c r="H4369" s="4">
        <v>1439</v>
      </c>
      <c r="I4369">
        <v>653377</v>
      </c>
      <c r="J4369" s="5">
        <v>473</v>
      </c>
      <c r="K4369" t="s">
        <v>37</v>
      </c>
      <c r="L4369" t="s">
        <v>467</v>
      </c>
      <c r="M4369" t="s">
        <v>2449</v>
      </c>
      <c r="N4369" s="5">
        <v>3</v>
      </c>
      <c r="O4369" s="5">
        <v>1419</v>
      </c>
      <c r="P4369" t="s">
        <v>600</v>
      </c>
      <c r="Q4369" t="s">
        <v>55</v>
      </c>
      <c r="R4369" t="s">
        <v>42</v>
      </c>
      <c r="S4369" t="s">
        <v>5543</v>
      </c>
      <c r="T4369" t="s">
        <v>44</v>
      </c>
      <c r="U4369" t="s">
        <v>45</v>
      </c>
      <c r="V4369">
        <v>0</v>
      </c>
      <c r="W4369">
        <v>2019</v>
      </c>
      <c r="X4369" t="s">
        <v>254</v>
      </c>
      <c r="Y4369" t="s">
        <v>47</v>
      </c>
      <c r="Z4369" t="s">
        <v>58</v>
      </c>
      <c r="AA4369" t="s">
        <v>47</v>
      </c>
      <c r="AB4369" t="s">
        <v>255</v>
      </c>
    </row>
    <row r="4370" spans="1:28" x14ac:dyDescent="0.25">
      <c r="A4370" t="s">
        <v>5066</v>
      </c>
      <c r="B4370" t="s">
        <v>33</v>
      </c>
      <c r="C4370" t="s">
        <v>5071</v>
      </c>
      <c r="D4370" s="2">
        <v>42091101</v>
      </c>
      <c r="E4370" t="s">
        <v>51</v>
      </c>
      <c r="F4370" s="3">
        <v>15463</v>
      </c>
      <c r="G4370">
        <v>20191120</v>
      </c>
      <c r="H4370" s="4">
        <v>1400</v>
      </c>
      <c r="I4370">
        <v>711702</v>
      </c>
      <c r="J4370" s="5">
        <v>488</v>
      </c>
      <c r="K4370" t="s">
        <v>37</v>
      </c>
      <c r="L4370" t="s">
        <v>52</v>
      </c>
      <c r="M4370" t="s">
        <v>59</v>
      </c>
      <c r="N4370" s="5">
        <v>10</v>
      </c>
      <c r="O4370" s="5">
        <v>4880</v>
      </c>
      <c r="P4370" t="s">
        <v>268</v>
      </c>
      <c r="Q4370" t="s">
        <v>55</v>
      </c>
      <c r="R4370" t="s">
        <v>42</v>
      </c>
      <c r="S4370" t="s">
        <v>5544</v>
      </c>
      <c r="T4370" t="s">
        <v>44</v>
      </c>
      <c r="U4370" t="s">
        <v>45</v>
      </c>
      <c r="V4370">
        <v>0</v>
      </c>
      <c r="W4370">
        <v>2019</v>
      </c>
      <c r="X4370" t="s">
        <v>753</v>
      </c>
      <c r="Y4370" t="s">
        <v>47</v>
      </c>
      <c r="Z4370" t="s">
        <v>58</v>
      </c>
      <c r="AA4370" t="s">
        <v>47</v>
      </c>
      <c r="AB4370" t="s">
        <v>255</v>
      </c>
    </row>
    <row r="4371" spans="1:28" x14ac:dyDescent="0.25">
      <c r="A4371" t="s">
        <v>5066</v>
      </c>
      <c r="B4371" t="s">
        <v>72</v>
      </c>
      <c r="C4371" t="s">
        <v>5122</v>
      </c>
      <c r="D4371" s="2">
        <v>42631108</v>
      </c>
      <c r="E4371" t="s">
        <v>51</v>
      </c>
      <c r="F4371" s="3">
        <v>840899</v>
      </c>
      <c r="G4371">
        <v>20191127</v>
      </c>
      <c r="H4371" s="4">
        <v>1103</v>
      </c>
      <c r="I4371">
        <v>721010</v>
      </c>
      <c r="J4371" s="5">
        <v>344</v>
      </c>
      <c r="K4371" t="s">
        <v>37</v>
      </c>
      <c r="L4371" t="s">
        <v>52</v>
      </c>
      <c r="M4371" t="s">
        <v>59</v>
      </c>
      <c r="N4371" s="5">
        <v>3</v>
      </c>
      <c r="O4371" s="5">
        <v>1032</v>
      </c>
      <c r="P4371" t="s">
        <v>600</v>
      </c>
      <c r="Q4371" t="s">
        <v>55</v>
      </c>
      <c r="R4371" t="s">
        <v>42</v>
      </c>
      <c r="S4371" t="s">
        <v>5545</v>
      </c>
      <c r="T4371" t="s">
        <v>44</v>
      </c>
      <c r="U4371" t="s">
        <v>45</v>
      </c>
      <c r="V4371">
        <v>0</v>
      </c>
      <c r="W4371">
        <v>2019</v>
      </c>
      <c r="X4371" t="s">
        <v>753</v>
      </c>
      <c r="Y4371" t="s">
        <v>47</v>
      </c>
      <c r="Z4371" t="s">
        <v>58</v>
      </c>
      <c r="AA4371" t="s">
        <v>47</v>
      </c>
      <c r="AB4371" t="s">
        <v>255</v>
      </c>
    </row>
    <row r="4372" spans="1:28" x14ac:dyDescent="0.25">
      <c r="A4372" t="s">
        <v>5066</v>
      </c>
      <c r="B4372" t="s">
        <v>72</v>
      </c>
      <c r="C4372" t="s">
        <v>5138</v>
      </c>
      <c r="D4372" s="2">
        <v>43071102</v>
      </c>
      <c r="E4372" t="s">
        <v>35</v>
      </c>
      <c r="F4372" s="3">
        <v>694641</v>
      </c>
      <c r="G4372">
        <v>20200209</v>
      </c>
      <c r="H4372" s="4">
        <v>925</v>
      </c>
      <c r="I4372">
        <v>781601</v>
      </c>
      <c r="J4372" s="5">
        <v>669</v>
      </c>
      <c r="K4372" t="s">
        <v>37</v>
      </c>
      <c r="L4372" t="s">
        <v>52</v>
      </c>
      <c r="M4372" t="s">
        <v>53</v>
      </c>
      <c r="N4372" s="5">
        <v>60</v>
      </c>
      <c r="O4372" s="5">
        <v>40140</v>
      </c>
      <c r="P4372" t="s">
        <v>268</v>
      </c>
      <c r="Q4372" t="s">
        <v>55</v>
      </c>
      <c r="R4372" t="s">
        <v>42</v>
      </c>
      <c r="S4372" t="s">
        <v>5546</v>
      </c>
      <c r="T4372" t="s">
        <v>44</v>
      </c>
      <c r="U4372" t="s">
        <v>45</v>
      </c>
      <c r="V4372">
        <v>0</v>
      </c>
      <c r="W4372">
        <v>2020</v>
      </c>
      <c r="X4372" t="s">
        <v>232</v>
      </c>
      <c r="Y4372" t="s">
        <v>47</v>
      </c>
      <c r="Z4372" t="s">
        <v>58</v>
      </c>
      <c r="AA4372" t="s">
        <v>47</v>
      </c>
      <c r="AB4372" t="s">
        <v>255</v>
      </c>
    </row>
    <row r="4373" spans="1:28" x14ac:dyDescent="0.25">
      <c r="A4373" t="s">
        <v>5066</v>
      </c>
      <c r="B4373" t="s">
        <v>72</v>
      </c>
      <c r="C4373" t="s">
        <v>5138</v>
      </c>
      <c r="D4373" s="2">
        <v>43071102</v>
      </c>
      <c r="E4373" t="s">
        <v>35</v>
      </c>
      <c r="F4373" s="3">
        <v>246</v>
      </c>
      <c r="G4373">
        <v>20200209</v>
      </c>
      <c r="H4373" s="4">
        <v>1053</v>
      </c>
      <c r="I4373">
        <v>782348</v>
      </c>
      <c r="J4373" s="5">
        <v>456</v>
      </c>
      <c r="K4373" t="s">
        <v>37</v>
      </c>
      <c r="L4373" t="s">
        <v>52</v>
      </c>
      <c r="M4373" t="s">
        <v>53</v>
      </c>
      <c r="N4373" s="5">
        <v>352</v>
      </c>
      <c r="O4373" s="5">
        <v>67040</v>
      </c>
      <c r="P4373" t="s">
        <v>268</v>
      </c>
      <c r="Q4373" t="s">
        <v>55</v>
      </c>
      <c r="R4373" t="s">
        <v>42</v>
      </c>
      <c r="S4373" t="s">
        <v>5547</v>
      </c>
      <c r="T4373" t="s">
        <v>44</v>
      </c>
      <c r="U4373" t="s">
        <v>45</v>
      </c>
      <c r="V4373">
        <v>0</v>
      </c>
      <c r="W4373">
        <v>2020</v>
      </c>
      <c r="X4373" t="s">
        <v>232</v>
      </c>
      <c r="Y4373" t="s">
        <v>47</v>
      </c>
      <c r="Z4373" t="s">
        <v>58</v>
      </c>
      <c r="AA4373" t="s">
        <v>47</v>
      </c>
      <c r="AB4373" t="s">
        <v>255</v>
      </c>
    </row>
    <row r="4374" spans="1:28" x14ac:dyDescent="0.25">
      <c r="A4374" t="s">
        <v>5066</v>
      </c>
      <c r="B4374" t="s">
        <v>72</v>
      </c>
      <c r="C4374" t="s">
        <v>5138</v>
      </c>
      <c r="D4374" s="2">
        <v>43071102</v>
      </c>
      <c r="E4374" t="s">
        <v>51</v>
      </c>
      <c r="F4374" s="3">
        <v>4889</v>
      </c>
      <c r="G4374">
        <v>20200209</v>
      </c>
      <c r="H4374" s="4">
        <v>1020</v>
      </c>
      <c r="I4374">
        <v>785843</v>
      </c>
      <c r="J4374" s="5">
        <v>738</v>
      </c>
      <c r="K4374" t="s">
        <v>37</v>
      </c>
      <c r="L4374" t="s">
        <v>52</v>
      </c>
      <c r="M4374" t="s">
        <v>53</v>
      </c>
      <c r="N4374" s="5">
        <v>114</v>
      </c>
      <c r="O4374" s="5">
        <v>84132</v>
      </c>
      <c r="P4374" t="s">
        <v>268</v>
      </c>
      <c r="Q4374" t="s">
        <v>55</v>
      </c>
      <c r="R4374" t="s">
        <v>42</v>
      </c>
      <c r="S4374" t="s">
        <v>5548</v>
      </c>
      <c r="T4374" t="s">
        <v>44</v>
      </c>
      <c r="U4374" t="s">
        <v>45</v>
      </c>
      <c r="V4374">
        <v>0</v>
      </c>
      <c r="W4374">
        <v>2020</v>
      </c>
      <c r="X4374" t="s">
        <v>232</v>
      </c>
      <c r="Y4374" t="s">
        <v>47</v>
      </c>
      <c r="Z4374" t="s">
        <v>58</v>
      </c>
      <c r="AA4374" t="s">
        <v>47</v>
      </c>
      <c r="AB4374" t="s">
        <v>255</v>
      </c>
    </row>
    <row r="4375" spans="1:28" x14ac:dyDescent="0.25">
      <c r="A4375" t="s">
        <v>5066</v>
      </c>
      <c r="B4375" t="s">
        <v>33</v>
      </c>
      <c r="C4375" t="s">
        <v>5071</v>
      </c>
      <c r="D4375" s="2">
        <v>42091101</v>
      </c>
      <c r="E4375" t="s">
        <v>51</v>
      </c>
      <c r="F4375" s="3">
        <v>15441</v>
      </c>
      <c r="G4375">
        <v>20200209</v>
      </c>
      <c r="H4375" s="4">
        <v>1108</v>
      </c>
      <c r="I4375">
        <v>782144</v>
      </c>
      <c r="J4375" s="5">
        <v>284</v>
      </c>
      <c r="K4375" t="s">
        <v>37</v>
      </c>
      <c r="L4375" t="s">
        <v>52</v>
      </c>
      <c r="M4375" t="s">
        <v>59</v>
      </c>
      <c r="N4375" s="5">
        <v>10</v>
      </c>
      <c r="O4375" s="5">
        <v>2840</v>
      </c>
      <c r="P4375" t="s">
        <v>268</v>
      </c>
      <c r="Q4375" t="s">
        <v>55</v>
      </c>
      <c r="R4375" t="s">
        <v>42</v>
      </c>
      <c r="S4375" t="s">
        <v>5549</v>
      </c>
      <c r="T4375" t="s">
        <v>44</v>
      </c>
      <c r="U4375" t="s">
        <v>45</v>
      </c>
      <c r="V4375">
        <v>0</v>
      </c>
      <c r="W4375">
        <v>2020</v>
      </c>
      <c r="X4375" t="s">
        <v>232</v>
      </c>
      <c r="Y4375" t="s">
        <v>47</v>
      </c>
      <c r="Z4375" t="s">
        <v>58</v>
      </c>
      <c r="AA4375" t="s">
        <v>47</v>
      </c>
      <c r="AB4375" t="s">
        <v>255</v>
      </c>
    </row>
    <row r="4376" spans="1:28" x14ac:dyDescent="0.25">
      <c r="A4376" t="s">
        <v>5066</v>
      </c>
      <c r="B4376" t="s">
        <v>72</v>
      </c>
      <c r="C4376" t="s">
        <v>5067</v>
      </c>
      <c r="D4376" s="2">
        <v>42751113</v>
      </c>
      <c r="E4376" t="s">
        <v>51</v>
      </c>
      <c r="F4376" s="3">
        <v>1297</v>
      </c>
      <c r="G4376">
        <v>20200816</v>
      </c>
      <c r="H4376" s="4">
        <v>455</v>
      </c>
      <c r="I4376">
        <v>1010637</v>
      </c>
      <c r="J4376" s="5">
        <v>707</v>
      </c>
      <c r="K4376" t="s">
        <v>37</v>
      </c>
      <c r="L4376" t="s">
        <v>52</v>
      </c>
      <c r="M4376" t="s">
        <v>59</v>
      </c>
      <c r="N4376" s="5">
        <v>179</v>
      </c>
      <c r="O4376" s="5">
        <v>126553</v>
      </c>
      <c r="P4376" t="s">
        <v>5550</v>
      </c>
      <c r="Q4376" t="s">
        <v>55</v>
      </c>
      <c r="R4376" t="s">
        <v>42</v>
      </c>
      <c r="S4376" t="s">
        <v>5551</v>
      </c>
      <c r="T4376" t="s">
        <v>44</v>
      </c>
      <c r="U4376" t="s">
        <v>45</v>
      </c>
      <c r="V4376">
        <v>0</v>
      </c>
      <c r="W4376">
        <v>2020</v>
      </c>
      <c r="X4376" t="s">
        <v>989</v>
      </c>
      <c r="Y4376" t="s">
        <v>47</v>
      </c>
      <c r="Z4376" t="s">
        <v>58</v>
      </c>
      <c r="AA4376" t="s">
        <v>47</v>
      </c>
      <c r="AB4376" t="s">
        <v>255</v>
      </c>
    </row>
    <row r="4377" spans="1:28" x14ac:dyDescent="0.25">
      <c r="A4377" t="s">
        <v>5066</v>
      </c>
      <c r="B4377" t="s">
        <v>33</v>
      </c>
      <c r="C4377" t="s">
        <v>5107</v>
      </c>
      <c r="D4377" s="2">
        <v>42571102</v>
      </c>
      <c r="E4377" t="s">
        <v>35</v>
      </c>
      <c r="F4377" s="3">
        <v>318</v>
      </c>
      <c r="G4377">
        <v>20200816</v>
      </c>
      <c r="H4377" s="4">
        <v>425</v>
      </c>
      <c r="I4377">
        <v>1010400</v>
      </c>
      <c r="J4377" s="5">
        <v>750</v>
      </c>
      <c r="K4377" t="s">
        <v>37</v>
      </c>
      <c r="L4377" t="s">
        <v>52</v>
      </c>
      <c r="M4377" t="s">
        <v>59</v>
      </c>
      <c r="N4377" s="5">
        <v>434</v>
      </c>
      <c r="O4377" s="5">
        <v>325500</v>
      </c>
      <c r="P4377" t="s">
        <v>268</v>
      </c>
      <c r="Q4377" t="s">
        <v>55</v>
      </c>
      <c r="R4377" t="s">
        <v>42</v>
      </c>
      <c r="S4377" t="s">
        <v>5552</v>
      </c>
      <c r="T4377" t="s">
        <v>44</v>
      </c>
      <c r="U4377" t="s">
        <v>45</v>
      </c>
      <c r="V4377">
        <v>0</v>
      </c>
      <c r="W4377">
        <v>2020</v>
      </c>
      <c r="X4377" t="s">
        <v>989</v>
      </c>
      <c r="Y4377" t="s">
        <v>47</v>
      </c>
      <c r="Z4377" t="s">
        <v>58</v>
      </c>
      <c r="AA4377" t="s">
        <v>47</v>
      </c>
      <c r="AB4377" t="s">
        <v>255</v>
      </c>
    </row>
    <row r="4378" spans="1:28" x14ac:dyDescent="0.25">
      <c r="A4378" t="s">
        <v>5066</v>
      </c>
      <c r="B4378" t="s">
        <v>33</v>
      </c>
      <c r="C4378" t="s">
        <v>5354</v>
      </c>
      <c r="D4378" s="2">
        <v>42151104</v>
      </c>
      <c r="E4378" t="s">
        <v>51</v>
      </c>
      <c r="F4378" s="3">
        <v>12111</v>
      </c>
      <c r="G4378">
        <v>20200816</v>
      </c>
      <c r="H4378" s="4">
        <v>448</v>
      </c>
      <c r="I4378">
        <v>1010564</v>
      </c>
      <c r="J4378" s="5">
        <v>860</v>
      </c>
      <c r="K4378" t="s">
        <v>37</v>
      </c>
      <c r="L4378" t="s">
        <v>346</v>
      </c>
      <c r="M4378" t="s">
        <v>727</v>
      </c>
      <c r="N4378" s="5">
        <v>33</v>
      </c>
      <c r="O4378" s="5">
        <v>28380</v>
      </c>
      <c r="P4378" t="s">
        <v>5553</v>
      </c>
      <c r="Q4378" t="s">
        <v>55</v>
      </c>
      <c r="R4378" t="s">
        <v>42</v>
      </c>
      <c r="S4378" t="s">
        <v>5554</v>
      </c>
      <c r="T4378" t="s">
        <v>44</v>
      </c>
      <c r="U4378" t="s">
        <v>45</v>
      </c>
      <c r="V4378">
        <v>0</v>
      </c>
      <c r="W4378">
        <v>2020</v>
      </c>
      <c r="X4378" t="s">
        <v>989</v>
      </c>
      <c r="Y4378" t="s">
        <v>47</v>
      </c>
      <c r="Z4378" t="s">
        <v>295</v>
      </c>
      <c r="AA4378" t="s">
        <v>47</v>
      </c>
      <c r="AB4378" t="s">
        <v>255</v>
      </c>
    </row>
    <row r="4379" spans="1:28" x14ac:dyDescent="0.25">
      <c r="A4379" t="s">
        <v>5066</v>
      </c>
      <c r="B4379" t="s">
        <v>72</v>
      </c>
      <c r="C4379" t="s">
        <v>5138</v>
      </c>
      <c r="D4379" s="2">
        <v>43071102</v>
      </c>
      <c r="E4379" t="s">
        <v>35</v>
      </c>
      <c r="F4379" s="3">
        <v>261774</v>
      </c>
      <c r="G4379">
        <v>20200927</v>
      </c>
      <c r="H4379" s="4">
        <v>1241</v>
      </c>
      <c r="I4379">
        <v>1095169</v>
      </c>
      <c r="J4379" s="5">
        <v>428</v>
      </c>
      <c r="K4379" t="s">
        <v>37</v>
      </c>
      <c r="L4379" t="s">
        <v>52</v>
      </c>
      <c r="M4379" t="s">
        <v>53</v>
      </c>
      <c r="N4379" s="5">
        <v>185</v>
      </c>
      <c r="O4379" s="5">
        <v>70828</v>
      </c>
      <c r="P4379" t="s">
        <v>2438</v>
      </c>
      <c r="Q4379" t="s">
        <v>55</v>
      </c>
      <c r="R4379" t="s">
        <v>42</v>
      </c>
      <c r="S4379" t="s">
        <v>5555</v>
      </c>
      <c r="T4379" t="s">
        <v>44</v>
      </c>
      <c r="U4379" t="s">
        <v>45</v>
      </c>
      <c r="V4379">
        <v>31514675</v>
      </c>
      <c r="W4379">
        <v>2020</v>
      </c>
      <c r="X4379" t="s">
        <v>723</v>
      </c>
      <c r="Y4379" t="s">
        <v>47</v>
      </c>
      <c r="Z4379" t="s">
        <v>58</v>
      </c>
      <c r="AA4379" t="s">
        <v>47</v>
      </c>
      <c r="AB4379" t="s">
        <v>255</v>
      </c>
    </row>
    <row r="4380" spans="1:28" x14ac:dyDescent="0.25">
      <c r="A4380" t="s">
        <v>5066</v>
      </c>
      <c r="B4380" t="s">
        <v>33</v>
      </c>
      <c r="C4380" t="s">
        <v>5128</v>
      </c>
      <c r="D4380" s="2">
        <v>43071101</v>
      </c>
      <c r="E4380" t="s">
        <v>51</v>
      </c>
      <c r="F4380" s="3">
        <v>4829</v>
      </c>
      <c r="G4380">
        <v>20210119</v>
      </c>
      <c r="H4380" s="4">
        <v>154</v>
      </c>
      <c r="I4380">
        <v>1214097</v>
      </c>
      <c r="J4380" s="5">
        <v>916</v>
      </c>
      <c r="K4380" t="s">
        <v>37</v>
      </c>
      <c r="L4380" t="s">
        <v>52</v>
      </c>
      <c r="M4380" t="s">
        <v>59</v>
      </c>
      <c r="N4380" s="5">
        <v>3</v>
      </c>
      <c r="O4380" s="5">
        <v>2748</v>
      </c>
      <c r="P4380" t="s">
        <v>268</v>
      </c>
      <c r="Q4380" t="s">
        <v>68</v>
      </c>
      <c r="R4380" t="s">
        <v>42</v>
      </c>
      <c r="S4380" t="s">
        <v>5556</v>
      </c>
      <c r="T4380" t="s">
        <v>44</v>
      </c>
      <c r="U4380" t="s">
        <v>45</v>
      </c>
      <c r="V4380">
        <v>0</v>
      </c>
      <c r="W4380">
        <v>2021</v>
      </c>
      <c r="X4380" t="s">
        <v>321</v>
      </c>
      <c r="Y4380" t="s">
        <v>47</v>
      </c>
      <c r="Z4380" t="s">
        <v>76</v>
      </c>
      <c r="AA4380" t="s">
        <v>47</v>
      </c>
      <c r="AB4380" t="s">
        <v>255</v>
      </c>
    </row>
    <row r="4381" spans="1:28" x14ac:dyDescent="0.25">
      <c r="A4381" t="s">
        <v>5066</v>
      </c>
      <c r="B4381" t="s">
        <v>33</v>
      </c>
      <c r="C4381" t="s">
        <v>5089</v>
      </c>
      <c r="D4381" s="2">
        <v>43071103</v>
      </c>
      <c r="E4381" t="s">
        <v>51</v>
      </c>
      <c r="F4381" s="3">
        <v>13499</v>
      </c>
      <c r="G4381">
        <v>20210119</v>
      </c>
      <c r="H4381" s="4">
        <v>439</v>
      </c>
      <c r="I4381">
        <v>1214692</v>
      </c>
      <c r="J4381" s="5">
        <v>475</v>
      </c>
      <c r="K4381" t="s">
        <v>37</v>
      </c>
      <c r="L4381" t="s">
        <v>52</v>
      </c>
      <c r="M4381" t="s">
        <v>53</v>
      </c>
      <c r="N4381" s="5">
        <v>7</v>
      </c>
      <c r="O4381" s="5">
        <v>3325</v>
      </c>
      <c r="P4381" t="s">
        <v>268</v>
      </c>
      <c r="Q4381" t="s">
        <v>55</v>
      </c>
      <c r="R4381" t="s">
        <v>42</v>
      </c>
      <c r="S4381" t="s">
        <v>5557</v>
      </c>
      <c r="T4381" t="s">
        <v>44</v>
      </c>
      <c r="U4381" t="s">
        <v>45</v>
      </c>
      <c r="V4381">
        <v>0</v>
      </c>
      <c r="W4381">
        <v>2021</v>
      </c>
      <c r="X4381" t="s">
        <v>321</v>
      </c>
      <c r="Y4381" t="s">
        <v>47</v>
      </c>
      <c r="Z4381" t="s">
        <v>58</v>
      </c>
      <c r="AA4381" t="s">
        <v>47</v>
      </c>
      <c r="AB4381" t="s">
        <v>255</v>
      </c>
    </row>
    <row r="4382" spans="1:28" x14ac:dyDescent="0.25">
      <c r="A4382" t="s">
        <v>5066</v>
      </c>
      <c r="B4382" t="s">
        <v>33</v>
      </c>
      <c r="C4382" t="s">
        <v>5092</v>
      </c>
      <c r="D4382" s="2">
        <v>42811111</v>
      </c>
      <c r="E4382" t="s">
        <v>35</v>
      </c>
      <c r="F4382" s="3">
        <v>140</v>
      </c>
      <c r="G4382">
        <v>20210119</v>
      </c>
      <c r="H4382" s="4">
        <v>522</v>
      </c>
      <c r="I4382">
        <v>1214841</v>
      </c>
      <c r="J4382" s="5">
        <v>544</v>
      </c>
      <c r="K4382" t="s">
        <v>37</v>
      </c>
      <c r="L4382" t="s">
        <v>52</v>
      </c>
      <c r="M4382" t="s">
        <v>53</v>
      </c>
      <c r="N4382" s="5">
        <v>143</v>
      </c>
      <c r="O4382" s="5">
        <v>22766</v>
      </c>
      <c r="P4382" t="s">
        <v>268</v>
      </c>
      <c r="Q4382" t="s">
        <v>55</v>
      </c>
      <c r="R4382" t="s">
        <v>42</v>
      </c>
      <c r="S4382" t="s">
        <v>5558</v>
      </c>
      <c r="T4382" t="s">
        <v>44</v>
      </c>
      <c r="U4382" t="s">
        <v>45</v>
      </c>
      <c r="V4382">
        <v>0</v>
      </c>
      <c r="W4382">
        <v>2021</v>
      </c>
      <c r="X4382" t="s">
        <v>321</v>
      </c>
      <c r="Y4382" t="s">
        <v>47</v>
      </c>
      <c r="Z4382" t="s">
        <v>76</v>
      </c>
      <c r="AA4382" t="s">
        <v>47</v>
      </c>
      <c r="AB4382" t="s">
        <v>255</v>
      </c>
    </row>
    <row r="4383" spans="1:28" x14ac:dyDescent="0.25">
      <c r="A4383" t="s">
        <v>5066</v>
      </c>
      <c r="B4383" t="s">
        <v>33</v>
      </c>
      <c r="C4383" t="s">
        <v>5116</v>
      </c>
      <c r="D4383" s="2">
        <v>42811112</v>
      </c>
      <c r="E4383" t="s">
        <v>51</v>
      </c>
      <c r="F4383" s="3">
        <v>939</v>
      </c>
      <c r="G4383">
        <v>20210119</v>
      </c>
      <c r="H4383" s="4">
        <v>838</v>
      </c>
      <c r="I4383">
        <v>1215848</v>
      </c>
      <c r="J4383" s="5">
        <v>562</v>
      </c>
      <c r="K4383" t="s">
        <v>37</v>
      </c>
      <c r="L4383" t="s">
        <v>52</v>
      </c>
      <c r="M4383" t="s">
        <v>53</v>
      </c>
      <c r="N4383" s="5">
        <v>12</v>
      </c>
      <c r="O4383" s="5">
        <v>2811</v>
      </c>
      <c r="P4383" t="s">
        <v>268</v>
      </c>
      <c r="Q4383" t="s">
        <v>1010</v>
      </c>
      <c r="R4383" t="s">
        <v>42</v>
      </c>
      <c r="S4383" t="s">
        <v>5559</v>
      </c>
      <c r="T4383" t="s">
        <v>44</v>
      </c>
      <c r="U4383" t="s">
        <v>45</v>
      </c>
      <c r="V4383">
        <v>0</v>
      </c>
      <c r="W4383">
        <v>2021</v>
      </c>
      <c r="X4383" t="s">
        <v>321</v>
      </c>
      <c r="Y4383" t="s">
        <v>47</v>
      </c>
      <c r="Z4383" t="s">
        <v>76</v>
      </c>
      <c r="AA4383" t="s">
        <v>47</v>
      </c>
      <c r="AB4383" t="s">
        <v>255</v>
      </c>
    </row>
    <row r="4384" spans="1:28" x14ac:dyDescent="0.25">
      <c r="A4384" t="s">
        <v>5066</v>
      </c>
      <c r="B4384" t="s">
        <v>33</v>
      </c>
      <c r="C4384" t="s">
        <v>5118</v>
      </c>
      <c r="D4384" s="2">
        <v>42811113</v>
      </c>
      <c r="E4384" t="s">
        <v>401</v>
      </c>
      <c r="F4384" s="3">
        <v>1989</v>
      </c>
      <c r="G4384">
        <v>20210119</v>
      </c>
      <c r="H4384" s="4">
        <v>28</v>
      </c>
      <c r="I4384">
        <v>1213521</v>
      </c>
      <c r="J4384" s="5">
        <v>551</v>
      </c>
      <c r="K4384" t="s">
        <v>37</v>
      </c>
      <c r="L4384" t="s">
        <v>52</v>
      </c>
      <c r="M4384" t="s">
        <v>53</v>
      </c>
      <c r="N4384" s="5">
        <v>43</v>
      </c>
      <c r="O4384" s="5">
        <v>23693</v>
      </c>
      <c r="P4384" t="s">
        <v>268</v>
      </c>
      <c r="Q4384" t="s">
        <v>55</v>
      </c>
      <c r="R4384" t="s">
        <v>42</v>
      </c>
      <c r="S4384" t="s">
        <v>5560</v>
      </c>
      <c r="T4384" t="s">
        <v>44</v>
      </c>
      <c r="U4384" t="s">
        <v>45</v>
      </c>
      <c r="V4384">
        <v>0</v>
      </c>
      <c r="W4384">
        <v>2021</v>
      </c>
      <c r="X4384" t="s">
        <v>321</v>
      </c>
      <c r="Y4384" t="s">
        <v>47</v>
      </c>
      <c r="Z4384" t="s">
        <v>76</v>
      </c>
      <c r="AA4384" t="s">
        <v>47</v>
      </c>
      <c r="AB4384" t="s">
        <v>255</v>
      </c>
    </row>
    <row r="4385" spans="1:28" x14ac:dyDescent="0.25">
      <c r="A4385" t="s">
        <v>5066</v>
      </c>
      <c r="B4385" t="s">
        <v>33</v>
      </c>
      <c r="C4385" t="s">
        <v>5118</v>
      </c>
      <c r="D4385" s="2">
        <v>42811113</v>
      </c>
      <c r="E4385" t="s">
        <v>51</v>
      </c>
      <c r="F4385" s="3">
        <v>7709</v>
      </c>
      <c r="G4385">
        <v>20210119</v>
      </c>
      <c r="H4385" s="4">
        <v>822</v>
      </c>
      <c r="I4385">
        <v>1215729</v>
      </c>
      <c r="J4385" s="5">
        <v>305</v>
      </c>
      <c r="K4385" t="s">
        <v>37</v>
      </c>
      <c r="L4385" t="s">
        <v>52</v>
      </c>
      <c r="M4385" t="s">
        <v>53</v>
      </c>
      <c r="N4385" s="5">
        <v>8</v>
      </c>
      <c r="O4385" s="5">
        <v>2440</v>
      </c>
      <c r="P4385" t="s">
        <v>268</v>
      </c>
      <c r="Q4385" t="s">
        <v>55</v>
      </c>
      <c r="R4385" t="s">
        <v>42</v>
      </c>
      <c r="S4385" t="s">
        <v>5561</v>
      </c>
      <c r="T4385" t="s">
        <v>44</v>
      </c>
      <c r="U4385" t="s">
        <v>45</v>
      </c>
      <c r="V4385">
        <v>0</v>
      </c>
      <c r="W4385">
        <v>2021</v>
      </c>
      <c r="X4385" t="s">
        <v>321</v>
      </c>
      <c r="Y4385" t="s">
        <v>47</v>
      </c>
      <c r="Z4385" t="s">
        <v>76</v>
      </c>
      <c r="AA4385" t="s">
        <v>47</v>
      </c>
      <c r="AB4385" t="s">
        <v>255</v>
      </c>
    </row>
    <row r="4386" spans="1:28" x14ac:dyDescent="0.25">
      <c r="A4386" t="s">
        <v>5066</v>
      </c>
      <c r="B4386" t="s">
        <v>72</v>
      </c>
      <c r="C4386" t="s">
        <v>5122</v>
      </c>
      <c r="D4386" s="2">
        <v>42631108</v>
      </c>
      <c r="E4386" t="s">
        <v>35</v>
      </c>
      <c r="F4386" s="3">
        <v>208</v>
      </c>
      <c r="G4386">
        <v>20210119</v>
      </c>
      <c r="H4386" s="4">
        <v>331</v>
      </c>
      <c r="I4386">
        <v>1214425</v>
      </c>
      <c r="J4386" s="5">
        <v>607</v>
      </c>
      <c r="K4386" t="s">
        <v>37</v>
      </c>
      <c r="L4386" t="s">
        <v>52</v>
      </c>
      <c r="M4386" t="s">
        <v>59</v>
      </c>
      <c r="N4386" s="5">
        <v>185</v>
      </c>
      <c r="O4386" s="5">
        <v>65855</v>
      </c>
      <c r="P4386" t="s">
        <v>268</v>
      </c>
      <c r="Q4386" t="s">
        <v>55</v>
      </c>
      <c r="R4386" t="s">
        <v>42</v>
      </c>
      <c r="S4386" t="s">
        <v>5562</v>
      </c>
      <c r="T4386" t="s">
        <v>44</v>
      </c>
      <c r="U4386" t="s">
        <v>45</v>
      </c>
      <c r="V4386">
        <v>0</v>
      </c>
      <c r="W4386">
        <v>2021</v>
      </c>
      <c r="X4386" t="s">
        <v>321</v>
      </c>
      <c r="Y4386" t="s">
        <v>47</v>
      </c>
      <c r="Z4386" t="s">
        <v>58</v>
      </c>
      <c r="AA4386" t="s">
        <v>47</v>
      </c>
      <c r="AB4386" t="s">
        <v>255</v>
      </c>
    </row>
    <row r="4387" spans="1:28" x14ac:dyDescent="0.25">
      <c r="A4387" t="s">
        <v>5066</v>
      </c>
      <c r="B4387" t="s">
        <v>33</v>
      </c>
      <c r="C4387" t="s">
        <v>5071</v>
      </c>
      <c r="D4387" s="2">
        <v>42091101</v>
      </c>
      <c r="E4387" t="s">
        <v>51</v>
      </c>
      <c r="F4387" s="3">
        <v>1071</v>
      </c>
      <c r="G4387">
        <v>20210125</v>
      </c>
      <c r="H4387" s="4">
        <v>1130</v>
      </c>
      <c r="I4387">
        <v>1224312</v>
      </c>
      <c r="J4387" s="5">
        <v>588</v>
      </c>
      <c r="K4387" t="s">
        <v>37</v>
      </c>
      <c r="L4387" t="s">
        <v>52</v>
      </c>
      <c r="M4387" t="s">
        <v>59</v>
      </c>
      <c r="N4387" s="5">
        <v>7</v>
      </c>
      <c r="O4387" s="5">
        <v>4116</v>
      </c>
      <c r="P4387" t="s">
        <v>268</v>
      </c>
      <c r="Q4387" t="s">
        <v>55</v>
      </c>
      <c r="R4387" t="s">
        <v>56</v>
      </c>
      <c r="S4387" t="s">
        <v>5563</v>
      </c>
      <c r="T4387" t="s">
        <v>44</v>
      </c>
      <c r="U4387" t="s">
        <v>45</v>
      </c>
      <c r="V4387">
        <v>31528913</v>
      </c>
      <c r="W4387">
        <v>2021</v>
      </c>
      <c r="X4387" t="s">
        <v>321</v>
      </c>
      <c r="Y4387" t="s">
        <v>47</v>
      </c>
      <c r="Z4387" t="s">
        <v>58</v>
      </c>
      <c r="AA4387" t="s">
        <v>47</v>
      </c>
      <c r="AB4387" t="s">
        <v>255</v>
      </c>
    </row>
    <row r="4388" spans="1:28" x14ac:dyDescent="0.25">
      <c r="A4388" t="s">
        <v>5066</v>
      </c>
      <c r="B4388" t="s">
        <v>72</v>
      </c>
      <c r="C4388" t="s">
        <v>5069</v>
      </c>
      <c r="D4388" s="2">
        <v>42851121</v>
      </c>
      <c r="E4388" t="s">
        <v>51</v>
      </c>
      <c r="F4388" s="3">
        <v>4543</v>
      </c>
      <c r="G4388">
        <v>20210127</v>
      </c>
      <c r="H4388" s="4">
        <v>1214</v>
      </c>
      <c r="I4388">
        <v>1229742</v>
      </c>
      <c r="J4388" s="5">
        <v>440</v>
      </c>
      <c r="K4388" t="s">
        <v>37</v>
      </c>
      <c r="L4388" t="s">
        <v>52</v>
      </c>
      <c r="M4388" t="s">
        <v>59</v>
      </c>
      <c r="N4388" s="5">
        <v>10</v>
      </c>
      <c r="O4388" s="5">
        <v>4400</v>
      </c>
      <c r="P4388" t="s">
        <v>268</v>
      </c>
      <c r="Q4388" t="s">
        <v>55</v>
      </c>
      <c r="R4388" t="s">
        <v>42</v>
      </c>
      <c r="S4388" t="s">
        <v>5564</v>
      </c>
      <c r="T4388" t="s">
        <v>44</v>
      </c>
      <c r="U4388" t="s">
        <v>45</v>
      </c>
      <c r="V4388">
        <v>0</v>
      </c>
      <c r="W4388">
        <v>2021</v>
      </c>
      <c r="X4388" t="s">
        <v>321</v>
      </c>
      <c r="Y4388" t="s">
        <v>47</v>
      </c>
      <c r="Z4388" t="s">
        <v>58</v>
      </c>
      <c r="AA4388" t="s">
        <v>47</v>
      </c>
      <c r="AB4388" t="s">
        <v>255</v>
      </c>
    </row>
    <row r="4389" spans="1:28" x14ac:dyDescent="0.25">
      <c r="A4389" t="s">
        <v>5066</v>
      </c>
      <c r="B4389" t="s">
        <v>33</v>
      </c>
      <c r="C4389" t="s">
        <v>5184</v>
      </c>
      <c r="D4389" s="2">
        <v>42571101</v>
      </c>
      <c r="E4389" t="s">
        <v>125</v>
      </c>
      <c r="F4389" s="3">
        <v>1617</v>
      </c>
      <c r="G4389">
        <v>20210127</v>
      </c>
      <c r="H4389" s="4">
        <v>1545</v>
      </c>
      <c r="I4389">
        <v>1236487</v>
      </c>
      <c r="J4389" s="5">
        <v>12</v>
      </c>
      <c r="K4389" t="s">
        <v>37</v>
      </c>
      <c r="L4389" t="s">
        <v>52</v>
      </c>
      <c r="M4389" t="s">
        <v>53</v>
      </c>
      <c r="N4389" s="5">
        <v>95</v>
      </c>
      <c r="O4389" s="5">
        <v>1140</v>
      </c>
      <c r="P4389" t="s">
        <v>268</v>
      </c>
      <c r="Q4389" t="s">
        <v>55</v>
      </c>
      <c r="R4389" t="s">
        <v>42</v>
      </c>
      <c r="S4389" t="s">
        <v>5565</v>
      </c>
      <c r="T4389" t="s">
        <v>44</v>
      </c>
      <c r="U4389" t="s">
        <v>45</v>
      </c>
      <c r="V4389">
        <v>0</v>
      </c>
      <c r="W4389">
        <v>2021</v>
      </c>
      <c r="X4389" t="s">
        <v>321</v>
      </c>
      <c r="Y4389" t="s">
        <v>47</v>
      </c>
      <c r="Z4389" t="s">
        <v>58</v>
      </c>
      <c r="AA4389" t="s">
        <v>47</v>
      </c>
      <c r="AB4389" t="s">
        <v>255</v>
      </c>
    </row>
    <row r="4390" spans="1:28" x14ac:dyDescent="0.25">
      <c r="A4390" t="s">
        <v>5066</v>
      </c>
      <c r="B4390" t="s">
        <v>33</v>
      </c>
      <c r="C4390" t="s">
        <v>5079</v>
      </c>
      <c r="D4390" s="2">
        <v>43321103</v>
      </c>
      <c r="E4390" t="s">
        <v>51</v>
      </c>
      <c r="F4390" s="3">
        <v>13193</v>
      </c>
      <c r="G4390">
        <v>20210128</v>
      </c>
      <c r="H4390" s="4">
        <v>1455</v>
      </c>
      <c r="I4390">
        <v>1239941</v>
      </c>
      <c r="J4390" s="5">
        <v>423</v>
      </c>
      <c r="K4390" t="s">
        <v>37</v>
      </c>
      <c r="L4390" t="s">
        <v>52</v>
      </c>
      <c r="M4390" t="s">
        <v>53</v>
      </c>
      <c r="N4390" s="5">
        <v>7</v>
      </c>
      <c r="O4390" s="5">
        <v>2961</v>
      </c>
      <c r="P4390" t="s">
        <v>252</v>
      </c>
      <c r="Q4390" t="s">
        <v>55</v>
      </c>
      <c r="R4390" t="s">
        <v>42</v>
      </c>
      <c r="S4390" t="s">
        <v>5566</v>
      </c>
      <c r="T4390" t="s">
        <v>44</v>
      </c>
      <c r="U4390" t="s">
        <v>45</v>
      </c>
      <c r="V4390">
        <v>0</v>
      </c>
      <c r="W4390">
        <v>2021</v>
      </c>
      <c r="X4390" t="s">
        <v>321</v>
      </c>
      <c r="Y4390" t="s">
        <v>47</v>
      </c>
      <c r="Z4390" t="s">
        <v>76</v>
      </c>
      <c r="AA4390" t="s">
        <v>47</v>
      </c>
      <c r="AB4390" t="s">
        <v>255</v>
      </c>
    </row>
    <row r="4391" spans="1:28" x14ac:dyDescent="0.25">
      <c r="A4391" t="s">
        <v>5066</v>
      </c>
      <c r="B4391" t="s">
        <v>72</v>
      </c>
      <c r="C4391" t="s">
        <v>5138</v>
      </c>
      <c r="D4391" s="2">
        <v>43071102</v>
      </c>
      <c r="E4391" t="s">
        <v>51</v>
      </c>
      <c r="F4391" s="3">
        <v>3083</v>
      </c>
      <c r="G4391">
        <v>20210812</v>
      </c>
      <c r="H4391" s="4">
        <v>1137</v>
      </c>
      <c r="I4391">
        <v>1441120</v>
      </c>
      <c r="J4391" s="5">
        <v>636</v>
      </c>
      <c r="K4391" t="s">
        <v>37</v>
      </c>
      <c r="L4391" t="s">
        <v>52</v>
      </c>
      <c r="M4391" t="s">
        <v>59</v>
      </c>
      <c r="N4391" s="5">
        <v>37</v>
      </c>
      <c r="O4391" s="5">
        <v>23532</v>
      </c>
      <c r="P4391" t="s">
        <v>252</v>
      </c>
      <c r="Q4391" t="s">
        <v>55</v>
      </c>
      <c r="R4391" t="s">
        <v>42</v>
      </c>
      <c r="S4391" t="s">
        <v>5567</v>
      </c>
      <c r="T4391" t="s">
        <v>44</v>
      </c>
      <c r="U4391" t="s">
        <v>45</v>
      </c>
      <c r="V4391">
        <v>0</v>
      </c>
      <c r="W4391">
        <v>2021</v>
      </c>
      <c r="X4391" t="s">
        <v>989</v>
      </c>
      <c r="Y4391" t="s">
        <v>47</v>
      </c>
      <c r="Z4391" t="s">
        <v>76</v>
      </c>
      <c r="AA4391" t="s">
        <v>47</v>
      </c>
      <c r="AB4391" t="s">
        <v>255</v>
      </c>
    </row>
    <row r="4392" spans="1:28" x14ac:dyDescent="0.25">
      <c r="A4392" t="s">
        <v>5066</v>
      </c>
      <c r="B4392" t="s">
        <v>72</v>
      </c>
      <c r="C4392" t="s">
        <v>5094</v>
      </c>
      <c r="D4392" s="2">
        <v>42271105</v>
      </c>
      <c r="E4392" t="s">
        <v>35</v>
      </c>
      <c r="F4392" s="3">
        <v>36536</v>
      </c>
      <c r="G4392">
        <v>20211024</v>
      </c>
      <c r="H4392" s="4">
        <v>717</v>
      </c>
      <c r="I4392">
        <v>1508260</v>
      </c>
      <c r="J4392" s="5">
        <v>787</v>
      </c>
      <c r="K4392" t="s">
        <v>37</v>
      </c>
      <c r="L4392" t="s">
        <v>52</v>
      </c>
      <c r="M4392" t="s">
        <v>53</v>
      </c>
      <c r="N4392" s="5">
        <v>802</v>
      </c>
      <c r="O4392" s="5">
        <v>316449</v>
      </c>
      <c r="P4392" t="s">
        <v>268</v>
      </c>
      <c r="Q4392" t="s">
        <v>55</v>
      </c>
      <c r="R4392" t="s">
        <v>42</v>
      </c>
      <c r="S4392" t="s">
        <v>5568</v>
      </c>
      <c r="T4392" t="s">
        <v>44</v>
      </c>
      <c r="U4392" t="s">
        <v>45</v>
      </c>
      <c r="V4392">
        <v>0</v>
      </c>
      <c r="W4392">
        <v>2021</v>
      </c>
      <c r="X4392" t="s">
        <v>254</v>
      </c>
      <c r="Y4392" t="s">
        <v>47</v>
      </c>
      <c r="Z4392" t="s">
        <v>58</v>
      </c>
      <c r="AA4392" t="s">
        <v>47</v>
      </c>
      <c r="AB4392" t="s">
        <v>255</v>
      </c>
    </row>
    <row r="4393" spans="1:28" x14ac:dyDescent="0.25">
      <c r="A4393" t="s">
        <v>5066</v>
      </c>
      <c r="B4393" t="s">
        <v>72</v>
      </c>
      <c r="C4393" t="s">
        <v>5067</v>
      </c>
      <c r="D4393" s="2">
        <v>42751113</v>
      </c>
      <c r="E4393" t="s">
        <v>35</v>
      </c>
      <c r="F4393" s="3">
        <v>4566</v>
      </c>
      <c r="G4393">
        <v>20211024</v>
      </c>
      <c r="H4393" s="4">
        <v>619</v>
      </c>
      <c r="I4393">
        <v>1507973</v>
      </c>
      <c r="J4393" s="5">
        <v>723</v>
      </c>
      <c r="K4393" t="s">
        <v>37</v>
      </c>
      <c r="L4393" t="s">
        <v>52</v>
      </c>
      <c r="M4393" t="s">
        <v>53</v>
      </c>
      <c r="N4393" s="5">
        <v>303</v>
      </c>
      <c r="O4393" s="5">
        <v>149805</v>
      </c>
      <c r="P4393" t="s">
        <v>268</v>
      </c>
      <c r="Q4393" t="s">
        <v>55</v>
      </c>
      <c r="R4393" t="s">
        <v>42</v>
      </c>
      <c r="S4393" t="s">
        <v>5569</v>
      </c>
      <c r="T4393" t="s">
        <v>44</v>
      </c>
      <c r="U4393" t="s">
        <v>45</v>
      </c>
      <c r="V4393">
        <v>0</v>
      </c>
      <c r="W4393">
        <v>2021</v>
      </c>
      <c r="X4393" t="s">
        <v>254</v>
      </c>
      <c r="Y4393" t="s">
        <v>47</v>
      </c>
      <c r="Z4393" t="s">
        <v>105</v>
      </c>
      <c r="AA4393" t="s">
        <v>47</v>
      </c>
      <c r="AB4393" t="s">
        <v>255</v>
      </c>
    </row>
    <row r="4394" spans="1:28" x14ac:dyDescent="0.25">
      <c r="A4394" t="s">
        <v>5066</v>
      </c>
      <c r="B4394" t="s">
        <v>72</v>
      </c>
      <c r="C4394" t="s">
        <v>5067</v>
      </c>
      <c r="D4394" s="2">
        <v>42751113</v>
      </c>
      <c r="E4394" t="s">
        <v>51</v>
      </c>
      <c r="F4394" s="3">
        <v>5525</v>
      </c>
      <c r="G4394">
        <v>20211024</v>
      </c>
      <c r="H4394" s="4">
        <v>719</v>
      </c>
      <c r="I4394">
        <v>1508233</v>
      </c>
      <c r="J4394" s="5">
        <v>659</v>
      </c>
      <c r="K4394" t="s">
        <v>37</v>
      </c>
      <c r="L4394" t="s">
        <v>52</v>
      </c>
      <c r="M4394" t="s">
        <v>53</v>
      </c>
      <c r="N4394" s="5">
        <v>93</v>
      </c>
      <c r="O4394" s="5">
        <v>61287</v>
      </c>
      <c r="P4394" t="s">
        <v>268</v>
      </c>
      <c r="Q4394" t="s">
        <v>55</v>
      </c>
      <c r="R4394" t="s">
        <v>56</v>
      </c>
      <c r="S4394" t="s">
        <v>5570</v>
      </c>
      <c r="T4394" t="s">
        <v>44</v>
      </c>
      <c r="U4394" t="s">
        <v>45</v>
      </c>
      <c r="V4394">
        <v>0</v>
      </c>
      <c r="W4394">
        <v>2021</v>
      </c>
      <c r="X4394" t="s">
        <v>254</v>
      </c>
      <c r="Y4394" t="s">
        <v>47</v>
      </c>
      <c r="Z4394" t="s">
        <v>58</v>
      </c>
      <c r="AA4394" t="s">
        <v>47</v>
      </c>
      <c r="AB4394" t="s">
        <v>255</v>
      </c>
    </row>
    <row r="4395" spans="1:28" x14ac:dyDescent="0.25">
      <c r="A4395" t="s">
        <v>5066</v>
      </c>
      <c r="B4395" t="s">
        <v>72</v>
      </c>
      <c r="C4395" t="s">
        <v>5067</v>
      </c>
      <c r="D4395" s="2">
        <v>42751113</v>
      </c>
      <c r="E4395" t="s">
        <v>51</v>
      </c>
      <c r="F4395" s="3">
        <v>1297</v>
      </c>
      <c r="G4395">
        <v>20211024</v>
      </c>
      <c r="H4395" s="4">
        <v>1016</v>
      </c>
      <c r="I4395">
        <v>1509854</v>
      </c>
      <c r="J4395" s="5">
        <v>576</v>
      </c>
      <c r="K4395" t="s">
        <v>37</v>
      </c>
      <c r="L4395" t="s">
        <v>52</v>
      </c>
      <c r="M4395" t="s">
        <v>53</v>
      </c>
      <c r="N4395" s="5">
        <v>178</v>
      </c>
      <c r="O4395" s="5">
        <v>102528</v>
      </c>
      <c r="P4395" t="s">
        <v>268</v>
      </c>
      <c r="Q4395" t="s">
        <v>55</v>
      </c>
      <c r="R4395" t="s">
        <v>42</v>
      </c>
      <c r="S4395" t="s">
        <v>5571</v>
      </c>
      <c r="T4395" t="s">
        <v>44</v>
      </c>
      <c r="U4395" t="s">
        <v>45</v>
      </c>
      <c r="V4395">
        <v>0</v>
      </c>
      <c r="W4395">
        <v>2021</v>
      </c>
      <c r="X4395" t="s">
        <v>254</v>
      </c>
      <c r="Y4395" t="s">
        <v>47</v>
      </c>
      <c r="Z4395" t="s">
        <v>76</v>
      </c>
      <c r="AA4395" t="s">
        <v>47</v>
      </c>
      <c r="AB4395" t="s">
        <v>255</v>
      </c>
    </row>
    <row r="4396" spans="1:28" x14ac:dyDescent="0.25">
      <c r="A4396" t="s">
        <v>5066</v>
      </c>
      <c r="B4396" t="s">
        <v>33</v>
      </c>
      <c r="C4396" t="s">
        <v>5071</v>
      </c>
      <c r="D4396" s="2">
        <v>42091101</v>
      </c>
      <c r="E4396" t="s">
        <v>51</v>
      </c>
      <c r="F4396" s="3">
        <v>7271</v>
      </c>
      <c r="G4396">
        <v>20211024</v>
      </c>
      <c r="H4396" s="4">
        <v>1853</v>
      </c>
      <c r="I4396">
        <v>1517481</v>
      </c>
      <c r="J4396" s="5">
        <v>1436</v>
      </c>
      <c r="K4396" t="s">
        <v>37</v>
      </c>
      <c r="L4396" t="s">
        <v>52</v>
      </c>
      <c r="M4396" t="s">
        <v>53</v>
      </c>
      <c r="N4396" s="5">
        <v>55</v>
      </c>
      <c r="O4396" s="5">
        <v>72004</v>
      </c>
      <c r="P4396" t="s">
        <v>268</v>
      </c>
      <c r="Q4396" t="s">
        <v>55</v>
      </c>
      <c r="R4396" t="s">
        <v>42</v>
      </c>
      <c r="S4396" t="s">
        <v>5572</v>
      </c>
      <c r="T4396" t="s">
        <v>44</v>
      </c>
      <c r="U4396" t="s">
        <v>45</v>
      </c>
      <c r="V4396">
        <v>0</v>
      </c>
      <c r="W4396">
        <v>2021</v>
      </c>
      <c r="X4396" t="s">
        <v>254</v>
      </c>
      <c r="Y4396" t="s">
        <v>47</v>
      </c>
      <c r="Z4396" t="s">
        <v>105</v>
      </c>
      <c r="AA4396" t="s">
        <v>47</v>
      </c>
      <c r="AB4396" t="s">
        <v>255</v>
      </c>
    </row>
    <row r="4397" spans="1:28" x14ac:dyDescent="0.25">
      <c r="A4397" t="s">
        <v>5066</v>
      </c>
      <c r="B4397" t="s">
        <v>33</v>
      </c>
      <c r="C4397" t="s">
        <v>5092</v>
      </c>
      <c r="D4397" s="2">
        <v>42811111</v>
      </c>
      <c r="E4397" t="s">
        <v>401</v>
      </c>
      <c r="F4397" s="3">
        <v>1703</v>
      </c>
      <c r="G4397">
        <v>20211024</v>
      </c>
      <c r="H4397" s="4">
        <v>451</v>
      </c>
      <c r="I4397">
        <v>1507492</v>
      </c>
      <c r="J4397" s="5">
        <v>1470</v>
      </c>
      <c r="K4397" t="s">
        <v>37</v>
      </c>
      <c r="L4397" t="s">
        <v>52</v>
      </c>
      <c r="M4397" t="s">
        <v>53</v>
      </c>
      <c r="N4397" s="5">
        <v>788</v>
      </c>
      <c r="O4397" s="5">
        <v>759376</v>
      </c>
      <c r="P4397" t="s">
        <v>268</v>
      </c>
      <c r="Q4397" t="s">
        <v>55</v>
      </c>
      <c r="R4397" t="s">
        <v>42</v>
      </c>
      <c r="S4397" t="s">
        <v>5573</v>
      </c>
      <c r="T4397" t="s">
        <v>44</v>
      </c>
      <c r="U4397" t="s">
        <v>45</v>
      </c>
      <c r="V4397">
        <v>0</v>
      </c>
      <c r="W4397">
        <v>2021</v>
      </c>
      <c r="X4397" t="s">
        <v>254</v>
      </c>
      <c r="Y4397" t="s">
        <v>47</v>
      </c>
      <c r="Z4397" t="s">
        <v>58</v>
      </c>
      <c r="AA4397" t="s">
        <v>47</v>
      </c>
      <c r="AB4397" t="s">
        <v>255</v>
      </c>
    </row>
    <row r="4398" spans="1:28" x14ac:dyDescent="0.25">
      <c r="A4398" t="s">
        <v>5066</v>
      </c>
      <c r="B4398" t="s">
        <v>33</v>
      </c>
      <c r="C4398" t="s">
        <v>5092</v>
      </c>
      <c r="D4398" s="2">
        <v>42811111</v>
      </c>
      <c r="E4398" t="s">
        <v>51</v>
      </c>
      <c r="F4398" s="3">
        <v>2595</v>
      </c>
      <c r="G4398">
        <v>20211024</v>
      </c>
      <c r="H4398" s="4">
        <v>458</v>
      </c>
      <c r="I4398">
        <v>1510259</v>
      </c>
      <c r="J4398" s="5">
        <v>937</v>
      </c>
      <c r="K4398" t="s">
        <v>37</v>
      </c>
      <c r="L4398" t="s">
        <v>52</v>
      </c>
      <c r="M4398" t="s">
        <v>53</v>
      </c>
      <c r="N4398" s="5">
        <v>24</v>
      </c>
      <c r="O4398" s="5">
        <v>22488</v>
      </c>
      <c r="P4398" t="s">
        <v>268</v>
      </c>
      <c r="Q4398" t="s">
        <v>55</v>
      </c>
      <c r="R4398" t="s">
        <v>42</v>
      </c>
      <c r="S4398" t="s">
        <v>5573</v>
      </c>
      <c r="T4398" t="s">
        <v>44</v>
      </c>
      <c r="U4398" t="s">
        <v>45</v>
      </c>
      <c r="V4398">
        <v>0</v>
      </c>
      <c r="W4398">
        <v>2021</v>
      </c>
      <c r="X4398" t="s">
        <v>254</v>
      </c>
      <c r="Y4398" t="s">
        <v>47</v>
      </c>
      <c r="Z4398" t="s">
        <v>295</v>
      </c>
      <c r="AA4398" t="s">
        <v>47</v>
      </c>
      <c r="AB4398" t="s">
        <v>255</v>
      </c>
    </row>
    <row r="4399" spans="1:28" x14ac:dyDescent="0.25">
      <c r="A4399" t="s">
        <v>5066</v>
      </c>
      <c r="B4399" t="s">
        <v>72</v>
      </c>
      <c r="C4399" t="s">
        <v>5092</v>
      </c>
      <c r="D4399" s="2">
        <v>42811111</v>
      </c>
      <c r="E4399" t="s">
        <v>51</v>
      </c>
      <c r="F4399" s="3">
        <v>7385</v>
      </c>
      <c r="G4399">
        <v>20211024</v>
      </c>
      <c r="H4399" s="4">
        <v>902</v>
      </c>
      <c r="I4399">
        <v>1508971</v>
      </c>
      <c r="J4399" s="5">
        <v>601</v>
      </c>
      <c r="K4399" t="s">
        <v>37</v>
      </c>
      <c r="L4399" t="s">
        <v>52</v>
      </c>
      <c r="M4399" t="s">
        <v>59</v>
      </c>
      <c r="N4399" s="5">
        <v>39</v>
      </c>
      <c r="O4399" s="5">
        <v>11790</v>
      </c>
      <c r="P4399" t="s">
        <v>268</v>
      </c>
      <c r="Q4399" t="s">
        <v>55</v>
      </c>
      <c r="R4399" t="s">
        <v>42</v>
      </c>
      <c r="S4399" t="s">
        <v>5574</v>
      </c>
      <c r="T4399" t="s">
        <v>44</v>
      </c>
      <c r="U4399" t="s">
        <v>45</v>
      </c>
      <c r="V4399">
        <v>0</v>
      </c>
      <c r="W4399">
        <v>2021</v>
      </c>
      <c r="X4399" t="s">
        <v>254</v>
      </c>
      <c r="Y4399" t="s">
        <v>47</v>
      </c>
      <c r="Z4399" t="s">
        <v>76</v>
      </c>
      <c r="AA4399" t="s">
        <v>47</v>
      </c>
      <c r="AB4399" t="s">
        <v>255</v>
      </c>
    </row>
    <row r="4400" spans="1:28" x14ac:dyDescent="0.25">
      <c r="A4400" t="s">
        <v>5066</v>
      </c>
      <c r="B4400" t="s">
        <v>33</v>
      </c>
      <c r="C4400" t="s">
        <v>5092</v>
      </c>
      <c r="D4400" s="2">
        <v>42811111</v>
      </c>
      <c r="E4400" t="s">
        <v>51</v>
      </c>
      <c r="F4400" s="3">
        <v>429</v>
      </c>
      <c r="G4400">
        <v>20211024</v>
      </c>
      <c r="H4400" s="4">
        <v>1125</v>
      </c>
      <c r="I4400">
        <v>1510626</v>
      </c>
      <c r="J4400" s="5">
        <v>274</v>
      </c>
      <c r="K4400" t="s">
        <v>37</v>
      </c>
      <c r="L4400" t="s">
        <v>52</v>
      </c>
      <c r="M4400" t="s">
        <v>53</v>
      </c>
      <c r="N4400" s="5">
        <v>31</v>
      </c>
      <c r="O4400" s="5">
        <v>8494</v>
      </c>
      <c r="P4400" t="s">
        <v>268</v>
      </c>
      <c r="Q4400" t="s">
        <v>55</v>
      </c>
      <c r="R4400" t="s">
        <v>42</v>
      </c>
      <c r="S4400" t="s">
        <v>5575</v>
      </c>
      <c r="T4400" t="s">
        <v>44</v>
      </c>
      <c r="U4400" t="s">
        <v>45</v>
      </c>
      <c r="V4400">
        <v>0</v>
      </c>
      <c r="W4400">
        <v>2021</v>
      </c>
      <c r="X4400" t="s">
        <v>254</v>
      </c>
      <c r="Y4400" t="s">
        <v>47</v>
      </c>
      <c r="Z4400" t="s">
        <v>58</v>
      </c>
      <c r="AA4400" t="s">
        <v>47</v>
      </c>
      <c r="AB4400" t="s">
        <v>255</v>
      </c>
    </row>
    <row r="4401" spans="1:28" x14ac:dyDescent="0.25">
      <c r="A4401" t="s">
        <v>5066</v>
      </c>
      <c r="B4401" t="s">
        <v>33</v>
      </c>
      <c r="C4401" t="s">
        <v>5118</v>
      </c>
      <c r="D4401" s="2">
        <v>42811113</v>
      </c>
      <c r="E4401" t="s">
        <v>401</v>
      </c>
      <c r="F4401" s="3">
        <v>1067</v>
      </c>
      <c r="G4401">
        <v>20211024</v>
      </c>
      <c r="H4401" s="4">
        <v>732</v>
      </c>
      <c r="I4401">
        <v>1508323</v>
      </c>
      <c r="J4401" s="5">
        <v>798</v>
      </c>
      <c r="K4401" t="s">
        <v>37</v>
      </c>
      <c r="L4401" t="s">
        <v>52</v>
      </c>
      <c r="M4401" t="s">
        <v>59</v>
      </c>
      <c r="N4401" s="5">
        <v>109</v>
      </c>
      <c r="O4401" s="5">
        <v>86982</v>
      </c>
      <c r="P4401" t="s">
        <v>268</v>
      </c>
      <c r="Q4401" t="s">
        <v>55</v>
      </c>
      <c r="R4401" t="s">
        <v>42</v>
      </c>
      <c r="S4401" t="s">
        <v>5576</v>
      </c>
      <c r="T4401" t="s">
        <v>44</v>
      </c>
      <c r="U4401" t="s">
        <v>45</v>
      </c>
      <c r="V4401">
        <v>0</v>
      </c>
      <c r="W4401">
        <v>2021</v>
      </c>
      <c r="X4401" t="s">
        <v>254</v>
      </c>
      <c r="Y4401" t="s">
        <v>47</v>
      </c>
      <c r="Z4401" t="s">
        <v>76</v>
      </c>
      <c r="AA4401" t="s">
        <v>47</v>
      </c>
      <c r="AB4401" t="s">
        <v>255</v>
      </c>
    </row>
    <row r="4402" spans="1:28" x14ac:dyDescent="0.25">
      <c r="A4402" t="s">
        <v>5066</v>
      </c>
      <c r="B4402" t="s">
        <v>33</v>
      </c>
      <c r="C4402" t="s">
        <v>5118</v>
      </c>
      <c r="D4402" s="2">
        <v>42811113</v>
      </c>
      <c r="E4402" t="s">
        <v>401</v>
      </c>
      <c r="F4402" s="3">
        <v>8299</v>
      </c>
      <c r="G4402">
        <v>20211024</v>
      </c>
      <c r="H4402" s="4">
        <v>809</v>
      </c>
      <c r="I4402">
        <v>1508688</v>
      </c>
      <c r="J4402" s="5">
        <v>589</v>
      </c>
      <c r="K4402" t="s">
        <v>37</v>
      </c>
      <c r="L4402" t="s">
        <v>52</v>
      </c>
      <c r="M4402" t="s">
        <v>59</v>
      </c>
      <c r="N4402" s="5">
        <v>51</v>
      </c>
      <c r="O4402" s="5">
        <v>30039</v>
      </c>
      <c r="P4402" t="s">
        <v>268</v>
      </c>
      <c r="Q4402" t="s">
        <v>55</v>
      </c>
      <c r="R4402" t="s">
        <v>56</v>
      </c>
      <c r="S4402" t="s">
        <v>5577</v>
      </c>
      <c r="T4402" t="s">
        <v>44</v>
      </c>
      <c r="U4402" t="s">
        <v>45</v>
      </c>
      <c r="V4402">
        <v>0</v>
      </c>
      <c r="W4402">
        <v>2021</v>
      </c>
      <c r="X4402" t="s">
        <v>254</v>
      </c>
      <c r="Y4402" t="s">
        <v>47</v>
      </c>
      <c r="Z4402" t="s">
        <v>76</v>
      </c>
      <c r="AA4402" t="s">
        <v>47</v>
      </c>
      <c r="AB4402" t="s">
        <v>255</v>
      </c>
    </row>
    <row r="4403" spans="1:28" x14ac:dyDescent="0.25">
      <c r="A4403" t="s">
        <v>5066</v>
      </c>
      <c r="B4403" t="s">
        <v>72</v>
      </c>
      <c r="C4403" t="s">
        <v>5087</v>
      </c>
      <c r="D4403" s="2">
        <v>42271103</v>
      </c>
      <c r="E4403" t="s">
        <v>51</v>
      </c>
      <c r="F4403" s="3">
        <v>2439</v>
      </c>
      <c r="G4403">
        <v>20211025</v>
      </c>
      <c r="H4403" s="4">
        <v>2235</v>
      </c>
      <c r="I4403">
        <v>1520550</v>
      </c>
      <c r="J4403" s="5">
        <v>994</v>
      </c>
      <c r="K4403" t="s">
        <v>37</v>
      </c>
      <c r="L4403" t="s">
        <v>52</v>
      </c>
      <c r="M4403" t="s">
        <v>53</v>
      </c>
      <c r="N4403" s="5">
        <v>3</v>
      </c>
      <c r="O4403" s="5">
        <v>2982</v>
      </c>
      <c r="P4403" t="s">
        <v>268</v>
      </c>
      <c r="Q4403" t="s">
        <v>55</v>
      </c>
      <c r="R4403" t="s">
        <v>42</v>
      </c>
      <c r="S4403" t="s">
        <v>5578</v>
      </c>
      <c r="T4403" t="s">
        <v>44</v>
      </c>
      <c r="U4403" t="s">
        <v>45</v>
      </c>
      <c r="V4403">
        <v>0</v>
      </c>
      <c r="W4403">
        <v>2021</v>
      </c>
      <c r="X4403" t="s">
        <v>254</v>
      </c>
      <c r="Y4403" t="s">
        <v>47</v>
      </c>
      <c r="Z4403" t="s">
        <v>58</v>
      </c>
      <c r="AA4403" t="s">
        <v>47</v>
      </c>
      <c r="AB4403" t="s">
        <v>255</v>
      </c>
    </row>
    <row r="4404" spans="1:28" x14ac:dyDescent="0.25">
      <c r="A4404" t="s">
        <v>5066</v>
      </c>
      <c r="B4404" t="s">
        <v>33</v>
      </c>
      <c r="C4404" t="s">
        <v>5092</v>
      </c>
      <c r="D4404" s="2">
        <v>42811111</v>
      </c>
      <c r="E4404" t="s">
        <v>51</v>
      </c>
      <c r="F4404" s="3">
        <v>6697</v>
      </c>
      <c r="G4404">
        <v>20211025</v>
      </c>
      <c r="H4404" s="4">
        <v>1035</v>
      </c>
      <c r="I4404">
        <v>1518284</v>
      </c>
      <c r="J4404" s="5">
        <v>1632</v>
      </c>
      <c r="K4404" t="s">
        <v>37</v>
      </c>
      <c r="L4404" t="s">
        <v>52</v>
      </c>
      <c r="M4404" t="s">
        <v>59</v>
      </c>
      <c r="N4404" s="5">
        <v>9</v>
      </c>
      <c r="O4404" s="5">
        <v>14686</v>
      </c>
      <c r="P4404" t="s">
        <v>268</v>
      </c>
      <c r="Q4404" t="s">
        <v>55</v>
      </c>
      <c r="R4404" t="s">
        <v>42</v>
      </c>
      <c r="S4404" t="s">
        <v>5579</v>
      </c>
      <c r="T4404" t="s">
        <v>44</v>
      </c>
      <c r="U4404" t="s">
        <v>45</v>
      </c>
      <c r="V4404">
        <v>0</v>
      </c>
      <c r="W4404">
        <v>2021</v>
      </c>
      <c r="X4404" t="s">
        <v>254</v>
      </c>
      <c r="Y4404" t="s">
        <v>47</v>
      </c>
      <c r="Z4404" t="s">
        <v>58</v>
      </c>
      <c r="AA4404" t="s">
        <v>47</v>
      </c>
      <c r="AB4404" t="s">
        <v>255</v>
      </c>
    </row>
    <row r="4405" spans="1:28" x14ac:dyDescent="0.25">
      <c r="A4405" t="s">
        <v>5066</v>
      </c>
      <c r="B4405" t="s">
        <v>33</v>
      </c>
      <c r="C4405" t="s">
        <v>5092</v>
      </c>
      <c r="D4405" s="2">
        <v>42811111</v>
      </c>
      <c r="E4405" t="s">
        <v>35</v>
      </c>
      <c r="F4405" s="3">
        <v>64758</v>
      </c>
      <c r="G4405">
        <v>20211213</v>
      </c>
      <c r="H4405" s="4">
        <v>1746</v>
      </c>
      <c r="I4405">
        <v>1568275</v>
      </c>
      <c r="J4405" s="5">
        <v>318</v>
      </c>
      <c r="K4405" t="s">
        <v>37</v>
      </c>
      <c r="L4405" t="s">
        <v>52</v>
      </c>
      <c r="M4405" t="s">
        <v>59</v>
      </c>
      <c r="N4405" s="5">
        <v>813</v>
      </c>
      <c r="O4405" s="5">
        <v>139537</v>
      </c>
      <c r="P4405" t="s">
        <v>268</v>
      </c>
      <c r="Q4405" t="s">
        <v>55</v>
      </c>
      <c r="R4405" t="s">
        <v>42</v>
      </c>
      <c r="S4405" t="s">
        <v>5580</v>
      </c>
      <c r="T4405" t="s">
        <v>44</v>
      </c>
      <c r="U4405" t="s">
        <v>45</v>
      </c>
      <c r="V4405">
        <v>0</v>
      </c>
      <c r="W4405">
        <v>2021</v>
      </c>
      <c r="X4405" t="s">
        <v>91</v>
      </c>
      <c r="Y4405" t="s">
        <v>47</v>
      </c>
      <c r="Z4405" t="s">
        <v>76</v>
      </c>
      <c r="AA4405" t="s">
        <v>47</v>
      </c>
      <c r="AB4405" t="s">
        <v>255</v>
      </c>
    </row>
    <row r="4406" spans="1:28" x14ac:dyDescent="0.25">
      <c r="A4406" t="s">
        <v>5066</v>
      </c>
      <c r="B4406" t="s">
        <v>72</v>
      </c>
      <c r="C4406" t="s">
        <v>5087</v>
      </c>
      <c r="D4406" s="2">
        <v>42271103</v>
      </c>
      <c r="E4406" t="s">
        <v>51</v>
      </c>
      <c r="F4406" s="3">
        <v>1575</v>
      </c>
      <c r="G4406">
        <v>20211215</v>
      </c>
      <c r="H4406" s="4">
        <v>1345</v>
      </c>
      <c r="I4406">
        <v>1572745</v>
      </c>
      <c r="J4406" s="5">
        <v>240</v>
      </c>
      <c r="K4406" t="s">
        <v>37</v>
      </c>
      <c r="L4406" t="s">
        <v>38</v>
      </c>
      <c r="M4406" t="s">
        <v>266</v>
      </c>
      <c r="N4406" s="5">
        <v>10</v>
      </c>
      <c r="O4406" s="5">
        <v>798</v>
      </c>
      <c r="P4406" t="s">
        <v>268</v>
      </c>
      <c r="Q4406" t="s">
        <v>55</v>
      </c>
      <c r="R4406" t="s">
        <v>42</v>
      </c>
      <c r="S4406" t="s">
        <v>5581</v>
      </c>
      <c r="T4406" t="s">
        <v>44</v>
      </c>
      <c r="U4406" t="s">
        <v>45</v>
      </c>
      <c r="V4406">
        <v>0</v>
      </c>
      <c r="W4406">
        <v>2021</v>
      </c>
      <c r="X4406" t="s">
        <v>91</v>
      </c>
      <c r="Y4406" t="s">
        <v>47</v>
      </c>
      <c r="Z4406" t="s">
        <v>58</v>
      </c>
      <c r="AA4406" t="s">
        <v>47</v>
      </c>
      <c r="AB4406" t="s">
        <v>255</v>
      </c>
    </row>
    <row r="4407" spans="1:28" x14ac:dyDescent="0.25">
      <c r="A4407" t="s">
        <v>5066</v>
      </c>
      <c r="B4407" t="s">
        <v>72</v>
      </c>
      <c r="C4407" t="s">
        <v>5069</v>
      </c>
      <c r="D4407" s="2">
        <v>42851121</v>
      </c>
      <c r="E4407" t="s">
        <v>35</v>
      </c>
      <c r="F4407" s="3">
        <v>124</v>
      </c>
      <c r="G4407">
        <v>20211215</v>
      </c>
      <c r="H4407" s="4">
        <v>1752</v>
      </c>
      <c r="I4407">
        <v>1573229</v>
      </c>
      <c r="J4407" s="5">
        <v>304</v>
      </c>
      <c r="K4407" t="s">
        <v>37</v>
      </c>
      <c r="L4407" t="s">
        <v>52</v>
      </c>
      <c r="M4407" t="s">
        <v>53</v>
      </c>
      <c r="N4407" s="5">
        <v>79</v>
      </c>
      <c r="O4407" s="5">
        <v>19206</v>
      </c>
      <c r="P4407" t="s">
        <v>268</v>
      </c>
      <c r="Q4407" t="s">
        <v>55</v>
      </c>
      <c r="R4407" t="s">
        <v>42</v>
      </c>
      <c r="S4407" t="s">
        <v>5582</v>
      </c>
      <c r="T4407" t="s">
        <v>44</v>
      </c>
      <c r="U4407" t="s">
        <v>45</v>
      </c>
      <c r="V4407">
        <v>0</v>
      </c>
      <c r="W4407">
        <v>2021</v>
      </c>
      <c r="X4407" t="s">
        <v>91</v>
      </c>
      <c r="Y4407" t="s">
        <v>47</v>
      </c>
      <c r="Z4407" t="s">
        <v>58</v>
      </c>
      <c r="AA4407" t="s">
        <v>47</v>
      </c>
      <c r="AB4407" t="s">
        <v>255</v>
      </c>
    </row>
    <row r="4408" spans="1:28" x14ac:dyDescent="0.25">
      <c r="A4408" t="s">
        <v>5066</v>
      </c>
      <c r="B4408" t="s">
        <v>33</v>
      </c>
      <c r="C4408" t="s">
        <v>5148</v>
      </c>
      <c r="D4408" s="2">
        <v>42561107</v>
      </c>
      <c r="E4408" t="s">
        <v>35</v>
      </c>
      <c r="F4408" s="3">
        <v>145720</v>
      </c>
      <c r="G4408">
        <v>20211225</v>
      </c>
      <c r="H4408" s="4">
        <v>646</v>
      </c>
      <c r="I4408">
        <v>1581136</v>
      </c>
      <c r="J4408" s="5">
        <v>526</v>
      </c>
      <c r="K4408" t="s">
        <v>37</v>
      </c>
      <c r="L4408" t="s">
        <v>52</v>
      </c>
      <c r="M4408" t="s">
        <v>53</v>
      </c>
      <c r="N4408" s="5">
        <v>133</v>
      </c>
      <c r="O4408" s="5">
        <v>26068</v>
      </c>
      <c r="P4408" t="s">
        <v>252</v>
      </c>
      <c r="Q4408" t="s">
        <v>55</v>
      </c>
      <c r="R4408" t="s">
        <v>42</v>
      </c>
      <c r="S4408" t="s">
        <v>5583</v>
      </c>
      <c r="T4408" t="s">
        <v>44</v>
      </c>
      <c r="U4408" t="s">
        <v>45</v>
      </c>
      <c r="V4408">
        <v>31588285</v>
      </c>
      <c r="W4408">
        <v>2021</v>
      </c>
      <c r="X4408" t="s">
        <v>91</v>
      </c>
      <c r="Y4408" t="s">
        <v>47</v>
      </c>
      <c r="Z4408" t="s">
        <v>76</v>
      </c>
      <c r="AA4408" t="s">
        <v>47</v>
      </c>
      <c r="AB4408" t="s">
        <v>255</v>
      </c>
    </row>
    <row r="4409" spans="1:28" x14ac:dyDescent="0.25">
      <c r="A4409" t="s">
        <v>5066</v>
      </c>
      <c r="B4409" t="s">
        <v>33</v>
      </c>
      <c r="C4409" t="s">
        <v>5116</v>
      </c>
      <c r="D4409" s="2">
        <v>42811112</v>
      </c>
      <c r="E4409" t="s">
        <v>64</v>
      </c>
      <c r="F4409" s="3" t="s">
        <v>5584</v>
      </c>
      <c r="G4409">
        <v>20211225</v>
      </c>
      <c r="H4409" s="4">
        <v>419</v>
      </c>
      <c r="I4409">
        <v>1581093</v>
      </c>
      <c r="J4409" s="5">
        <v>736</v>
      </c>
      <c r="K4409" t="s">
        <v>37</v>
      </c>
      <c r="L4409" t="s">
        <v>52</v>
      </c>
      <c r="M4409" t="s">
        <v>53</v>
      </c>
      <c r="N4409" s="5">
        <v>387</v>
      </c>
      <c r="O4409" s="5">
        <v>75749</v>
      </c>
      <c r="P4409" t="s">
        <v>252</v>
      </c>
      <c r="Q4409" t="s">
        <v>138</v>
      </c>
      <c r="R4409" t="s">
        <v>42</v>
      </c>
      <c r="S4409" t="s">
        <v>5585</v>
      </c>
      <c r="T4409" t="s">
        <v>44</v>
      </c>
      <c r="U4409" t="s">
        <v>45</v>
      </c>
      <c r="V4409">
        <v>31588363</v>
      </c>
      <c r="W4409">
        <v>2021</v>
      </c>
      <c r="X4409" t="s">
        <v>91</v>
      </c>
      <c r="Y4409" t="s">
        <v>47</v>
      </c>
      <c r="Z4409" t="s">
        <v>58</v>
      </c>
      <c r="AA4409" t="s">
        <v>47</v>
      </c>
      <c r="AB4409" t="s">
        <v>255</v>
      </c>
    </row>
    <row r="4410" spans="1:28" x14ac:dyDescent="0.25">
      <c r="A4410" t="s">
        <v>5066</v>
      </c>
      <c r="B4410" t="s">
        <v>33</v>
      </c>
      <c r="C4410" t="s">
        <v>5128</v>
      </c>
      <c r="D4410" s="2">
        <v>43071101</v>
      </c>
      <c r="E4410" t="s">
        <v>51</v>
      </c>
      <c r="F4410" s="3">
        <v>2107</v>
      </c>
      <c r="G4410">
        <v>20211227</v>
      </c>
      <c r="H4410" s="4">
        <v>756</v>
      </c>
      <c r="I4410">
        <v>1585081</v>
      </c>
      <c r="J4410" s="5">
        <v>326</v>
      </c>
      <c r="K4410" t="s">
        <v>37</v>
      </c>
      <c r="L4410" t="s">
        <v>38</v>
      </c>
      <c r="M4410" t="s">
        <v>266</v>
      </c>
      <c r="N4410" s="5">
        <v>105</v>
      </c>
      <c r="O4410" s="5">
        <v>34230</v>
      </c>
      <c r="P4410" t="s">
        <v>252</v>
      </c>
      <c r="Q4410" t="s">
        <v>55</v>
      </c>
      <c r="R4410" t="s">
        <v>42</v>
      </c>
      <c r="S4410" t="s">
        <v>5586</v>
      </c>
      <c r="T4410" t="s">
        <v>44</v>
      </c>
      <c r="U4410" t="s">
        <v>45</v>
      </c>
      <c r="V4410">
        <v>45102085</v>
      </c>
      <c r="W4410">
        <v>2021</v>
      </c>
      <c r="X4410" t="s">
        <v>91</v>
      </c>
      <c r="Y4410" t="s">
        <v>47</v>
      </c>
      <c r="Z4410" t="s">
        <v>58</v>
      </c>
      <c r="AA4410" t="s">
        <v>47</v>
      </c>
      <c r="AB4410" t="s">
        <v>255</v>
      </c>
    </row>
    <row r="4411" spans="1:28" x14ac:dyDescent="0.25">
      <c r="A4411" t="s">
        <v>5066</v>
      </c>
      <c r="B4411" t="s">
        <v>33</v>
      </c>
      <c r="C4411" t="s">
        <v>5116</v>
      </c>
      <c r="D4411" s="2">
        <v>42811112</v>
      </c>
      <c r="E4411" t="s">
        <v>35</v>
      </c>
      <c r="F4411" s="3">
        <v>120</v>
      </c>
      <c r="G4411">
        <v>20211229</v>
      </c>
      <c r="H4411" s="4">
        <v>315</v>
      </c>
      <c r="I4411">
        <v>1587694</v>
      </c>
      <c r="J4411" s="5">
        <v>56</v>
      </c>
      <c r="K4411" t="s">
        <v>37</v>
      </c>
      <c r="L4411" t="s">
        <v>52</v>
      </c>
      <c r="M4411" t="s">
        <v>53</v>
      </c>
      <c r="N4411" s="5">
        <v>106</v>
      </c>
      <c r="O4411" s="5">
        <v>5936</v>
      </c>
      <c r="P4411" t="s">
        <v>252</v>
      </c>
      <c r="Q4411" t="s">
        <v>55</v>
      </c>
      <c r="R4411" t="s">
        <v>42</v>
      </c>
      <c r="S4411" t="s">
        <v>5587</v>
      </c>
      <c r="T4411" t="s">
        <v>44</v>
      </c>
      <c r="U4411" t="s">
        <v>45</v>
      </c>
      <c r="V4411">
        <v>0</v>
      </c>
      <c r="W4411">
        <v>2021</v>
      </c>
      <c r="X4411" t="s">
        <v>91</v>
      </c>
      <c r="Y4411" t="s">
        <v>47</v>
      </c>
      <c r="Z4411" t="s">
        <v>76</v>
      </c>
      <c r="AA4411" t="s">
        <v>47</v>
      </c>
      <c r="AB4411" t="s">
        <v>255</v>
      </c>
    </row>
    <row r="4412" spans="1:28" x14ac:dyDescent="0.25">
      <c r="A4412" t="s">
        <v>5066</v>
      </c>
      <c r="B4412" t="s">
        <v>33</v>
      </c>
      <c r="C4412" t="s">
        <v>5116</v>
      </c>
      <c r="D4412" s="2">
        <v>42811112</v>
      </c>
      <c r="E4412" t="s">
        <v>35</v>
      </c>
      <c r="F4412" s="3">
        <v>5040</v>
      </c>
      <c r="G4412">
        <v>20211229</v>
      </c>
      <c r="H4412" s="4">
        <v>315</v>
      </c>
      <c r="I4412">
        <v>1587697</v>
      </c>
      <c r="J4412" s="5">
        <v>869</v>
      </c>
      <c r="K4412" t="s">
        <v>37</v>
      </c>
      <c r="L4412" t="s">
        <v>52</v>
      </c>
      <c r="M4412" t="s">
        <v>53</v>
      </c>
      <c r="N4412" s="5">
        <v>387</v>
      </c>
      <c r="O4412" s="5">
        <v>336303</v>
      </c>
      <c r="P4412" t="s">
        <v>252</v>
      </c>
      <c r="Q4412" t="s">
        <v>55</v>
      </c>
      <c r="R4412" t="s">
        <v>42</v>
      </c>
      <c r="S4412" t="s">
        <v>5587</v>
      </c>
      <c r="T4412" t="s">
        <v>44</v>
      </c>
      <c r="U4412" t="s">
        <v>45</v>
      </c>
      <c r="V4412">
        <v>35314365</v>
      </c>
      <c r="W4412">
        <v>2021</v>
      </c>
      <c r="X4412" t="s">
        <v>91</v>
      </c>
      <c r="Y4412" t="s">
        <v>47</v>
      </c>
      <c r="Z4412" t="s">
        <v>76</v>
      </c>
      <c r="AA4412" t="s">
        <v>47</v>
      </c>
      <c r="AB4412" t="s">
        <v>255</v>
      </c>
    </row>
    <row r="4413" spans="1:28" x14ac:dyDescent="0.25">
      <c r="A4413" t="s">
        <v>5066</v>
      </c>
      <c r="B4413" t="s">
        <v>33</v>
      </c>
      <c r="C4413" t="s">
        <v>5118</v>
      </c>
      <c r="D4413" s="2">
        <v>42811113</v>
      </c>
      <c r="E4413" t="s">
        <v>125</v>
      </c>
      <c r="F4413" s="3">
        <v>1011</v>
      </c>
      <c r="G4413">
        <v>20211229</v>
      </c>
      <c r="H4413" s="4">
        <v>2212</v>
      </c>
      <c r="I4413">
        <v>1589134</v>
      </c>
      <c r="J4413" s="5">
        <v>8</v>
      </c>
      <c r="K4413" t="s">
        <v>37</v>
      </c>
      <c r="L4413" t="s">
        <v>52</v>
      </c>
      <c r="M4413" t="s">
        <v>53</v>
      </c>
      <c r="N4413" s="5">
        <v>55</v>
      </c>
      <c r="O4413" s="5">
        <v>440</v>
      </c>
      <c r="P4413" t="s">
        <v>252</v>
      </c>
      <c r="Q4413" t="s">
        <v>55</v>
      </c>
      <c r="R4413" t="s">
        <v>42</v>
      </c>
      <c r="S4413" t="s">
        <v>5588</v>
      </c>
      <c r="T4413" t="s">
        <v>44</v>
      </c>
      <c r="U4413" t="s">
        <v>45</v>
      </c>
      <c r="V4413">
        <v>45103122</v>
      </c>
      <c r="W4413">
        <v>2021</v>
      </c>
      <c r="X4413" t="s">
        <v>91</v>
      </c>
      <c r="Y4413" t="s">
        <v>47</v>
      </c>
      <c r="Z4413" t="s">
        <v>58</v>
      </c>
      <c r="AA4413" t="s">
        <v>47</v>
      </c>
      <c r="AB4413" t="s">
        <v>255</v>
      </c>
    </row>
    <row r="4414" spans="1:28" x14ac:dyDescent="0.25">
      <c r="A4414" t="s">
        <v>5066</v>
      </c>
      <c r="B4414" t="s">
        <v>72</v>
      </c>
      <c r="C4414" t="s">
        <v>5303</v>
      </c>
      <c r="D4414" s="2">
        <v>42271104</v>
      </c>
      <c r="E4414" t="s">
        <v>51</v>
      </c>
      <c r="F4414" s="3">
        <v>12145</v>
      </c>
      <c r="G4414">
        <v>20221210</v>
      </c>
      <c r="H4414" s="4">
        <v>945</v>
      </c>
      <c r="I4414">
        <v>1881318</v>
      </c>
      <c r="J4414" s="5">
        <v>574</v>
      </c>
      <c r="K4414" t="s">
        <v>37</v>
      </c>
      <c r="L4414" t="s">
        <v>38</v>
      </c>
      <c r="M4414" t="s">
        <v>266</v>
      </c>
      <c r="N4414" s="5">
        <v>7</v>
      </c>
      <c r="O4414" s="5">
        <v>4018</v>
      </c>
      <c r="P4414" t="s">
        <v>252</v>
      </c>
      <c r="Q4414" t="s">
        <v>68</v>
      </c>
      <c r="R4414" t="s">
        <v>42</v>
      </c>
      <c r="S4414" t="s">
        <v>5589</v>
      </c>
      <c r="T4414" t="s">
        <v>44</v>
      </c>
      <c r="U4414" t="s">
        <v>45</v>
      </c>
      <c r="V4414">
        <v>0</v>
      </c>
      <c r="W4414">
        <v>2022</v>
      </c>
      <c r="X4414" t="s">
        <v>91</v>
      </c>
      <c r="Y4414" t="s">
        <v>47</v>
      </c>
      <c r="Z4414" t="s">
        <v>76</v>
      </c>
      <c r="AA4414" t="s">
        <v>47</v>
      </c>
      <c r="AB4414" t="s">
        <v>255</v>
      </c>
    </row>
    <row r="4415" spans="1:28" x14ac:dyDescent="0.25">
      <c r="A4415" t="s">
        <v>5066</v>
      </c>
      <c r="B4415" t="s">
        <v>33</v>
      </c>
      <c r="C4415" t="s">
        <v>5092</v>
      </c>
      <c r="D4415" s="2">
        <v>42811111</v>
      </c>
      <c r="E4415" t="s">
        <v>35</v>
      </c>
      <c r="F4415" s="3">
        <v>969182</v>
      </c>
      <c r="G4415">
        <v>20221210</v>
      </c>
      <c r="H4415" s="4">
        <v>522</v>
      </c>
      <c r="I4415">
        <v>1880319</v>
      </c>
      <c r="J4415" s="5">
        <v>421</v>
      </c>
      <c r="K4415" t="s">
        <v>37</v>
      </c>
      <c r="L4415" t="s">
        <v>52</v>
      </c>
      <c r="M4415" t="s">
        <v>59</v>
      </c>
      <c r="N4415" s="5">
        <v>565</v>
      </c>
      <c r="O4415" s="5">
        <v>118993</v>
      </c>
      <c r="P4415" t="s">
        <v>252</v>
      </c>
      <c r="Q4415" t="s">
        <v>55</v>
      </c>
      <c r="R4415" t="s">
        <v>42</v>
      </c>
      <c r="S4415" t="s">
        <v>5590</v>
      </c>
      <c r="T4415" t="s">
        <v>44</v>
      </c>
      <c r="U4415" t="s">
        <v>45</v>
      </c>
      <c r="V4415">
        <v>0</v>
      </c>
      <c r="W4415">
        <v>2022</v>
      </c>
      <c r="X4415" t="s">
        <v>91</v>
      </c>
      <c r="Y4415" t="s">
        <v>47</v>
      </c>
      <c r="Z4415" t="s">
        <v>58</v>
      </c>
      <c r="AA4415" t="s">
        <v>47</v>
      </c>
      <c r="AB4415" t="s">
        <v>255</v>
      </c>
    </row>
    <row r="4416" spans="1:28" x14ac:dyDescent="0.25">
      <c r="A4416" t="s">
        <v>5066</v>
      </c>
      <c r="B4416" t="s">
        <v>33</v>
      </c>
      <c r="C4416" t="s">
        <v>5092</v>
      </c>
      <c r="D4416" s="2">
        <v>42811111</v>
      </c>
      <c r="E4416" t="s">
        <v>35</v>
      </c>
      <c r="F4416" s="3">
        <v>37520</v>
      </c>
      <c r="G4416">
        <v>20221210</v>
      </c>
      <c r="H4416" s="4">
        <v>831</v>
      </c>
      <c r="I4416">
        <v>1881056</v>
      </c>
      <c r="J4416" s="5">
        <v>414</v>
      </c>
      <c r="K4416" t="s">
        <v>37</v>
      </c>
      <c r="L4416" t="s">
        <v>52</v>
      </c>
      <c r="M4416" t="s">
        <v>59</v>
      </c>
      <c r="N4416" s="5">
        <v>76</v>
      </c>
      <c r="O4416" s="5">
        <v>30558</v>
      </c>
      <c r="P4416" t="s">
        <v>252</v>
      </c>
      <c r="Q4416" t="s">
        <v>55</v>
      </c>
      <c r="R4416" t="s">
        <v>42</v>
      </c>
      <c r="S4416" t="s">
        <v>5591</v>
      </c>
      <c r="T4416" t="s">
        <v>44</v>
      </c>
      <c r="U4416" t="s">
        <v>45</v>
      </c>
      <c r="V4416">
        <v>0</v>
      </c>
      <c r="W4416">
        <v>2022</v>
      </c>
      <c r="X4416" t="s">
        <v>91</v>
      </c>
      <c r="Y4416" t="s">
        <v>47</v>
      </c>
      <c r="Z4416" t="s">
        <v>58</v>
      </c>
      <c r="AA4416" t="s">
        <v>47</v>
      </c>
      <c r="AB4416" t="s">
        <v>255</v>
      </c>
    </row>
    <row r="4417" spans="1:28" x14ac:dyDescent="0.25">
      <c r="A4417" t="s">
        <v>5066</v>
      </c>
      <c r="B4417" t="s">
        <v>33</v>
      </c>
      <c r="C4417" t="s">
        <v>5079</v>
      </c>
      <c r="D4417" s="2">
        <v>43321103</v>
      </c>
      <c r="E4417" t="s">
        <v>51</v>
      </c>
      <c r="F4417" s="3">
        <v>2225</v>
      </c>
      <c r="G4417">
        <v>20221210</v>
      </c>
      <c r="H4417" s="4">
        <v>936</v>
      </c>
      <c r="I4417">
        <v>1881312</v>
      </c>
      <c r="J4417" s="5">
        <v>688</v>
      </c>
      <c r="K4417" t="s">
        <v>37</v>
      </c>
      <c r="L4417" t="s">
        <v>52</v>
      </c>
      <c r="M4417" t="s">
        <v>59</v>
      </c>
      <c r="N4417" s="5">
        <v>92</v>
      </c>
      <c r="O4417" s="5">
        <v>63296</v>
      </c>
      <c r="P4417" t="s">
        <v>252</v>
      </c>
      <c r="Q4417" t="s">
        <v>55</v>
      </c>
      <c r="R4417" t="s">
        <v>42</v>
      </c>
      <c r="S4417" t="s">
        <v>5592</v>
      </c>
      <c r="T4417" t="s">
        <v>44</v>
      </c>
      <c r="U4417" t="s">
        <v>45</v>
      </c>
      <c r="V4417">
        <v>0</v>
      </c>
      <c r="W4417">
        <v>2022</v>
      </c>
      <c r="X4417" t="s">
        <v>91</v>
      </c>
      <c r="Y4417" t="s">
        <v>47</v>
      </c>
      <c r="Z4417" t="s">
        <v>58</v>
      </c>
      <c r="AA4417" t="s">
        <v>47</v>
      </c>
      <c r="AB4417" t="s">
        <v>255</v>
      </c>
    </row>
    <row r="4418" spans="1:28" x14ac:dyDescent="0.25">
      <c r="A4418" t="s">
        <v>5066</v>
      </c>
      <c r="B4418" t="s">
        <v>72</v>
      </c>
      <c r="C4418" t="s">
        <v>5138</v>
      </c>
      <c r="D4418" s="2">
        <v>43071102</v>
      </c>
      <c r="E4418" t="s">
        <v>51</v>
      </c>
      <c r="F4418" s="3">
        <v>11121</v>
      </c>
      <c r="G4418">
        <v>20221231</v>
      </c>
      <c r="H4418" s="4">
        <v>1552</v>
      </c>
      <c r="I4418">
        <v>1904866</v>
      </c>
      <c r="J4418" s="5">
        <v>567</v>
      </c>
      <c r="K4418" t="s">
        <v>37</v>
      </c>
      <c r="L4418" t="s">
        <v>52</v>
      </c>
      <c r="M4418" t="s">
        <v>53</v>
      </c>
      <c r="N4418" s="5">
        <v>4</v>
      </c>
      <c r="O4418" s="5">
        <v>2268</v>
      </c>
      <c r="P4418" t="s">
        <v>268</v>
      </c>
      <c r="Q4418" t="s">
        <v>55</v>
      </c>
      <c r="R4418" t="s">
        <v>42</v>
      </c>
      <c r="S4418" t="s">
        <v>5593</v>
      </c>
      <c r="T4418" t="s">
        <v>44</v>
      </c>
      <c r="U4418" t="s">
        <v>45</v>
      </c>
      <c r="V4418">
        <v>0</v>
      </c>
      <c r="W4418">
        <v>2022</v>
      </c>
      <c r="X4418" t="s">
        <v>91</v>
      </c>
      <c r="Y4418" t="s">
        <v>47</v>
      </c>
      <c r="Z4418" t="s">
        <v>85</v>
      </c>
      <c r="AA4418" t="s">
        <v>47</v>
      </c>
      <c r="AB4418" t="s">
        <v>255</v>
      </c>
    </row>
    <row r="4419" spans="1:28" x14ac:dyDescent="0.25">
      <c r="A4419" t="s">
        <v>5066</v>
      </c>
      <c r="B4419" t="s">
        <v>72</v>
      </c>
      <c r="C4419" t="s">
        <v>5184</v>
      </c>
      <c r="D4419" s="2">
        <v>42571101</v>
      </c>
      <c r="E4419" t="s">
        <v>64</v>
      </c>
      <c r="F4419" s="3">
        <v>217436926073</v>
      </c>
      <c r="G4419">
        <v>20221231</v>
      </c>
      <c r="H4419" s="4">
        <v>1613</v>
      </c>
      <c r="I4419">
        <v>1904934</v>
      </c>
      <c r="J4419" s="5">
        <v>267</v>
      </c>
      <c r="K4419" t="s">
        <v>37</v>
      </c>
      <c r="L4419" t="s">
        <v>52</v>
      </c>
      <c r="M4419" t="s">
        <v>53</v>
      </c>
      <c r="N4419" s="5">
        <v>1</v>
      </c>
      <c r="O4419" s="5">
        <v>267</v>
      </c>
      <c r="P4419" t="s">
        <v>268</v>
      </c>
      <c r="Q4419" t="s">
        <v>55</v>
      </c>
      <c r="R4419" t="s">
        <v>42</v>
      </c>
      <c r="S4419" t="s">
        <v>5594</v>
      </c>
      <c r="T4419" t="s">
        <v>44</v>
      </c>
      <c r="U4419" t="s">
        <v>45</v>
      </c>
      <c r="V4419">
        <v>45612880</v>
      </c>
      <c r="W4419">
        <v>2022</v>
      </c>
      <c r="X4419" t="s">
        <v>91</v>
      </c>
      <c r="Y4419" t="s">
        <v>47</v>
      </c>
      <c r="Z4419" t="s">
        <v>58</v>
      </c>
      <c r="AA4419" t="s">
        <v>47</v>
      </c>
      <c r="AB4419" t="s">
        <v>47</v>
      </c>
    </row>
    <row r="4420" spans="1:28" x14ac:dyDescent="0.25">
      <c r="A4420" t="s">
        <v>5066</v>
      </c>
      <c r="B4420" t="s">
        <v>72</v>
      </c>
      <c r="C4420" t="s">
        <v>5356</v>
      </c>
      <c r="D4420" s="2">
        <v>42271102</v>
      </c>
      <c r="E4420" t="s">
        <v>35</v>
      </c>
      <c r="F4420" s="3">
        <v>464</v>
      </c>
      <c r="G4420">
        <v>20230104</v>
      </c>
      <c r="H4420" s="4">
        <v>859</v>
      </c>
      <c r="I4420">
        <v>1912851</v>
      </c>
      <c r="J4420" s="5">
        <v>325</v>
      </c>
      <c r="K4420" t="s">
        <v>37</v>
      </c>
      <c r="L4420" t="s">
        <v>52</v>
      </c>
      <c r="M4420" t="s">
        <v>53</v>
      </c>
      <c r="N4420" s="5">
        <v>5315</v>
      </c>
      <c r="O4420" s="5">
        <v>377617</v>
      </c>
      <c r="P4420" t="s">
        <v>258</v>
      </c>
      <c r="Q4420" t="s">
        <v>55</v>
      </c>
      <c r="R4420" t="s">
        <v>42</v>
      </c>
      <c r="S4420" t="s">
        <v>5595</v>
      </c>
      <c r="T4420" t="s">
        <v>44</v>
      </c>
      <c r="U4420" t="s">
        <v>45</v>
      </c>
      <c r="V4420">
        <v>0</v>
      </c>
      <c r="W4420">
        <v>2023</v>
      </c>
      <c r="X4420" t="s">
        <v>321</v>
      </c>
      <c r="Y4420" t="s">
        <v>47</v>
      </c>
      <c r="Z4420" t="s">
        <v>58</v>
      </c>
      <c r="AA4420" t="s">
        <v>47</v>
      </c>
      <c r="AB4420" t="s">
        <v>255</v>
      </c>
    </row>
    <row r="4421" spans="1:28" x14ac:dyDescent="0.25">
      <c r="A4421" t="s">
        <v>5066</v>
      </c>
      <c r="B4421" t="s">
        <v>72</v>
      </c>
      <c r="C4421" t="s">
        <v>5429</v>
      </c>
      <c r="D4421" s="2">
        <v>43321104</v>
      </c>
      <c r="E4421" t="s">
        <v>310</v>
      </c>
      <c r="F4421" s="3" t="s">
        <v>1312</v>
      </c>
      <c r="G4421">
        <v>20230104</v>
      </c>
      <c r="H4421" s="4">
        <v>1854</v>
      </c>
      <c r="I4421">
        <v>1917314</v>
      </c>
      <c r="J4421" s="5">
        <v>338</v>
      </c>
      <c r="K4421" t="s">
        <v>37</v>
      </c>
      <c r="L4421" t="s">
        <v>52</v>
      </c>
      <c r="M4421" t="s">
        <v>59</v>
      </c>
      <c r="N4421" s="5">
        <v>4020</v>
      </c>
      <c r="O4421" s="5">
        <v>665256</v>
      </c>
      <c r="P4421" t="s">
        <v>275</v>
      </c>
      <c r="Q4421" t="s">
        <v>55</v>
      </c>
      <c r="R4421" t="s">
        <v>42</v>
      </c>
      <c r="S4421" t="s">
        <v>5596</v>
      </c>
      <c r="T4421" t="s">
        <v>44</v>
      </c>
      <c r="U4421" t="s">
        <v>45</v>
      </c>
      <c r="V4421">
        <v>0</v>
      </c>
      <c r="W4421">
        <v>2023</v>
      </c>
      <c r="X4421" t="s">
        <v>321</v>
      </c>
      <c r="Y4421" t="s">
        <v>47</v>
      </c>
      <c r="Z4421" t="s">
        <v>58</v>
      </c>
      <c r="AA4421" t="s">
        <v>47</v>
      </c>
      <c r="AB4421" t="s">
        <v>255</v>
      </c>
    </row>
    <row r="4422" spans="1:28" x14ac:dyDescent="0.25">
      <c r="A4422" t="s">
        <v>5066</v>
      </c>
      <c r="B4422" t="s">
        <v>72</v>
      </c>
      <c r="C4422" t="s">
        <v>5597</v>
      </c>
      <c r="D4422" s="2">
        <v>42721104</v>
      </c>
      <c r="E4422" t="s">
        <v>51</v>
      </c>
      <c r="F4422" s="3">
        <v>12407</v>
      </c>
      <c r="G4422">
        <v>20230104</v>
      </c>
      <c r="H4422" s="4">
        <v>500</v>
      </c>
      <c r="I4422">
        <v>1912232</v>
      </c>
      <c r="J4422" s="5">
        <v>706</v>
      </c>
      <c r="K4422" t="s">
        <v>37</v>
      </c>
      <c r="L4422" t="s">
        <v>52</v>
      </c>
      <c r="M4422" t="s">
        <v>53</v>
      </c>
      <c r="N4422" s="5">
        <v>31</v>
      </c>
      <c r="O4422" s="5">
        <v>21886</v>
      </c>
      <c r="P4422" t="s">
        <v>252</v>
      </c>
      <c r="Q4422" t="s">
        <v>68</v>
      </c>
      <c r="R4422" t="s">
        <v>42</v>
      </c>
      <c r="S4422" t="s">
        <v>5598</v>
      </c>
      <c r="T4422" t="s">
        <v>44</v>
      </c>
      <c r="U4422" t="s">
        <v>45</v>
      </c>
      <c r="V4422">
        <v>0</v>
      </c>
      <c r="W4422">
        <v>2023</v>
      </c>
      <c r="X4422" t="s">
        <v>321</v>
      </c>
      <c r="Y4422" t="s">
        <v>47</v>
      </c>
      <c r="Z4422" t="s">
        <v>76</v>
      </c>
      <c r="AA4422" t="s">
        <v>47</v>
      </c>
      <c r="AB4422" t="s">
        <v>255</v>
      </c>
    </row>
    <row r="4423" spans="1:28" x14ac:dyDescent="0.25">
      <c r="A4423" t="s">
        <v>5066</v>
      </c>
      <c r="B4423" t="s">
        <v>33</v>
      </c>
      <c r="C4423" t="s">
        <v>5118</v>
      </c>
      <c r="D4423" s="2">
        <v>42811113</v>
      </c>
      <c r="E4423" t="s">
        <v>35</v>
      </c>
      <c r="F4423" s="3">
        <v>202</v>
      </c>
      <c r="G4423">
        <v>20230110</v>
      </c>
      <c r="H4423" s="4">
        <v>833</v>
      </c>
      <c r="I4423">
        <v>1943811</v>
      </c>
      <c r="J4423" s="5">
        <v>451</v>
      </c>
      <c r="K4423" t="s">
        <v>37</v>
      </c>
      <c r="L4423" t="s">
        <v>52</v>
      </c>
      <c r="M4423" t="s">
        <v>53</v>
      </c>
      <c r="N4423" s="5">
        <v>116</v>
      </c>
      <c r="O4423" s="5">
        <v>48411</v>
      </c>
      <c r="P4423" t="s">
        <v>252</v>
      </c>
      <c r="Q4423" t="s">
        <v>55</v>
      </c>
      <c r="R4423" t="s">
        <v>42</v>
      </c>
      <c r="S4423" t="s">
        <v>5599</v>
      </c>
      <c r="T4423" t="s">
        <v>44</v>
      </c>
      <c r="U4423" t="s">
        <v>45</v>
      </c>
      <c r="V4423">
        <v>0</v>
      </c>
      <c r="W4423">
        <v>2023</v>
      </c>
      <c r="X4423" t="s">
        <v>321</v>
      </c>
      <c r="Y4423" t="s">
        <v>47</v>
      </c>
      <c r="Z4423" t="s">
        <v>58</v>
      </c>
      <c r="AA4423" t="s">
        <v>47</v>
      </c>
      <c r="AB4423" t="s">
        <v>255</v>
      </c>
    </row>
    <row r="4424" spans="1:28" x14ac:dyDescent="0.25">
      <c r="A4424" t="s">
        <v>5066</v>
      </c>
      <c r="B4424" t="s">
        <v>33</v>
      </c>
      <c r="C4424" t="s">
        <v>5071</v>
      </c>
      <c r="D4424" s="2">
        <v>42091101</v>
      </c>
      <c r="E4424" t="s">
        <v>250</v>
      </c>
      <c r="F4424" s="3" t="s">
        <v>5600</v>
      </c>
      <c r="G4424">
        <v>20230114</v>
      </c>
      <c r="H4424" s="4">
        <v>1048</v>
      </c>
      <c r="I4424">
        <v>1954369</v>
      </c>
      <c r="J4424" s="5">
        <v>362</v>
      </c>
      <c r="K4424" t="s">
        <v>37</v>
      </c>
      <c r="L4424" t="s">
        <v>52</v>
      </c>
      <c r="M4424" t="s">
        <v>53</v>
      </c>
      <c r="N4424" s="5">
        <v>7</v>
      </c>
      <c r="O4424" s="5">
        <v>2534</v>
      </c>
      <c r="P4424" t="s">
        <v>252</v>
      </c>
      <c r="Q4424" t="s">
        <v>55</v>
      </c>
      <c r="R4424" t="s">
        <v>42</v>
      </c>
      <c r="S4424" t="s">
        <v>5601</v>
      </c>
      <c r="T4424" t="s">
        <v>44</v>
      </c>
      <c r="U4424" t="s">
        <v>45</v>
      </c>
      <c r="V4424">
        <v>0</v>
      </c>
      <c r="W4424">
        <v>2023</v>
      </c>
      <c r="X4424" t="s">
        <v>321</v>
      </c>
      <c r="Y4424" t="s">
        <v>47</v>
      </c>
      <c r="Z4424" t="s">
        <v>85</v>
      </c>
      <c r="AA4424" t="s">
        <v>47</v>
      </c>
      <c r="AB4424" t="s">
        <v>255</v>
      </c>
    </row>
    <row r="4425" spans="1:28" x14ac:dyDescent="0.25">
      <c r="A4425" t="s">
        <v>5066</v>
      </c>
      <c r="B4425" t="s">
        <v>72</v>
      </c>
      <c r="C4425" t="s">
        <v>5602</v>
      </c>
      <c r="D4425" s="2">
        <v>42751112</v>
      </c>
      <c r="E4425" t="s">
        <v>51</v>
      </c>
      <c r="F4425" s="3">
        <v>579</v>
      </c>
      <c r="G4425">
        <v>20230116</v>
      </c>
      <c r="H4425" s="4">
        <v>10</v>
      </c>
      <c r="I4425">
        <v>1956458</v>
      </c>
      <c r="J4425" s="5">
        <v>671</v>
      </c>
      <c r="K4425" t="s">
        <v>37</v>
      </c>
      <c r="L4425" t="s">
        <v>52</v>
      </c>
      <c r="M4425" t="s">
        <v>53</v>
      </c>
      <c r="N4425" s="5">
        <v>64</v>
      </c>
      <c r="O4425" s="5">
        <v>42944</v>
      </c>
      <c r="P4425" t="s">
        <v>252</v>
      </c>
      <c r="Q4425" t="s">
        <v>55</v>
      </c>
      <c r="R4425" t="s">
        <v>42</v>
      </c>
      <c r="S4425" t="s">
        <v>5603</v>
      </c>
      <c r="T4425" t="s">
        <v>44</v>
      </c>
      <c r="U4425" t="s">
        <v>45</v>
      </c>
      <c r="V4425">
        <v>0</v>
      </c>
      <c r="W4425">
        <v>2023</v>
      </c>
      <c r="X4425" t="s">
        <v>321</v>
      </c>
      <c r="Y4425" t="s">
        <v>47</v>
      </c>
      <c r="Z4425" t="s">
        <v>58</v>
      </c>
      <c r="AA4425" t="s">
        <v>47</v>
      </c>
      <c r="AB4425" t="s">
        <v>255</v>
      </c>
    </row>
    <row r="4426" spans="1:28" x14ac:dyDescent="0.25">
      <c r="A4426" t="s">
        <v>5066</v>
      </c>
      <c r="B4426" t="s">
        <v>72</v>
      </c>
      <c r="C4426" t="s">
        <v>5602</v>
      </c>
      <c r="D4426" s="2">
        <v>42751112</v>
      </c>
      <c r="E4426" t="s">
        <v>51</v>
      </c>
      <c r="F4426" s="3">
        <v>2345</v>
      </c>
      <c r="G4426">
        <v>20230221</v>
      </c>
      <c r="H4426" s="4">
        <v>1516</v>
      </c>
      <c r="I4426">
        <v>1992357</v>
      </c>
      <c r="J4426" s="5">
        <v>409</v>
      </c>
      <c r="K4426" t="s">
        <v>37</v>
      </c>
      <c r="L4426" t="s">
        <v>52</v>
      </c>
      <c r="M4426" t="s">
        <v>53</v>
      </c>
      <c r="N4426" s="5">
        <v>67</v>
      </c>
      <c r="O4426" s="5">
        <v>27403</v>
      </c>
      <c r="P4426" t="s">
        <v>268</v>
      </c>
      <c r="Q4426" t="s">
        <v>55</v>
      </c>
      <c r="R4426" t="s">
        <v>42</v>
      </c>
      <c r="S4426" t="s">
        <v>5604</v>
      </c>
      <c r="T4426" t="s">
        <v>44</v>
      </c>
      <c r="U4426" t="s">
        <v>45</v>
      </c>
      <c r="V4426">
        <v>0</v>
      </c>
      <c r="W4426">
        <v>2023</v>
      </c>
      <c r="X4426" t="s">
        <v>232</v>
      </c>
      <c r="Y4426" t="s">
        <v>47</v>
      </c>
      <c r="Z4426" t="s">
        <v>76</v>
      </c>
      <c r="AA4426" t="s">
        <v>47</v>
      </c>
      <c r="AB4426" t="s">
        <v>255</v>
      </c>
    </row>
    <row r="4427" spans="1:28" x14ac:dyDescent="0.25">
      <c r="A4427" t="s">
        <v>5066</v>
      </c>
      <c r="B4427" t="s">
        <v>33</v>
      </c>
      <c r="C4427" t="s">
        <v>5118</v>
      </c>
      <c r="D4427" s="2">
        <v>42811113</v>
      </c>
      <c r="E4427" t="s">
        <v>51</v>
      </c>
      <c r="F4427" s="3">
        <v>1997</v>
      </c>
      <c r="G4427">
        <v>20230221</v>
      </c>
      <c r="H4427" s="4">
        <v>1345</v>
      </c>
      <c r="I4427">
        <v>1990934</v>
      </c>
      <c r="J4427" s="5">
        <v>379</v>
      </c>
      <c r="K4427" t="s">
        <v>37</v>
      </c>
      <c r="L4427" t="s">
        <v>52</v>
      </c>
      <c r="M4427" t="s">
        <v>59</v>
      </c>
      <c r="N4427" s="5">
        <v>112</v>
      </c>
      <c r="O4427" s="5">
        <v>42448</v>
      </c>
      <c r="P4427" t="s">
        <v>268</v>
      </c>
      <c r="Q4427" t="s">
        <v>55</v>
      </c>
      <c r="R4427" t="s">
        <v>42</v>
      </c>
      <c r="S4427" t="s">
        <v>5605</v>
      </c>
      <c r="T4427" t="s">
        <v>44</v>
      </c>
      <c r="U4427" t="s">
        <v>45</v>
      </c>
      <c r="V4427">
        <v>0</v>
      </c>
      <c r="W4427">
        <v>2023</v>
      </c>
      <c r="X4427" t="s">
        <v>232</v>
      </c>
      <c r="Y4427" t="s">
        <v>47</v>
      </c>
      <c r="Z4427" t="s">
        <v>58</v>
      </c>
      <c r="AA4427" t="s">
        <v>47</v>
      </c>
      <c r="AB4427" t="s">
        <v>255</v>
      </c>
    </row>
    <row r="4428" spans="1:28" x14ac:dyDescent="0.25">
      <c r="A4428" t="s">
        <v>5066</v>
      </c>
      <c r="B4428" t="s">
        <v>72</v>
      </c>
      <c r="C4428" t="s">
        <v>5101</v>
      </c>
      <c r="D4428" s="2">
        <v>42891101</v>
      </c>
      <c r="E4428" t="s">
        <v>51</v>
      </c>
      <c r="F4428" s="3">
        <v>10787</v>
      </c>
      <c r="G4428">
        <v>20230224</v>
      </c>
      <c r="H4428" s="4">
        <v>102</v>
      </c>
      <c r="I4428">
        <v>2001448</v>
      </c>
      <c r="J4428" s="5">
        <v>973</v>
      </c>
      <c r="K4428" t="s">
        <v>37</v>
      </c>
      <c r="L4428" t="s">
        <v>346</v>
      </c>
      <c r="M4428" t="s">
        <v>1474</v>
      </c>
      <c r="N4428" s="5">
        <v>28</v>
      </c>
      <c r="O4428" s="5">
        <v>27244</v>
      </c>
      <c r="P4428" t="s">
        <v>268</v>
      </c>
      <c r="Q4428" t="s">
        <v>68</v>
      </c>
      <c r="R4428" t="s">
        <v>42</v>
      </c>
      <c r="S4428" t="s">
        <v>5606</v>
      </c>
      <c r="T4428" t="s">
        <v>44</v>
      </c>
      <c r="U4428" t="s">
        <v>45</v>
      </c>
      <c r="V4428">
        <v>0</v>
      </c>
      <c r="W4428">
        <v>2023</v>
      </c>
      <c r="X4428" t="s">
        <v>232</v>
      </c>
      <c r="Y4428" t="s">
        <v>47</v>
      </c>
      <c r="Z4428" t="s">
        <v>58</v>
      </c>
      <c r="AA4428" t="s">
        <v>47</v>
      </c>
      <c r="AB4428" t="s">
        <v>255</v>
      </c>
    </row>
    <row r="4429" spans="1:28" x14ac:dyDescent="0.25">
      <c r="A4429" t="s">
        <v>5066</v>
      </c>
      <c r="B4429" t="s">
        <v>33</v>
      </c>
      <c r="C4429" t="s">
        <v>5075</v>
      </c>
      <c r="D4429" s="2">
        <v>42891102</v>
      </c>
      <c r="E4429" t="s">
        <v>51</v>
      </c>
      <c r="F4429" s="3">
        <v>3517</v>
      </c>
      <c r="G4429">
        <v>20230224</v>
      </c>
      <c r="H4429" s="4">
        <v>33</v>
      </c>
      <c r="I4429">
        <v>2001312</v>
      </c>
      <c r="J4429" s="5">
        <v>1109</v>
      </c>
      <c r="K4429" t="s">
        <v>37</v>
      </c>
      <c r="L4429" t="s">
        <v>52</v>
      </c>
      <c r="M4429" t="s">
        <v>53</v>
      </c>
      <c r="N4429" s="5">
        <v>15</v>
      </c>
      <c r="O4429" s="5">
        <v>16635</v>
      </c>
      <c r="P4429" t="s">
        <v>268</v>
      </c>
      <c r="Q4429" t="s">
        <v>55</v>
      </c>
      <c r="R4429" t="s">
        <v>42</v>
      </c>
      <c r="S4429" t="s">
        <v>5607</v>
      </c>
      <c r="T4429" t="s">
        <v>44</v>
      </c>
      <c r="U4429" t="s">
        <v>45</v>
      </c>
      <c r="V4429">
        <v>0</v>
      </c>
      <c r="W4429">
        <v>2023</v>
      </c>
      <c r="X4429" t="s">
        <v>232</v>
      </c>
      <c r="Y4429" t="s">
        <v>47</v>
      </c>
      <c r="Z4429" t="s">
        <v>58</v>
      </c>
      <c r="AA4429" t="s">
        <v>47</v>
      </c>
      <c r="AB4429" t="s">
        <v>255</v>
      </c>
    </row>
    <row r="4430" spans="1:28" x14ac:dyDescent="0.25">
      <c r="A4430" t="s">
        <v>5066</v>
      </c>
      <c r="B4430" t="s">
        <v>72</v>
      </c>
      <c r="C4430" t="s">
        <v>5087</v>
      </c>
      <c r="D4430" s="2">
        <v>42271103</v>
      </c>
      <c r="E4430" t="s">
        <v>51</v>
      </c>
      <c r="F4430" s="3">
        <v>2439</v>
      </c>
      <c r="G4430">
        <v>20230227</v>
      </c>
      <c r="H4430" s="4">
        <v>822</v>
      </c>
      <c r="I4430">
        <v>2011382</v>
      </c>
      <c r="J4430" s="5">
        <v>600</v>
      </c>
      <c r="K4430" t="s">
        <v>37</v>
      </c>
      <c r="L4430" t="s">
        <v>52</v>
      </c>
      <c r="M4430" t="s">
        <v>53</v>
      </c>
      <c r="N4430" s="5">
        <v>3</v>
      </c>
      <c r="O4430" s="5">
        <v>1800</v>
      </c>
      <c r="P4430" t="s">
        <v>268</v>
      </c>
      <c r="Q4430" t="s">
        <v>55</v>
      </c>
      <c r="R4430" t="s">
        <v>42</v>
      </c>
      <c r="S4430" t="s">
        <v>5608</v>
      </c>
      <c r="T4430" t="s">
        <v>44</v>
      </c>
      <c r="U4430" t="s">
        <v>45</v>
      </c>
      <c r="V4430">
        <v>0</v>
      </c>
      <c r="W4430">
        <v>2023</v>
      </c>
      <c r="X4430" t="s">
        <v>232</v>
      </c>
      <c r="Y4430" t="s">
        <v>47</v>
      </c>
      <c r="Z4430" t="s">
        <v>58</v>
      </c>
      <c r="AA4430" t="s">
        <v>47</v>
      </c>
      <c r="AB4430" t="s">
        <v>255</v>
      </c>
    </row>
    <row r="4431" spans="1:28" x14ac:dyDescent="0.25">
      <c r="A4431" t="s">
        <v>5066</v>
      </c>
      <c r="B4431" t="s">
        <v>72</v>
      </c>
      <c r="C4431" t="s">
        <v>5069</v>
      </c>
      <c r="D4431" s="2">
        <v>42851121</v>
      </c>
      <c r="E4431" t="s">
        <v>35</v>
      </c>
      <c r="F4431" s="3">
        <v>612266</v>
      </c>
      <c r="G4431">
        <v>20230314</v>
      </c>
      <c r="H4431" s="4">
        <v>324</v>
      </c>
      <c r="I4431">
        <v>2035161</v>
      </c>
      <c r="J4431" s="5">
        <v>910</v>
      </c>
      <c r="K4431" t="s">
        <v>37</v>
      </c>
      <c r="L4431" t="s">
        <v>52</v>
      </c>
      <c r="M4431" t="s">
        <v>53</v>
      </c>
      <c r="N4431" s="5">
        <v>39</v>
      </c>
      <c r="O4431" s="5">
        <v>35490</v>
      </c>
      <c r="P4431" t="s">
        <v>268</v>
      </c>
      <c r="Q4431" t="s">
        <v>55</v>
      </c>
      <c r="R4431" t="s">
        <v>42</v>
      </c>
      <c r="S4431" t="s">
        <v>5609</v>
      </c>
      <c r="T4431" t="s">
        <v>44</v>
      </c>
      <c r="U4431" t="s">
        <v>45</v>
      </c>
      <c r="V4431">
        <v>0</v>
      </c>
      <c r="W4431">
        <v>2023</v>
      </c>
      <c r="X4431" t="s">
        <v>282</v>
      </c>
      <c r="Y4431" t="s">
        <v>47</v>
      </c>
      <c r="Z4431" t="s">
        <v>58</v>
      </c>
      <c r="AA4431" t="s">
        <v>47</v>
      </c>
      <c r="AB4431" t="s">
        <v>255</v>
      </c>
    </row>
    <row r="4432" spans="1:28" x14ac:dyDescent="0.25">
      <c r="A4432" t="s">
        <v>5066</v>
      </c>
      <c r="B4432" t="s">
        <v>33</v>
      </c>
      <c r="C4432" t="s">
        <v>5071</v>
      </c>
      <c r="D4432" s="2">
        <v>42091101</v>
      </c>
      <c r="E4432" t="s">
        <v>35</v>
      </c>
      <c r="F4432" s="3">
        <v>933786</v>
      </c>
      <c r="G4432">
        <v>20230314</v>
      </c>
      <c r="H4432" s="4">
        <v>945</v>
      </c>
      <c r="I4432">
        <v>2035725</v>
      </c>
      <c r="J4432" s="5">
        <v>120</v>
      </c>
      <c r="K4432" t="s">
        <v>37</v>
      </c>
      <c r="L4432" t="s">
        <v>52</v>
      </c>
      <c r="M4432" t="s">
        <v>588</v>
      </c>
      <c r="N4432" s="5">
        <v>27</v>
      </c>
      <c r="O4432" s="5">
        <v>3240</v>
      </c>
      <c r="P4432" t="s">
        <v>258</v>
      </c>
      <c r="Q4432" t="s">
        <v>55</v>
      </c>
      <c r="R4432" t="s">
        <v>42</v>
      </c>
      <c r="S4432" t="s">
        <v>5610</v>
      </c>
      <c r="T4432" t="s">
        <v>44</v>
      </c>
      <c r="U4432" t="s">
        <v>45</v>
      </c>
      <c r="V4432">
        <v>0</v>
      </c>
      <c r="W4432">
        <v>2023</v>
      </c>
      <c r="X4432" t="s">
        <v>282</v>
      </c>
      <c r="Y4432" t="s">
        <v>47</v>
      </c>
      <c r="Z4432" t="s">
        <v>76</v>
      </c>
      <c r="AA4432" t="s">
        <v>47</v>
      </c>
      <c r="AB4432" t="s">
        <v>255</v>
      </c>
    </row>
    <row r="4433" spans="1:28" x14ac:dyDescent="0.25">
      <c r="A4433" t="s">
        <v>5066</v>
      </c>
      <c r="B4433" t="s">
        <v>33</v>
      </c>
      <c r="C4433" t="s">
        <v>5071</v>
      </c>
      <c r="D4433" s="2">
        <v>42091101</v>
      </c>
      <c r="E4433" t="s">
        <v>401</v>
      </c>
      <c r="F4433" s="3">
        <v>4859</v>
      </c>
      <c r="G4433">
        <v>20230314</v>
      </c>
      <c r="H4433" s="4">
        <v>1022</v>
      </c>
      <c r="I4433">
        <v>2036689</v>
      </c>
      <c r="J4433" s="5">
        <v>640</v>
      </c>
      <c r="K4433" t="s">
        <v>37</v>
      </c>
      <c r="L4433" t="s">
        <v>52</v>
      </c>
      <c r="M4433" t="s">
        <v>53</v>
      </c>
      <c r="N4433" s="5">
        <v>44</v>
      </c>
      <c r="O4433" s="5">
        <v>28160</v>
      </c>
      <c r="P4433" t="s">
        <v>252</v>
      </c>
      <c r="Q4433" t="s">
        <v>55</v>
      </c>
      <c r="R4433" t="s">
        <v>42</v>
      </c>
      <c r="S4433" t="s">
        <v>5611</v>
      </c>
      <c r="T4433" t="s">
        <v>44</v>
      </c>
      <c r="U4433" t="s">
        <v>45</v>
      </c>
      <c r="V4433">
        <v>0</v>
      </c>
      <c r="W4433">
        <v>2023</v>
      </c>
      <c r="X4433" t="s">
        <v>282</v>
      </c>
      <c r="Y4433" t="s">
        <v>47</v>
      </c>
      <c r="Z4433" t="s">
        <v>76</v>
      </c>
      <c r="AA4433" t="s">
        <v>47</v>
      </c>
      <c r="AB4433" t="s">
        <v>255</v>
      </c>
    </row>
    <row r="4434" spans="1:28" x14ac:dyDescent="0.25">
      <c r="A4434" t="s">
        <v>5066</v>
      </c>
      <c r="B4434" t="s">
        <v>33</v>
      </c>
      <c r="C4434" t="s">
        <v>5073</v>
      </c>
      <c r="D4434" s="2">
        <v>42091102</v>
      </c>
      <c r="E4434" t="s">
        <v>51</v>
      </c>
      <c r="F4434" s="3">
        <v>6399</v>
      </c>
      <c r="G4434">
        <v>20230314</v>
      </c>
      <c r="H4434" s="4">
        <v>618</v>
      </c>
      <c r="I4434">
        <v>2035193</v>
      </c>
      <c r="J4434" s="5">
        <v>743</v>
      </c>
      <c r="K4434" t="s">
        <v>37</v>
      </c>
      <c r="L4434" t="s">
        <v>52</v>
      </c>
      <c r="M4434" t="s">
        <v>53</v>
      </c>
      <c r="N4434" s="5">
        <v>31</v>
      </c>
      <c r="O4434" s="5">
        <v>23033</v>
      </c>
      <c r="P4434" t="s">
        <v>252</v>
      </c>
      <c r="Q4434" t="s">
        <v>55</v>
      </c>
      <c r="R4434" t="s">
        <v>42</v>
      </c>
      <c r="S4434" t="s">
        <v>5612</v>
      </c>
      <c r="T4434" t="s">
        <v>44</v>
      </c>
      <c r="U4434" t="s">
        <v>45</v>
      </c>
      <c r="V4434">
        <v>0</v>
      </c>
      <c r="W4434">
        <v>2023</v>
      </c>
      <c r="X4434" t="s">
        <v>282</v>
      </c>
      <c r="Y4434" t="s">
        <v>47</v>
      </c>
      <c r="Z4434" t="s">
        <v>58</v>
      </c>
      <c r="AA4434" t="s">
        <v>47</v>
      </c>
      <c r="AB4434" t="s">
        <v>255</v>
      </c>
    </row>
    <row r="4435" spans="1:28" x14ac:dyDescent="0.25">
      <c r="A4435" t="s">
        <v>5066</v>
      </c>
      <c r="B4435" t="s">
        <v>72</v>
      </c>
      <c r="C4435" t="s">
        <v>5073</v>
      </c>
      <c r="D4435" s="2">
        <v>42091102</v>
      </c>
      <c r="E4435" t="s">
        <v>51</v>
      </c>
      <c r="F4435" s="3">
        <v>913</v>
      </c>
      <c r="G4435">
        <v>20230314</v>
      </c>
      <c r="H4435" s="4">
        <v>1520</v>
      </c>
      <c r="I4435">
        <v>2042765</v>
      </c>
      <c r="J4435" s="5">
        <v>401</v>
      </c>
      <c r="K4435" t="s">
        <v>37</v>
      </c>
      <c r="L4435" t="s">
        <v>52</v>
      </c>
      <c r="M4435" t="s">
        <v>59</v>
      </c>
      <c r="N4435" s="5">
        <v>9</v>
      </c>
      <c r="O4435" s="5">
        <v>2601</v>
      </c>
      <c r="P4435" t="s">
        <v>268</v>
      </c>
      <c r="Q4435" t="s">
        <v>55</v>
      </c>
      <c r="R4435" t="s">
        <v>42</v>
      </c>
      <c r="S4435" t="s">
        <v>5613</v>
      </c>
      <c r="T4435" t="s">
        <v>44</v>
      </c>
      <c r="U4435" t="s">
        <v>45</v>
      </c>
      <c r="V4435">
        <v>0</v>
      </c>
      <c r="W4435">
        <v>2023</v>
      </c>
      <c r="X4435" t="s">
        <v>282</v>
      </c>
      <c r="Y4435" t="s">
        <v>47</v>
      </c>
      <c r="Z4435" t="s">
        <v>76</v>
      </c>
      <c r="AA4435" t="s">
        <v>47</v>
      </c>
      <c r="AB4435" t="s">
        <v>255</v>
      </c>
    </row>
    <row r="4436" spans="1:28" x14ac:dyDescent="0.25">
      <c r="A4436" t="s">
        <v>5066</v>
      </c>
      <c r="B4436" t="s">
        <v>33</v>
      </c>
      <c r="C4436" t="s">
        <v>5107</v>
      </c>
      <c r="D4436" s="2">
        <v>42571102</v>
      </c>
      <c r="E4436" t="s">
        <v>35</v>
      </c>
      <c r="F4436" s="3">
        <v>79306</v>
      </c>
      <c r="G4436">
        <v>20230314</v>
      </c>
      <c r="H4436" s="4">
        <v>1142</v>
      </c>
      <c r="I4436">
        <v>2037645</v>
      </c>
      <c r="J4436" s="5">
        <v>607</v>
      </c>
      <c r="K4436" t="s">
        <v>37</v>
      </c>
      <c r="L4436" t="s">
        <v>52</v>
      </c>
      <c r="M4436" t="s">
        <v>53</v>
      </c>
      <c r="N4436" s="5">
        <v>79</v>
      </c>
      <c r="O4436" s="5">
        <v>31266</v>
      </c>
      <c r="P4436" t="s">
        <v>268</v>
      </c>
      <c r="Q4436" t="s">
        <v>55</v>
      </c>
      <c r="R4436" t="s">
        <v>42</v>
      </c>
      <c r="S4436" t="s">
        <v>5614</v>
      </c>
      <c r="T4436" t="s">
        <v>44</v>
      </c>
      <c r="U4436" t="s">
        <v>45</v>
      </c>
      <c r="V4436">
        <v>0</v>
      </c>
      <c r="W4436">
        <v>2023</v>
      </c>
      <c r="X4436" t="s">
        <v>282</v>
      </c>
      <c r="Y4436" t="s">
        <v>47</v>
      </c>
      <c r="Z4436" t="s">
        <v>58</v>
      </c>
      <c r="AA4436" t="s">
        <v>47</v>
      </c>
      <c r="AB4436" t="s">
        <v>255</v>
      </c>
    </row>
    <row r="4437" spans="1:28" x14ac:dyDescent="0.25">
      <c r="A4437" t="s">
        <v>5066</v>
      </c>
      <c r="B4437" t="s">
        <v>33</v>
      </c>
      <c r="C4437" t="s">
        <v>5092</v>
      </c>
      <c r="D4437" s="2">
        <v>42811111</v>
      </c>
      <c r="E4437" t="s">
        <v>250</v>
      </c>
      <c r="F4437" s="3" t="s">
        <v>5615</v>
      </c>
      <c r="G4437">
        <v>20230321</v>
      </c>
      <c r="H4437" s="4">
        <v>2234</v>
      </c>
      <c r="I4437">
        <v>2062466</v>
      </c>
      <c r="J4437" s="5">
        <v>1299</v>
      </c>
      <c r="K4437" t="s">
        <v>37</v>
      </c>
      <c r="L4437" t="s">
        <v>52</v>
      </c>
      <c r="M4437" t="s">
        <v>53</v>
      </c>
      <c r="N4437" s="5">
        <v>9</v>
      </c>
      <c r="O4437" s="5">
        <v>10920</v>
      </c>
      <c r="P4437" t="s">
        <v>262</v>
      </c>
      <c r="Q4437" t="s">
        <v>55</v>
      </c>
      <c r="R4437" t="s">
        <v>214</v>
      </c>
      <c r="S4437" t="s">
        <v>5616</v>
      </c>
      <c r="T4437" t="s">
        <v>44</v>
      </c>
      <c r="U4437" t="s">
        <v>45</v>
      </c>
      <c r="V4437">
        <v>0</v>
      </c>
      <c r="W4437">
        <v>2023</v>
      </c>
      <c r="X4437" t="s">
        <v>282</v>
      </c>
      <c r="Y4437" t="s">
        <v>47</v>
      </c>
      <c r="Z4437" t="s">
        <v>85</v>
      </c>
      <c r="AA4437" t="s">
        <v>47</v>
      </c>
      <c r="AB4437" t="s">
        <v>255</v>
      </c>
    </row>
    <row r="4438" spans="1:28" x14ac:dyDescent="0.25">
      <c r="A4438" t="s">
        <v>5066</v>
      </c>
      <c r="B4438" t="s">
        <v>33</v>
      </c>
      <c r="C4438" t="s">
        <v>5079</v>
      </c>
      <c r="D4438" s="2">
        <v>43321103</v>
      </c>
      <c r="E4438" t="s">
        <v>64</v>
      </c>
      <c r="F4438" s="3">
        <v>949673</v>
      </c>
      <c r="G4438">
        <v>20230321</v>
      </c>
      <c r="H4438" s="4">
        <v>1345</v>
      </c>
      <c r="I4438">
        <v>2056947</v>
      </c>
      <c r="J4438" s="5">
        <v>237</v>
      </c>
      <c r="K4438" t="s">
        <v>37</v>
      </c>
      <c r="L4438" t="s">
        <v>52</v>
      </c>
      <c r="M4438" t="s">
        <v>53</v>
      </c>
      <c r="N4438" s="5">
        <v>1</v>
      </c>
      <c r="O4438" s="5">
        <v>237</v>
      </c>
      <c r="P4438" t="s">
        <v>262</v>
      </c>
      <c r="Q4438" t="s">
        <v>55</v>
      </c>
      <c r="R4438" t="s">
        <v>42</v>
      </c>
      <c r="S4438" t="s">
        <v>5617</v>
      </c>
      <c r="T4438" t="s">
        <v>44</v>
      </c>
      <c r="U4438" t="s">
        <v>45</v>
      </c>
      <c r="V4438">
        <v>0</v>
      </c>
      <c r="W4438">
        <v>2023</v>
      </c>
      <c r="X4438" t="s">
        <v>282</v>
      </c>
      <c r="Y4438" t="s">
        <v>47</v>
      </c>
      <c r="Z4438" t="s">
        <v>85</v>
      </c>
      <c r="AA4438" t="s">
        <v>47</v>
      </c>
      <c r="AB4438" t="s">
        <v>47</v>
      </c>
    </row>
    <row r="4439" spans="1:28" x14ac:dyDescent="0.25">
      <c r="A4439" t="s">
        <v>5618</v>
      </c>
      <c r="B4439" t="s">
        <v>33</v>
      </c>
      <c r="C4439" t="s">
        <v>5619</v>
      </c>
      <c r="D4439" s="2">
        <v>163751102</v>
      </c>
      <c r="E4439" t="s">
        <v>35</v>
      </c>
      <c r="F4439" s="3">
        <v>1222</v>
      </c>
      <c r="G4439">
        <v>20131121</v>
      </c>
      <c r="H4439" s="4">
        <v>1828</v>
      </c>
      <c r="I4439">
        <v>908019</v>
      </c>
      <c r="J4439" s="5">
        <v>1004</v>
      </c>
      <c r="K4439" t="s">
        <v>37</v>
      </c>
      <c r="L4439" t="s">
        <v>52</v>
      </c>
      <c r="M4439" t="s">
        <v>59</v>
      </c>
      <c r="N4439" s="5">
        <v>1299</v>
      </c>
      <c r="O4439" s="5">
        <v>294380</v>
      </c>
      <c r="P4439" t="s">
        <v>40</v>
      </c>
      <c r="Q4439" t="s">
        <v>55</v>
      </c>
      <c r="R4439" t="s">
        <v>42</v>
      </c>
      <c r="S4439" t="s">
        <v>5620</v>
      </c>
      <c r="T4439" t="s">
        <v>44</v>
      </c>
      <c r="U4439" t="s">
        <v>45</v>
      </c>
      <c r="V4439">
        <v>0</v>
      </c>
      <c r="W4439">
        <v>2013</v>
      </c>
      <c r="X4439" t="s">
        <v>753</v>
      </c>
      <c r="Y4439" t="s">
        <v>47</v>
      </c>
      <c r="Z4439" t="s">
        <v>58</v>
      </c>
      <c r="AA4439" t="s">
        <v>47</v>
      </c>
      <c r="AB4439" t="s">
        <v>49</v>
      </c>
    </row>
    <row r="4440" spans="1:28" x14ac:dyDescent="0.25">
      <c r="A4440" t="s">
        <v>5618</v>
      </c>
      <c r="B4440" t="s">
        <v>72</v>
      </c>
      <c r="C4440" t="s">
        <v>5619</v>
      </c>
      <c r="D4440" s="2">
        <v>163751102</v>
      </c>
      <c r="E4440" t="s">
        <v>51</v>
      </c>
      <c r="F4440" s="3" t="s">
        <v>5621</v>
      </c>
      <c r="G4440">
        <v>20131121</v>
      </c>
      <c r="H4440" s="4">
        <v>2006</v>
      </c>
      <c r="I4440">
        <v>909124</v>
      </c>
      <c r="J4440" s="5">
        <v>654</v>
      </c>
      <c r="K4440" t="s">
        <v>37</v>
      </c>
      <c r="L4440" t="s">
        <v>52</v>
      </c>
      <c r="M4440" t="s">
        <v>53</v>
      </c>
      <c r="N4440" s="5">
        <v>36</v>
      </c>
      <c r="O4440" s="5">
        <v>23544</v>
      </c>
      <c r="P4440" t="s">
        <v>40</v>
      </c>
      <c r="Q4440" t="s">
        <v>55</v>
      </c>
      <c r="R4440" t="s">
        <v>42</v>
      </c>
      <c r="S4440" t="s">
        <v>5622</v>
      </c>
      <c r="T4440" t="s">
        <v>44</v>
      </c>
      <c r="U4440" t="s">
        <v>45</v>
      </c>
      <c r="V4440">
        <v>0</v>
      </c>
      <c r="W4440">
        <v>2013</v>
      </c>
      <c r="X4440" t="s">
        <v>753</v>
      </c>
      <c r="Y4440" t="s">
        <v>47</v>
      </c>
      <c r="Z4440" t="s">
        <v>58</v>
      </c>
      <c r="AA4440" t="s">
        <v>47</v>
      </c>
      <c r="AB4440" t="s">
        <v>49</v>
      </c>
    </row>
    <row r="4441" spans="1:28" x14ac:dyDescent="0.25">
      <c r="A4441" t="s">
        <v>5618</v>
      </c>
      <c r="B4441" t="s">
        <v>33</v>
      </c>
      <c r="C4441" t="s">
        <v>5623</v>
      </c>
      <c r="D4441" s="2">
        <v>163201102</v>
      </c>
      <c r="E4441" t="s">
        <v>51</v>
      </c>
      <c r="F4441" s="3">
        <v>1303</v>
      </c>
      <c r="G4441">
        <v>20131121</v>
      </c>
      <c r="H4441" s="4">
        <v>1831</v>
      </c>
      <c r="I4441">
        <v>908725</v>
      </c>
      <c r="J4441" s="5">
        <v>1024</v>
      </c>
      <c r="K4441" t="s">
        <v>37</v>
      </c>
      <c r="L4441" t="s">
        <v>52</v>
      </c>
      <c r="M4441" t="s">
        <v>588</v>
      </c>
      <c r="N4441" s="5">
        <v>216</v>
      </c>
      <c r="O4441" s="5">
        <v>221184</v>
      </c>
      <c r="P4441" t="s">
        <v>40</v>
      </c>
      <c r="Q4441" t="s">
        <v>55</v>
      </c>
      <c r="R4441" t="s">
        <v>42</v>
      </c>
      <c r="S4441" t="s">
        <v>5624</v>
      </c>
      <c r="T4441" t="s">
        <v>44</v>
      </c>
      <c r="U4441" t="s">
        <v>45</v>
      </c>
      <c r="V4441">
        <v>0</v>
      </c>
      <c r="W4441">
        <v>2013</v>
      </c>
      <c r="X4441" t="s">
        <v>753</v>
      </c>
      <c r="Y4441" t="s">
        <v>47</v>
      </c>
      <c r="Z4441" t="s">
        <v>58</v>
      </c>
      <c r="AA4441" t="s">
        <v>47</v>
      </c>
      <c r="AB4441" t="s">
        <v>49</v>
      </c>
    </row>
    <row r="4442" spans="1:28" x14ac:dyDescent="0.25">
      <c r="A4442" t="s">
        <v>5618</v>
      </c>
      <c r="B4442" t="s">
        <v>33</v>
      </c>
      <c r="C4442" t="s">
        <v>5623</v>
      </c>
      <c r="D4442" s="2">
        <v>163201102</v>
      </c>
      <c r="E4442" t="s">
        <v>310</v>
      </c>
      <c r="F4442" s="3" t="s">
        <v>1363</v>
      </c>
      <c r="G4442">
        <v>20131121</v>
      </c>
      <c r="H4442" s="4">
        <v>2252</v>
      </c>
      <c r="I4442">
        <v>908797</v>
      </c>
      <c r="J4442" s="5">
        <v>386</v>
      </c>
      <c r="K4442" t="s">
        <v>37</v>
      </c>
      <c r="L4442" t="s">
        <v>38</v>
      </c>
      <c r="M4442" t="s">
        <v>39</v>
      </c>
      <c r="N4442" s="5">
        <v>2148</v>
      </c>
      <c r="O4442" s="5">
        <v>135968</v>
      </c>
      <c r="P4442" t="s">
        <v>40</v>
      </c>
      <c r="Q4442" t="s">
        <v>138</v>
      </c>
      <c r="R4442" t="s">
        <v>214</v>
      </c>
      <c r="S4442" t="s">
        <v>5625</v>
      </c>
      <c r="T4442" t="s">
        <v>44</v>
      </c>
      <c r="U4442" t="s">
        <v>45</v>
      </c>
      <c r="V4442">
        <v>0</v>
      </c>
      <c r="W4442">
        <v>2013</v>
      </c>
      <c r="X4442" t="s">
        <v>753</v>
      </c>
      <c r="Y4442" t="s">
        <v>47</v>
      </c>
      <c r="Z4442" t="s">
        <v>154</v>
      </c>
      <c r="AA4442" t="s">
        <v>47</v>
      </c>
      <c r="AB4442" t="s">
        <v>49</v>
      </c>
    </row>
    <row r="4443" spans="1:28" x14ac:dyDescent="0.25">
      <c r="A4443" t="s">
        <v>5618</v>
      </c>
      <c r="B4443" t="s">
        <v>72</v>
      </c>
      <c r="C4443" t="s">
        <v>5626</v>
      </c>
      <c r="D4443" s="2">
        <v>162161102</v>
      </c>
      <c r="E4443" t="s">
        <v>51</v>
      </c>
      <c r="F4443" s="3">
        <v>2135</v>
      </c>
      <c r="G4443">
        <v>20131122</v>
      </c>
      <c r="H4443" s="4">
        <v>1600</v>
      </c>
      <c r="I4443">
        <v>912641</v>
      </c>
      <c r="J4443" s="5">
        <v>260</v>
      </c>
      <c r="K4443" t="s">
        <v>37</v>
      </c>
      <c r="L4443" t="s">
        <v>52</v>
      </c>
      <c r="M4443" t="s">
        <v>59</v>
      </c>
      <c r="N4443" s="5">
        <v>19</v>
      </c>
      <c r="O4443" s="5">
        <v>4940</v>
      </c>
      <c r="P4443" t="s">
        <v>147</v>
      </c>
      <c r="Q4443" t="s">
        <v>55</v>
      </c>
      <c r="R4443" t="s">
        <v>42</v>
      </c>
      <c r="S4443" t="s">
        <v>5627</v>
      </c>
      <c r="T4443" t="s">
        <v>44</v>
      </c>
      <c r="U4443" t="s">
        <v>45</v>
      </c>
      <c r="V4443">
        <v>0</v>
      </c>
      <c r="W4443">
        <v>2013</v>
      </c>
      <c r="X4443" t="s">
        <v>753</v>
      </c>
      <c r="Y4443" t="s">
        <v>47</v>
      </c>
      <c r="Z4443" t="s">
        <v>48</v>
      </c>
      <c r="AA4443" t="s">
        <v>47</v>
      </c>
      <c r="AB4443" t="s">
        <v>49</v>
      </c>
    </row>
    <row r="4444" spans="1:28" x14ac:dyDescent="0.25">
      <c r="A4444" t="s">
        <v>5618</v>
      </c>
      <c r="B4444" t="s">
        <v>72</v>
      </c>
      <c r="C4444" t="s">
        <v>5619</v>
      </c>
      <c r="D4444" s="2">
        <v>163751102</v>
      </c>
      <c r="E4444" t="s">
        <v>125</v>
      </c>
      <c r="F4444" s="3" t="s">
        <v>5628</v>
      </c>
      <c r="G4444">
        <v>20131122</v>
      </c>
      <c r="H4444" s="4">
        <v>1222</v>
      </c>
      <c r="I4444">
        <v>912000</v>
      </c>
      <c r="J4444" s="5">
        <v>233</v>
      </c>
      <c r="K4444" t="s">
        <v>37</v>
      </c>
      <c r="L4444" t="s">
        <v>52</v>
      </c>
      <c r="M4444" t="s">
        <v>59</v>
      </c>
      <c r="N4444" s="5">
        <v>55</v>
      </c>
      <c r="O4444" s="5">
        <v>12815</v>
      </c>
      <c r="P4444" t="s">
        <v>147</v>
      </c>
      <c r="Q4444" t="s">
        <v>55</v>
      </c>
      <c r="R4444" t="s">
        <v>214</v>
      </c>
      <c r="S4444" t="s">
        <v>5620</v>
      </c>
      <c r="T4444" t="s">
        <v>44</v>
      </c>
      <c r="U4444" t="s">
        <v>45</v>
      </c>
      <c r="V4444">
        <v>0</v>
      </c>
      <c r="W4444">
        <v>2013</v>
      </c>
      <c r="X4444" t="s">
        <v>753</v>
      </c>
      <c r="Y4444" t="s">
        <v>47</v>
      </c>
      <c r="Z4444" t="s">
        <v>48</v>
      </c>
      <c r="AA4444" t="s">
        <v>47</v>
      </c>
      <c r="AB4444" t="s">
        <v>49</v>
      </c>
    </row>
    <row r="4445" spans="1:28" x14ac:dyDescent="0.25">
      <c r="A4445" t="s">
        <v>5618</v>
      </c>
      <c r="B4445" t="s">
        <v>72</v>
      </c>
      <c r="C4445" t="s">
        <v>5629</v>
      </c>
      <c r="D4445" s="2">
        <v>163692101</v>
      </c>
      <c r="E4445" t="s">
        <v>51</v>
      </c>
      <c r="F4445" s="3">
        <v>4693</v>
      </c>
      <c r="G4445">
        <v>20131122</v>
      </c>
      <c r="H4445" s="4">
        <v>943</v>
      </c>
      <c r="I4445">
        <v>911634</v>
      </c>
      <c r="J4445" s="5">
        <v>997</v>
      </c>
      <c r="K4445" t="s">
        <v>37</v>
      </c>
      <c r="L4445" t="s">
        <v>38</v>
      </c>
      <c r="M4445" t="s">
        <v>39</v>
      </c>
      <c r="N4445" s="5">
        <v>23</v>
      </c>
      <c r="O4445" s="5">
        <v>15001</v>
      </c>
      <c r="P4445" t="s">
        <v>40</v>
      </c>
      <c r="Q4445" t="s">
        <v>55</v>
      </c>
      <c r="R4445" t="s">
        <v>42</v>
      </c>
      <c r="S4445" t="s">
        <v>5630</v>
      </c>
      <c r="T4445" t="s">
        <v>44</v>
      </c>
      <c r="U4445" t="s">
        <v>45</v>
      </c>
      <c r="V4445">
        <v>0</v>
      </c>
      <c r="W4445">
        <v>2013</v>
      </c>
      <c r="X4445" t="s">
        <v>753</v>
      </c>
      <c r="Y4445" t="s">
        <v>47</v>
      </c>
      <c r="Z4445" t="s">
        <v>58</v>
      </c>
      <c r="AA4445" t="s">
        <v>47</v>
      </c>
      <c r="AB4445" t="s">
        <v>49</v>
      </c>
    </row>
    <row r="4446" spans="1:28" x14ac:dyDescent="0.25">
      <c r="A4446" t="s">
        <v>5618</v>
      </c>
      <c r="B4446" t="s">
        <v>72</v>
      </c>
      <c r="C4446" t="s">
        <v>5631</v>
      </c>
      <c r="D4446" s="2">
        <v>163692102</v>
      </c>
      <c r="E4446" t="s">
        <v>35</v>
      </c>
      <c r="F4446" s="3">
        <v>8442</v>
      </c>
      <c r="G4446">
        <v>20131122</v>
      </c>
      <c r="H4446" s="4">
        <v>225</v>
      </c>
      <c r="I4446">
        <v>910516</v>
      </c>
      <c r="J4446" s="5">
        <v>1254</v>
      </c>
      <c r="K4446" t="s">
        <v>37</v>
      </c>
      <c r="L4446" t="s">
        <v>52</v>
      </c>
      <c r="M4446" t="s">
        <v>53</v>
      </c>
      <c r="N4446" s="5">
        <v>1998</v>
      </c>
      <c r="O4446" s="5">
        <v>1244943</v>
      </c>
      <c r="P4446" t="s">
        <v>40</v>
      </c>
      <c r="Q4446" t="s">
        <v>55</v>
      </c>
      <c r="R4446" t="s">
        <v>42</v>
      </c>
      <c r="S4446" t="s">
        <v>5632</v>
      </c>
      <c r="T4446" t="s">
        <v>44</v>
      </c>
      <c r="U4446" t="s">
        <v>45</v>
      </c>
      <c r="V4446">
        <v>31038457</v>
      </c>
      <c r="W4446">
        <v>2013</v>
      </c>
      <c r="X4446" t="s">
        <v>753</v>
      </c>
      <c r="Y4446" t="s">
        <v>47</v>
      </c>
      <c r="Z4446" t="s">
        <v>76</v>
      </c>
      <c r="AA4446" t="s">
        <v>47</v>
      </c>
      <c r="AB4446" t="s">
        <v>49</v>
      </c>
    </row>
    <row r="4447" spans="1:28" x14ac:dyDescent="0.25">
      <c r="A4447" t="s">
        <v>5618</v>
      </c>
      <c r="B4447" t="s">
        <v>33</v>
      </c>
      <c r="C4447" t="s">
        <v>5623</v>
      </c>
      <c r="D4447" s="2">
        <v>163201102</v>
      </c>
      <c r="E4447" t="s">
        <v>51</v>
      </c>
      <c r="F4447" s="3">
        <v>99353</v>
      </c>
      <c r="G4447">
        <v>20131122</v>
      </c>
      <c r="H4447" s="4">
        <v>742</v>
      </c>
      <c r="I4447">
        <v>911167</v>
      </c>
      <c r="J4447" s="5">
        <v>1113</v>
      </c>
      <c r="K4447" t="s">
        <v>37</v>
      </c>
      <c r="L4447" t="s">
        <v>38</v>
      </c>
      <c r="M4447" t="s">
        <v>39</v>
      </c>
      <c r="N4447" s="5">
        <v>6</v>
      </c>
      <c r="O4447" s="5">
        <v>6678</v>
      </c>
      <c r="P4447" t="s">
        <v>54</v>
      </c>
      <c r="Q4447" t="s">
        <v>68</v>
      </c>
      <c r="R4447" t="s">
        <v>42</v>
      </c>
      <c r="S4447" t="s">
        <v>5633</v>
      </c>
      <c r="T4447" t="s">
        <v>44</v>
      </c>
      <c r="U4447" t="s">
        <v>45</v>
      </c>
      <c r="V4447">
        <v>0</v>
      </c>
      <c r="W4447">
        <v>2013</v>
      </c>
      <c r="X4447" t="s">
        <v>753</v>
      </c>
      <c r="Y4447" t="s">
        <v>47</v>
      </c>
      <c r="Z4447" t="s">
        <v>48</v>
      </c>
      <c r="AA4447" t="s">
        <v>47</v>
      </c>
      <c r="AB4447" t="s">
        <v>49</v>
      </c>
    </row>
    <row r="4448" spans="1:28" x14ac:dyDescent="0.25">
      <c r="A4448" t="s">
        <v>5618</v>
      </c>
      <c r="B4448" t="s">
        <v>33</v>
      </c>
      <c r="C4448" t="s">
        <v>5623</v>
      </c>
      <c r="D4448" s="2">
        <v>163201102</v>
      </c>
      <c r="E4448" t="s">
        <v>51</v>
      </c>
      <c r="F4448" s="3">
        <v>1391</v>
      </c>
      <c r="G4448">
        <v>20131122</v>
      </c>
      <c r="H4448" s="4">
        <v>2007</v>
      </c>
      <c r="I4448">
        <v>913131</v>
      </c>
      <c r="J4448" s="5">
        <v>1168</v>
      </c>
      <c r="K4448" t="s">
        <v>37</v>
      </c>
      <c r="L4448" t="s">
        <v>52</v>
      </c>
      <c r="M4448" t="s">
        <v>53</v>
      </c>
      <c r="N4448" s="5">
        <v>41</v>
      </c>
      <c r="O4448" s="5">
        <v>47888</v>
      </c>
      <c r="P4448" t="s">
        <v>54</v>
      </c>
      <c r="Q4448" t="s">
        <v>68</v>
      </c>
      <c r="R4448" t="s">
        <v>42</v>
      </c>
      <c r="S4448" t="s">
        <v>5634</v>
      </c>
      <c r="T4448" t="s">
        <v>44</v>
      </c>
      <c r="U4448" t="s">
        <v>45</v>
      </c>
      <c r="V4448">
        <v>0</v>
      </c>
      <c r="W4448">
        <v>2013</v>
      </c>
      <c r="X4448" t="s">
        <v>753</v>
      </c>
      <c r="Y4448" t="s">
        <v>47</v>
      </c>
      <c r="Z4448" t="s">
        <v>76</v>
      </c>
      <c r="AA4448" t="s">
        <v>47</v>
      </c>
      <c r="AB4448" t="s">
        <v>49</v>
      </c>
    </row>
    <row r="4449" spans="1:28" x14ac:dyDescent="0.25">
      <c r="A4449" t="s">
        <v>5618</v>
      </c>
      <c r="B4449" t="s">
        <v>72</v>
      </c>
      <c r="C4449" t="s">
        <v>5635</v>
      </c>
      <c r="D4449" s="2">
        <v>163341101</v>
      </c>
      <c r="E4449" t="s">
        <v>51</v>
      </c>
      <c r="F4449" s="3">
        <v>749</v>
      </c>
      <c r="G4449">
        <v>20141211</v>
      </c>
      <c r="H4449" s="4">
        <v>951</v>
      </c>
      <c r="I4449">
        <v>1132634</v>
      </c>
      <c r="J4449" s="5">
        <v>1173</v>
      </c>
      <c r="K4449" t="s">
        <v>37</v>
      </c>
      <c r="L4449" t="s">
        <v>52</v>
      </c>
      <c r="M4449" t="s">
        <v>588</v>
      </c>
      <c r="N4449" s="5">
        <v>119</v>
      </c>
      <c r="O4449" s="5">
        <v>26835</v>
      </c>
      <c r="P4449" t="s">
        <v>40</v>
      </c>
      <c r="Q4449" t="s">
        <v>55</v>
      </c>
      <c r="R4449" t="s">
        <v>42</v>
      </c>
      <c r="S4449" t="s">
        <v>5636</v>
      </c>
      <c r="T4449" t="s">
        <v>44</v>
      </c>
      <c r="U4449" t="s">
        <v>45</v>
      </c>
      <c r="V4449">
        <v>0</v>
      </c>
      <c r="W4449">
        <v>2014</v>
      </c>
      <c r="X4449" t="s">
        <v>91</v>
      </c>
      <c r="Y4449" t="s">
        <v>47</v>
      </c>
      <c r="Z4449" t="s">
        <v>76</v>
      </c>
      <c r="AA4449" t="s">
        <v>47</v>
      </c>
      <c r="AB4449" t="s">
        <v>49</v>
      </c>
    </row>
    <row r="4450" spans="1:28" x14ac:dyDescent="0.25">
      <c r="A4450" t="s">
        <v>5618</v>
      </c>
      <c r="B4450" t="s">
        <v>72</v>
      </c>
      <c r="C4450" t="s">
        <v>5637</v>
      </c>
      <c r="D4450" s="2">
        <v>162991101</v>
      </c>
      <c r="E4450" t="s">
        <v>51</v>
      </c>
      <c r="F4450" s="3">
        <v>18719</v>
      </c>
      <c r="G4450">
        <v>20141211</v>
      </c>
      <c r="H4450" s="4">
        <v>1036</v>
      </c>
      <c r="I4450">
        <v>1132954</v>
      </c>
      <c r="J4450" s="5">
        <v>310</v>
      </c>
      <c r="K4450" t="s">
        <v>37</v>
      </c>
      <c r="L4450" t="s">
        <v>52</v>
      </c>
      <c r="M4450" t="s">
        <v>53</v>
      </c>
      <c r="N4450" s="5">
        <v>11</v>
      </c>
      <c r="O4450" s="5">
        <v>3594</v>
      </c>
      <c r="P4450" t="s">
        <v>40</v>
      </c>
      <c r="Q4450" t="s">
        <v>41</v>
      </c>
      <c r="R4450" t="s">
        <v>42</v>
      </c>
      <c r="S4450" t="s">
        <v>5638</v>
      </c>
      <c r="T4450" t="s">
        <v>44</v>
      </c>
      <c r="U4450" t="s">
        <v>45</v>
      </c>
      <c r="V4450">
        <v>0</v>
      </c>
      <c r="W4450">
        <v>2014</v>
      </c>
      <c r="X4450" t="s">
        <v>91</v>
      </c>
      <c r="Y4450" t="s">
        <v>47</v>
      </c>
      <c r="Z4450" t="s">
        <v>58</v>
      </c>
      <c r="AA4450" t="s">
        <v>47</v>
      </c>
      <c r="AB4450" t="s">
        <v>49</v>
      </c>
    </row>
    <row r="4451" spans="1:28" x14ac:dyDescent="0.25">
      <c r="A4451" t="s">
        <v>5618</v>
      </c>
      <c r="B4451" t="s">
        <v>72</v>
      </c>
      <c r="C4451" t="s">
        <v>5639</v>
      </c>
      <c r="D4451" s="2">
        <v>162161101</v>
      </c>
      <c r="E4451" t="s">
        <v>51</v>
      </c>
      <c r="F4451" s="3" t="s">
        <v>5640</v>
      </c>
      <c r="G4451">
        <v>20141211</v>
      </c>
      <c r="H4451" s="4">
        <v>944</v>
      </c>
      <c r="I4451">
        <v>1132405</v>
      </c>
      <c r="J4451" s="5">
        <v>1052</v>
      </c>
      <c r="K4451" t="s">
        <v>37</v>
      </c>
      <c r="L4451" t="s">
        <v>38</v>
      </c>
      <c r="M4451" t="s">
        <v>39</v>
      </c>
      <c r="N4451" s="5">
        <v>241</v>
      </c>
      <c r="O4451" s="5">
        <v>104024</v>
      </c>
      <c r="P4451" t="s">
        <v>40</v>
      </c>
      <c r="Q4451" t="s">
        <v>68</v>
      </c>
      <c r="R4451" t="s">
        <v>42</v>
      </c>
      <c r="S4451" t="s">
        <v>5641</v>
      </c>
      <c r="T4451" t="s">
        <v>44</v>
      </c>
      <c r="U4451" t="s">
        <v>45</v>
      </c>
      <c r="V4451">
        <v>0</v>
      </c>
      <c r="W4451">
        <v>2014</v>
      </c>
      <c r="X4451" t="s">
        <v>91</v>
      </c>
      <c r="Y4451" t="s">
        <v>47</v>
      </c>
      <c r="Z4451" t="s">
        <v>48</v>
      </c>
      <c r="AA4451" t="s">
        <v>47</v>
      </c>
      <c r="AB4451" t="s">
        <v>49</v>
      </c>
    </row>
    <row r="4452" spans="1:28" x14ac:dyDescent="0.25">
      <c r="A4452" t="s">
        <v>5618</v>
      </c>
      <c r="B4452" t="s">
        <v>33</v>
      </c>
      <c r="C4452" t="s">
        <v>5619</v>
      </c>
      <c r="D4452" s="2">
        <v>163751102</v>
      </c>
      <c r="E4452" t="s">
        <v>51</v>
      </c>
      <c r="F4452" s="3" t="s">
        <v>5642</v>
      </c>
      <c r="G4452">
        <v>20141211</v>
      </c>
      <c r="H4452" s="4">
        <v>1003</v>
      </c>
      <c r="I4452">
        <v>1132767</v>
      </c>
      <c r="J4452" s="5">
        <v>1598</v>
      </c>
      <c r="K4452" t="s">
        <v>37</v>
      </c>
      <c r="L4452" t="s">
        <v>52</v>
      </c>
      <c r="M4452" t="s">
        <v>53</v>
      </c>
      <c r="N4452" s="5">
        <v>116</v>
      </c>
      <c r="O4452" s="5">
        <v>51124</v>
      </c>
      <c r="P4452" t="s">
        <v>40</v>
      </c>
      <c r="Q4452" t="s">
        <v>55</v>
      </c>
      <c r="R4452" t="s">
        <v>42</v>
      </c>
      <c r="S4452" t="s">
        <v>5643</v>
      </c>
      <c r="T4452" t="s">
        <v>44</v>
      </c>
      <c r="U4452" t="s">
        <v>45</v>
      </c>
      <c r="V4452">
        <v>0</v>
      </c>
      <c r="W4452">
        <v>2014</v>
      </c>
      <c r="X4452" t="s">
        <v>91</v>
      </c>
      <c r="Y4452" t="s">
        <v>47</v>
      </c>
      <c r="Z4452" t="s">
        <v>76</v>
      </c>
      <c r="AA4452" t="s">
        <v>47</v>
      </c>
      <c r="AB4452" t="s">
        <v>49</v>
      </c>
    </row>
    <row r="4453" spans="1:28" x14ac:dyDescent="0.25">
      <c r="A4453" t="s">
        <v>5618</v>
      </c>
      <c r="B4453" t="s">
        <v>33</v>
      </c>
      <c r="C4453" t="s">
        <v>5631</v>
      </c>
      <c r="D4453" s="2">
        <v>163692102</v>
      </c>
      <c r="E4453" t="s">
        <v>51</v>
      </c>
      <c r="F4453" s="3" t="s">
        <v>5644</v>
      </c>
      <c r="G4453">
        <v>20141211</v>
      </c>
      <c r="H4453" s="4">
        <v>1150</v>
      </c>
      <c r="I4453">
        <v>1134042</v>
      </c>
      <c r="J4453" s="5">
        <v>666</v>
      </c>
      <c r="K4453" t="s">
        <v>37</v>
      </c>
      <c r="L4453" t="s">
        <v>52</v>
      </c>
      <c r="M4453" t="s">
        <v>59</v>
      </c>
      <c r="N4453" s="5">
        <v>509</v>
      </c>
      <c r="O4453" s="5">
        <v>59610</v>
      </c>
      <c r="P4453" t="s">
        <v>40</v>
      </c>
      <c r="Q4453" t="s">
        <v>55</v>
      </c>
      <c r="R4453" t="s">
        <v>42</v>
      </c>
      <c r="S4453" t="s">
        <v>5645</v>
      </c>
      <c r="T4453" t="s">
        <v>44</v>
      </c>
      <c r="U4453" t="s">
        <v>45</v>
      </c>
      <c r="V4453">
        <v>0</v>
      </c>
      <c r="W4453">
        <v>2014</v>
      </c>
      <c r="X4453" t="s">
        <v>91</v>
      </c>
      <c r="Y4453" t="s">
        <v>47</v>
      </c>
      <c r="Z4453" t="s">
        <v>58</v>
      </c>
      <c r="AA4453" t="s">
        <v>47</v>
      </c>
      <c r="AB4453" t="s">
        <v>49</v>
      </c>
    </row>
    <row r="4454" spans="1:28" x14ac:dyDescent="0.25">
      <c r="A4454" t="s">
        <v>5618</v>
      </c>
      <c r="B4454" t="s">
        <v>33</v>
      </c>
      <c r="C4454" t="s">
        <v>5646</v>
      </c>
      <c r="D4454" s="2">
        <v>163201101</v>
      </c>
      <c r="E4454" t="s">
        <v>35</v>
      </c>
      <c r="F4454" s="3">
        <v>36674</v>
      </c>
      <c r="G4454">
        <v>20141211</v>
      </c>
      <c r="H4454" s="4">
        <v>955</v>
      </c>
      <c r="I4454">
        <v>1132589</v>
      </c>
      <c r="J4454" s="5">
        <v>1141</v>
      </c>
      <c r="K4454" t="s">
        <v>37</v>
      </c>
      <c r="L4454" t="s">
        <v>52</v>
      </c>
      <c r="M4454" t="s">
        <v>53</v>
      </c>
      <c r="N4454" s="5">
        <v>304</v>
      </c>
      <c r="O4454" s="5">
        <v>346864</v>
      </c>
      <c r="P4454" t="s">
        <v>5647</v>
      </c>
      <c r="Q4454" t="s">
        <v>55</v>
      </c>
      <c r="R4454" t="s">
        <v>42</v>
      </c>
      <c r="S4454" t="s">
        <v>5648</v>
      </c>
      <c r="T4454" t="s">
        <v>44</v>
      </c>
      <c r="U4454" t="s">
        <v>45</v>
      </c>
      <c r="V4454">
        <v>0</v>
      </c>
      <c r="W4454">
        <v>2014</v>
      </c>
      <c r="X4454" t="s">
        <v>91</v>
      </c>
      <c r="Y4454" t="s">
        <v>47</v>
      </c>
      <c r="Z4454" t="s">
        <v>48</v>
      </c>
      <c r="AA4454" t="s">
        <v>47</v>
      </c>
      <c r="AB4454" t="s">
        <v>49</v>
      </c>
    </row>
    <row r="4455" spans="1:28" x14ac:dyDescent="0.25">
      <c r="A4455" t="s">
        <v>5618</v>
      </c>
      <c r="B4455" t="s">
        <v>33</v>
      </c>
      <c r="C4455" t="s">
        <v>5646</v>
      </c>
      <c r="D4455" s="2">
        <v>163201101</v>
      </c>
      <c r="E4455" t="s">
        <v>51</v>
      </c>
      <c r="F4455" s="3" t="s">
        <v>5649</v>
      </c>
      <c r="G4455">
        <v>20141211</v>
      </c>
      <c r="H4455" s="4">
        <v>1024</v>
      </c>
      <c r="I4455">
        <v>1132842</v>
      </c>
      <c r="J4455" s="5">
        <v>1347</v>
      </c>
      <c r="K4455" t="s">
        <v>37</v>
      </c>
      <c r="L4455" t="s">
        <v>38</v>
      </c>
      <c r="M4455" t="s">
        <v>39</v>
      </c>
      <c r="N4455" s="5">
        <v>25</v>
      </c>
      <c r="O4455" s="5">
        <v>33675</v>
      </c>
      <c r="P4455" t="s">
        <v>5647</v>
      </c>
      <c r="Q4455" t="s">
        <v>55</v>
      </c>
      <c r="R4455" t="s">
        <v>42</v>
      </c>
      <c r="S4455" t="s">
        <v>5650</v>
      </c>
      <c r="T4455" t="s">
        <v>44</v>
      </c>
      <c r="U4455" t="s">
        <v>45</v>
      </c>
      <c r="V4455">
        <v>0</v>
      </c>
      <c r="W4455">
        <v>2014</v>
      </c>
      <c r="X4455" t="s">
        <v>91</v>
      </c>
      <c r="Y4455" t="s">
        <v>47</v>
      </c>
      <c r="Z4455" t="s">
        <v>76</v>
      </c>
      <c r="AA4455" t="s">
        <v>47</v>
      </c>
      <c r="AB4455" t="s">
        <v>49</v>
      </c>
    </row>
    <row r="4456" spans="1:28" x14ac:dyDescent="0.25">
      <c r="A4456" t="s">
        <v>5618</v>
      </c>
      <c r="B4456" t="s">
        <v>33</v>
      </c>
      <c r="C4456" t="s">
        <v>5623</v>
      </c>
      <c r="D4456" s="2">
        <v>163201102</v>
      </c>
      <c r="E4456" t="s">
        <v>51</v>
      </c>
      <c r="F4456" s="3" t="s">
        <v>5651</v>
      </c>
      <c r="G4456">
        <v>20141211</v>
      </c>
      <c r="H4456" s="4">
        <v>935</v>
      </c>
      <c r="I4456">
        <v>1132581</v>
      </c>
      <c r="J4456" s="5">
        <v>740</v>
      </c>
      <c r="K4456" t="s">
        <v>37</v>
      </c>
      <c r="L4456" t="s">
        <v>38</v>
      </c>
      <c r="M4456" t="s">
        <v>39</v>
      </c>
      <c r="N4456" s="5">
        <v>29</v>
      </c>
      <c r="O4456" s="5">
        <v>21460</v>
      </c>
      <c r="P4456" t="s">
        <v>5647</v>
      </c>
      <c r="Q4456" t="s">
        <v>55</v>
      </c>
      <c r="R4456" t="s">
        <v>42</v>
      </c>
      <c r="S4456" t="s">
        <v>5652</v>
      </c>
      <c r="T4456" t="s">
        <v>44</v>
      </c>
      <c r="U4456" t="s">
        <v>45</v>
      </c>
      <c r="V4456">
        <v>0</v>
      </c>
      <c r="W4456">
        <v>2014</v>
      </c>
      <c r="X4456" t="s">
        <v>91</v>
      </c>
      <c r="Y4456" t="s">
        <v>47</v>
      </c>
      <c r="Z4456" t="s">
        <v>58</v>
      </c>
      <c r="AA4456" t="s">
        <v>47</v>
      </c>
      <c r="AB4456" t="s">
        <v>49</v>
      </c>
    </row>
    <row r="4457" spans="1:28" x14ac:dyDescent="0.25">
      <c r="A4457" t="s">
        <v>5618</v>
      </c>
      <c r="B4457" t="s">
        <v>33</v>
      </c>
      <c r="C4457" t="s">
        <v>5623</v>
      </c>
      <c r="D4457" s="2">
        <v>163201102</v>
      </c>
      <c r="E4457" t="s">
        <v>51</v>
      </c>
      <c r="F4457" s="3">
        <v>1311</v>
      </c>
      <c r="G4457">
        <v>20141211</v>
      </c>
      <c r="H4457" s="4">
        <v>929</v>
      </c>
      <c r="I4457">
        <v>1132248</v>
      </c>
      <c r="J4457" s="5">
        <v>1182</v>
      </c>
      <c r="K4457" t="s">
        <v>37</v>
      </c>
      <c r="L4457" t="s">
        <v>38</v>
      </c>
      <c r="M4457" t="s">
        <v>39</v>
      </c>
      <c r="N4457" s="5">
        <v>81</v>
      </c>
      <c r="O4457" s="5">
        <v>20205</v>
      </c>
      <c r="P4457" t="s">
        <v>106</v>
      </c>
      <c r="Q4457" t="s">
        <v>68</v>
      </c>
      <c r="R4457" t="s">
        <v>42</v>
      </c>
      <c r="S4457" t="s">
        <v>5653</v>
      </c>
      <c r="T4457" t="s">
        <v>44</v>
      </c>
      <c r="U4457" t="s">
        <v>45</v>
      </c>
      <c r="V4457">
        <v>0</v>
      </c>
      <c r="W4457">
        <v>2014</v>
      </c>
      <c r="X4457" t="s">
        <v>91</v>
      </c>
      <c r="Y4457" t="s">
        <v>47</v>
      </c>
      <c r="Z4457" t="s">
        <v>76</v>
      </c>
      <c r="AA4457" t="s">
        <v>47</v>
      </c>
      <c r="AB4457" t="s">
        <v>49</v>
      </c>
    </row>
    <row r="4458" spans="1:28" x14ac:dyDescent="0.25">
      <c r="A4458" t="s">
        <v>5618</v>
      </c>
      <c r="B4458" t="s">
        <v>33</v>
      </c>
      <c r="C4458" t="s">
        <v>5623</v>
      </c>
      <c r="D4458" s="2">
        <v>163201102</v>
      </c>
      <c r="E4458" t="s">
        <v>64</v>
      </c>
      <c r="F4458" s="3" t="s">
        <v>65</v>
      </c>
      <c r="G4458">
        <v>20141211</v>
      </c>
      <c r="H4458" s="4">
        <v>1202</v>
      </c>
      <c r="I4458">
        <v>1135324</v>
      </c>
      <c r="J4458" s="5">
        <v>1023</v>
      </c>
      <c r="K4458" t="s">
        <v>37</v>
      </c>
      <c r="L4458" t="s">
        <v>38</v>
      </c>
      <c r="M4458" t="s">
        <v>39</v>
      </c>
      <c r="N4458" s="5">
        <v>6</v>
      </c>
      <c r="O4458" s="5">
        <v>6138</v>
      </c>
      <c r="P4458" t="s">
        <v>106</v>
      </c>
      <c r="Q4458" t="s">
        <v>55</v>
      </c>
      <c r="R4458" t="s">
        <v>42</v>
      </c>
      <c r="S4458" t="s">
        <v>5654</v>
      </c>
      <c r="T4458" t="s">
        <v>44</v>
      </c>
      <c r="U4458" t="s">
        <v>45</v>
      </c>
      <c r="V4458">
        <v>0</v>
      </c>
      <c r="W4458">
        <v>2014</v>
      </c>
      <c r="X4458" t="s">
        <v>91</v>
      </c>
      <c r="Y4458" t="s">
        <v>47</v>
      </c>
      <c r="Z4458" t="s">
        <v>58</v>
      </c>
      <c r="AA4458" t="s">
        <v>47</v>
      </c>
      <c r="AB4458" t="s">
        <v>49</v>
      </c>
    </row>
    <row r="4459" spans="1:28" x14ac:dyDescent="0.25">
      <c r="A4459" t="s">
        <v>5618</v>
      </c>
      <c r="B4459" t="s">
        <v>33</v>
      </c>
      <c r="C4459" t="s">
        <v>5623</v>
      </c>
      <c r="D4459" s="2">
        <v>163201102</v>
      </c>
      <c r="E4459" t="s">
        <v>51</v>
      </c>
      <c r="F4459" s="3" t="s">
        <v>5655</v>
      </c>
      <c r="G4459">
        <v>20141211</v>
      </c>
      <c r="H4459" s="4">
        <v>1154</v>
      </c>
      <c r="I4459">
        <v>1133389</v>
      </c>
      <c r="J4459" s="5">
        <v>1464</v>
      </c>
      <c r="K4459" t="s">
        <v>37</v>
      </c>
      <c r="L4459" t="s">
        <v>38</v>
      </c>
      <c r="M4459" t="s">
        <v>39</v>
      </c>
      <c r="N4459" s="5">
        <v>6</v>
      </c>
      <c r="O4459" s="5">
        <v>8784</v>
      </c>
      <c r="P4459" t="s">
        <v>5647</v>
      </c>
      <c r="Q4459" t="s">
        <v>55</v>
      </c>
      <c r="R4459" t="s">
        <v>42</v>
      </c>
      <c r="S4459" t="s">
        <v>5656</v>
      </c>
      <c r="T4459" t="s">
        <v>44</v>
      </c>
      <c r="U4459" t="s">
        <v>45</v>
      </c>
      <c r="V4459">
        <v>0</v>
      </c>
      <c r="W4459">
        <v>2014</v>
      </c>
      <c r="X4459" t="s">
        <v>91</v>
      </c>
      <c r="Y4459" t="s">
        <v>47</v>
      </c>
      <c r="Z4459" t="s">
        <v>76</v>
      </c>
      <c r="AA4459" t="s">
        <v>47</v>
      </c>
      <c r="AB4459" t="s">
        <v>49</v>
      </c>
    </row>
    <row r="4460" spans="1:28" x14ac:dyDescent="0.25">
      <c r="A4460" t="s">
        <v>5618</v>
      </c>
      <c r="B4460" t="s">
        <v>33</v>
      </c>
      <c r="C4460" t="s">
        <v>5626</v>
      </c>
      <c r="D4460" s="2">
        <v>162161102</v>
      </c>
      <c r="E4460" t="s">
        <v>51</v>
      </c>
      <c r="F4460" s="3">
        <v>1327</v>
      </c>
      <c r="G4460">
        <v>20141212</v>
      </c>
      <c r="H4460" s="4">
        <v>223</v>
      </c>
      <c r="I4460">
        <v>1136934</v>
      </c>
      <c r="J4460" s="5">
        <v>172</v>
      </c>
      <c r="K4460" t="s">
        <v>37</v>
      </c>
      <c r="L4460" t="s">
        <v>38</v>
      </c>
      <c r="M4460" t="s">
        <v>39</v>
      </c>
      <c r="N4460" s="5">
        <v>2</v>
      </c>
      <c r="O4460" s="5">
        <v>344</v>
      </c>
      <c r="P4460" t="s">
        <v>93</v>
      </c>
      <c r="Q4460" t="s">
        <v>68</v>
      </c>
      <c r="R4460" t="s">
        <v>42</v>
      </c>
      <c r="S4460" t="s">
        <v>5657</v>
      </c>
      <c r="T4460" t="s">
        <v>44</v>
      </c>
      <c r="U4460" t="s">
        <v>45</v>
      </c>
      <c r="V4460">
        <v>0</v>
      </c>
      <c r="W4460">
        <v>2014</v>
      </c>
      <c r="X4460" t="s">
        <v>91</v>
      </c>
      <c r="Y4460" t="s">
        <v>47</v>
      </c>
      <c r="Z4460" t="s">
        <v>76</v>
      </c>
      <c r="AA4460" t="s">
        <v>47</v>
      </c>
      <c r="AB4460" t="s">
        <v>49</v>
      </c>
    </row>
    <row r="4461" spans="1:28" x14ac:dyDescent="0.25">
      <c r="A4461" t="s">
        <v>5618</v>
      </c>
      <c r="B4461" t="s">
        <v>72</v>
      </c>
      <c r="C4461" t="s">
        <v>5639</v>
      </c>
      <c r="D4461" s="2">
        <v>162161101</v>
      </c>
      <c r="E4461" t="s">
        <v>51</v>
      </c>
      <c r="F4461" s="3" t="s">
        <v>5640</v>
      </c>
      <c r="G4461">
        <v>20141230</v>
      </c>
      <c r="H4461" s="4">
        <v>1215</v>
      </c>
      <c r="I4461">
        <v>1152803</v>
      </c>
      <c r="J4461" s="5">
        <v>797</v>
      </c>
      <c r="K4461" t="s">
        <v>37</v>
      </c>
      <c r="L4461" t="s">
        <v>52</v>
      </c>
      <c r="M4461" t="s">
        <v>53</v>
      </c>
      <c r="N4461" s="5">
        <v>241</v>
      </c>
      <c r="O4461" s="5">
        <v>69294</v>
      </c>
      <c r="P4461" t="s">
        <v>54</v>
      </c>
      <c r="Q4461" t="s">
        <v>55</v>
      </c>
      <c r="R4461" t="s">
        <v>42</v>
      </c>
      <c r="S4461" t="s">
        <v>5658</v>
      </c>
      <c r="T4461" t="s">
        <v>44</v>
      </c>
      <c r="U4461" t="s">
        <v>45</v>
      </c>
      <c r="V4461">
        <v>0</v>
      </c>
      <c r="W4461">
        <v>2014</v>
      </c>
      <c r="X4461" t="s">
        <v>91</v>
      </c>
      <c r="Y4461" t="s">
        <v>47</v>
      </c>
      <c r="Z4461" t="s">
        <v>58</v>
      </c>
      <c r="AA4461" t="s">
        <v>47</v>
      </c>
      <c r="AB4461" t="s">
        <v>49</v>
      </c>
    </row>
    <row r="4462" spans="1:28" x14ac:dyDescent="0.25">
      <c r="A4462" t="s">
        <v>5618</v>
      </c>
      <c r="B4462" t="s">
        <v>72</v>
      </c>
      <c r="C4462" t="s">
        <v>5639</v>
      </c>
      <c r="D4462" s="2">
        <v>162161101</v>
      </c>
      <c r="E4462" t="s">
        <v>310</v>
      </c>
      <c r="F4462" s="3" t="s">
        <v>1363</v>
      </c>
      <c r="G4462">
        <v>20141230</v>
      </c>
      <c r="H4462" s="4">
        <v>1309</v>
      </c>
      <c r="I4462">
        <v>1155815</v>
      </c>
      <c r="J4462" s="5">
        <v>641</v>
      </c>
      <c r="K4462" t="s">
        <v>37</v>
      </c>
      <c r="L4462" t="s">
        <v>38</v>
      </c>
      <c r="M4462" t="s">
        <v>39</v>
      </c>
      <c r="N4462" s="5">
        <v>1895</v>
      </c>
      <c r="O4462" s="5">
        <v>207213</v>
      </c>
      <c r="P4462" t="s">
        <v>54</v>
      </c>
      <c r="Q4462" t="s">
        <v>55</v>
      </c>
      <c r="R4462" t="s">
        <v>42</v>
      </c>
      <c r="S4462" t="s">
        <v>5659</v>
      </c>
      <c r="T4462" t="s">
        <v>44</v>
      </c>
      <c r="U4462" t="s">
        <v>45</v>
      </c>
      <c r="V4462">
        <v>0</v>
      </c>
      <c r="W4462">
        <v>2014</v>
      </c>
      <c r="X4462" t="s">
        <v>91</v>
      </c>
      <c r="Y4462" t="s">
        <v>47</v>
      </c>
      <c r="Z4462" t="s">
        <v>76</v>
      </c>
      <c r="AA4462" t="s">
        <v>47</v>
      </c>
      <c r="AB4462" t="s">
        <v>49</v>
      </c>
    </row>
    <row r="4463" spans="1:28" x14ac:dyDescent="0.25">
      <c r="A4463" t="s">
        <v>5618</v>
      </c>
      <c r="B4463" t="s">
        <v>72</v>
      </c>
      <c r="C4463" t="s">
        <v>5619</v>
      </c>
      <c r="D4463" s="2">
        <v>163751102</v>
      </c>
      <c r="E4463" t="s">
        <v>64</v>
      </c>
      <c r="F4463" s="3" t="s">
        <v>65</v>
      </c>
      <c r="G4463">
        <v>20141230</v>
      </c>
      <c r="H4463" s="4">
        <v>1127</v>
      </c>
      <c r="I4463">
        <v>1152406</v>
      </c>
      <c r="J4463" s="5">
        <v>832</v>
      </c>
      <c r="K4463" t="s">
        <v>37</v>
      </c>
      <c r="L4463" t="s">
        <v>38</v>
      </c>
      <c r="M4463" t="s">
        <v>39</v>
      </c>
      <c r="N4463" s="5">
        <v>150</v>
      </c>
      <c r="O4463" s="5">
        <v>115320</v>
      </c>
      <c r="P4463" t="s">
        <v>5647</v>
      </c>
      <c r="Q4463" t="s">
        <v>55</v>
      </c>
      <c r="R4463" t="s">
        <v>42</v>
      </c>
      <c r="S4463" t="s">
        <v>5660</v>
      </c>
      <c r="T4463" t="s">
        <v>44</v>
      </c>
      <c r="U4463" t="s">
        <v>45</v>
      </c>
      <c r="V4463">
        <v>0</v>
      </c>
      <c r="W4463">
        <v>2014</v>
      </c>
      <c r="X4463" t="s">
        <v>91</v>
      </c>
      <c r="Y4463" t="s">
        <v>47</v>
      </c>
      <c r="Z4463" t="s">
        <v>58</v>
      </c>
      <c r="AA4463" t="s">
        <v>47</v>
      </c>
      <c r="AB4463" t="s">
        <v>49</v>
      </c>
    </row>
    <row r="4464" spans="1:28" x14ac:dyDescent="0.25">
      <c r="A4464" t="s">
        <v>5618</v>
      </c>
      <c r="B4464" t="s">
        <v>72</v>
      </c>
      <c r="C4464" t="s">
        <v>5619</v>
      </c>
      <c r="D4464" s="2">
        <v>163751102</v>
      </c>
      <c r="E4464" t="s">
        <v>51</v>
      </c>
      <c r="F4464" s="3" t="s">
        <v>5661</v>
      </c>
      <c r="G4464">
        <v>20141230</v>
      </c>
      <c r="H4464" s="4">
        <v>1039</v>
      </c>
      <c r="I4464">
        <v>1151246</v>
      </c>
      <c r="J4464" s="5">
        <v>894</v>
      </c>
      <c r="K4464" t="s">
        <v>37</v>
      </c>
      <c r="L4464" t="s">
        <v>52</v>
      </c>
      <c r="M4464" t="s">
        <v>53</v>
      </c>
      <c r="N4464" s="5">
        <v>48</v>
      </c>
      <c r="O4464" s="5">
        <v>19318</v>
      </c>
      <c r="P4464" t="s">
        <v>54</v>
      </c>
      <c r="Q4464" t="s">
        <v>55</v>
      </c>
      <c r="R4464" t="s">
        <v>42</v>
      </c>
      <c r="S4464" t="s">
        <v>5662</v>
      </c>
      <c r="T4464" t="s">
        <v>44</v>
      </c>
      <c r="U4464" t="s">
        <v>45</v>
      </c>
      <c r="V4464">
        <v>0</v>
      </c>
      <c r="W4464">
        <v>2014</v>
      </c>
      <c r="X4464" t="s">
        <v>91</v>
      </c>
      <c r="Y4464" t="s">
        <v>47</v>
      </c>
      <c r="Z4464" t="s">
        <v>76</v>
      </c>
      <c r="AA4464" t="s">
        <v>47</v>
      </c>
      <c r="AB4464" t="s">
        <v>49</v>
      </c>
    </row>
    <row r="4465" spans="1:28" x14ac:dyDescent="0.25">
      <c r="A4465" t="s">
        <v>5618</v>
      </c>
      <c r="B4465" t="s">
        <v>33</v>
      </c>
      <c r="C4465" t="s">
        <v>5619</v>
      </c>
      <c r="D4465" s="2">
        <v>163751102</v>
      </c>
      <c r="E4465" t="s">
        <v>51</v>
      </c>
      <c r="F4465" s="3">
        <v>5163</v>
      </c>
      <c r="G4465">
        <v>20141230</v>
      </c>
      <c r="H4465" s="4">
        <v>1340</v>
      </c>
      <c r="I4465">
        <v>1152368</v>
      </c>
      <c r="J4465" s="5">
        <v>1070</v>
      </c>
      <c r="K4465" t="s">
        <v>37</v>
      </c>
      <c r="L4465" t="s">
        <v>52</v>
      </c>
      <c r="M4465" t="s">
        <v>53</v>
      </c>
      <c r="N4465" s="5">
        <v>58</v>
      </c>
      <c r="O4465" s="5">
        <v>48560</v>
      </c>
      <c r="P4465" t="s">
        <v>5647</v>
      </c>
      <c r="Q4465" t="s">
        <v>41</v>
      </c>
      <c r="R4465" t="s">
        <v>42</v>
      </c>
      <c r="S4465" t="s">
        <v>5663</v>
      </c>
      <c r="T4465" t="s">
        <v>44</v>
      </c>
      <c r="U4465" t="s">
        <v>45</v>
      </c>
      <c r="V4465">
        <v>0</v>
      </c>
      <c r="W4465">
        <v>2014</v>
      </c>
      <c r="X4465" t="s">
        <v>91</v>
      </c>
      <c r="Y4465" t="s">
        <v>47</v>
      </c>
      <c r="Z4465" t="s">
        <v>76</v>
      </c>
      <c r="AA4465" t="s">
        <v>47</v>
      </c>
      <c r="AB4465" t="s">
        <v>49</v>
      </c>
    </row>
    <row r="4466" spans="1:28" x14ac:dyDescent="0.25">
      <c r="A4466" t="s">
        <v>5618</v>
      </c>
      <c r="B4466" t="s">
        <v>33</v>
      </c>
      <c r="C4466" t="s">
        <v>5646</v>
      </c>
      <c r="D4466" s="2">
        <v>163201101</v>
      </c>
      <c r="E4466" t="s">
        <v>51</v>
      </c>
      <c r="F4466" s="3" t="s">
        <v>5649</v>
      </c>
      <c r="G4466">
        <v>20141230</v>
      </c>
      <c r="H4466" s="4">
        <v>836</v>
      </c>
      <c r="I4466">
        <v>1150510</v>
      </c>
      <c r="J4466" s="5">
        <v>601</v>
      </c>
      <c r="K4466" t="s">
        <v>37</v>
      </c>
      <c r="L4466" t="s">
        <v>52</v>
      </c>
      <c r="M4466" t="s">
        <v>53</v>
      </c>
      <c r="N4466" s="5">
        <v>25</v>
      </c>
      <c r="O4466" s="5">
        <v>15025</v>
      </c>
      <c r="P4466" t="s">
        <v>5647</v>
      </c>
      <c r="Q4466" t="s">
        <v>55</v>
      </c>
      <c r="R4466" t="s">
        <v>42</v>
      </c>
      <c r="S4466" t="s">
        <v>5664</v>
      </c>
      <c r="T4466" t="s">
        <v>44</v>
      </c>
      <c r="U4466" t="s">
        <v>45</v>
      </c>
      <c r="V4466">
        <v>0</v>
      </c>
      <c r="W4466">
        <v>2014</v>
      </c>
      <c r="X4466" t="s">
        <v>91</v>
      </c>
      <c r="Y4466" t="s">
        <v>47</v>
      </c>
      <c r="Z4466" t="s">
        <v>76</v>
      </c>
      <c r="AA4466" t="s">
        <v>47</v>
      </c>
      <c r="AB4466" t="s">
        <v>49</v>
      </c>
    </row>
    <row r="4467" spans="1:28" x14ac:dyDescent="0.25">
      <c r="A4467" t="s">
        <v>5618</v>
      </c>
      <c r="B4467" t="s">
        <v>33</v>
      </c>
      <c r="C4467" t="s">
        <v>5623</v>
      </c>
      <c r="D4467" s="2">
        <v>163201102</v>
      </c>
      <c r="E4467" t="s">
        <v>35</v>
      </c>
      <c r="F4467" s="3">
        <v>77204</v>
      </c>
      <c r="G4467">
        <v>20141230</v>
      </c>
      <c r="H4467" s="4">
        <v>900</v>
      </c>
      <c r="I4467">
        <v>1150684</v>
      </c>
      <c r="J4467" s="5">
        <v>1793</v>
      </c>
      <c r="K4467" t="s">
        <v>37</v>
      </c>
      <c r="L4467" t="s">
        <v>52</v>
      </c>
      <c r="M4467" t="s">
        <v>59</v>
      </c>
      <c r="N4467" s="5">
        <v>2021</v>
      </c>
      <c r="O4467" s="5">
        <v>1144821</v>
      </c>
      <c r="P4467" t="s">
        <v>5647</v>
      </c>
      <c r="Q4467" t="s">
        <v>55</v>
      </c>
      <c r="R4467" t="s">
        <v>42</v>
      </c>
      <c r="S4467" t="s">
        <v>5665</v>
      </c>
      <c r="T4467" t="s">
        <v>44</v>
      </c>
      <c r="U4467" t="s">
        <v>45</v>
      </c>
      <c r="V4467">
        <v>0</v>
      </c>
      <c r="W4467">
        <v>2014</v>
      </c>
      <c r="X4467" t="s">
        <v>91</v>
      </c>
      <c r="Y4467" t="s">
        <v>47</v>
      </c>
      <c r="Z4467" t="s">
        <v>76</v>
      </c>
      <c r="AA4467" t="s">
        <v>47</v>
      </c>
      <c r="AB4467" t="s">
        <v>49</v>
      </c>
    </row>
    <row r="4468" spans="1:28" x14ac:dyDescent="0.25">
      <c r="A4468" t="s">
        <v>5618</v>
      </c>
      <c r="B4468" t="s">
        <v>72</v>
      </c>
      <c r="C4468" t="s">
        <v>5666</v>
      </c>
      <c r="D4468" s="2">
        <v>163541101</v>
      </c>
      <c r="E4468" t="s">
        <v>51</v>
      </c>
      <c r="F4468" s="3" t="s">
        <v>5667</v>
      </c>
      <c r="G4468">
        <v>20150206</v>
      </c>
      <c r="H4468" s="4">
        <v>2214</v>
      </c>
      <c r="I4468">
        <v>1179141</v>
      </c>
      <c r="J4468" s="5">
        <v>1006</v>
      </c>
      <c r="K4468" t="s">
        <v>37</v>
      </c>
      <c r="L4468" t="s">
        <v>38</v>
      </c>
      <c r="M4468" t="s">
        <v>39</v>
      </c>
      <c r="N4468" s="5">
        <v>4</v>
      </c>
      <c r="O4468" s="5">
        <v>1540</v>
      </c>
      <c r="P4468" t="s">
        <v>147</v>
      </c>
      <c r="Q4468" t="s">
        <v>55</v>
      </c>
      <c r="R4468" t="s">
        <v>42</v>
      </c>
      <c r="S4468" t="s">
        <v>5668</v>
      </c>
      <c r="T4468" t="s">
        <v>44</v>
      </c>
      <c r="U4468" t="s">
        <v>45</v>
      </c>
      <c r="V4468">
        <v>0</v>
      </c>
      <c r="W4468">
        <v>2015</v>
      </c>
      <c r="X4468" t="s">
        <v>232</v>
      </c>
      <c r="Y4468" t="s">
        <v>47</v>
      </c>
      <c r="Z4468" t="s">
        <v>76</v>
      </c>
      <c r="AA4468" t="s">
        <v>47</v>
      </c>
      <c r="AB4468" t="s">
        <v>49</v>
      </c>
    </row>
    <row r="4469" spans="1:28" x14ac:dyDescent="0.25">
      <c r="A4469" t="s">
        <v>5618</v>
      </c>
      <c r="B4469" t="s">
        <v>72</v>
      </c>
      <c r="C4469" t="s">
        <v>5637</v>
      </c>
      <c r="D4469" s="2">
        <v>162991101</v>
      </c>
      <c r="E4469" t="s">
        <v>35</v>
      </c>
      <c r="F4469" s="3">
        <v>12612</v>
      </c>
      <c r="G4469">
        <v>20150608</v>
      </c>
      <c r="H4469" s="4">
        <v>1418</v>
      </c>
      <c r="I4469">
        <v>1245781</v>
      </c>
      <c r="J4469" s="5">
        <v>337</v>
      </c>
      <c r="K4469" t="s">
        <v>37</v>
      </c>
      <c r="L4469" t="s">
        <v>467</v>
      </c>
      <c r="M4469" t="s">
        <v>468</v>
      </c>
      <c r="N4469" s="5">
        <v>314</v>
      </c>
      <c r="O4469" s="5">
        <v>65168</v>
      </c>
      <c r="P4469" t="s">
        <v>5669</v>
      </c>
      <c r="Q4469" t="s">
        <v>68</v>
      </c>
      <c r="R4469" t="s">
        <v>42</v>
      </c>
      <c r="S4469" t="s">
        <v>5670</v>
      </c>
      <c r="T4469" t="s">
        <v>44</v>
      </c>
      <c r="U4469" t="s">
        <v>45</v>
      </c>
      <c r="V4469">
        <v>31159870</v>
      </c>
      <c r="W4469">
        <v>2015</v>
      </c>
      <c r="X4469" t="s">
        <v>88</v>
      </c>
      <c r="Y4469" t="s">
        <v>47</v>
      </c>
      <c r="Z4469" t="s">
        <v>58</v>
      </c>
      <c r="AA4469" t="s">
        <v>47</v>
      </c>
      <c r="AB4469" t="s">
        <v>49</v>
      </c>
    </row>
    <row r="4470" spans="1:28" x14ac:dyDescent="0.25">
      <c r="A4470" t="s">
        <v>5618</v>
      </c>
      <c r="B4470" t="s">
        <v>72</v>
      </c>
      <c r="C4470" t="s">
        <v>5666</v>
      </c>
      <c r="D4470" s="2">
        <v>163541101</v>
      </c>
      <c r="E4470" t="s">
        <v>35</v>
      </c>
      <c r="F4470" s="3">
        <v>1208</v>
      </c>
      <c r="G4470">
        <v>20151213</v>
      </c>
      <c r="H4470" s="4">
        <v>1056</v>
      </c>
      <c r="I4470">
        <v>1361641</v>
      </c>
      <c r="J4470" s="5">
        <v>251</v>
      </c>
      <c r="K4470" t="s">
        <v>37</v>
      </c>
      <c r="L4470" t="s">
        <v>52</v>
      </c>
      <c r="M4470" t="s">
        <v>59</v>
      </c>
      <c r="N4470" s="5">
        <v>478</v>
      </c>
      <c r="O4470" s="5">
        <v>93486</v>
      </c>
      <c r="P4470" t="s">
        <v>264</v>
      </c>
      <c r="Q4470" t="s">
        <v>55</v>
      </c>
      <c r="R4470" t="s">
        <v>42</v>
      </c>
      <c r="S4470" t="s">
        <v>5671</v>
      </c>
      <c r="T4470" t="s">
        <v>44</v>
      </c>
      <c r="U4470" t="s">
        <v>45</v>
      </c>
      <c r="V4470">
        <v>0</v>
      </c>
      <c r="W4470">
        <v>2015</v>
      </c>
      <c r="X4470" t="s">
        <v>91</v>
      </c>
      <c r="Y4470" t="s">
        <v>47</v>
      </c>
      <c r="Z4470" t="s">
        <v>58</v>
      </c>
      <c r="AA4470" t="s">
        <v>47</v>
      </c>
      <c r="AB4470" t="s">
        <v>255</v>
      </c>
    </row>
    <row r="4471" spans="1:28" x14ac:dyDescent="0.25">
      <c r="A4471" t="s">
        <v>5618</v>
      </c>
      <c r="B4471" t="s">
        <v>33</v>
      </c>
      <c r="C4471" t="s">
        <v>5626</v>
      </c>
      <c r="D4471" s="2">
        <v>162161102</v>
      </c>
      <c r="E4471" t="s">
        <v>35</v>
      </c>
      <c r="F4471" s="3">
        <v>77204</v>
      </c>
      <c r="G4471">
        <v>20160217</v>
      </c>
      <c r="H4471" s="4">
        <v>1813</v>
      </c>
      <c r="I4471">
        <v>1406173</v>
      </c>
      <c r="J4471" s="5">
        <v>717</v>
      </c>
      <c r="K4471" t="s">
        <v>37</v>
      </c>
      <c r="L4471" t="s">
        <v>52</v>
      </c>
      <c r="M4471" t="s">
        <v>53</v>
      </c>
      <c r="N4471" s="5">
        <v>209</v>
      </c>
      <c r="O4471" s="5">
        <v>46864</v>
      </c>
      <c r="P4471" t="s">
        <v>283</v>
      </c>
      <c r="Q4471" t="s">
        <v>55</v>
      </c>
      <c r="R4471" t="s">
        <v>42</v>
      </c>
      <c r="S4471" t="s">
        <v>5672</v>
      </c>
      <c r="T4471" t="s">
        <v>44</v>
      </c>
      <c r="U4471" t="s">
        <v>45</v>
      </c>
      <c r="V4471">
        <v>0</v>
      </c>
      <c r="W4471">
        <v>2016</v>
      </c>
      <c r="X4471" t="s">
        <v>232</v>
      </c>
      <c r="Y4471" t="s">
        <v>47</v>
      </c>
      <c r="Z4471" t="s">
        <v>76</v>
      </c>
      <c r="AA4471" t="s">
        <v>47</v>
      </c>
      <c r="AB4471" t="s">
        <v>255</v>
      </c>
    </row>
    <row r="4472" spans="1:28" x14ac:dyDescent="0.25">
      <c r="A4472" t="s">
        <v>5618</v>
      </c>
      <c r="B4472" t="s">
        <v>72</v>
      </c>
      <c r="C4472" t="s">
        <v>5626</v>
      </c>
      <c r="D4472" s="2">
        <v>162161102</v>
      </c>
      <c r="E4472" t="s">
        <v>35</v>
      </c>
      <c r="F4472" s="3">
        <v>2646</v>
      </c>
      <c r="G4472">
        <v>20160217</v>
      </c>
      <c r="H4472" s="4">
        <v>1950</v>
      </c>
      <c r="I4472">
        <v>1406653</v>
      </c>
      <c r="J4472" s="5">
        <v>1189</v>
      </c>
      <c r="K4472" t="s">
        <v>37</v>
      </c>
      <c r="L4472" t="s">
        <v>52</v>
      </c>
      <c r="M4472" t="s">
        <v>53</v>
      </c>
      <c r="N4472" s="5">
        <v>204</v>
      </c>
      <c r="O4472" s="5">
        <v>120837</v>
      </c>
      <c r="P4472" t="s">
        <v>264</v>
      </c>
      <c r="Q4472" t="s">
        <v>55</v>
      </c>
      <c r="R4472" t="s">
        <v>42</v>
      </c>
      <c r="S4472" t="s">
        <v>5673</v>
      </c>
      <c r="T4472" t="s">
        <v>44</v>
      </c>
      <c r="U4472" t="s">
        <v>45</v>
      </c>
      <c r="V4472">
        <v>0</v>
      </c>
      <c r="W4472">
        <v>2016</v>
      </c>
      <c r="X4472" t="s">
        <v>232</v>
      </c>
      <c r="Y4472" t="s">
        <v>47</v>
      </c>
      <c r="Z4472" t="s">
        <v>105</v>
      </c>
      <c r="AA4472" t="s">
        <v>47</v>
      </c>
      <c r="AB4472" t="s">
        <v>255</v>
      </c>
    </row>
    <row r="4473" spans="1:28" x14ac:dyDescent="0.25">
      <c r="A4473" t="s">
        <v>5618</v>
      </c>
      <c r="B4473" t="s">
        <v>72</v>
      </c>
      <c r="C4473" t="s">
        <v>5619</v>
      </c>
      <c r="D4473" s="2">
        <v>163751102</v>
      </c>
      <c r="E4473" t="s">
        <v>250</v>
      </c>
      <c r="F4473" s="3" t="s">
        <v>5674</v>
      </c>
      <c r="G4473">
        <v>20160217</v>
      </c>
      <c r="H4473" s="4">
        <v>1906</v>
      </c>
      <c r="I4473">
        <v>1407515</v>
      </c>
      <c r="J4473" s="5">
        <v>504</v>
      </c>
      <c r="K4473" t="s">
        <v>37</v>
      </c>
      <c r="L4473" t="s">
        <v>52</v>
      </c>
      <c r="M4473" t="s">
        <v>53</v>
      </c>
      <c r="N4473" s="5">
        <v>49</v>
      </c>
      <c r="O4473" s="5">
        <v>10236</v>
      </c>
      <c r="P4473" t="s">
        <v>264</v>
      </c>
      <c r="Q4473" t="s">
        <v>55</v>
      </c>
      <c r="R4473" t="s">
        <v>42</v>
      </c>
      <c r="S4473" t="s">
        <v>5675</v>
      </c>
      <c r="T4473" t="s">
        <v>44</v>
      </c>
      <c r="U4473" t="s">
        <v>45</v>
      </c>
      <c r="V4473">
        <v>0</v>
      </c>
      <c r="W4473">
        <v>2016</v>
      </c>
      <c r="X4473" t="s">
        <v>232</v>
      </c>
      <c r="Y4473" t="s">
        <v>47</v>
      </c>
      <c r="Z4473" t="s">
        <v>85</v>
      </c>
      <c r="AA4473" t="s">
        <v>47</v>
      </c>
      <c r="AB4473" t="s">
        <v>255</v>
      </c>
    </row>
    <row r="4474" spans="1:28" x14ac:dyDescent="0.25">
      <c r="A4474" t="s">
        <v>5618</v>
      </c>
      <c r="B4474" t="s">
        <v>72</v>
      </c>
      <c r="C4474" t="s">
        <v>5623</v>
      </c>
      <c r="D4474" s="2">
        <v>163201102</v>
      </c>
      <c r="E4474" t="s">
        <v>51</v>
      </c>
      <c r="F4474" s="3">
        <v>1315</v>
      </c>
      <c r="G4474">
        <v>20160217</v>
      </c>
      <c r="H4474" s="4">
        <v>1949</v>
      </c>
      <c r="I4474">
        <v>1406647</v>
      </c>
      <c r="J4474" s="5">
        <v>950</v>
      </c>
      <c r="K4474" t="s">
        <v>37</v>
      </c>
      <c r="L4474" t="s">
        <v>52</v>
      </c>
      <c r="M4474" t="s">
        <v>53</v>
      </c>
      <c r="N4474" s="5">
        <v>53</v>
      </c>
      <c r="O4474" s="5">
        <v>50350</v>
      </c>
      <c r="P4474" t="s">
        <v>275</v>
      </c>
      <c r="Q4474" t="s">
        <v>55</v>
      </c>
      <c r="R4474" t="s">
        <v>42</v>
      </c>
      <c r="S4474" t="s">
        <v>5676</v>
      </c>
      <c r="T4474" t="s">
        <v>44</v>
      </c>
      <c r="U4474" t="s">
        <v>45</v>
      </c>
      <c r="V4474">
        <v>0</v>
      </c>
      <c r="W4474">
        <v>2016</v>
      </c>
      <c r="X4474" t="s">
        <v>232</v>
      </c>
      <c r="Y4474" t="s">
        <v>47</v>
      </c>
      <c r="Z4474" t="s">
        <v>76</v>
      </c>
      <c r="AA4474" t="s">
        <v>47</v>
      </c>
      <c r="AB4474" t="s">
        <v>255</v>
      </c>
    </row>
    <row r="4475" spans="1:28" x14ac:dyDescent="0.25">
      <c r="A4475" t="s">
        <v>5618</v>
      </c>
      <c r="B4475" t="s">
        <v>72</v>
      </c>
      <c r="C4475" t="s">
        <v>5635</v>
      </c>
      <c r="D4475" s="2">
        <v>163341101</v>
      </c>
      <c r="E4475" t="s">
        <v>51</v>
      </c>
      <c r="F4475" s="3" t="s">
        <v>5677</v>
      </c>
      <c r="G4475">
        <v>20160305</v>
      </c>
      <c r="H4475" s="4">
        <v>2034</v>
      </c>
      <c r="I4475">
        <v>1419051</v>
      </c>
      <c r="J4475" s="5">
        <v>1275</v>
      </c>
      <c r="K4475" t="s">
        <v>37</v>
      </c>
      <c r="L4475" t="s">
        <v>52</v>
      </c>
      <c r="M4475" t="s">
        <v>53</v>
      </c>
      <c r="N4475" s="5">
        <v>24</v>
      </c>
      <c r="O4475" s="5">
        <v>20100</v>
      </c>
      <c r="P4475" t="s">
        <v>283</v>
      </c>
      <c r="Q4475" t="s">
        <v>55</v>
      </c>
      <c r="R4475" t="s">
        <v>214</v>
      </c>
      <c r="S4475" t="s">
        <v>5678</v>
      </c>
      <c r="T4475" t="s">
        <v>44</v>
      </c>
      <c r="U4475" t="s">
        <v>45</v>
      </c>
      <c r="V4475">
        <v>0</v>
      </c>
      <c r="W4475">
        <v>2016</v>
      </c>
      <c r="X4475" t="s">
        <v>282</v>
      </c>
      <c r="Y4475" t="s">
        <v>47</v>
      </c>
      <c r="Z4475" t="s">
        <v>76</v>
      </c>
      <c r="AA4475" t="s">
        <v>47</v>
      </c>
      <c r="AB4475" t="s">
        <v>255</v>
      </c>
    </row>
    <row r="4476" spans="1:28" x14ac:dyDescent="0.25">
      <c r="A4476" t="s">
        <v>5618</v>
      </c>
      <c r="B4476" t="s">
        <v>72</v>
      </c>
      <c r="C4476" t="s">
        <v>5639</v>
      </c>
      <c r="D4476" s="2">
        <v>162161101</v>
      </c>
      <c r="E4476" t="s">
        <v>35</v>
      </c>
      <c r="F4476" s="3">
        <v>7104</v>
      </c>
      <c r="G4476">
        <v>20160305</v>
      </c>
      <c r="H4476" s="4">
        <v>2209</v>
      </c>
      <c r="I4476">
        <v>1420144</v>
      </c>
      <c r="J4476" s="5">
        <v>832</v>
      </c>
      <c r="K4476" t="s">
        <v>37</v>
      </c>
      <c r="L4476" t="s">
        <v>52</v>
      </c>
      <c r="M4476" t="s">
        <v>53</v>
      </c>
      <c r="N4476" s="5">
        <v>620</v>
      </c>
      <c r="O4476" s="5">
        <v>222586</v>
      </c>
      <c r="P4476" t="s">
        <v>283</v>
      </c>
      <c r="Q4476" t="s">
        <v>55</v>
      </c>
      <c r="R4476" t="s">
        <v>42</v>
      </c>
      <c r="S4476" t="s">
        <v>5679</v>
      </c>
      <c r="T4476" t="s">
        <v>44</v>
      </c>
      <c r="U4476" t="s">
        <v>45</v>
      </c>
      <c r="V4476">
        <v>0</v>
      </c>
      <c r="W4476">
        <v>2016</v>
      </c>
      <c r="X4476" t="s">
        <v>282</v>
      </c>
      <c r="Y4476" t="s">
        <v>47</v>
      </c>
      <c r="Z4476" t="s">
        <v>58</v>
      </c>
      <c r="AA4476" t="s">
        <v>47</v>
      </c>
      <c r="AB4476" t="s">
        <v>255</v>
      </c>
    </row>
    <row r="4477" spans="1:28" x14ac:dyDescent="0.25">
      <c r="A4477" t="s">
        <v>5618</v>
      </c>
      <c r="B4477" t="s">
        <v>72</v>
      </c>
      <c r="C4477" t="s">
        <v>5666</v>
      </c>
      <c r="D4477" s="2">
        <v>163541101</v>
      </c>
      <c r="E4477" t="s">
        <v>51</v>
      </c>
      <c r="F4477" s="3">
        <v>1179</v>
      </c>
      <c r="G4477">
        <v>20160305</v>
      </c>
      <c r="H4477" s="4">
        <v>2052</v>
      </c>
      <c r="I4477">
        <v>1419210</v>
      </c>
      <c r="J4477" s="5">
        <v>483</v>
      </c>
      <c r="K4477" t="s">
        <v>37</v>
      </c>
      <c r="L4477" t="s">
        <v>52</v>
      </c>
      <c r="M4477" t="s">
        <v>59</v>
      </c>
      <c r="N4477" s="5">
        <v>30</v>
      </c>
      <c r="O4477" s="5">
        <v>13971</v>
      </c>
      <c r="P4477" t="s">
        <v>283</v>
      </c>
      <c r="Q4477" t="s">
        <v>55</v>
      </c>
      <c r="R4477" t="s">
        <v>42</v>
      </c>
      <c r="S4477" t="s">
        <v>5680</v>
      </c>
      <c r="T4477" t="s">
        <v>44</v>
      </c>
      <c r="U4477" t="s">
        <v>45</v>
      </c>
      <c r="V4477">
        <v>0</v>
      </c>
      <c r="W4477">
        <v>2016</v>
      </c>
      <c r="X4477" t="s">
        <v>282</v>
      </c>
      <c r="Y4477" t="s">
        <v>47</v>
      </c>
      <c r="Z4477" t="s">
        <v>58</v>
      </c>
      <c r="AA4477" t="s">
        <v>47</v>
      </c>
      <c r="AB4477" t="s">
        <v>255</v>
      </c>
    </row>
    <row r="4478" spans="1:28" x14ac:dyDescent="0.25">
      <c r="A4478" t="s">
        <v>5618</v>
      </c>
      <c r="B4478" t="s">
        <v>72</v>
      </c>
      <c r="C4478" t="s">
        <v>5681</v>
      </c>
      <c r="D4478" s="2">
        <v>163751101</v>
      </c>
      <c r="E4478" t="s">
        <v>35</v>
      </c>
      <c r="F4478" s="3">
        <v>3170</v>
      </c>
      <c r="G4478">
        <v>20160305</v>
      </c>
      <c r="H4478" s="4">
        <v>2157</v>
      </c>
      <c r="I4478">
        <v>1419908</v>
      </c>
      <c r="J4478" s="5">
        <v>550</v>
      </c>
      <c r="K4478" t="s">
        <v>37</v>
      </c>
      <c r="L4478" t="s">
        <v>52</v>
      </c>
      <c r="M4478" t="s">
        <v>53</v>
      </c>
      <c r="N4478" s="5">
        <v>683</v>
      </c>
      <c r="O4478" s="5">
        <v>147306</v>
      </c>
      <c r="P4478" t="s">
        <v>258</v>
      </c>
      <c r="Q4478" t="s">
        <v>55</v>
      </c>
      <c r="R4478" t="s">
        <v>42</v>
      </c>
      <c r="S4478" t="s">
        <v>5682</v>
      </c>
      <c r="T4478" t="s">
        <v>44</v>
      </c>
      <c r="U4478" t="s">
        <v>45</v>
      </c>
      <c r="V4478">
        <v>0</v>
      </c>
      <c r="W4478">
        <v>2016</v>
      </c>
      <c r="X4478" t="s">
        <v>282</v>
      </c>
      <c r="Y4478" t="s">
        <v>47</v>
      </c>
      <c r="Z4478" t="s">
        <v>58</v>
      </c>
      <c r="AA4478" t="s">
        <v>47</v>
      </c>
      <c r="AB4478" t="s">
        <v>255</v>
      </c>
    </row>
    <row r="4479" spans="1:28" x14ac:dyDescent="0.25">
      <c r="A4479" t="s">
        <v>5618</v>
      </c>
      <c r="B4479" t="s">
        <v>72</v>
      </c>
      <c r="C4479" t="s">
        <v>5623</v>
      </c>
      <c r="D4479" s="2">
        <v>163201102</v>
      </c>
      <c r="E4479" t="s">
        <v>51</v>
      </c>
      <c r="F4479" s="3">
        <v>1487</v>
      </c>
      <c r="G4479">
        <v>20160305</v>
      </c>
      <c r="H4479" s="4">
        <v>2222</v>
      </c>
      <c r="I4479">
        <v>1421239</v>
      </c>
      <c r="J4479" s="5">
        <v>1101</v>
      </c>
      <c r="K4479" t="s">
        <v>37</v>
      </c>
      <c r="L4479" t="s">
        <v>52</v>
      </c>
      <c r="M4479" t="s">
        <v>59</v>
      </c>
      <c r="N4479" s="5">
        <v>13</v>
      </c>
      <c r="O4479" s="5">
        <v>14313</v>
      </c>
      <c r="P4479" t="s">
        <v>258</v>
      </c>
      <c r="Q4479" t="s">
        <v>55</v>
      </c>
      <c r="R4479" t="s">
        <v>42</v>
      </c>
      <c r="S4479" t="s">
        <v>5683</v>
      </c>
      <c r="T4479" t="s">
        <v>44</v>
      </c>
      <c r="U4479" t="s">
        <v>45</v>
      </c>
      <c r="V4479">
        <v>0</v>
      </c>
      <c r="W4479">
        <v>2016</v>
      </c>
      <c r="X4479" t="s">
        <v>282</v>
      </c>
      <c r="Y4479" t="s">
        <v>47</v>
      </c>
      <c r="Z4479" t="s">
        <v>58</v>
      </c>
      <c r="AA4479" t="s">
        <v>47</v>
      </c>
      <c r="AB4479" t="s">
        <v>255</v>
      </c>
    </row>
    <row r="4480" spans="1:28" x14ac:dyDescent="0.25">
      <c r="A4480" t="s">
        <v>5618</v>
      </c>
      <c r="B4480" t="s">
        <v>72</v>
      </c>
      <c r="C4480" t="s">
        <v>5684</v>
      </c>
      <c r="D4480" s="2">
        <v>163341103</v>
      </c>
      <c r="E4480" t="s">
        <v>35</v>
      </c>
      <c r="F4480" s="3">
        <v>59714</v>
      </c>
      <c r="G4480">
        <v>20170103</v>
      </c>
      <c r="H4480" s="4">
        <v>707</v>
      </c>
      <c r="I4480">
        <v>1615352</v>
      </c>
      <c r="J4480" s="5">
        <v>393</v>
      </c>
      <c r="K4480" t="s">
        <v>37</v>
      </c>
      <c r="L4480" t="s">
        <v>38</v>
      </c>
      <c r="M4480" t="s">
        <v>266</v>
      </c>
      <c r="N4480" s="5">
        <v>21</v>
      </c>
      <c r="O4480" s="5">
        <v>2002</v>
      </c>
      <c r="P4480" t="s">
        <v>262</v>
      </c>
      <c r="Q4480" t="s">
        <v>55</v>
      </c>
      <c r="R4480" t="s">
        <v>42</v>
      </c>
      <c r="S4480" t="s">
        <v>5685</v>
      </c>
      <c r="T4480" t="s">
        <v>44</v>
      </c>
      <c r="U4480" t="s">
        <v>45</v>
      </c>
      <c r="V4480">
        <v>31292586</v>
      </c>
      <c r="W4480">
        <v>2017</v>
      </c>
      <c r="X4480" t="s">
        <v>321</v>
      </c>
      <c r="Y4480" t="s">
        <v>47</v>
      </c>
      <c r="Z4480" t="s">
        <v>76</v>
      </c>
      <c r="AA4480" t="s">
        <v>47</v>
      </c>
      <c r="AB4480" t="s">
        <v>255</v>
      </c>
    </row>
    <row r="4481" spans="1:28" x14ac:dyDescent="0.25">
      <c r="A4481" t="s">
        <v>5618</v>
      </c>
      <c r="B4481" t="s">
        <v>72</v>
      </c>
      <c r="C4481" t="s">
        <v>5686</v>
      </c>
      <c r="D4481" s="2">
        <v>162211101</v>
      </c>
      <c r="E4481" t="s">
        <v>250</v>
      </c>
      <c r="F4481" s="3" t="s">
        <v>5687</v>
      </c>
      <c r="G4481">
        <v>20170108</v>
      </c>
      <c r="H4481" s="4">
        <v>2026</v>
      </c>
      <c r="I4481">
        <v>1629108</v>
      </c>
      <c r="J4481" s="5">
        <v>501</v>
      </c>
      <c r="K4481" t="s">
        <v>37</v>
      </c>
      <c r="L4481" t="s">
        <v>38</v>
      </c>
      <c r="M4481" t="s">
        <v>266</v>
      </c>
      <c r="N4481" s="5">
        <v>2263</v>
      </c>
      <c r="O4481" s="5">
        <v>401870</v>
      </c>
      <c r="P4481" t="s">
        <v>343</v>
      </c>
      <c r="Q4481" t="s">
        <v>55</v>
      </c>
      <c r="R4481" t="s">
        <v>42</v>
      </c>
      <c r="S4481" t="s">
        <v>5688</v>
      </c>
      <c r="T4481" t="s">
        <v>44</v>
      </c>
      <c r="U4481" t="s">
        <v>45</v>
      </c>
      <c r="V4481">
        <v>0</v>
      </c>
      <c r="W4481">
        <v>2017</v>
      </c>
      <c r="X4481" t="s">
        <v>321</v>
      </c>
      <c r="Y4481" t="s">
        <v>47</v>
      </c>
      <c r="Z4481" t="s">
        <v>85</v>
      </c>
      <c r="AA4481" t="s">
        <v>47</v>
      </c>
      <c r="AB4481" t="s">
        <v>47</v>
      </c>
    </row>
    <row r="4482" spans="1:28" x14ac:dyDescent="0.25">
      <c r="A4482" t="s">
        <v>5618</v>
      </c>
      <c r="B4482" t="s">
        <v>72</v>
      </c>
      <c r="C4482" t="s">
        <v>5689</v>
      </c>
      <c r="D4482" s="2">
        <v>163011101</v>
      </c>
      <c r="E4482" t="s">
        <v>51</v>
      </c>
      <c r="F4482" s="3">
        <v>1025</v>
      </c>
      <c r="G4482">
        <v>20170108</v>
      </c>
      <c r="H4482" s="4">
        <v>920</v>
      </c>
      <c r="I4482">
        <v>1624332</v>
      </c>
      <c r="J4482" s="5">
        <v>335</v>
      </c>
      <c r="K4482" t="s">
        <v>37</v>
      </c>
      <c r="L4482" t="s">
        <v>52</v>
      </c>
      <c r="M4482" t="s">
        <v>53</v>
      </c>
      <c r="N4482" s="5">
        <v>105</v>
      </c>
      <c r="O4482" s="5">
        <v>15999</v>
      </c>
      <c r="P4482" t="s">
        <v>275</v>
      </c>
      <c r="Q4482" t="s">
        <v>55</v>
      </c>
      <c r="R4482" t="s">
        <v>42</v>
      </c>
      <c r="S4482" t="s">
        <v>5690</v>
      </c>
      <c r="T4482" t="s">
        <v>44</v>
      </c>
      <c r="U4482" t="s">
        <v>45</v>
      </c>
      <c r="V4482">
        <v>0</v>
      </c>
      <c r="W4482">
        <v>2017</v>
      </c>
      <c r="X4482" t="s">
        <v>321</v>
      </c>
      <c r="Y4482" t="s">
        <v>47</v>
      </c>
      <c r="Z4482" t="s">
        <v>76</v>
      </c>
      <c r="AA4482" t="s">
        <v>47</v>
      </c>
      <c r="AB4482" t="s">
        <v>255</v>
      </c>
    </row>
    <row r="4483" spans="1:28" x14ac:dyDescent="0.25">
      <c r="A4483" t="s">
        <v>5618</v>
      </c>
      <c r="B4483" t="s">
        <v>72</v>
      </c>
      <c r="C4483" t="s">
        <v>5691</v>
      </c>
      <c r="D4483" s="2">
        <v>163011103</v>
      </c>
      <c r="E4483" t="s">
        <v>35</v>
      </c>
      <c r="F4483" s="3">
        <v>3152</v>
      </c>
      <c r="G4483">
        <v>20170108</v>
      </c>
      <c r="H4483" s="4">
        <v>950</v>
      </c>
      <c r="I4483">
        <v>1624448</v>
      </c>
      <c r="J4483" s="5">
        <v>873</v>
      </c>
      <c r="K4483" t="s">
        <v>37</v>
      </c>
      <c r="L4483" t="s">
        <v>346</v>
      </c>
      <c r="M4483" t="s">
        <v>347</v>
      </c>
      <c r="N4483" s="5">
        <v>139</v>
      </c>
      <c r="O4483" s="5">
        <v>121347</v>
      </c>
      <c r="P4483" t="s">
        <v>283</v>
      </c>
      <c r="Q4483" t="s">
        <v>68</v>
      </c>
      <c r="R4483" t="s">
        <v>42</v>
      </c>
      <c r="S4483" t="s">
        <v>5692</v>
      </c>
      <c r="T4483" t="s">
        <v>44</v>
      </c>
      <c r="U4483" t="s">
        <v>45</v>
      </c>
      <c r="V4483">
        <v>0</v>
      </c>
      <c r="W4483">
        <v>2017</v>
      </c>
      <c r="X4483" t="s">
        <v>321</v>
      </c>
      <c r="Y4483" t="s">
        <v>47</v>
      </c>
      <c r="Z4483" t="s">
        <v>58</v>
      </c>
      <c r="AA4483" t="s">
        <v>47</v>
      </c>
      <c r="AB4483" t="s">
        <v>255</v>
      </c>
    </row>
    <row r="4484" spans="1:28" x14ac:dyDescent="0.25">
      <c r="A4484" t="s">
        <v>5618</v>
      </c>
      <c r="B4484" t="s">
        <v>33</v>
      </c>
      <c r="C4484" t="s">
        <v>5619</v>
      </c>
      <c r="D4484" s="2">
        <v>163751102</v>
      </c>
      <c r="E4484" t="s">
        <v>51</v>
      </c>
      <c r="F4484" s="3" t="s">
        <v>5693</v>
      </c>
      <c r="G4484">
        <v>20170108</v>
      </c>
      <c r="H4484" s="4">
        <v>2342</v>
      </c>
      <c r="I4484">
        <v>1629790</v>
      </c>
      <c r="J4484" s="5">
        <v>983</v>
      </c>
      <c r="K4484" t="s">
        <v>37</v>
      </c>
      <c r="L4484" t="s">
        <v>52</v>
      </c>
      <c r="M4484" t="s">
        <v>53</v>
      </c>
      <c r="N4484" s="5">
        <v>3</v>
      </c>
      <c r="O4484" s="5">
        <v>2949</v>
      </c>
      <c r="P4484" t="s">
        <v>262</v>
      </c>
      <c r="Q4484" t="s">
        <v>138</v>
      </c>
      <c r="R4484" t="s">
        <v>42</v>
      </c>
      <c r="S4484" t="s">
        <v>5694</v>
      </c>
      <c r="T4484" t="s">
        <v>44</v>
      </c>
      <c r="U4484" t="s">
        <v>45</v>
      </c>
      <c r="V4484">
        <v>0</v>
      </c>
      <c r="W4484">
        <v>2017</v>
      </c>
      <c r="X4484" t="s">
        <v>321</v>
      </c>
      <c r="Y4484" t="s">
        <v>47</v>
      </c>
      <c r="Z4484" t="s">
        <v>58</v>
      </c>
      <c r="AA4484" t="s">
        <v>47</v>
      </c>
      <c r="AB4484" t="s">
        <v>255</v>
      </c>
    </row>
    <row r="4485" spans="1:28" x14ac:dyDescent="0.25">
      <c r="A4485" t="s">
        <v>5618</v>
      </c>
      <c r="B4485" t="s">
        <v>33</v>
      </c>
      <c r="C4485" t="s">
        <v>5623</v>
      </c>
      <c r="D4485" s="2">
        <v>163201102</v>
      </c>
      <c r="E4485" t="s">
        <v>401</v>
      </c>
      <c r="F4485" s="3">
        <v>1305</v>
      </c>
      <c r="G4485">
        <v>20170108</v>
      </c>
      <c r="H4485" s="4">
        <v>16</v>
      </c>
      <c r="I4485">
        <v>1622373</v>
      </c>
      <c r="J4485" s="5">
        <v>907</v>
      </c>
      <c r="K4485" t="s">
        <v>37</v>
      </c>
      <c r="L4485" t="s">
        <v>52</v>
      </c>
      <c r="M4485" t="s">
        <v>53</v>
      </c>
      <c r="N4485" s="5">
        <v>94</v>
      </c>
      <c r="O4485" s="5">
        <v>63698</v>
      </c>
      <c r="P4485" t="s">
        <v>258</v>
      </c>
      <c r="Q4485" t="s">
        <v>55</v>
      </c>
      <c r="R4485" t="s">
        <v>42</v>
      </c>
      <c r="S4485" t="s">
        <v>5695</v>
      </c>
      <c r="T4485" t="s">
        <v>44</v>
      </c>
      <c r="U4485" t="s">
        <v>45</v>
      </c>
      <c r="V4485">
        <v>0</v>
      </c>
      <c r="W4485">
        <v>2017</v>
      </c>
      <c r="X4485" t="s">
        <v>321</v>
      </c>
      <c r="Y4485" t="s">
        <v>47</v>
      </c>
      <c r="Z4485" t="s">
        <v>76</v>
      </c>
      <c r="AA4485" t="s">
        <v>47</v>
      </c>
      <c r="AB4485" t="s">
        <v>255</v>
      </c>
    </row>
    <row r="4486" spans="1:28" x14ac:dyDescent="0.25">
      <c r="A4486" t="s">
        <v>5618</v>
      </c>
      <c r="B4486" t="s">
        <v>72</v>
      </c>
      <c r="C4486" t="s">
        <v>5689</v>
      </c>
      <c r="D4486" s="2">
        <v>163011101</v>
      </c>
      <c r="E4486" t="s">
        <v>51</v>
      </c>
      <c r="F4486" s="3" t="s">
        <v>5696</v>
      </c>
      <c r="G4486">
        <v>20170109</v>
      </c>
      <c r="H4486" s="4">
        <v>703</v>
      </c>
      <c r="I4486">
        <v>1630345</v>
      </c>
      <c r="J4486" s="5">
        <v>791</v>
      </c>
      <c r="K4486" t="s">
        <v>37</v>
      </c>
      <c r="L4486" t="s">
        <v>38</v>
      </c>
      <c r="M4486" t="s">
        <v>266</v>
      </c>
      <c r="N4486" s="5">
        <v>77</v>
      </c>
      <c r="O4486" s="5">
        <v>47611</v>
      </c>
      <c r="P4486" t="s">
        <v>383</v>
      </c>
      <c r="Q4486" t="s">
        <v>55</v>
      </c>
      <c r="R4486" t="s">
        <v>42</v>
      </c>
      <c r="S4486" t="s">
        <v>5697</v>
      </c>
      <c r="T4486" t="s">
        <v>44</v>
      </c>
      <c r="U4486" t="s">
        <v>45</v>
      </c>
      <c r="V4486">
        <v>0</v>
      </c>
      <c r="W4486">
        <v>2017</v>
      </c>
      <c r="X4486" t="s">
        <v>321</v>
      </c>
      <c r="Y4486" t="s">
        <v>47</v>
      </c>
      <c r="Z4486" t="s">
        <v>58</v>
      </c>
      <c r="AA4486" t="s">
        <v>47</v>
      </c>
      <c r="AB4486" t="s">
        <v>47</v>
      </c>
    </row>
    <row r="4487" spans="1:28" x14ac:dyDescent="0.25">
      <c r="A4487" t="s">
        <v>5618</v>
      </c>
      <c r="B4487" t="s">
        <v>33</v>
      </c>
      <c r="C4487" t="s">
        <v>5646</v>
      </c>
      <c r="D4487" s="2">
        <v>163201101</v>
      </c>
      <c r="E4487" t="s">
        <v>250</v>
      </c>
      <c r="F4487" s="3" t="s">
        <v>5698</v>
      </c>
      <c r="G4487">
        <v>20170109</v>
      </c>
      <c r="H4487" s="4">
        <v>950</v>
      </c>
      <c r="I4487">
        <v>1630756</v>
      </c>
      <c r="J4487" s="5">
        <v>1599</v>
      </c>
      <c r="K4487" t="s">
        <v>37</v>
      </c>
      <c r="L4487" t="s">
        <v>52</v>
      </c>
      <c r="M4487" t="s">
        <v>53</v>
      </c>
      <c r="N4487" s="5">
        <v>3</v>
      </c>
      <c r="O4487" s="5">
        <v>4797</v>
      </c>
      <c r="P4487" t="s">
        <v>262</v>
      </c>
      <c r="Q4487" t="s">
        <v>55</v>
      </c>
      <c r="R4487" t="s">
        <v>42</v>
      </c>
      <c r="S4487" t="s">
        <v>5699</v>
      </c>
      <c r="T4487" t="s">
        <v>44</v>
      </c>
      <c r="U4487" t="s">
        <v>45</v>
      </c>
      <c r="V4487">
        <v>0</v>
      </c>
      <c r="W4487">
        <v>2017</v>
      </c>
      <c r="X4487" t="s">
        <v>321</v>
      </c>
      <c r="Y4487" t="s">
        <v>47</v>
      </c>
      <c r="Z4487" t="s">
        <v>85</v>
      </c>
      <c r="AA4487" t="s">
        <v>47</v>
      </c>
      <c r="AB4487" t="s">
        <v>255</v>
      </c>
    </row>
    <row r="4488" spans="1:28" x14ac:dyDescent="0.25">
      <c r="A4488" t="s">
        <v>5618</v>
      </c>
      <c r="B4488" t="s">
        <v>33</v>
      </c>
      <c r="C4488" t="s">
        <v>5623</v>
      </c>
      <c r="D4488" s="2">
        <v>163201102</v>
      </c>
      <c r="E4488" t="s">
        <v>35</v>
      </c>
      <c r="F4488" s="3">
        <v>4790</v>
      </c>
      <c r="G4488">
        <v>20170109</v>
      </c>
      <c r="H4488" s="4">
        <v>526</v>
      </c>
      <c r="I4488">
        <v>1630069</v>
      </c>
      <c r="J4488" s="5">
        <v>2154</v>
      </c>
      <c r="K4488" t="s">
        <v>37</v>
      </c>
      <c r="L4488" t="s">
        <v>346</v>
      </c>
      <c r="M4488" t="s">
        <v>347</v>
      </c>
      <c r="N4488" s="5">
        <v>1910</v>
      </c>
      <c r="O4488" s="5">
        <v>403369</v>
      </c>
      <c r="P4488" t="s">
        <v>275</v>
      </c>
      <c r="Q4488" t="s">
        <v>68</v>
      </c>
      <c r="R4488" t="s">
        <v>42</v>
      </c>
      <c r="S4488" t="s">
        <v>5700</v>
      </c>
      <c r="T4488" t="s">
        <v>44</v>
      </c>
      <c r="U4488" t="s">
        <v>45</v>
      </c>
      <c r="V4488">
        <v>0</v>
      </c>
      <c r="W4488">
        <v>2017</v>
      </c>
      <c r="X4488" t="s">
        <v>321</v>
      </c>
      <c r="Y4488" t="s">
        <v>47</v>
      </c>
      <c r="Z4488" t="s">
        <v>101</v>
      </c>
      <c r="AA4488" t="s">
        <v>47</v>
      </c>
      <c r="AB4488" t="s">
        <v>255</v>
      </c>
    </row>
    <row r="4489" spans="1:28" x14ac:dyDescent="0.25">
      <c r="A4489" t="s">
        <v>5618</v>
      </c>
      <c r="B4489" t="s">
        <v>72</v>
      </c>
      <c r="C4489" t="s">
        <v>5635</v>
      </c>
      <c r="D4489" s="2">
        <v>163341101</v>
      </c>
      <c r="E4489" t="s">
        <v>310</v>
      </c>
      <c r="F4489" s="3" t="s">
        <v>329</v>
      </c>
      <c r="G4489">
        <v>20170110</v>
      </c>
      <c r="H4489" s="4">
        <v>2110</v>
      </c>
      <c r="I4489">
        <v>1637469</v>
      </c>
      <c r="J4489" s="5">
        <v>885</v>
      </c>
      <c r="K4489" t="s">
        <v>37</v>
      </c>
      <c r="L4489" t="s">
        <v>38</v>
      </c>
      <c r="M4489" t="s">
        <v>266</v>
      </c>
      <c r="N4489" s="5">
        <v>1711</v>
      </c>
      <c r="O4489" s="5">
        <v>118689</v>
      </c>
      <c r="P4489" t="s">
        <v>312</v>
      </c>
      <c r="Q4489" t="s">
        <v>55</v>
      </c>
      <c r="R4489" t="s">
        <v>42</v>
      </c>
      <c r="S4489" t="s">
        <v>5701</v>
      </c>
      <c r="T4489" t="s">
        <v>44</v>
      </c>
      <c r="U4489" t="s">
        <v>45</v>
      </c>
      <c r="V4489">
        <v>0</v>
      </c>
      <c r="W4489">
        <v>2017</v>
      </c>
      <c r="X4489" t="s">
        <v>321</v>
      </c>
      <c r="Y4489" t="s">
        <v>47</v>
      </c>
      <c r="Z4489" t="s">
        <v>58</v>
      </c>
      <c r="AA4489" t="s">
        <v>47</v>
      </c>
      <c r="AB4489" t="s">
        <v>255</v>
      </c>
    </row>
    <row r="4490" spans="1:28" x14ac:dyDescent="0.25">
      <c r="A4490" t="s">
        <v>5618</v>
      </c>
      <c r="B4490" t="s">
        <v>72</v>
      </c>
      <c r="C4490" t="s">
        <v>5689</v>
      </c>
      <c r="D4490" s="2">
        <v>163011101</v>
      </c>
      <c r="E4490" t="s">
        <v>51</v>
      </c>
      <c r="F4490" s="3" t="s">
        <v>5702</v>
      </c>
      <c r="G4490">
        <v>20170110</v>
      </c>
      <c r="H4490" s="4">
        <v>1009</v>
      </c>
      <c r="I4490">
        <v>1632890</v>
      </c>
      <c r="J4490" s="5">
        <v>461</v>
      </c>
      <c r="K4490" t="s">
        <v>37</v>
      </c>
      <c r="L4490" t="s">
        <v>52</v>
      </c>
      <c r="M4490" t="s">
        <v>53</v>
      </c>
      <c r="N4490" s="5">
        <v>4</v>
      </c>
      <c r="O4490" s="5">
        <v>1844</v>
      </c>
      <c r="P4490" t="s">
        <v>278</v>
      </c>
      <c r="Q4490" t="s">
        <v>55</v>
      </c>
      <c r="R4490" t="s">
        <v>42</v>
      </c>
      <c r="S4490" t="s">
        <v>5703</v>
      </c>
      <c r="T4490" t="s">
        <v>44</v>
      </c>
      <c r="U4490" t="s">
        <v>45</v>
      </c>
      <c r="V4490">
        <v>0</v>
      </c>
      <c r="W4490">
        <v>2017</v>
      </c>
      <c r="X4490" t="s">
        <v>321</v>
      </c>
      <c r="Y4490" t="s">
        <v>47</v>
      </c>
      <c r="Z4490" t="s">
        <v>76</v>
      </c>
      <c r="AA4490" t="s">
        <v>47</v>
      </c>
      <c r="AB4490" t="s">
        <v>255</v>
      </c>
    </row>
    <row r="4491" spans="1:28" x14ac:dyDescent="0.25">
      <c r="A4491" t="s">
        <v>5618</v>
      </c>
      <c r="B4491" t="s">
        <v>72</v>
      </c>
      <c r="C4491" t="s">
        <v>5681</v>
      </c>
      <c r="D4491" s="2">
        <v>163751101</v>
      </c>
      <c r="E4491" t="s">
        <v>35</v>
      </c>
      <c r="F4491" s="3">
        <v>3170</v>
      </c>
      <c r="G4491">
        <v>20170110</v>
      </c>
      <c r="H4491" s="4">
        <v>1044</v>
      </c>
      <c r="I4491">
        <v>1632967</v>
      </c>
      <c r="J4491" s="5">
        <v>434</v>
      </c>
      <c r="K4491" t="s">
        <v>37</v>
      </c>
      <c r="L4491" t="s">
        <v>52</v>
      </c>
      <c r="M4491" t="s">
        <v>53</v>
      </c>
      <c r="N4491" s="5">
        <v>686</v>
      </c>
      <c r="O4491" s="5">
        <v>49270</v>
      </c>
      <c r="P4491" t="s">
        <v>278</v>
      </c>
      <c r="Q4491" t="s">
        <v>55</v>
      </c>
      <c r="R4491" t="s">
        <v>42</v>
      </c>
      <c r="S4491" t="s">
        <v>5704</v>
      </c>
      <c r="T4491" t="s">
        <v>44</v>
      </c>
      <c r="U4491" t="s">
        <v>45</v>
      </c>
      <c r="V4491">
        <v>0</v>
      </c>
      <c r="W4491">
        <v>2017</v>
      </c>
      <c r="X4491" t="s">
        <v>321</v>
      </c>
      <c r="Y4491" t="s">
        <v>47</v>
      </c>
      <c r="Z4491" t="s">
        <v>105</v>
      </c>
      <c r="AA4491" t="s">
        <v>47</v>
      </c>
      <c r="AB4491" t="s">
        <v>255</v>
      </c>
    </row>
    <row r="4492" spans="1:28" x14ac:dyDescent="0.25">
      <c r="A4492" t="s">
        <v>5618</v>
      </c>
      <c r="B4492" t="s">
        <v>72</v>
      </c>
      <c r="C4492" t="s">
        <v>5681</v>
      </c>
      <c r="D4492" s="2">
        <v>163751101</v>
      </c>
      <c r="E4492" t="s">
        <v>51</v>
      </c>
      <c r="F4492" s="3" t="s">
        <v>5705</v>
      </c>
      <c r="G4492">
        <v>20170110</v>
      </c>
      <c r="H4492" s="4">
        <v>1939</v>
      </c>
      <c r="I4492">
        <v>1635597</v>
      </c>
      <c r="J4492" s="5">
        <v>1312</v>
      </c>
      <c r="K4492" t="s">
        <v>37</v>
      </c>
      <c r="L4492" t="s">
        <v>52</v>
      </c>
      <c r="M4492" t="s">
        <v>53</v>
      </c>
      <c r="N4492" s="5">
        <v>20</v>
      </c>
      <c r="O4492" s="5">
        <v>26240</v>
      </c>
      <c r="P4492" t="s">
        <v>1169</v>
      </c>
      <c r="Q4492" t="s">
        <v>55</v>
      </c>
      <c r="R4492" t="s">
        <v>42</v>
      </c>
      <c r="S4492" t="s">
        <v>5706</v>
      </c>
      <c r="T4492" t="s">
        <v>44</v>
      </c>
      <c r="U4492" t="s">
        <v>45</v>
      </c>
      <c r="V4492">
        <v>0</v>
      </c>
      <c r="W4492">
        <v>2017</v>
      </c>
      <c r="X4492" t="s">
        <v>321</v>
      </c>
      <c r="Y4492" t="s">
        <v>47</v>
      </c>
      <c r="Z4492" t="s">
        <v>58</v>
      </c>
      <c r="AA4492" t="s">
        <v>47</v>
      </c>
      <c r="AB4492" t="s">
        <v>255</v>
      </c>
    </row>
    <row r="4493" spans="1:28" x14ac:dyDescent="0.25">
      <c r="A4493" t="s">
        <v>5618</v>
      </c>
      <c r="B4493" t="s">
        <v>72</v>
      </c>
      <c r="C4493" t="s">
        <v>5619</v>
      </c>
      <c r="D4493" s="2">
        <v>163751102</v>
      </c>
      <c r="E4493" t="s">
        <v>51</v>
      </c>
      <c r="F4493" s="3">
        <v>789</v>
      </c>
      <c r="G4493">
        <v>20170110</v>
      </c>
      <c r="H4493" s="4">
        <v>52</v>
      </c>
      <c r="I4493">
        <v>1632443</v>
      </c>
      <c r="J4493" s="5">
        <v>998</v>
      </c>
      <c r="K4493" t="s">
        <v>37</v>
      </c>
      <c r="L4493" t="s">
        <v>52</v>
      </c>
      <c r="M4493" t="s">
        <v>53</v>
      </c>
      <c r="N4493" s="5">
        <v>4</v>
      </c>
      <c r="O4493" s="5">
        <v>3992</v>
      </c>
      <c r="P4493" t="s">
        <v>278</v>
      </c>
      <c r="Q4493" t="s">
        <v>55</v>
      </c>
      <c r="R4493" t="s">
        <v>42</v>
      </c>
      <c r="S4493" t="s">
        <v>5707</v>
      </c>
      <c r="T4493" t="s">
        <v>44</v>
      </c>
      <c r="U4493" t="s">
        <v>45</v>
      </c>
      <c r="V4493">
        <v>0</v>
      </c>
      <c r="W4493">
        <v>2017</v>
      </c>
      <c r="X4493" t="s">
        <v>321</v>
      </c>
      <c r="Y4493" t="s">
        <v>47</v>
      </c>
      <c r="Z4493" t="s">
        <v>58</v>
      </c>
      <c r="AA4493" t="s">
        <v>47</v>
      </c>
      <c r="AB4493" t="s">
        <v>255</v>
      </c>
    </row>
    <row r="4494" spans="1:28" x14ac:dyDescent="0.25">
      <c r="A4494" t="s">
        <v>5618</v>
      </c>
      <c r="B4494" t="s">
        <v>72</v>
      </c>
      <c r="C4494" t="s">
        <v>5619</v>
      </c>
      <c r="D4494" s="2">
        <v>163751102</v>
      </c>
      <c r="E4494" t="s">
        <v>250</v>
      </c>
      <c r="F4494" s="3" t="s">
        <v>5708</v>
      </c>
      <c r="G4494">
        <v>20170110</v>
      </c>
      <c r="H4494" s="4">
        <v>2140</v>
      </c>
      <c r="I4494">
        <v>1638375</v>
      </c>
      <c r="J4494" s="5">
        <v>1412</v>
      </c>
      <c r="K4494" t="s">
        <v>37</v>
      </c>
      <c r="L4494" t="s">
        <v>52</v>
      </c>
      <c r="M4494" t="s">
        <v>53</v>
      </c>
      <c r="N4494" s="5">
        <v>3</v>
      </c>
      <c r="O4494" s="5">
        <v>4236</v>
      </c>
      <c r="P4494" t="s">
        <v>275</v>
      </c>
      <c r="Q4494" t="s">
        <v>55</v>
      </c>
      <c r="R4494" t="s">
        <v>42</v>
      </c>
      <c r="S4494" t="s">
        <v>5709</v>
      </c>
      <c r="T4494" t="s">
        <v>44</v>
      </c>
      <c r="U4494" t="s">
        <v>45</v>
      </c>
      <c r="V4494">
        <v>0</v>
      </c>
      <c r="W4494">
        <v>2017</v>
      </c>
      <c r="X4494" t="s">
        <v>321</v>
      </c>
      <c r="Y4494" t="s">
        <v>47</v>
      </c>
      <c r="Z4494" t="s">
        <v>85</v>
      </c>
      <c r="AA4494" t="s">
        <v>47</v>
      </c>
      <c r="AB4494" t="s">
        <v>255</v>
      </c>
    </row>
    <row r="4495" spans="1:28" x14ac:dyDescent="0.25">
      <c r="A4495" t="s">
        <v>5618</v>
      </c>
      <c r="B4495" t="s">
        <v>33</v>
      </c>
      <c r="C4495" t="s">
        <v>5631</v>
      </c>
      <c r="D4495" s="2">
        <v>163692102</v>
      </c>
      <c r="E4495" t="s">
        <v>51</v>
      </c>
      <c r="F4495" s="3" t="s">
        <v>5710</v>
      </c>
      <c r="G4495">
        <v>20170110</v>
      </c>
      <c r="H4495" s="4">
        <v>748</v>
      </c>
      <c r="I4495">
        <v>1632710</v>
      </c>
      <c r="J4495" s="5">
        <v>483</v>
      </c>
      <c r="K4495" t="s">
        <v>37</v>
      </c>
      <c r="L4495" t="s">
        <v>52</v>
      </c>
      <c r="M4495" t="s">
        <v>53</v>
      </c>
      <c r="N4495" s="5">
        <v>332</v>
      </c>
      <c r="O4495" s="5">
        <v>65496</v>
      </c>
      <c r="P4495" t="s">
        <v>278</v>
      </c>
      <c r="Q4495" t="s">
        <v>55</v>
      </c>
      <c r="R4495" t="s">
        <v>42</v>
      </c>
      <c r="S4495" t="s">
        <v>5711</v>
      </c>
      <c r="T4495" t="s">
        <v>44</v>
      </c>
      <c r="U4495" t="s">
        <v>45</v>
      </c>
      <c r="V4495">
        <v>0</v>
      </c>
      <c r="W4495">
        <v>2017</v>
      </c>
      <c r="X4495" t="s">
        <v>321</v>
      </c>
      <c r="Y4495" t="s">
        <v>47</v>
      </c>
      <c r="Z4495" t="s">
        <v>76</v>
      </c>
      <c r="AA4495" t="s">
        <v>47</v>
      </c>
      <c r="AB4495" t="s">
        <v>255</v>
      </c>
    </row>
    <row r="4496" spans="1:28" x14ac:dyDescent="0.25">
      <c r="A4496" t="s">
        <v>5618</v>
      </c>
      <c r="B4496" t="s">
        <v>72</v>
      </c>
      <c r="C4496" t="s">
        <v>5631</v>
      </c>
      <c r="D4496" s="2">
        <v>163692102</v>
      </c>
      <c r="E4496" t="s">
        <v>35</v>
      </c>
      <c r="F4496" s="3">
        <v>8442</v>
      </c>
      <c r="G4496">
        <v>20170110</v>
      </c>
      <c r="H4496" s="4">
        <v>2337</v>
      </c>
      <c r="I4496">
        <v>1638099</v>
      </c>
      <c r="J4496" s="5">
        <v>3993</v>
      </c>
      <c r="K4496" t="s">
        <v>37</v>
      </c>
      <c r="L4496" t="s">
        <v>38</v>
      </c>
      <c r="M4496" t="s">
        <v>266</v>
      </c>
      <c r="N4496" s="5">
        <v>2000</v>
      </c>
      <c r="O4496" s="5">
        <v>127889</v>
      </c>
      <c r="P4496" t="s">
        <v>338</v>
      </c>
      <c r="Q4496" t="s">
        <v>68</v>
      </c>
      <c r="R4496" t="s">
        <v>42</v>
      </c>
      <c r="S4496" t="s">
        <v>5712</v>
      </c>
      <c r="T4496" t="s">
        <v>44</v>
      </c>
      <c r="U4496" t="s">
        <v>45</v>
      </c>
      <c r="V4496">
        <v>0</v>
      </c>
      <c r="W4496">
        <v>2017</v>
      </c>
      <c r="X4496" t="s">
        <v>321</v>
      </c>
      <c r="Y4496" t="s">
        <v>47</v>
      </c>
      <c r="Z4496" t="s">
        <v>76</v>
      </c>
      <c r="AA4496" t="s">
        <v>47</v>
      </c>
      <c r="AB4496" t="s">
        <v>255</v>
      </c>
    </row>
    <row r="4497" spans="1:28" x14ac:dyDescent="0.25">
      <c r="A4497" t="s">
        <v>5618</v>
      </c>
      <c r="B4497" t="s">
        <v>33</v>
      </c>
      <c r="C4497" t="s">
        <v>5623</v>
      </c>
      <c r="D4497" s="2">
        <v>163201102</v>
      </c>
      <c r="E4497" t="s">
        <v>51</v>
      </c>
      <c r="F4497" s="3" t="s">
        <v>5713</v>
      </c>
      <c r="G4497">
        <v>20170110</v>
      </c>
      <c r="H4497" s="4">
        <v>730</v>
      </c>
      <c r="I4497">
        <v>1632588</v>
      </c>
      <c r="J4497" s="5">
        <v>711</v>
      </c>
      <c r="K4497" t="s">
        <v>37</v>
      </c>
      <c r="L4497" t="s">
        <v>52</v>
      </c>
      <c r="M4497" t="s">
        <v>53</v>
      </c>
      <c r="N4497" s="5">
        <v>9</v>
      </c>
      <c r="O4497" s="5">
        <v>6399</v>
      </c>
      <c r="P4497" t="s">
        <v>264</v>
      </c>
      <c r="Q4497" t="s">
        <v>138</v>
      </c>
      <c r="R4497" t="s">
        <v>42</v>
      </c>
      <c r="S4497" t="s">
        <v>5714</v>
      </c>
      <c r="T4497" t="s">
        <v>44</v>
      </c>
      <c r="U4497" t="s">
        <v>45</v>
      </c>
      <c r="V4497">
        <v>0</v>
      </c>
      <c r="W4497">
        <v>2017</v>
      </c>
      <c r="X4497" t="s">
        <v>321</v>
      </c>
      <c r="Y4497" t="s">
        <v>47</v>
      </c>
      <c r="Z4497" t="s">
        <v>76</v>
      </c>
      <c r="AA4497" t="s">
        <v>47</v>
      </c>
      <c r="AB4497" t="s">
        <v>255</v>
      </c>
    </row>
    <row r="4498" spans="1:28" x14ac:dyDescent="0.25">
      <c r="A4498" t="s">
        <v>5618</v>
      </c>
      <c r="B4498" t="s">
        <v>33</v>
      </c>
      <c r="C4498" t="s">
        <v>5623</v>
      </c>
      <c r="D4498" s="2">
        <v>163201102</v>
      </c>
      <c r="E4498" t="s">
        <v>35</v>
      </c>
      <c r="F4498" s="3">
        <v>4790</v>
      </c>
      <c r="G4498">
        <v>20170110</v>
      </c>
      <c r="H4498" s="4">
        <v>2036</v>
      </c>
      <c r="I4498">
        <v>1636930</v>
      </c>
      <c r="J4498" s="5">
        <v>1332</v>
      </c>
      <c r="K4498" t="s">
        <v>37</v>
      </c>
      <c r="L4498" t="s">
        <v>52</v>
      </c>
      <c r="M4498" t="s">
        <v>53</v>
      </c>
      <c r="N4498" s="5">
        <v>1181</v>
      </c>
      <c r="O4498" s="5">
        <v>315066</v>
      </c>
      <c r="P4498" t="s">
        <v>275</v>
      </c>
      <c r="Q4498" t="s">
        <v>55</v>
      </c>
      <c r="R4498" t="s">
        <v>42</v>
      </c>
      <c r="S4498" t="s">
        <v>5715</v>
      </c>
      <c r="T4498" t="s">
        <v>44</v>
      </c>
      <c r="U4498" t="s">
        <v>45</v>
      </c>
      <c r="V4498">
        <v>0</v>
      </c>
      <c r="W4498">
        <v>2017</v>
      </c>
      <c r="X4498" t="s">
        <v>321</v>
      </c>
      <c r="Y4498" t="s">
        <v>47</v>
      </c>
      <c r="Z4498" t="s">
        <v>76</v>
      </c>
      <c r="AA4498" t="s">
        <v>47</v>
      </c>
      <c r="AB4498" t="s">
        <v>255</v>
      </c>
    </row>
    <row r="4499" spans="1:28" x14ac:dyDescent="0.25">
      <c r="A4499" t="s">
        <v>5618</v>
      </c>
      <c r="B4499" t="s">
        <v>72</v>
      </c>
      <c r="C4499" t="s">
        <v>5684</v>
      </c>
      <c r="D4499" s="2">
        <v>163341103</v>
      </c>
      <c r="E4499" t="s">
        <v>51</v>
      </c>
      <c r="F4499" s="3">
        <v>721</v>
      </c>
      <c r="G4499">
        <v>20170111</v>
      </c>
      <c r="H4499" s="4">
        <v>614</v>
      </c>
      <c r="I4499">
        <v>1638735</v>
      </c>
      <c r="J4499" s="5">
        <v>1942</v>
      </c>
      <c r="K4499" t="s">
        <v>37</v>
      </c>
      <c r="L4499" t="s">
        <v>52</v>
      </c>
      <c r="M4499" t="s">
        <v>53</v>
      </c>
      <c r="N4499" s="5">
        <v>42</v>
      </c>
      <c r="O4499" s="5">
        <v>56982</v>
      </c>
      <c r="P4499" t="s">
        <v>268</v>
      </c>
      <c r="Q4499" t="s">
        <v>55</v>
      </c>
      <c r="R4499" t="s">
        <v>42</v>
      </c>
      <c r="S4499" t="s">
        <v>5716</v>
      </c>
      <c r="T4499" t="s">
        <v>44</v>
      </c>
      <c r="U4499" t="s">
        <v>45</v>
      </c>
      <c r="V4499">
        <v>0</v>
      </c>
      <c r="W4499">
        <v>2017</v>
      </c>
      <c r="X4499" t="s">
        <v>321</v>
      </c>
      <c r="Y4499" t="s">
        <v>47</v>
      </c>
      <c r="Z4499" t="s">
        <v>105</v>
      </c>
      <c r="AA4499" t="s">
        <v>47</v>
      </c>
      <c r="AB4499" t="s">
        <v>255</v>
      </c>
    </row>
    <row r="4500" spans="1:28" x14ac:dyDescent="0.25">
      <c r="A4500" t="s">
        <v>5618</v>
      </c>
      <c r="B4500" t="s">
        <v>72</v>
      </c>
      <c r="C4500" t="s">
        <v>5639</v>
      </c>
      <c r="D4500" s="2">
        <v>162161101</v>
      </c>
      <c r="E4500" t="s">
        <v>51</v>
      </c>
      <c r="F4500" s="3" t="s">
        <v>5717</v>
      </c>
      <c r="G4500">
        <v>20170111</v>
      </c>
      <c r="H4500" s="4">
        <v>132</v>
      </c>
      <c r="I4500">
        <v>1638401</v>
      </c>
      <c r="J4500" s="5">
        <v>1869</v>
      </c>
      <c r="K4500" t="s">
        <v>37</v>
      </c>
      <c r="L4500" t="s">
        <v>52</v>
      </c>
      <c r="M4500" t="s">
        <v>53</v>
      </c>
      <c r="N4500" s="5">
        <v>18</v>
      </c>
      <c r="O4500" s="5">
        <v>21930</v>
      </c>
      <c r="P4500" t="s">
        <v>278</v>
      </c>
      <c r="Q4500" t="s">
        <v>138</v>
      </c>
      <c r="R4500" t="s">
        <v>42</v>
      </c>
      <c r="S4500" t="s">
        <v>5718</v>
      </c>
      <c r="T4500" t="s">
        <v>44</v>
      </c>
      <c r="U4500" t="s">
        <v>45</v>
      </c>
      <c r="V4500">
        <v>0</v>
      </c>
      <c r="W4500">
        <v>2017</v>
      </c>
      <c r="X4500" t="s">
        <v>321</v>
      </c>
      <c r="Y4500" t="s">
        <v>47</v>
      </c>
      <c r="Z4500" t="s">
        <v>76</v>
      </c>
      <c r="AA4500" t="s">
        <v>47</v>
      </c>
      <c r="AB4500" t="s">
        <v>255</v>
      </c>
    </row>
    <row r="4501" spans="1:28" x14ac:dyDescent="0.25">
      <c r="A4501" t="s">
        <v>5618</v>
      </c>
      <c r="B4501" t="s">
        <v>33</v>
      </c>
      <c r="C4501" t="s">
        <v>5626</v>
      </c>
      <c r="D4501" s="2">
        <v>162161102</v>
      </c>
      <c r="E4501" t="s">
        <v>51</v>
      </c>
      <c r="F4501" s="3">
        <v>1321</v>
      </c>
      <c r="G4501">
        <v>20170111</v>
      </c>
      <c r="H4501" s="4">
        <v>145</v>
      </c>
      <c r="I4501">
        <v>1638461</v>
      </c>
      <c r="J4501" s="5">
        <v>2350</v>
      </c>
      <c r="K4501" t="s">
        <v>37</v>
      </c>
      <c r="L4501" t="s">
        <v>52</v>
      </c>
      <c r="M4501" t="s">
        <v>53</v>
      </c>
      <c r="N4501" s="5">
        <v>338</v>
      </c>
      <c r="O4501" s="5">
        <v>423252</v>
      </c>
      <c r="P4501" t="s">
        <v>264</v>
      </c>
      <c r="Q4501" t="s">
        <v>55</v>
      </c>
      <c r="R4501" t="s">
        <v>42</v>
      </c>
      <c r="S4501" t="s">
        <v>5719</v>
      </c>
      <c r="T4501" t="s">
        <v>44</v>
      </c>
      <c r="U4501" t="s">
        <v>45</v>
      </c>
      <c r="V4501">
        <v>0</v>
      </c>
      <c r="W4501">
        <v>2017</v>
      </c>
      <c r="X4501" t="s">
        <v>321</v>
      </c>
      <c r="Y4501" t="s">
        <v>47</v>
      </c>
      <c r="Z4501" t="s">
        <v>105</v>
      </c>
      <c r="AA4501" t="s">
        <v>47</v>
      </c>
      <c r="AB4501" t="s">
        <v>255</v>
      </c>
    </row>
    <row r="4502" spans="1:28" x14ac:dyDescent="0.25">
      <c r="A4502" t="s">
        <v>5618</v>
      </c>
      <c r="B4502" t="s">
        <v>72</v>
      </c>
      <c r="C4502" t="s">
        <v>5619</v>
      </c>
      <c r="D4502" s="2">
        <v>163751102</v>
      </c>
      <c r="E4502" t="s">
        <v>310</v>
      </c>
      <c r="F4502" s="3" t="s">
        <v>1438</v>
      </c>
      <c r="G4502">
        <v>20170111</v>
      </c>
      <c r="H4502" s="4">
        <v>123</v>
      </c>
      <c r="I4502">
        <v>1638362</v>
      </c>
      <c r="J4502" s="5">
        <v>685</v>
      </c>
      <c r="K4502" t="s">
        <v>37</v>
      </c>
      <c r="L4502" t="s">
        <v>52</v>
      </c>
      <c r="M4502" t="s">
        <v>53</v>
      </c>
      <c r="N4502" s="5">
        <v>4383</v>
      </c>
      <c r="O4502" s="5">
        <v>622884</v>
      </c>
      <c r="P4502" t="s">
        <v>258</v>
      </c>
      <c r="Q4502" t="s">
        <v>68</v>
      </c>
      <c r="R4502" t="s">
        <v>42</v>
      </c>
      <c r="S4502" t="s">
        <v>5720</v>
      </c>
      <c r="T4502" t="s">
        <v>44</v>
      </c>
      <c r="U4502" t="s">
        <v>45</v>
      </c>
      <c r="V4502">
        <v>0</v>
      </c>
      <c r="W4502">
        <v>2017</v>
      </c>
      <c r="X4502" t="s">
        <v>321</v>
      </c>
      <c r="Y4502" t="s">
        <v>47</v>
      </c>
      <c r="Z4502" t="s">
        <v>105</v>
      </c>
      <c r="AA4502" t="s">
        <v>47</v>
      </c>
      <c r="AB4502" t="s">
        <v>255</v>
      </c>
    </row>
    <row r="4503" spans="1:28" x14ac:dyDescent="0.25">
      <c r="A4503" t="s">
        <v>5618</v>
      </c>
      <c r="B4503" t="s">
        <v>72</v>
      </c>
      <c r="C4503" t="s">
        <v>5619</v>
      </c>
      <c r="D4503" s="2">
        <v>163751102</v>
      </c>
      <c r="E4503" t="s">
        <v>64</v>
      </c>
      <c r="F4503" s="3" t="s">
        <v>5721</v>
      </c>
      <c r="G4503">
        <v>20170111</v>
      </c>
      <c r="H4503" s="4">
        <v>559</v>
      </c>
      <c r="I4503">
        <v>1638729</v>
      </c>
      <c r="J4503" s="5">
        <v>2029</v>
      </c>
      <c r="K4503" t="s">
        <v>37</v>
      </c>
      <c r="L4503" t="s">
        <v>52</v>
      </c>
      <c r="M4503" t="s">
        <v>59</v>
      </c>
      <c r="N4503" s="5">
        <v>150</v>
      </c>
      <c r="O4503" s="5">
        <v>14098</v>
      </c>
      <c r="P4503" t="s">
        <v>278</v>
      </c>
      <c r="Q4503" t="s">
        <v>55</v>
      </c>
      <c r="R4503" t="s">
        <v>42</v>
      </c>
      <c r="S4503" t="s">
        <v>5722</v>
      </c>
      <c r="T4503" t="s">
        <v>44</v>
      </c>
      <c r="U4503" t="s">
        <v>45</v>
      </c>
      <c r="V4503">
        <v>0</v>
      </c>
      <c r="W4503">
        <v>2017</v>
      </c>
      <c r="X4503" t="s">
        <v>321</v>
      </c>
      <c r="Y4503" t="s">
        <v>47</v>
      </c>
      <c r="Z4503" t="s">
        <v>85</v>
      </c>
      <c r="AA4503" t="s">
        <v>47</v>
      </c>
      <c r="AB4503" t="s">
        <v>47</v>
      </c>
    </row>
    <row r="4504" spans="1:28" x14ac:dyDescent="0.25">
      <c r="A4504" t="s">
        <v>5618</v>
      </c>
      <c r="B4504" t="s">
        <v>72</v>
      </c>
      <c r="C4504" t="s">
        <v>5686</v>
      </c>
      <c r="D4504" s="2">
        <v>162211101</v>
      </c>
      <c r="E4504" t="s">
        <v>51</v>
      </c>
      <c r="F4504" s="3">
        <v>5361</v>
      </c>
      <c r="G4504">
        <v>20170118</v>
      </c>
      <c r="H4504" s="4">
        <v>1542</v>
      </c>
      <c r="I4504">
        <v>1646817</v>
      </c>
      <c r="J4504" s="5">
        <v>658</v>
      </c>
      <c r="K4504" t="s">
        <v>37</v>
      </c>
      <c r="L4504" t="s">
        <v>52</v>
      </c>
      <c r="M4504" t="s">
        <v>53</v>
      </c>
      <c r="N4504" s="5">
        <v>18</v>
      </c>
      <c r="O4504" s="5">
        <v>5214</v>
      </c>
      <c r="P4504" t="s">
        <v>1169</v>
      </c>
      <c r="Q4504" t="s">
        <v>68</v>
      </c>
      <c r="R4504" t="s">
        <v>42</v>
      </c>
      <c r="S4504" t="s">
        <v>5723</v>
      </c>
      <c r="T4504" t="s">
        <v>44</v>
      </c>
      <c r="U4504" t="s">
        <v>45</v>
      </c>
      <c r="V4504">
        <v>0</v>
      </c>
      <c r="W4504">
        <v>2017</v>
      </c>
      <c r="X4504" t="s">
        <v>321</v>
      </c>
      <c r="Y4504" t="s">
        <v>47</v>
      </c>
      <c r="Z4504" t="s">
        <v>105</v>
      </c>
      <c r="AA4504" t="s">
        <v>47</v>
      </c>
      <c r="AB4504" t="s">
        <v>255</v>
      </c>
    </row>
    <row r="4505" spans="1:28" x14ac:dyDescent="0.25">
      <c r="A4505" t="s">
        <v>5618</v>
      </c>
      <c r="B4505" t="s">
        <v>72</v>
      </c>
      <c r="C4505" t="s">
        <v>5631</v>
      </c>
      <c r="D4505" s="2">
        <v>163692102</v>
      </c>
      <c r="E4505" t="s">
        <v>35</v>
      </c>
      <c r="F4505" s="3">
        <v>97924</v>
      </c>
      <c r="G4505">
        <v>20170120</v>
      </c>
      <c r="H4505" s="4">
        <v>2059</v>
      </c>
      <c r="I4505">
        <v>1655172</v>
      </c>
      <c r="J4505" s="5">
        <v>8204</v>
      </c>
      <c r="K4505" t="s">
        <v>37</v>
      </c>
      <c r="L4505" t="s">
        <v>52</v>
      </c>
      <c r="M4505" t="s">
        <v>53</v>
      </c>
      <c r="N4505" s="5">
        <v>63</v>
      </c>
      <c r="O4505" s="5">
        <v>405005</v>
      </c>
      <c r="P4505" t="s">
        <v>1471</v>
      </c>
      <c r="Q4505" t="s">
        <v>68</v>
      </c>
      <c r="R4505" t="s">
        <v>42</v>
      </c>
      <c r="S4505" t="s">
        <v>5724</v>
      </c>
      <c r="T4505" t="s">
        <v>44</v>
      </c>
      <c r="U4505" t="s">
        <v>45</v>
      </c>
      <c r="V4505">
        <v>0</v>
      </c>
      <c r="W4505">
        <v>2017</v>
      </c>
      <c r="X4505" t="s">
        <v>321</v>
      </c>
      <c r="Y4505" t="s">
        <v>47</v>
      </c>
      <c r="Z4505" t="s">
        <v>76</v>
      </c>
      <c r="AA4505" t="s">
        <v>47</v>
      </c>
      <c r="AB4505" t="s">
        <v>255</v>
      </c>
    </row>
    <row r="4506" spans="1:28" x14ac:dyDescent="0.25">
      <c r="A4506" t="s">
        <v>5618</v>
      </c>
      <c r="B4506" t="s">
        <v>33</v>
      </c>
      <c r="C4506" t="s">
        <v>5725</v>
      </c>
      <c r="D4506" s="2">
        <v>162821702</v>
      </c>
      <c r="E4506" t="s">
        <v>35</v>
      </c>
      <c r="F4506" s="3">
        <v>3142</v>
      </c>
      <c r="G4506">
        <v>20170120</v>
      </c>
      <c r="H4506" s="4">
        <v>1401</v>
      </c>
      <c r="I4506">
        <v>1654386</v>
      </c>
      <c r="J4506" s="5">
        <v>348</v>
      </c>
      <c r="K4506" t="s">
        <v>37</v>
      </c>
      <c r="L4506" t="s">
        <v>52</v>
      </c>
      <c r="M4506" t="s">
        <v>53</v>
      </c>
      <c r="N4506" s="5">
        <v>991</v>
      </c>
      <c r="O4506" s="5">
        <v>196316</v>
      </c>
      <c r="P4506" t="s">
        <v>343</v>
      </c>
      <c r="Q4506" t="s">
        <v>55</v>
      </c>
      <c r="R4506" t="s">
        <v>42</v>
      </c>
      <c r="S4506" t="s">
        <v>5726</v>
      </c>
      <c r="T4506" t="s">
        <v>44</v>
      </c>
      <c r="U4506" t="s">
        <v>45</v>
      </c>
      <c r="V4506">
        <v>0</v>
      </c>
      <c r="W4506">
        <v>2017</v>
      </c>
      <c r="X4506" t="s">
        <v>321</v>
      </c>
      <c r="Y4506" t="s">
        <v>47</v>
      </c>
      <c r="Z4506" t="s">
        <v>101</v>
      </c>
      <c r="AA4506" t="s">
        <v>47</v>
      </c>
      <c r="AB4506" t="s">
        <v>255</v>
      </c>
    </row>
    <row r="4507" spans="1:28" x14ac:dyDescent="0.25">
      <c r="A4507" t="s">
        <v>5618</v>
      </c>
      <c r="B4507" t="s">
        <v>33</v>
      </c>
      <c r="C4507" t="s">
        <v>5725</v>
      </c>
      <c r="D4507" s="2">
        <v>162821702</v>
      </c>
      <c r="E4507" t="s">
        <v>51</v>
      </c>
      <c r="F4507" s="3">
        <v>5387</v>
      </c>
      <c r="G4507">
        <v>20170120</v>
      </c>
      <c r="H4507" s="4">
        <v>1401</v>
      </c>
      <c r="I4507">
        <v>1655154</v>
      </c>
      <c r="J4507" s="5">
        <v>5510</v>
      </c>
      <c r="K4507" t="s">
        <v>37</v>
      </c>
      <c r="L4507" t="s">
        <v>52</v>
      </c>
      <c r="M4507" t="s">
        <v>53</v>
      </c>
      <c r="N4507" s="5">
        <v>69</v>
      </c>
      <c r="O4507" s="5">
        <v>380190</v>
      </c>
      <c r="P4507" t="s">
        <v>1471</v>
      </c>
      <c r="Q4507" t="s">
        <v>138</v>
      </c>
      <c r="R4507" t="s">
        <v>42</v>
      </c>
      <c r="S4507" t="s">
        <v>5727</v>
      </c>
      <c r="T4507" t="s">
        <v>44</v>
      </c>
      <c r="U4507" t="s">
        <v>45</v>
      </c>
      <c r="V4507">
        <v>0</v>
      </c>
      <c r="W4507">
        <v>2017</v>
      </c>
      <c r="X4507" t="s">
        <v>321</v>
      </c>
      <c r="Y4507" t="s">
        <v>47</v>
      </c>
      <c r="Z4507" t="s">
        <v>76</v>
      </c>
      <c r="AA4507" t="s">
        <v>47</v>
      </c>
      <c r="AB4507" t="s">
        <v>255</v>
      </c>
    </row>
    <row r="4508" spans="1:28" x14ac:dyDescent="0.25">
      <c r="A4508" t="s">
        <v>5618</v>
      </c>
      <c r="B4508" t="s">
        <v>33</v>
      </c>
      <c r="C4508" t="s">
        <v>5725</v>
      </c>
      <c r="D4508" s="2">
        <v>162821702</v>
      </c>
      <c r="E4508" t="s">
        <v>51</v>
      </c>
      <c r="F4508" s="3" t="s">
        <v>5728</v>
      </c>
      <c r="G4508">
        <v>20170120</v>
      </c>
      <c r="H4508" s="4">
        <v>2018</v>
      </c>
      <c r="I4508">
        <v>1655127</v>
      </c>
      <c r="J4508" s="5">
        <v>5123</v>
      </c>
      <c r="K4508" t="s">
        <v>37</v>
      </c>
      <c r="L4508" t="s">
        <v>52</v>
      </c>
      <c r="M4508" t="s">
        <v>53</v>
      </c>
      <c r="N4508" s="5">
        <v>123</v>
      </c>
      <c r="O4508" s="5">
        <v>630129</v>
      </c>
      <c r="P4508" t="s">
        <v>1843</v>
      </c>
      <c r="Q4508" t="s">
        <v>55</v>
      </c>
      <c r="R4508" t="s">
        <v>42</v>
      </c>
      <c r="S4508" t="s">
        <v>5729</v>
      </c>
      <c r="T4508" t="s">
        <v>44</v>
      </c>
      <c r="U4508" t="s">
        <v>45</v>
      </c>
      <c r="V4508">
        <v>0</v>
      </c>
      <c r="W4508">
        <v>2017</v>
      </c>
      <c r="X4508" t="s">
        <v>321</v>
      </c>
      <c r="Y4508" t="s">
        <v>47</v>
      </c>
      <c r="Z4508" t="s">
        <v>58</v>
      </c>
      <c r="AA4508" t="s">
        <v>47</v>
      </c>
      <c r="AB4508" t="s">
        <v>47</v>
      </c>
    </row>
    <row r="4509" spans="1:28" x14ac:dyDescent="0.25">
      <c r="A4509" t="s">
        <v>5618</v>
      </c>
      <c r="B4509" t="s">
        <v>33</v>
      </c>
      <c r="C4509" t="s">
        <v>5725</v>
      </c>
      <c r="D4509" s="2">
        <v>162821702</v>
      </c>
      <c r="E4509" t="s">
        <v>51</v>
      </c>
      <c r="F4509" s="3" t="s">
        <v>5730</v>
      </c>
      <c r="G4509">
        <v>20170120</v>
      </c>
      <c r="H4509" s="4">
        <v>2232</v>
      </c>
      <c r="I4509">
        <v>1661417</v>
      </c>
      <c r="J4509" s="5">
        <v>3899</v>
      </c>
      <c r="K4509" t="s">
        <v>37</v>
      </c>
      <c r="L4509" t="s">
        <v>52</v>
      </c>
      <c r="M4509" t="s">
        <v>53</v>
      </c>
      <c r="N4509" s="5">
        <v>72</v>
      </c>
      <c r="O4509" s="5">
        <v>280728</v>
      </c>
      <c r="P4509" t="s">
        <v>1471</v>
      </c>
      <c r="Q4509" t="s">
        <v>55</v>
      </c>
      <c r="R4509" t="s">
        <v>42</v>
      </c>
      <c r="S4509" t="s">
        <v>5731</v>
      </c>
      <c r="T4509" t="s">
        <v>44</v>
      </c>
      <c r="U4509" t="s">
        <v>45</v>
      </c>
      <c r="V4509">
        <v>0</v>
      </c>
      <c r="W4509">
        <v>2017</v>
      </c>
      <c r="X4509" t="s">
        <v>321</v>
      </c>
      <c r="Y4509" t="s">
        <v>47</v>
      </c>
      <c r="Z4509" t="s">
        <v>76</v>
      </c>
      <c r="AA4509" t="s">
        <v>47</v>
      </c>
      <c r="AB4509" t="s">
        <v>255</v>
      </c>
    </row>
    <row r="4510" spans="1:28" x14ac:dyDescent="0.25">
      <c r="A4510" t="s">
        <v>5618</v>
      </c>
      <c r="B4510" t="s">
        <v>33</v>
      </c>
      <c r="C4510" t="s">
        <v>5725</v>
      </c>
      <c r="D4510" s="2">
        <v>162821702</v>
      </c>
      <c r="E4510" t="s">
        <v>250</v>
      </c>
      <c r="F4510" s="3" t="s">
        <v>5732</v>
      </c>
      <c r="G4510">
        <v>20170120</v>
      </c>
      <c r="H4510" s="4">
        <v>2223</v>
      </c>
      <c r="I4510">
        <v>1666221</v>
      </c>
      <c r="J4510" s="5">
        <v>6637</v>
      </c>
      <c r="K4510" t="s">
        <v>37</v>
      </c>
      <c r="L4510" t="s">
        <v>52</v>
      </c>
      <c r="M4510" t="s">
        <v>53</v>
      </c>
      <c r="N4510" s="5">
        <v>3</v>
      </c>
      <c r="O4510" s="5">
        <v>19911</v>
      </c>
      <c r="P4510" t="s">
        <v>1843</v>
      </c>
      <c r="Q4510" t="s">
        <v>55</v>
      </c>
      <c r="R4510" t="s">
        <v>42</v>
      </c>
      <c r="S4510" t="s">
        <v>5733</v>
      </c>
      <c r="T4510" t="s">
        <v>44</v>
      </c>
      <c r="U4510" t="s">
        <v>45</v>
      </c>
      <c r="V4510">
        <v>0</v>
      </c>
      <c r="W4510">
        <v>2017</v>
      </c>
      <c r="X4510" t="s">
        <v>321</v>
      </c>
      <c r="Y4510" t="s">
        <v>47</v>
      </c>
      <c r="Z4510" t="s">
        <v>76</v>
      </c>
      <c r="AA4510" t="s">
        <v>47</v>
      </c>
      <c r="AB4510" t="s">
        <v>255</v>
      </c>
    </row>
    <row r="4511" spans="1:28" x14ac:dyDescent="0.25">
      <c r="A4511" t="s">
        <v>5618</v>
      </c>
      <c r="B4511" t="s">
        <v>33</v>
      </c>
      <c r="C4511" t="s">
        <v>5623</v>
      </c>
      <c r="D4511" s="2">
        <v>163201102</v>
      </c>
      <c r="E4511" t="s">
        <v>51</v>
      </c>
      <c r="F4511" s="3" t="s">
        <v>5655</v>
      </c>
      <c r="G4511">
        <v>20170120</v>
      </c>
      <c r="H4511" s="4">
        <v>2332</v>
      </c>
      <c r="I4511">
        <v>1655312</v>
      </c>
      <c r="J4511" s="5">
        <v>3928</v>
      </c>
      <c r="K4511" t="s">
        <v>37</v>
      </c>
      <c r="L4511" t="s">
        <v>52</v>
      </c>
      <c r="M4511" t="s">
        <v>53</v>
      </c>
      <c r="N4511" s="5">
        <v>6</v>
      </c>
      <c r="O4511" s="5">
        <v>23568</v>
      </c>
      <c r="P4511" t="s">
        <v>343</v>
      </c>
      <c r="Q4511" t="s">
        <v>55</v>
      </c>
      <c r="R4511" t="s">
        <v>42</v>
      </c>
      <c r="S4511" t="s">
        <v>5734</v>
      </c>
      <c r="T4511" t="s">
        <v>44</v>
      </c>
      <c r="U4511" t="s">
        <v>45</v>
      </c>
      <c r="V4511">
        <v>0</v>
      </c>
      <c r="W4511">
        <v>2017</v>
      </c>
      <c r="X4511" t="s">
        <v>321</v>
      </c>
      <c r="Y4511" t="s">
        <v>47</v>
      </c>
      <c r="Z4511" t="s">
        <v>58</v>
      </c>
      <c r="AA4511" t="s">
        <v>47</v>
      </c>
      <c r="AB4511" t="s">
        <v>255</v>
      </c>
    </row>
    <row r="4512" spans="1:28" x14ac:dyDescent="0.25">
      <c r="A4512" t="s">
        <v>5618</v>
      </c>
      <c r="B4512" t="s">
        <v>33</v>
      </c>
      <c r="C4512" t="s">
        <v>5619</v>
      </c>
      <c r="D4512" s="2">
        <v>163751102</v>
      </c>
      <c r="E4512" t="s">
        <v>35</v>
      </c>
      <c r="F4512" s="3">
        <v>1222</v>
      </c>
      <c r="G4512">
        <v>20170121</v>
      </c>
      <c r="H4512" s="4">
        <v>811</v>
      </c>
      <c r="I4512">
        <v>1655890</v>
      </c>
      <c r="J4512" s="5">
        <v>587</v>
      </c>
      <c r="K4512" t="s">
        <v>37</v>
      </c>
      <c r="L4512" t="s">
        <v>38</v>
      </c>
      <c r="M4512" t="s">
        <v>266</v>
      </c>
      <c r="N4512" s="5">
        <v>973</v>
      </c>
      <c r="O4512" s="5">
        <v>494544</v>
      </c>
      <c r="P4512" t="s">
        <v>1457</v>
      </c>
      <c r="Q4512" t="s">
        <v>55</v>
      </c>
      <c r="R4512" t="s">
        <v>42</v>
      </c>
      <c r="S4512" t="s">
        <v>5735</v>
      </c>
      <c r="T4512" t="s">
        <v>44</v>
      </c>
      <c r="U4512" t="s">
        <v>45</v>
      </c>
      <c r="V4512">
        <v>0</v>
      </c>
      <c r="W4512">
        <v>2017</v>
      </c>
      <c r="X4512" t="s">
        <v>321</v>
      </c>
      <c r="Y4512" t="s">
        <v>47</v>
      </c>
      <c r="Z4512" t="s">
        <v>58</v>
      </c>
      <c r="AA4512" t="s">
        <v>47</v>
      </c>
      <c r="AB4512" t="s">
        <v>255</v>
      </c>
    </row>
    <row r="4513" spans="1:28" x14ac:dyDescent="0.25">
      <c r="A4513" t="s">
        <v>5618</v>
      </c>
      <c r="B4513" t="s">
        <v>33</v>
      </c>
      <c r="C4513" t="s">
        <v>5619</v>
      </c>
      <c r="D4513" s="2">
        <v>163751102</v>
      </c>
      <c r="E4513" t="s">
        <v>51</v>
      </c>
      <c r="F4513" s="3" t="s">
        <v>5642</v>
      </c>
      <c r="G4513">
        <v>20170121</v>
      </c>
      <c r="H4513" s="4">
        <v>520</v>
      </c>
      <c r="I4513">
        <v>1656196</v>
      </c>
      <c r="J4513" s="5">
        <v>1893</v>
      </c>
      <c r="K4513" t="s">
        <v>37</v>
      </c>
      <c r="L4513" t="s">
        <v>52</v>
      </c>
      <c r="M4513" t="s">
        <v>53</v>
      </c>
      <c r="N4513" s="5">
        <v>118</v>
      </c>
      <c r="O4513" s="5">
        <v>84069</v>
      </c>
      <c r="P4513" t="s">
        <v>1457</v>
      </c>
      <c r="Q4513" t="s">
        <v>55</v>
      </c>
      <c r="R4513" t="s">
        <v>42</v>
      </c>
      <c r="S4513" t="s">
        <v>5736</v>
      </c>
      <c r="T4513" t="s">
        <v>44</v>
      </c>
      <c r="U4513" t="s">
        <v>45</v>
      </c>
      <c r="V4513">
        <v>0</v>
      </c>
      <c r="W4513">
        <v>2017</v>
      </c>
      <c r="X4513" t="s">
        <v>321</v>
      </c>
      <c r="Y4513" t="s">
        <v>47</v>
      </c>
      <c r="Z4513" t="s">
        <v>58</v>
      </c>
      <c r="AA4513" t="s">
        <v>47</v>
      </c>
      <c r="AB4513" t="s">
        <v>255</v>
      </c>
    </row>
    <row r="4514" spans="1:28" x14ac:dyDescent="0.25">
      <c r="A4514" t="s">
        <v>5618</v>
      </c>
      <c r="B4514" t="s">
        <v>33</v>
      </c>
      <c r="C4514" t="s">
        <v>5619</v>
      </c>
      <c r="D4514" s="2">
        <v>163751102</v>
      </c>
      <c r="E4514" t="s">
        <v>51</v>
      </c>
      <c r="F4514" s="3" t="s">
        <v>5737</v>
      </c>
      <c r="G4514">
        <v>20170121</v>
      </c>
      <c r="H4514" s="4">
        <v>434</v>
      </c>
      <c r="I4514">
        <v>1655869</v>
      </c>
      <c r="J4514" s="5">
        <v>1869</v>
      </c>
      <c r="K4514" t="s">
        <v>37</v>
      </c>
      <c r="L4514" t="s">
        <v>52</v>
      </c>
      <c r="M4514" t="s">
        <v>53</v>
      </c>
      <c r="N4514" s="5">
        <v>90</v>
      </c>
      <c r="O4514" s="5">
        <v>168210</v>
      </c>
      <c r="P4514" t="s">
        <v>343</v>
      </c>
      <c r="Q4514" t="s">
        <v>55</v>
      </c>
      <c r="R4514" t="s">
        <v>56</v>
      </c>
      <c r="S4514" t="s">
        <v>5738</v>
      </c>
      <c r="T4514" t="s">
        <v>44</v>
      </c>
      <c r="U4514" t="s">
        <v>45</v>
      </c>
      <c r="V4514">
        <v>0</v>
      </c>
      <c r="W4514">
        <v>2017</v>
      </c>
      <c r="X4514" t="s">
        <v>321</v>
      </c>
      <c r="Y4514" t="s">
        <v>47</v>
      </c>
      <c r="Z4514" t="s">
        <v>76</v>
      </c>
      <c r="AA4514" t="s">
        <v>47</v>
      </c>
      <c r="AB4514" t="s">
        <v>255</v>
      </c>
    </row>
    <row r="4515" spans="1:28" x14ac:dyDescent="0.25">
      <c r="A4515" t="s">
        <v>5618</v>
      </c>
      <c r="B4515" t="s">
        <v>72</v>
      </c>
      <c r="C4515" t="s">
        <v>5619</v>
      </c>
      <c r="D4515" s="2">
        <v>163751102</v>
      </c>
      <c r="E4515" t="s">
        <v>51</v>
      </c>
      <c r="F4515" s="3" t="s">
        <v>5739</v>
      </c>
      <c r="G4515">
        <v>20170121</v>
      </c>
      <c r="H4515" s="4">
        <v>428</v>
      </c>
      <c r="I4515">
        <v>1655504</v>
      </c>
      <c r="J4515" s="5">
        <v>888</v>
      </c>
      <c r="K4515" t="s">
        <v>37</v>
      </c>
      <c r="L4515" t="s">
        <v>52</v>
      </c>
      <c r="M4515" t="s">
        <v>53</v>
      </c>
      <c r="N4515" s="5">
        <v>15</v>
      </c>
      <c r="O4515" s="5">
        <v>13320</v>
      </c>
      <c r="P4515" t="s">
        <v>343</v>
      </c>
      <c r="Q4515" t="s">
        <v>55</v>
      </c>
      <c r="R4515" t="s">
        <v>42</v>
      </c>
      <c r="S4515" t="s">
        <v>5740</v>
      </c>
      <c r="T4515" t="s">
        <v>44</v>
      </c>
      <c r="U4515" t="s">
        <v>45</v>
      </c>
      <c r="V4515">
        <v>0</v>
      </c>
      <c r="W4515">
        <v>2017</v>
      </c>
      <c r="X4515" t="s">
        <v>321</v>
      </c>
      <c r="Y4515" t="s">
        <v>47</v>
      </c>
      <c r="Z4515" t="s">
        <v>76</v>
      </c>
      <c r="AA4515" t="s">
        <v>47</v>
      </c>
      <c r="AB4515" t="s">
        <v>255</v>
      </c>
    </row>
    <row r="4516" spans="1:28" x14ac:dyDescent="0.25">
      <c r="A4516" t="s">
        <v>5618</v>
      </c>
      <c r="B4516" t="s">
        <v>33</v>
      </c>
      <c r="C4516" t="s">
        <v>5631</v>
      </c>
      <c r="D4516" s="2">
        <v>163692102</v>
      </c>
      <c r="E4516" t="s">
        <v>51</v>
      </c>
      <c r="F4516" s="3" t="s">
        <v>5741</v>
      </c>
      <c r="G4516">
        <v>20170121</v>
      </c>
      <c r="H4516" s="4">
        <v>812</v>
      </c>
      <c r="I4516">
        <v>1666897</v>
      </c>
      <c r="J4516" s="5">
        <v>6319</v>
      </c>
      <c r="K4516" t="s">
        <v>37</v>
      </c>
      <c r="L4516" t="s">
        <v>38</v>
      </c>
      <c r="M4516" t="s">
        <v>266</v>
      </c>
      <c r="N4516" s="5">
        <v>37</v>
      </c>
      <c r="O4516" s="5">
        <v>233803</v>
      </c>
      <c r="P4516" t="s">
        <v>1843</v>
      </c>
      <c r="Q4516" t="s">
        <v>55</v>
      </c>
      <c r="R4516" t="s">
        <v>56</v>
      </c>
      <c r="S4516" t="s">
        <v>5742</v>
      </c>
      <c r="T4516" t="s">
        <v>44</v>
      </c>
      <c r="U4516" t="s">
        <v>45</v>
      </c>
      <c r="V4516">
        <v>0</v>
      </c>
      <c r="W4516">
        <v>2017</v>
      </c>
      <c r="X4516" t="s">
        <v>321</v>
      </c>
      <c r="Y4516" t="s">
        <v>47</v>
      </c>
      <c r="Z4516" t="s">
        <v>154</v>
      </c>
      <c r="AA4516" t="s">
        <v>47</v>
      </c>
      <c r="AB4516" t="s">
        <v>255</v>
      </c>
    </row>
    <row r="4517" spans="1:28" x14ac:dyDescent="0.25">
      <c r="A4517" t="s">
        <v>5618</v>
      </c>
      <c r="B4517" t="s">
        <v>33</v>
      </c>
      <c r="C4517" t="s">
        <v>5743</v>
      </c>
      <c r="D4517" s="2">
        <v>162821701</v>
      </c>
      <c r="E4517" t="s">
        <v>51</v>
      </c>
      <c r="F4517" s="3">
        <v>2641</v>
      </c>
      <c r="G4517">
        <v>20170121</v>
      </c>
      <c r="H4517" s="4">
        <v>247</v>
      </c>
      <c r="I4517">
        <v>1655445</v>
      </c>
      <c r="J4517" s="5">
        <v>1150</v>
      </c>
      <c r="K4517" t="s">
        <v>37</v>
      </c>
      <c r="L4517" t="s">
        <v>52</v>
      </c>
      <c r="M4517" t="s">
        <v>53</v>
      </c>
      <c r="N4517" s="5">
        <v>75</v>
      </c>
      <c r="O4517" s="5">
        <v>86250</v>
      </c>
      <c r="P4517" t="s">
        <v>318</v>
      </c>
      <c r="Q4517" t="s">
        <v>68</v>
      </c>
      <c r="R4517" t="s">
        <v>42</v>
      </c>
      <c r="S4517" t="s">
        <v>5744</v>
      </c>
      <c r="T4517" t="s">
        <v>44</v>
      </c>
      <c r="U4517" t="s">
        <v>45</v>
      </c>
      <c r="V4517">
        <v>0</v>
      </c>
      <c r="W4517">
        <v>2017</v>
      </c>
      <c r="X4517" t="s">
        <v>321</v>
      </c>
      <c r="Y4517" t="s">
        <v>47</v>
      </c>
      <c r="Z4517" t="s">
        <v>76</v>
      </c>
      <c r="AA4517" t="s">
        <v>47</v>
      </c>
      <c r="AB4517" t="s">
        <v>255</v>
      </c>
    </row>
    <row r="4518" spans="1:28" x14ac:dyDescent="0.25">
      <c r="A4518" t="s">
        <v>5618</v>
      </c>
      <c r="B4518" t="s">
        <v>72</v>
      </c>
      <c r="C4518" t="s">
        <v>5743</v>
      </c>
      <c r="D4518" s="2">
        <v>162821701</v>
      </c>
      <c r="E4518" t="s">
        <v>35</v>
      </c>
      <c r="F4518" s="3">
        <v>1812</v>
      </c>
      <c r="G4518">
        <v>20170121</v>
      </c>
      <c r="H4518" s="4">
        <v>917</v>
      </c>
      <c r="I4518">
        <v>1656126</v>
      </c>
      <c r="J4518" s="5">
        <v>4541</v>
      </c>
      <c r="K4518" t="s">
        <v>37</v>
      </c>
      <c r="L4518" t="s">
        <v>52</v>
      </c>
      <c r="M4518" t="s">
        <v>53</v>
      </c>
      <c r="N4518" s="5">
        <v>816</v>
      </c>
      <c r="O4518" s="5">
        <v>741085</v>
      </c>
      <c r="P4518" t="s">
        <v>383</v>
      </c>
      <c r="Q4518" t="s">
        <v>55</v>
      </c>
      <c r="R4518" t="s">
        <v>42</v>
      </c>
      <c r="S4518" t="s">
        <v>5745</v>
      </c>
      <c r="T4518" t="s">
        <v>44</v>
      </c>
      <c r="U4518" t="s">
        <v>45</v>
      </c>
      <c r="V4518">
        <v>0</v>
      </c>
      <c r="W4518">
        <v>2017</v>
      </c>
      <c r="X4518" t="s">
        <v>321</v>
      </c>
      <c r="Y4518" t="s">
        <v>47</v>
      </c>
      <c r="Z4518" t="s">
        <v>76</v>
      </c>
      <c r="AA4518" t="s">
        <v>47</v>
      </c>
      <c r="AB4518" t="s">
        <v>255</v>
      </c>
    </row>
    <row r="4519" spans="1:28" x14ac:dyDescent="0.25">
      <c r="A4519" t="s">
        <v>5618</v>
      </c>
      <c r="B4519" t="s">
        <v>33</v>
      </c>
      <c r="C4519" t="s">
        <v>5725</v>
      </c>
      <c r="D4519" s="2">
        <v>162821702</v>
      </c>
      <c r="E4519" t="s">
        <v>35</v>
      </c>
      <c r="F4519" s="3">
        <v>1888</v>
      </c>
      <c r="G4519">
        <v>20170121</v>
      </c>
      <c r="H4519" s="4">
        <v>552</v>
      </c>
      <c r="I4519">
        <v>1655236</v>
      </c>
      <c r="J4519" s="5">
        <v>724</v>
      </c>
      <c r="K4519" t="s">
        <v>37</v>
      </c>
      <c r="L4519" t="s">
        <v>52</v>
      </c>
      <c r="M4519" t="s">
        <v>53</v>
      </c>
      <c r="N4519" s="5">
        <v>1373</v>
      </c>
      <c r="O4519" s="5">
        <v>994052</v>
      </c>
      <c r="P4519" t="s">
        <v>268</v>
      </c>
      <c r="Q4519" t="s">
        <v>138</v>
      </c>
      <c r="R4519" t="s">
        <v>42</v>
      </c>
      <c r="S4519" t="s">
        <v>5746</v>
      </c>
      <c r="T4519" t="s">
        <v>44</v>
      </c>
      <c r="U4519" t="s">
        <v>45</v>
      </c>
      <c r="V4519">
        <v>0</v>
      </c>
      <c r="W4519">
        <v>2017</v>
      </c>
      <c r="X4519" t="s">
        <v>321</v>
      </c>
      <c r="Y4519" t="s">
        <v>47</v>
      </c>
      <c r="Z4519" t="s">
        <v>105</v>
      </c>
      <c r="AA4519" t="s">
        <v>47</v>
      </c>
      <c r="AB4519" t="s">
        <v>255</v>
      </c>
    </row>
    <row r="4520" spans="1:28" x14ac:dyDescent="0.25">
      <c r="A4520" t="s">
        <v>5618</v>
      </c>
      <c r="B4520" t="s">
        <v>33</v>
      </c>
      <c r="C4520" t="s">
        <v>5725</v>
      </c>
      <c r="D4520" s="2">
        <v>162821702</v>
      </c>
      <c r="E4520" t="s">
        <v>64</v>
      </c>
      <c r="F4520" s="3" t="s">
        <v>5747</v>
      </c>
      <c r="G4520">
        <v>20170121</v>
      </c>
      <c r="H4520" s="4">
        <v>400</v>
      </c>
      <c r="I4520">
        <v>1655629</v>
      </c>
      <c r="J4520" s="5">
        <v>4661</v>
      </c>
      <c r="K4520" t="s">
        <v>37</v>
      </c>
      <c r="L4520" t="s">
        <v>38</v>
      </c>
      <c r="M4520" t="s">
        <v>266</v>
      </c>
      <c r="N4520" s="5">
        <v>114</v>
      </c>
      <c r="O4520" s="5">
        <v>520574</v>
      </c>
      <c r="P4520" t="s">
        <v>1471</v>
      </c>
      <c r="Q4520" t="s">
        <v>55</v>
      </c>
      <c r="R4520" t="s">
        <v>42</v>
      </c>
      <c r="S4520" t="s">
        <v>5748</v>
      </c>
      <c r="T4520" t="s">
        <v>44</v>
      </c>
      <c r="U4520" t="s">
        <v>45</v>
      </c>
      <c r="V4520">
        <v>0</v>
      </c>
      <c r="W4520">
        <v>2017</v>
      </c>
      <c r="X4520" t="s">
        <v>321</v>
      </c>
      <c r="Y4520" t="s">
        <v>47</v>
      </c>
      <c r="Z4520" t="s">
        <v>85</v>
      </c>
      <c r="AA4520" t="s">
        <v>47</v>
      </c>
      <c r="AB4520" t="s">
        <v>47</v>
      </c>
    </row>
    <row r="4521" spans="1:28" x14ac:dyDescent="0.25">
      <c r="A4521" t="s">
        <v>5618</v>
      </c>
      <c r="B4521" t="s">
        <v>33</v>
      </c>
      <c r="C4521" t="s">
        <v>5725</v>
      </c>
      <c r="D4521" s="2">
        <v>162821702</v>
      </c>
      <c r="E4521" t="s">
        <v>35</v>
      </c>
      <c r="F4521" s="3">
        <v>3142</v>
      </c>
      <c r="G4521">
        <v>20170121</v>
      </c>
      <c r="H4521" s="4">
        <v>623</v>
      </c>
      <c r="I4521">
        <v>1655779</v>
      </c>
      <c r="J4521" s="5">
        <v>3647</v>
      </c>
      <c r="K4521" t="s">
        <v>37</v>
      </c>
      <c r="L4521" t="s">
        <v>52</v>
      </c>
      <c r="M4521" t="s">
        <v>53</v>
      </c>
      <c r="N4521" s="5">
        <v>628</v>
      </c>
      <c r="O4521" s="5">
        <v>2260797</v>
      </c>
      <c r="P4521" t="s">
        <v>1843</v>
      </c>
      <c r="Q4521" t="s">
        <v>55</v>
      </c>
      <c r="R4521" t="s">
        <v>42</v>
      </c>
      <c r="S4521" t="s">
        <v>5749</v>
      </c>
      <c r="T4521" t="s">
        <v>44</v>
      </c>
      <c r="U4521" t="s">
        <v>45</v>
      </c>
      <c r="V4521">
        <v>0</v>
      </c>
      <c r="W4521">
        <v>2017</v>
      </c>
      <c r="X4521" t="s">
        <v>321</v>
      </c>
      <c r="Y4521" t="s">
        <v>47</v>
      </c>
      <c r="Z4521" t="s">
        <v>58</v>
      </c>
      <c r="AA4521" t="s">
        <v>47</v>
      </c>
      <c r="AB4521" t="s">
        <v>255</v>
      </c>
    </row>
    <row r="4522" spans="1:28" x14ac:dyDescent="0.25">
      <c r="A4522" t="s">
        <v>5618</v>
      </c>
      <c r="B4522" t="s">
        <v>33</v>
      </c>
      <c r="C4522" t="s">
        <v>5725</v>
      </c>
      <c r="D4522" s="2">
        <v>162821702</v>
      </c>
      <c r="E4522" t="s">
        <v>51</v>
      </c>
      <c r="F4522" s="3" t="s">
        <v>5750</v>
      </c>
      <c r="G4522">
        <v>20170121</v>
      </c>
      <c r="H4522" s="4">
        <v>903</v>
      </c>
      <c r="I4522">
        <v>1656379</v>
      </c>
      <c r="J4522" s="5">
        <v>694</v>
      </c>
      <c r="K4522" t="s">
        <v>37</v>
      </c>
      <c r="L4522" t="s">
        <v>52</v>
      </c>
      <c r="M4522" t="s">
        <v>53</v>
      </c>
      <c r="N4522" s="5">
        <v>189</v>
      </c>
      <c r="O4522" s="5">
        <v>80646</v>
      </c>
      <c r="P4522" t="s">
        <v>1807</v>
      </c>
      <c r="Q4522" t="s">
        <v>68</v>
      </c>
      <c r="R4522" t="s">
        <v>42</v>
      </c>
      <c r="S4522" t="s">
        <v>5751</v>
      </c>
      <c r="T4522" t="s">
        <v>44</v>
      </c>
      <c r="U4522" t="s">
        <v>45</v>
      </c>
      <c r="V4522">
        <v>0</v>
      </c>
      <c r="W4522">
        <v>2017</v>
      </c>
      <c r="X4522" t="s">
        <v>321</v>
      </c>
      <c r="Y4522" t="s">
        <v>47</v>
      </c>
      <c r="Z4522" t="s">
        <v>58</v>
      </c>
      <c r="AA4522" t="s">
        <v>47</v>
      </c>
      <c r="AB4522" t="s">
        <v>255</v>
      </c>
    </row>
    <row r="4523" spans="1:28" x14ac:dyDescent="0.25">
      <c r="A4523" t="s">
        <v>5618</v>
      </c>
      <c r="B4523" t="s">
        <v>33</v>
      </c>
      <c r="C4523" t="s">
        <v>5725</v>
      </c>
      <c r="D4523" s="2">
        <v>162821702</v>
      </c>
      <c r="E4523" t="s">
        <v>35</v>
      </c>
      <c r="F4523" s="3">
        <v>37278</v>
      </c>
      <c r="G4523">
        <v>20170121</v>
      </c>
      <c r="H4523" s="4">
        <v>1014</v>
      </c>
      <c r="I4523">
        <v>1655642</v>
      </c>
      <c r="J4523" s="5">
        <v>1987</v>
      </c>
      <c r="K4523" t="s">
        <v>37</v>
      </c>
      <c r="L4523" t="s">
        <v>52</v>
      </c>
      <c r="M4523" t="s">
        <v>53</v>
      </c>
      <c r="N4523" s="5">
        <v>287</v>
      </c>
      <c r="O4523" s="5">
        <v>289340</v>
      </c>
      <c r="P4523" t="s">
        <v>1471</v>
      </c>
      <c r="Q4523" t="s">
        <v>55</v>
      </c>
      <c r="R4523" t="s">
        <v>42</v>
      </c>
      <c r="S4523" t="s">
        <v>5752</v>
      </c>
      <c r="T4523" t="s">
        <v>44</v>
      </c>
      <c r="U4523" t="s">
        <v>45</v>
      </c>
      <c r="V4523">
        <v>0</v>
      </c>
      <c r="W4523">
        <v>2017</v>
      </c>
      <c r="X4523" t="s">
        <v>321</v>
      </c>
      <c r="Y4523" t="s">
        <v>47</v>
      </c>
      <c r="Z4523" t="s">
        <v>105</v>
      </c>
      <c r="AA4523" t="s">
        <v>47</v>
      </c>
      <c r="AB4523" t="s">
        <v>255</v>
      </c>
    </row>
    <row r="4524" spans="1:28" x14ac:dyDescent="0.25">
      <c r="A4524" t="s">
        <v>5618</v>
      </c>
      <c r="B4524" t="s">
        <v>33</v>
      </c>
      <c r="C4524" t="s">
        <v>5725</v>
      </c>
      <c r="D4524" s="2">
        <v>162821702</v>
      </c>
      <c r="E4524" t="s">
        <v>51</v>
      </c>
      <c r="F4524" s="3" t="s">
        <v>5753</v>
      </c>
      <c r="G4524">
        <v>20170121</v>
      </c>
      <c r="H4524" s="4">
        <v>532</v>
      </c>
      <c r="I4524">
        <v>1656960</v>
      </c>
      <c r="J4524" s="5">
        <v>2017</v>
      </c>
      <c r="K4524" t="s">
        <v>37</v>
      </c>
      <c r="L4524" t="s">
        <v>52</v>
      </c>
      <c r="M4524" t="s">
        <v>53</v>
      </c>
      <c r="N4524" s="5">
        <v>64</v>
      </c>
      <c r="O4524" s="5">
        <v>86212</v>
      </c>
      <c r="P4524" t="s">
        <v>1471</v>
      </c>
      <c r="Q4524" t="s">
        <v>55</v>
      </c>
      <c r="R4524" t="s">
        <v>42</v>
      </c>
      <c r="S4524" t="s">
        <v>5754</v>
      </c>
      <c r="T4524" t="s">
        <v>44</v>
      </c>
      <c r="U4524" t="s">
        <v>45</v>
      </c>
      <c r="V4524">
        <v>0</v>
      </c>
      <c r="W4524">
        <v>2017</v>
      </c>
      <c r="X4524" t="s">
        <v>321</v>
      </c>
      <c r="Y4524" t="s">
        <v>47</v>
      </c>
      <c r="Z4524" t="s">
        <v>58</v>
      </c>
      <c r="AA4524" t="s">
        <v>47</v>
      </c>
      <c r="AB4524" t="s">
        <v>255</v>
      </c>
    </row>
    <row r="4525" spans="1:28" x14ac:dyDescent="0.25">
      <c r="A4525" t="s">
        <v>5618</v>
      </c>
      <c r="B4525" t="s">
        <v>33</v>
      </c>
      <c r="C4525" t="s">
        <v>5725</v>
      </c>
      <c r="D4525" s="2">
        <v>162821702</v>
      </c>
      <c r="E4525" t="s">
        <v>51</v>
      </c>
      <c r="F4525" s="3" t="s">
        <v>5755</v>
      </c>
      <c r="G4525">
        <v>20170121</v>
      </c>
      <c r="H4525" s="4">
        <v>448</v>
      </c>
      <c r="I4525">
        <v>1656981</v>
      </c>
      <c r="J4525" s="5">
        <v>5077</v>
      </c>
      <c r="K4525" t="s">
        <v>37</v>
      </c>
      <c r="L4525" t="s">
        <v>52</v>
      </c>
      <c r="M4525" t="s">
        <v>59</v>
      </c>
      <c r="N4525" s="5">
        <v>43</v>
      </c>
      <c r="O4525" s="5">
        <v>218311</v>
      </c>
      <c r="P4525" t="s">
        <v>1471</v>
      </c>
      <c r="Q4525" t="s">
        <v>55</v>
      </c>
      <c r="R4525" t="s">
        <v>42</v>
      </c>
      <c r="S4525" t="s">
        <v>5756</v>
      </c>
      <c r="T4525" t="s">
        <v>44</v>
      </c>
      <c r="U4525" t="s">
        <v>45</v>
      </c>
      <c r="V4525">
        <v>0</v>
      </c>
      <c r="W4525">
        <v>2017</v>
      </c>
      <c r="X4525" t="s">
        <v>321</v>
      </c>
      <c r="Y4525" t="s">
        <v>47</v>
      </c>
      <c r="Z4525" t="s">
        <v>76</v>
      </c>
      <c r="AA4525" t="s">
        <v>47</v>
      </c>
      <c r="AB4525" t="s">
        <v>255</v>
      </c>
    </row>
    <row r="4526" spans="1:28" x14ac:dyDescent="0.25">
      <c r="A4526" t="s">
        <v>5618</v>
      </c>
      <c r="B4526" t="s">
        <v>33</v>
      </c>
      <c r="C4526" t="s">
        <v>5725</v>
      </c>
      <c r="D4526" s="2">
        <v>162821702</v>
      </c>
      <c r="E4526" t="s">
        <v>125</v>
      </c>
      <c r="F4526" s="3" t="s">
        <v>5757</v>
      </c>
      <c r="G4526">
        <v>20170121</v>
      </c>
      <c r="H4526" s="4">
        <v>557</v>
      </c>
      <c r="I4526">
        <v>1657018</v>
      </c>
      <c r="J4526" s="5">
        <v>3607</v>
      </c>
      <c r="K4526" t="s">
        <v>37</v>
      </c>
      <c r="L4526" t="s">
        <v>52</v>
      </c>
      <c r="M4526" t="s">
        <v>53</v>
      </c>
      <c r="N4526" s="5">
        <v>153</v>
      </c>
      <c r="O4526" s="5">
        <v>551871</v>
      </c>
      <c r="P4526" t="s">
        <v>1471</v>
      </c>
      <c r="Q4526" t="s">
        <v>55</v>
      </c>
      <c r="R4526" t="s">
        <v>42</v>
      </c>
      <c r="S4526" t="s">
        <v>5758</v>
      </c>
      <c r="T4526" t="s">
        <v>44</v>
      </c>
      <c r="U4526" t="s">
        <v>45</v>
      </c>
      <c r="V4526">
        <v>0</v>
      </c>
      <c r="W4526">
        <v>2017</v>
      </c>
      <c r="X4526" t="s">
        <v>321</v>
      </c>
      <c r="Y4526" t="s">
        <v>47</v>
      </c>
      <c r="Z4526" t="s">
        <v>295</v>
      </c>
      <c r="AA4526" t="s">
        <v>47</v>
      </c>
      <c r="AB4526" t="s">
        <v>255</v>
      </c>
    </row>
    <row r="4527" spans="1:28" x14ac:dyDescent="0.25">
      <c r="A4527" t="s">
        <v>5618</v>
      </c>
      <c r="B4527" t="s">
        <v>33</v>
      </c>
      <c r="C4527" t="s">
        <v>5725</v>
      </c>
      <c r="D4527" s="2">
        <v>162821702</v>
      </c>
      <c r="E4527" t="s">
        <v>35</v>
      </c>
      <c r="F4527" s="3">
        <v>1804</v>
      </c>
      <c r="G4527">
        <v>20170121</v>
      </c>
      <c r="H4527" s="4">
        <v>1715</v>
      </c>
      <c r="I4527">
        <v>1657023</v>
      </c>
      <c r="J4527" s="5">
        <v>20</v>
      </c>
      <c r="K4527" t="s">
        <v>37</v>
      </c>
      <c r="L4527" t="s">
        <v>52</v>
      </c>
      <c r="M4527" t="s">
        <v>53</v>
      </c>
      <c r="N4527" s="5">
        <v>399</v>
      </c>
      <c r="O4527" s="5">
        <v>7980</v>
      </c>
      <c r="P4527" t="s">
        <v>383</v>
      </c>
      <c r="Q4527" t="s">
        <v>55</v>
      </c>
      <c r="R4527" t="s">
        <v>42</v>
      </c>
      <c r="S4527" t="s">
        <v>5759</v>
      </c>
      <c r="T4527" t="s">
        <v>44</v>
      </c>
      <c r="U4527" t="s">
        <v>45</v>
      </c>
      <c r="V4527">
        <v>0</v>
      </c>
      <c r="W4527">
        <v>2017</v>
      </c>
      <c r="X4527" t="s">
        <v>321</v>
      </c>
      <c r="Y4527" t="s">
        <v>47</v>
      </c>
      <c r="Z4527" t="s">
        <v>295</v>
      </c>
      <c r="AA4527" t="s">
        <v>47</v>
      </c>
      <c r="AB4527" t="s">
        <v>255</v>
      </c>
    </row>
    <row r="4528" spans="1:28" x14ac:dyDescent="0.25">
      <c r="A4528" t="s">
        <v>5618</v>
      </c>
      <c r="B4528" t="s">
        <v>33</v>
      </c>
      <c r="C4528" t="s">
        <v>5725</v>
      </c>
      <c r="D4528" s="2">
        <v>162821702</v>
      </c>
      <c r="E4528" t="s">
        <v>51</v>
      </c>
      <c r="F4528" s="3" t="s">
        <v>5760</v>
      </c>
      <c r="G4528">
        <v>20170121</v>
      </c>
      <c r="H4528" s="4">
        <v>1717</v>
      </c>
      <c r="I4528">
        <v>1657042</v>
      </c>
      <c r="J4528" s="5">
        <v>41</v>
      </c>
      <c r="K4528" t="s">
        <v>37</v>
      </c>
      <c r="L4528" t="s">
        <v>52</v>
      </c>
      <c r="M4528" t="s">
        <v>59</v>
      </c>
      <c r="N4528" s="5">
        <v>61</v>
      </c>
      <c r="O4528" s="5">
        <v>2501</v>
      </c>
      <c r="P4528" t="s">
        <v>383</v>
      </c>
      <c r="Q4528" t="s">
        <v>55</v>
      </c>
      <c r="R4528" t="s">
        <v>42</v>
      </c>
      <c r="S4528" t="s">
        <v>5761</v>
      </c>
      <c r="T4528" t="s">
        <v>44</v>
      </c>
      <c r="U4528" t="s">
        <v>45</v>
      </c>
      <c r="V4528">
        <v>0</v>
      </c>
      <c r="W4528">
        <v>2017</v>
      </c>
      <c r="X4528" t="s">
        <v>321</v>
      </c>
      <c r="Y4528" t="s">
        <v>47</v>
      </c>
      <c r="Z4528" t="s">
        <v>85</v>
      </c>
      <c r="AA4528" t="s">
        <v>47</v>
      </c>
      <c r="AB4528" t="s">
        <v>255</v>
      </c>
    </row>
    <row r="4529" spans="1:28" x14ac:dyDescent="0.25">
      <c r="A4529" t="s">
        <v>5618</v>
      </c>
      <c r="B4529" t="s">
        <v>33</v>
      </c>
      <c r="C4529" t="s">
        <v>5725</v>
      </c>
      <c r="D4529" s="2">
        <v>162821702</v>
      </c>
      <c r="E4529" t="s">
        <v>35</v>
      </c>
      <c r="F4529" s="3">
        <v>1804</v>
      </c>
      <c r="G4529">
        <v>20170121</v>
      </c>
      <c r="H4529" s="4">
        <v>114</v>
      </c>
      <c r="I4529" t="s">
        <v>5762</v>
      </c>
      <c r="J4529" s="5">
        <v>5189</v>
      </c>
      <c r="K4529" t="s">
        <v>37</v>
      </c>
      <c r="L4529" t="s">
        <v>52</v>
      </c>
      <c r="M4529" t="s">
        <v>53</v>
      </c>
      <c r="N4529" s="5">
        <v>1137</v>
      </c>
      <c r="O4529" s="5">
        <v>1708981</v>
      </c>
      <c r="P4529" t="s">
        <v>268</v>
      </c>
      <c r="Q4529" t="s">
        <v>55</v>
      </c>
      <c r="R4529" t="s">
        <v>42</v>
      </c>
      <c r="S4529" t="s">
        <v>5763</v>
      </c>
      <c r="T4529" t="s">
        <v>44</v>
      </c>
      <c r="U4529" t="s">
        <v>45</v>
      </c>
      <c r="V4529">
        <v>0</v>
      </c>
      <c r="W4529">
        <v>2017</v>
      </c>
      <c r="X4529" t="s">
        <v>321</v>
      </c>
      <c r="Y4529" t="s">
        <v>47</v>
      </c>
      <c r="Z4529" t="s">
        <v>76</v>
      </c>
      <c r="AA4529" t="s">
        <v>47</v>
      </c>
      <c r="AB4529" t="s">
        <v>255</v>
      </c>
    </row>
    <row r="4530" spans="1:28" x14ac:dyDescent="0.25">
      <c r="A4530" t="s">
        <v>5618</v>
      </c>
      <c r="B4530" t="s">
        <v>33</v>
      </c>
      <c r="C4530" t="s">
        <v>5725</v>
      </c>
      <c r="D4530" s="2">
        <v>162821702</v>
      </c>
      <c r="E4530" t="s">
        <v>51</v>
      </c>
      <c r="F4530" s="3" t="s">
        <v>5764</v>
      </c>
      <c r="G4530">
        <v>20170121</v>
      </c>
      <c r="H4530" s="4">
        <v>1819</v>
      </c>
      <c r="I4530">
        <v>1657097</v>
      </c>
      <c r="J4530" s="5">
        <v>1213</v>
      </c>
      <c r="K4530" t="s">
        <v>37</v>
      </c>
      <c r="L4530" t="s">
        <v>52</v>
      </c>
      <c r="M4530" t="s">
        <v>53</v>
      </c>
      <c r="N4530" s="5">
        <v>43</v>
      </c>
      <c r="O4530" s="5">
        <v>52159</v>
      </c>
      <c r="P4530" t="s">
        <v>268</v>
      </c>
      <c r="Q4530" t="s">
        <v>55</v>
      </c>
      <c r="R4530" t="s">
        <v>42</v>
      </c>
      <c r="S4530" t="s">
        <v>5765</v>
      </c>
      <c r="T4530" t="s">
        <v>44</v>
      </c>
      <c r="U4530" t="s">
        <v>45</v>
      </c>
      <c r="V4530">
        <v>0</v>
      </c>
      <c r="W4530">
        <v>2017</v>
      </c>
      <c r="X4530" t="s">
        <v>321</v>
      </c>
      <c r="Y4530" t="s">
        <v>47</v>
      </c>
      <c r="Z4530" t="s">
        <v>76</v>
      </c>
      <c r="AA4530" t="s">
        <v>47</v>
      </c>
      <c r="AB4530" t="s">
        <v>255</v>
      </c>
    </row>
    <row r="4531" spans="1:28" x14ac:dyDescent="0.25">
      <c r="A4531" t="s">
        <v>5618</v>
      </c>
      <c r="B4531" t="s">
        <v>33</v>
      </c>
      <c r="C4531" t="s">
        <v>5725</v>
      </c>
      <c r="D4531" s="2">
        <v>162821702</v>
      </c>
      <c r="E4531" t="s">
        <v>51</v>
      </c>
      <c r="F4531" s="3" t="s">
        <v>5766</v>
      </c>
      <c r="G4531">
        <v>20170121</v>
      </c>
      <c r="H4531" s="4">
        <v>1738</v>
      </c>
      <c r="I4531">
        <v>1657057</v>
      </c>
      <c r="J4531" s="5">
        <v>1555</v>
      </c>
      <c r="K4531" t="s">
        <v>37</v>
      </c>
      <c r="L4531" t="s">
        <v>52</v>
      </c>
      <c r="M4531" t="s">
        <v>53</v>
      </c>
      <c r="N4531" s="5">
        <v>19</v>
      </c>
      <c r="O4531" s="5">
        <v>29545</v>
      </c>
      <c r="P4531" t="s">
        <v>268</v>
      </c>
      <c r="Q4531" t="s">
        <v>138</v>
      </c>
      <c r="R4531" t="s">
        <v>42</v>
      </c>
      <c r="S4531" t="s">
        <v>5767</v>
      </c>
      <c r="T4531" t="s">
        <v>44</v>
      </c>
      <c r="U4531" t="s">
        <v>45</v>
      </c>
      <c r="V4531">
        <v>0</v>
      </c>
      <c r="W4531">
        <v>2017</v>
      </c>
      <c r="X4531" t="s">
        <v>321</v>
      </c>
      <c r="Y4531" t="s">
        <v>47</v>
      </c>
      <c r="Z4531" t="s">
        <v>58</v>
      </c>
      <c r="AA4531" t="s">
        <v>47</v>
      </c>
      <c r="AB4531" t="s">
        <v>255</v>
      </c>
    </row>
    <row r="4532" spans="1:28" x14ac:dyDescent="0.25">
      <c r="A4532" t="s">
        <v>5618</v>
      </c>
      <c r="B4532" t="s">
        <v>33</v>
      </c>
      <c r="C4532" t="s">
        <v>5725</v>
      </c>
      <c r="D4532" s="2">
        <v>162821702</v>
      </c>
      <c r="E4532" t="s">
        <v>51</v>
      </c>
      <c r="F4532" s="3" t="s">
        <v>5768</v>
      </c>
      <c r="G4532">
        <v>20170121</v>
      </c>
      <c r="H4532" s="4">
        <v>2232</v>
      </c>
      <c r="I4532">
        <v>1660173</v>
      </c>
      <c r="J4532" s="5">
        <v>780</v>
      </c>
      <c r="K4532" t="s">
        <v>37</v>
      </c>
      <c r="L4532" t="s">
        <v>52</v>
      </c>
      <c r="M4532" t="s">
        <v>59</v>
      </c>
      <c r="N4532" s="5">
        <v>9</v>
      </c>
      <c r="O4532" s="5">
        <v>7020</v>
      </c>
      <c r="P4532" t="s">
        <v>1457</v>
      </c>
      <c r="Q4532" t="s">
        <v>55</v>
      </c>
      <c r="R4532" t="s">
        <v>56</v>
      </c>
      <c r="S4532" t="s">
        <v>5769</v>
      </c>
      <c r="T4532" t="s">
        <v>44</v>
      </c>
      <c r="U4532" t="s">
        <v>45</v>
      </c>
      <c r="V4532">
        <v>0</v>
      </c>
      <c r="W4532">
        <v>2017</v>
      </c>
      <c r="X4532" t="s">
        <v>321</v>
      </c>
      <c r="Y4532" t="s">
        <v>47</v>
      </c>
      <c r="Z4532" t="s">
        <v>76</v>
      </c>
      <c r="AA4532" t="s">
        <v>47</v>
      </c>
      <c r="AB4532" t="s">
        <v>255</v>
      </c>
    </row>
    <row r="4533" spans="1:28" x14ac:dyDescent="0.25">
      <c r="A4533" t="s">
        <v>5618</v>
      </c>
      <c r="B4533" t="s">
        <v>33</v>
      </c>
      <c r="C4533" t="s">
        <v>5725</v>
      </c>
      <c r="D4533" s="2">
        <v>162821702</v>
      </c>
      <c r="E4533" t="s">
        <v>51</v>
      </c>
      <c r="F4533" s="3">
        <v>44955</v>
      </c>
      <c r="G4533">
        <v>20170121</v>
      </c>
      <c r="H4533" s="4">
        <v>534</v>
      </c>
      <c r="I4533">
        <v>1661350</v>
      </c>
      <c r="J4533" s="5">
        <v>6418</v>
      </c>
      <c r="K4533" t="s">
        <v>37</v>
      </c>
      <c r="L4533" t="s">
        <v>52</v>
      </c>
      <c r="M4533" t="s">
        <v>53</v>
      </c>
      <c r="N4533" s="5">
        <v>49</v>
      </c>
      <c r="O4533" s="5">
        <v>299962</v>
      </c>
      <c r="P4533" t="s">
        <v>1843</v>
      </c>
      <c r="Q4533" t="s">
        <v>68</v>
      </c>
      <c r="R4533" t="s">
        <v>42</v>
      </c>
      <c r="S4533" t="s">
        <v>5770</v>
      </c>
      <c r="T4533" t="s">
        <v>44</v>
      </c>
      <c r="U4533" t="s">
        <v>45</v>
      </c>
      <c r="V4533">
        <v>0</v>
      </c>
      <c r="W4533">
        <v>2017</v>
      </c>
      <c r="X4533" t="s">
        <v>321</v>
      </c>
      <c r="Y4533" t="s">
        <v>47</v>
      </c>
      <c r="Z4533" t="s">
        <v>105</v>
      </c>
      <c r="AA4533" t="s">
        <v>47</v>
      </c>
      <c r="AB4533" t="s">
        <v>255</v>
      </c>
    </row>
    <row r="4534" spans="1:28" x14ac:dyDescent="0.25">
      <c r="A4534" t="s">
        <v>5618</v>
      </c>
      <c r="B4534" t="s">
        <v>33</v>
      </c>
      <c r="C4534" t="s">
        <v>5725</v>
      </c>
      <c r="D4534" s="2">
        <v>162821702</v>
      </c>
      <c r="E4534" t="s">
        <v>51</v>
      </c>
      <c r="F4534" s="3" t="s">
        <v>5771</v>
      </c>
      <c r="G4534">
        <v>20170121</v>
      </c>
      <c r="H4534" s="4">
        <v>1307</v>
      </c>
      <c r="I4534">
        <v>1661429</v>
      </c>
      <c r="J4534" s="5">
        <v>3377</v>
      </c>
      <c r="K4534" t="s">
        <v>37</v>
      </c>
      <c r="L4534" t="s">
        <v>52</v>
      </c>
      <c r="M4534" t="s">
        <v>53</v>
      </c>
      <c r="N4534" s="5">
        <v>15</v>
      </c>
      <c r="O4534" s="5">
        <v>50655</v>
      </c>
      <c r="P4534" t="s">
        <v>268</v>
      </c>
      <c r="Q4534" t="s">
        <v>55</v>
      </c>
      <c r="R4534" t="s">
        <v>42</v>
      </c>
      <c r="S4534" t="s">
        <v>5772</v>
      </c>
      <c r="T4534" t="s">
        <v>44</v>
      </c>
      <c r="U4534" t="s">
        <v>45</v>
      </c>
      <c r="V4534">
        <v>0</v>
      </c>
      <c r="W4534">
        <v>2017</v>
      </c>
      <c r="X4534" t="s">
        <v>321</v>
      </c>
      <c r="Y4534" t="s">
        <v>47</v>
      </c>
      <c r="Z4534" t="s">
        <v>76</v>
      </c>
      <c r="AA4534" t="s">
        <v>47</v>
      </c>
      <c r="AB4534" t="s">
        <v>255</v>
      </c>
    </row>
    <row r="4535" spans="1:28" x14ac:dyDescent="0.25">
      <c r="A4535" t="s">
        <v>5618</v>
      </c>
      <c r="B4535" t="s">
        <v>33</v>
      </c>
      <c r="C4535" t="s">
        <v>5725</v>
      </c>
      <c r="D4535" s="2">
        <v>162821702</v>
      </c>
      <c r="E4535" t="s">
        <v>51</v>
      </c>
      <c r="F4535" s="3" t="s">
        <v>5773</v>
      </c>
      <c r="G4535">
        <v>20170121</v>
      </c>
      <c r="H4535" s="4">
        <v>40</v>
      </c>
      <c r="I4535">
        <v>1661647</v>
      </c>
      <c r="J4535" s="5">
        <v>6797</v>
      </c>
      <c r="K4535" t="s">
        <v>37</v>
      </c>
      <c r="L4535" t="s">
        <v>52</v>
      </c>
      <c r="M4535" t="s">
        <v>53</v>
      </c>
      <c r="N4535" s="5">
        <v>110</v>
      </c>
      <c r="O4535" s="5">
        <v>747670</v>
      </c>
      <c r="P4535" t="s">
        <v>1843</v>
      </c>
      <c r="Q4535" t="s">
        <v>68</v>
      </c>
      <c r="R4535" t="s">
        <v>42</v>
      </c>
      <c r="S4535" t="s">
        <v>5774</v>
      </c>
      <c r="T4535" t="s">
        <v>44</v>
      </c>
      <c r="U4535" t="s">
        <v>45</v>
      </c>
      <c r="V4535">
        <v>0</v>
      </c>
      <c r="W4535">
        <v>2017</v>
      </c>
      <c r="X4535" t="s">
        <v>321</v>
      </c>
      <c r="Y4535" t="s">
        <v>47</v>
      </c>
      <c r="Z4535" t="s">
        <v>76</v>
      </c>
      <c r="AA4535" t="s">
        <v>47</v>
      </c>
      <c r="AB4535" t="s">
        <v>255</v>
      </c>
    </row>
    <row r="4536" spans="1:28" x14ac:dyDescent="0.25">
      <c r="A4536" t="s">
        <v>5618</v>
      </c>
      <c r="B4536" t="s">
        <v>33</v>
      </c>
      <c r="C4536" t="s">
        <v>5725</v>
      </c>
      <c r="D4536" s="2">
        <v>162821702</v>
      </c>
      <c r="E4536" t="s">
        <v>51</v>
      </c>
      <c r="F4536" s="3" t="s">
        <v>5775</v>
      </c>
      <c r="G4536">
        <v>20170121</v>
      </c>
      <c r="H4536" s="4">
        <v>1822</v>
      </c>
      <c r="I4536">
        <v>1664016</v>
      </c>
      <c r="J4536" s="5">
        <v>4016</v>
      </c>
      <c r="K4536" t="s">
        <v>37</v>
      </c>
      <c r="L4536" t="s">
        <v>52</v>
      </c>
      <c r="M4536" t="s">
        <v>53</v>
      </c>
      <c r="N4536" s="5">
        <v>13</v>
      </c>
      <c r="O4536" s="5">
        <v>52208</v>
      </c>
      <c r="P4536" t="s">
        <v>268</v>
      </c>
      <c r="Q4536" t="s">
        <v>55</v>
      </c>
      <c r="R4536" t="s">
        <v>56</v>
      </c>
      <c r="S4536" t="s">
        <v>5776</v>
      </c>
      <c r="T4536" t="s">
        <v>44</v>
      </c>
      <c r="U4536" t="s">
        <v>45</v>
      </c>
      <c r="V4536">
        <v>0</v>
      </c>
      <c r="W4536">
        <v>2017</v>
      </c>
      <c r="X4536" t="s">
        <v>321</v>
      </c>
      <c r="Y4536" t="s">
        <v>47</v>
      </c>
      <c r="Z4536" t="s">
        <v>105</v>
      </c>
      <c r="AA4536" t="s">
        <v>47</v>
      </c>
      <c r="AB4536" t="s">
        <v>255</v>
      </c>
    </row>
    <row r="4537" spans="1:28" x14ac:dyDescent="0.25">
      <c r="A4537" t="s">
        <v>5618</v>
      </c>
      <c r="B4537" t="s">
        <v>33</v>
      </c>
      <c r="C4537" t="s">
        <v>5725</v>
      </c>
      <c r="D4537" s="2">
        <v>162821702</v>
      </c>
      <c r="E4537" t="s">
        <v>51</v>
      </c>
      <c r="F4537" s="3" t="s">
        <v>5777</v>
      </c>
      <c r="G4537">
        <v>20170121</v>
      </c>
      <c r="H4537" s="4">
        <v>114</v>
      </c>
      <c r="I4537">
        <v>1664476</v>
      </c>
      <c r="J4537" s="5">
        <v>5202</v>
      </c>
      <c r="K4537" t="s">
        <v>37</v>
      </c>
      <c r="L4537" t="s">
        <v>38</v>
      </c>
      <c r="M4537" t="s">
        <v>266</v>
      </c>
      <c r="N4537" s="5">
        <v>29</v>
      </c>
      <c r="O4537" s="5">
        <v>150858</v>
      </c>
      <c r="P4537" t="s">
        <v>1843</v>
      </c>
      <c r="Q4537" t="s">
        <v>68</v>
      </c>
      <c r="R4537" t="s">
        <v>42</v>
      </c>
      <c r="S4537" t="s">
        <v>5778</v>
      </c>
      <c r="T4537" t="s">
        <v>44</v>
      </c>
      <c r="U4537" t="s">
        <v>45</v>
      </c>
      <c r="V4537">
        <v>0</v>
      </c>
      <c r="W4537">
        <v>2017</v>
      </c>
      <c r="X4537" t="s">
        <v>321</v>
      </c>
      <c r="Y4537" t="s">
        <v>47</v>
      </c>
      <c r="Z4537" t="s">
        <v>76</v>
      </c>
      <c r="AA4537" t="s">
        <v>47</v>
      </c>
      <c r="AB4537" t="s">
        <v>255</v>
      </c>
    </row>
    <row r="4538" spans="1:28" x14ac:dyDescent="0.25">
      <c r="A4538" t="s">
        <v>5618</v>
      </c>
      <c r="B4538" t="s">
        <v>33</v>
      </c>
      <c r="C4538" t="s">
        <v>5646</v>
      </c>
      <c r="D4538" s="2">
        <v>163201101</v>
      </c>
      <c r="E4538" t="s">
        <v>51</v>
      </c>
      <c r="F4538" s="3" t="s">
        <v>5779</v>
      </c>
      <c r="G4538">
        <v>20170121</v>
      </c>
      <c r="H4538" s="4">
        <v>429</v>
      </c>
      <c r="I4538">
        <v>1655532</v>
      </c>
      <c r="J4538" s="5">
        <v>2342</v>
      </c>
      <c r="K4538" t="s">
        <v>37</v>
      </c>
      <c r="L4538" t="s">
        <v>38</v>
      </c>
      <c r="M4538" t="s">
        <v>266</v>
      </c>
      <c r="N4538" s="5">
        <v>14</v>
      </c>
      <c r="O4538" s="5">
        <v>32788</v>
      </c>
      <c r="P4538" t="s">
        <v>5780</v>
      </c>
      <c r="Q4538" t="s">
        <v>68</v>
      </c>
      <c r="R4538" t="s">
        <v>42</v>
      </c>
      <c r="S4538" t="s">
        <v>5781</v>
      </c>
      <c r="T4538" t="s">
        <v>44</v>
      </c>
      <c r="U4538" t="s">
        <v>45</v>
      </c>
      <c r="V4538">
        <v>0</v>
      </c>
      <c r="W4538">
        <v>2017</v>
      </c>
      <c r="X4538" t="s">
        <v>321</v>
      </c>
      <c r="Y4538" t="s">
        <v>47</v>
      </c>
      <c r="Z4538" t="s">
        <v>76</v>
      </c>
      <c r="AA4538" t="s">
        <v>47</v>
      </c>
      <c r="AB4538" t="s">
        <v>255</v>
      </c>
    </row>
    <row r="4539" spans="1:28" x14ac:dyDescent="0.25">
      <c r="A4539" t="s">
        <v>5618</v>
      </c>
      <c r="B4539" t="s">
        <v>33</v>
      </c>
      <c r="C4539" t="s">
        <v>5646</v>
      </c>
      <c r="D4539" s="2">
        <v>163201101</v>
      </c>
      <c r="E4539" t="s">
        <v>51</v>
      </c>
      <c r="F4539" s="3" t="s">
        <v>5782</v>
      </c>
      <c r="G4539">
        <v>20170121</v>
      </c>
      <c r="H4539" s="4">
        <v>4</v>
      </c>
      <c r="I4539">
        <v>1655328</v>
      </c>
      <c r="J4539" s="5">
        <v>2406</v>
      </c>
      <c r="K4539" t="s">
        <v>37</v>
      </c>
      <c r="L4539" t="s">
        <v>38</v>
      </c>
      <c r="M4539" t="s">
        <v>266</v>
      </c>
      <c r="N4539" s="5">
        <v>32</v>
      </c>
      <c r="O4539" s="5">
        <v>76992</v>
      </c>
      <c r="P4539" t="s">
        <v>343</v>
      </c>
      <c r="Q4539" t="s">
        <v>68</v>
      </c>
      <c r="R4539" t="s">
        <v>42</v>
      </c>
      <c r="S4539" t="s">
        <v>5783</v>
      </c>
      <c r="T4539" t="s">
        <v>44</v>
      </c>
      <c r="U4539" t="s">
        <v>45</v>
      </c>
      <c r="V4539">
        <v>0</v>
      </c>
      <c r="W4539">
        <v>2017</v>
      </c>
      <c r="X4539" t="s">
        <v>321</v>
      </c>
      <c r="Y4539" t="s">
        <v>47</v>
      </c>
      <c r="Z4539" t="s">
        <v>76</v>
      </c>
      <c r="AA4539" t="s">
        <v>47</v>
      </c>
      <c r="AB4539" t="s">
        <v>255</v>
      </c>
    </row>
    <row r="4540" spans="1:28" x14ac:dyDescent="0.25">
      <c r="A4540" t="s">
        <v>5618</v>
      </c>
      <c r="B4540" t="s">
        <v>33</v>
      </c>
      <c r="C4540" t="s">
        <v>5646</v>
      </c>
      <c r="D4540" s="2">
        <v>163201101</v>
      </c>
      <c r="E4540" t="s">
        <v>35</v>
      </c>
      <c r="F4540" s="3">
        <v>12256</v>
      </c>
      <c r="G4540">
        <v>20170121</v>
      </c>
      <c r="H4540" s="4">
        <v>1209</v>
      </c>
      <c r="I4540">
        <v>1655655</v>
      </c>
      <c r="J4540" s="5">
        <v>1433</v>
      </c>
      <c r="K4540" t="s">
        <v>37</v>
      </c>
      <c r="L4540" t="s">
        <v>52</v>
      </c>
      <c r="M4540" t="s">
        <v>59</v>
      </c>
      <c r="N4540" s="5">
        <v>1153</v>
      </c>
      <c r="O4540" s="5">
        <v>390401</v>
      </c>
      <c r="P4540" t="s">
        <v>1457</v>
      </c>
      <c r="Q4540" t="s">
        <v>55</v>
      </c>
      <c r="R4540" t="s">
        <v>42</v>
      </c>
      <c r="S4540" t="s">
        <v>5784</v>
      </c>
      <c r="T4540" t="s">
        <v>44</v>
      </c>
      <c r="U4540" t="s">
        <v>45</v>
      </c>
      <c r="V4540">
        <v>0</v>
      </c>
      <c r="W4540">
        <v>2017</v>
      </c>
      <c r="X4540" t="s">
        <v>321</v>
      </c>
      <c r="Y4540" t="s">
        <v>47</v>
      </c>
      <c r="Z4540" t="s">
        <v>295</v>
      </c>
      <c r="AA4540" t="s">
        <v>47</v>
      </c>
      <c r="AB4540" t="s">
        <v>47</v>
      </c>
    </row>
    <row r="4541" spans="1:28" x14ac:dyDescent="0.25">
      <c r="A4541" t="s">
        <v>5618</v>
      </c>
      <c r="B4541" t="s">
        <v>33</v>
      </c>
      <c r="C4541" t="s">
        <v>5646</v>
      </c>
      <c r="D4541" s="2">
        <v>163201101</v>
      </c>
      <c r="E4541" t="s">
        <v>250</v>
      </c>
      <c r="F4541" s="3" t="s">
        <v>5785</v>
      </c>
      <c r="G4541">
        <v>20170121</v>
      </c>
      <c r="H4541" s="4">
        <v>1050</v>
      </c>
      <c r="I4541">
        <v>1656565</v>
      </c>
      <c r="J4541" s="5">
        <v>616</v>
      </c>
      <c r="K4541" t="s">
        <v>37</v>
      </c>
      <c r="L4541" t="s">
        <v>52</v>
      </c>
      <c r="M4541" t="s">
        <v>53</v>
      </c>
      <c r="N4541" s="5">
        <v>1</v>
      </c>
      <c r="O4541" s="5">
        <v>616</v>
      </c>
      <c r="P4541" t="s">
        <v>262</v>
      </c>
      <c r="Q4541" t="s">
        <v>55</v>
      </c>
      <c r="R4541" t="s">
        <v>42</v>
      </c>
      <c r="S4541" t="s">
        <v>5786</v>
      </c>
      <c r="T4541" t="s">
        <v>44</v>
      </c>
      <c r="U4541" t="s">
        <v>45</v>
      </c>
      <c r="V4541">
        <v>0</v>
      </c>
      <c r="W4541">
        <v>2017</v>
      </c>
      <c r="X4541" t="s">
        <v>321</v>
      </c>
      <c r="Y4541" t="s">
        <v>47</v>
      </c>
      <c r="Z4541" t="s">
        <v>58</v>
      </c>
      <c r="AA4541" t="s">
        <v>47</v>
      </c>
      <c r="AB4541" t="s">
        <v>255</v>
      </c>
    </row>
    <row r="4542" spans="1:28" x14ac:dyDescent="0.25">
      <c r="A4542" t="s">
        <v>5618</v>
      </c>
      <c r="B4542" t="s">
        <v>33</v>
      </c>
      <c r="C4542" t="s">
        <v>5646</v>
      </c>
      <c r="D4542" s="2">
        <v>163201101</v>
      </c>
      <c r="E4542" t="s">
        <v>51</v>
      </c>
      <c r="F4542" s="3">
        <v>1711</v>
      </c>
      <c r="G4542">
        <v>20170121</v>
      </c>
      <c r="H4542" s="4">
        <v>7</v>
      </c>
      <c r="I4542">
        <v>1657194</v>
      </c>
      <c r="J4542" s="5">
        <v>2706</v>
      </c>
      <c r="K4542" t="s">
        <v>37</v>
      </c>
      <c r="L4542" t="s">
        <v>38</v>
      </c>
      <c r="M4542" t="s">
        <v>266</v>
      </c>
      <c r="N4542" s="5">
        <v>83</v>
      </c>
      <c r="O4542" s="5">
        <v>224598</v>
      </c>
      <c r="P4542" t="s">
        <v>5787</v>
      </c>
      <c r="Q4542" t="s">
        <v>68</v>
      </c>
      <c r="R4542" t="s">
        <v>42</v>
      </c>
      <c r="S4542" t="s">
        <v>5788</v>
      </c>
      <c r="T4542" t="s">
        <v>44</v>
      </c>
      <c r="U4542" t="s">
        <v>45</v>
      </c>
      <c r="V4542">
        <v>0</v>
      </c>
      <c r="W4542">
        <v>2017</v>
      </c>
      <c r="X4542" t="s">
        <v>321</v>
      </c>
      <c r="Y4542" t="s">
        <v>47</v>
      </c>
      <c r="Z4542" t="s">
        <v>58</v>
      </c>
      <c r="AA4542" t="s">
        <v>47</v>
      </c>
      <c r="AB4542" t="s">
        <v>255</v>
      </c>
    </row>
    <row r="4543" spans="1:28" x14ac:dyDescent="0.25">
      <c r="A4543" t="s">
        <v>5618</v>
      </c>
      <c r="B4543" t="s">
        <v>33</v>
      </c>
      <c r="C4543" t="s">
        <v>5623</v>
      </c>
      <c r="D4543" s="2">
        <v>163201102</v>
      </c>
      <c r="E4543" t="s">
        <v>51</v>
      </c>
      <c r="F4543" s="3" t="s">
        <v>5789</v>
      </c>
      <c r="G4543">
        <v>20170121</v>
      </c>
      <c r="H4543" s="4">
        <v>446</v>
      </c>
      <c r="I4543">
        <v>1655550</v>
      </c>
      <c r="J4543" s="5">
        <v>1896</v>
      </c>
      <c r="K4543" t="s">
        <v>37</v>
      </c>
      <c r="L4543" t="s">
        <v>52</v>
      </c>
      <c r="M4543" t="s">
        <v>53</v>
      </c>
      <c r="N4543" s="5">
        <v>14</v>
      </c>
      <c r="O4543" s="5">
        <v>26544</v>
      </c>
      <c r="P4543" t="s">
        <v>343</v>
      </c>
      <c r="Q4543" t="s">
        <v>55</v>
      </c>
      <c r="R4543" t="s">
        <v>56</v>
      </c>
      <c r="S4543" t="s">
        <v>5790</v>
      </c>
      <c r="T4543" t="s">
        <v>44</v>
      </c>
      <c r="U4543" t="s">
        <v>45</v>
      </c>
      <c r="V4543">
        <v>0</v>
      </c>
      <c r="W4543">
        <v>2017</v>
      </c>
      <c r="X4543" t="s">
        <v>321</v>
      </c>
      <c r="Y4543" t="s">
        <v>47</v>
      </c>
      <c r="Z4543" t="s">
        <v>76</v>
      </c>
      <c r="AA4543" t="s">
        <v>47</v>
      </c>
      <c r="AB4543" t="s">
        <v>255</v>
      </c>
    </row>
    <row r="4544" spans="1:28" x14ac:dyDescent="0.25">
      <c r="A4544" t="s">
        <v>5618</v>
      </c>
      <c r="B4544" t="s">
        <v>72</v>
      </c>
      <c r="C4544" t="s">
        <v>5637</v>
      </c>
      <c r="D4544" s="2">
        <v>162991101</v>
      </c>
      <c r="E4544" t="s">
        <v>35</v>
      </c>
      <c r="F4544" s="3">
        <v>12608</v>
      </c>
      <c r="G4544">
        <v>20170122</v>
      </c>
      <c r="H4544" s="4">
        <v>322</v>
      </c>
      <c r="I4544">
        <v>1658391</v>
      </c>
      <c r="J4544" s="5">
        <v>508</v>
      </c>
      <c r="K4544" t="s">
        <v>37</v>
      </c>
      <c r="L4544" t="s">
        <v>38</v>
      </c>
      <c r="M4544" t="s">
        <v>266</v>
      </c>
      <c r="N4544" s="5">
        <v>413</v>
      </c>
      <c r="O4544" s="5">
        <v>98459</v>
      </c>
      <c r="P4544" t="s">
        <v>560</v>
      </c>
      <c r="Q4544" t="s">
        <v>138</v>
      </c>
      <c r="R4544" t="s">
        <v>42</v>
      </c>
      <c r="S4544" t="s">
        <v>5791</v>
      </c>
      <c r="T4544" t="s">
        <v>44</v>
      </c>
      <c r="U4544" t="s">
        <v>45</v>
      </c>
      <c r="V4544">
        <v>0</v>
      </c>
      <c r="W4544">
        <v>2017</v>
      </c>
      <c r="X4544" t="s">
        <v>321</v>
      </c>
      <c r="Y4544" t="s">
        <v>47</v>
      </c>
      <c r="Z4544" t="s">
        <v>58</v>
      </c>
      <c r="AA4544" t="s">
        <v>47</v>
      </c>
      <c r="AB4544" t="s">
        <v>255</v>
      </c>
    </row>
    <row r="4545" spans="1:28" x14ac:dyDescent="0.25">
      <c r="A4545" t="s">
        <v>5618</v>
      </c>
      <c r="B4545" t="s">
        <v>72</v>
      </c>
      <c r="C4545" t="s">
        <v>5639</v>
      </c>
      <c r="D4545" s="2">
        <v>162161101</v>
      </c>
      <c r="E4545" t="s">
        <v>51</v>
      </c>
      <c r="F4545" s="3" t="s">
        <v>5792</v>
      </c>
      <c r="G4545">
        <v>20170122</v>
      </c>
      <c r="H4545" s="4">
        <v>537</v>
      </c>
      <c r="I4545">
        <v>1659046</v>
      </c>
      <c r="J4545" s="5">
        <v>715</v>
      </c>
      <c r="K4545" t="s">
        <v>37</v>
      </c>
      <c r="L4545" t="s">
        <v>52</v>
      </c>
      <c r="M4545" t="s">
        <v>53</v>
      </c>
      <c r="N4545" s="5">
        <v>38</v>
      </c>
      <c r="O4545" s="5">
        <v>20060</v>
      </c>
      <c r="P4545" t="s">
        <v>262</v>
      </c>
      <c r="Q4545" t="s">
        <v>55</v>
      </c>
      <c r="R4545" t="s">
        <v>42</v>
      </c>
      <c r="S4545" t="s">
        <v>5793</v>
      </c>
      <c r="T4545" t="s">
        <v>44</v>
      </c>
      <c r="U4545" t="s">
        <v>45</v>
      </c>
      <c r="V4545">
        <v>0</v>
      </c>
      <c r="W4545">
        <v>2017</v>
      </c>
      <c r="X4545" t="s">
        <v>321</v>
      </c>
      <c r="Y4545" t="s">
        <v>47</v>
      </c>
      <c r="Z4545" t="s">
        <v>76</v>
      </c>
      <c r="AA4545" t="s">
        <v>47</v>
      </c>
      <c r="AB4545" t="s">
        <v>255</v>
      </c>
    </row>
    <row r="4546" spans="1:28" x14ac:dyDescent="0.25">
      <c r="A4546" t="s">
        <v>5618</v>
      </c>
      <c r="B4546" t="s">
        <v>72</v>
      </c>
      <c r="C4546" t="s">
        <v>5639</v>
      </c>
      <c r="D4546" s="2">
        <v>162161101</v>
      </c>
      <c r="E4546" t="s">
        <v>51</v>
      </c>
      <c r="F4546" s="3" t="s">
        <v>5794</v>
      </c>
      <c r="G4546">
        <v>20170122</v>
      </c>
      <c r="H4546" s="4">
        <v>706</v>
      </c>
      <c r="I4546">
        <v>1659419</v>
      </c>
      <c r="J4546" s="5">
        <v>2042</v>
      </c>
      <c r="K4546" t="s">
        <v>37</v>
      </c>
      <c r="L4546" t="s">
        <v>52</v>
      </c>
      <c r="M4546" t="s">
        <v>53</v>
      </c>
      <c r="N4546" s="5">
        <v>5</v>
      </c>
      <c r="O4546" s="5">
        <v>10210</v>
      </c>
      <c r="P4546" t="s">
        <v>262</v>
      </c>
      <c r="Q4546" t="s">
        <v>68</v>
      </c>
      <c r="R4546" t="s">
        <v>42</v>
      </c>
      <c r="S4546" t="s">
        <v>5795</v>
      </c>
      <c r="T4546" t="s">
        <v>44</v>
      </c>
      <c r="U4546" t="s">
        <v>45</v>
      </c>
      <c r="V4546">
        <v>0</v>
      </c>
      <c r="W4546">
        <v>2017</v>
      </c>
      <c r="X4546" t="s">
        <v>321</v>
      </c>
      <c r="Y4546" t="s">
        <v>47</v>
      </c>
      <c r="Z4546" t="s">
        <v>76</v>
      </c>
      <c r="AA4546" t="s">
        <v>47</v>
      </c>
      <c r="AB4546" t="s">
        <v>255</v>
      </c>
    </row>
    <row r="4547" spans="1:28" x14ac:dyDescent="0.25">
      <c r="A4547" t="s">
        <v>5618</v>
      </c>
      <c r="B4547" t="s">
        <v>72</v>
      </c>
      <c r="C4547" t="s">
        <v>5681</v>
      </c>
      <c r="D4547" s="2">
        <v>163751101</v>
      </c>
      <c r="E4547" t="s">
        <v>51</v>
      </c>
      <c r="F4547" s="3">
        <v>1065</v>
      </c>
      <c r="G4547">
        <v>20170122</v>
      </c>
      <c r="H4547" s="4">
        <v>550</v>
      </c>
      <c r="I4547">
        <v>1659134</v>
      </c>
      <c r="J4547" s="5">
        <v>707</v>
      </c>
      <c r="K4547" t="s">
        <v>37</v>
      </c>
      <c r="L4547" t="s">
        <v>52</v>
      </c>
      <c r="M4547" t="s">
        <v>53</v>
      </c>
      <c r="N4547" s="5">
        <v>16</v>
      </c>
      <c r="O4547" s="5">
        <v>11312</v>
      </c>
      <c r="P4547" t="s">
        <v>262</v>
      </c>
      <c r="Q4547" t="s">
        <v>138</v>
      </c>
      <c r="R4547" t="s">
        <v>42</v>
      </c>
      <c r="S4547" t="s">
        <v>5796</v>
      </c>
      <c r="T4547" t="s">
        <v>44</v>
      </c>
      <c r="U4547" t="s">
        <v>45</v>
      </c>
      <c r="V4547">
        <v>0</v>
      </c>
      <c r="W4547">
        <v>2017</v>
      </c>
      <c r="X4547" t="s">
        <v>321</v>
      </c>
      <c r="Y4547" t="s">
        <v>47</v>
      </c>
      <c r="Z4547" t="s">
        <v>76</v>
      </c>
      <c r="AA4547" t="s">
        <v>47</v>
      </c>
      <c r="AB4547" t="s">
        <v>255</v>
      </c>
    </row>
    <row r="4548" spans="1:28" x14ac:dyDescent="0.25">
      <c r="A4548" t="s">
        <v>5618</v>
      </c>
      <c r="B4548" t="s">
        <v>33</v>
      </c>
      <c r="C4548" t="s">
        <v>5619</v>
      </c>
      <c r="D4548" s="2">
        <v>163751102</v>
      </c>
      <c r="E4548" t="s">
        <v>250</v>
      </c>
      <c r="F4548" s="3" t="s">
        <v>5797</v>
      </c>
      <c r="G4548">
        <v>20170122</v>
      </c>
      <c r="H4548" s="4">
        <v>1311</v>
      </c>
      <c r="I4548">
        <v>1661303</v>
      </c>
      <c r="J4548" s="5">
        <v>457</v>
      </c>
      <c r="K4548" t="s">
        <v>37</v>
      </c>
      <c r="L4548" t="s">
        <v>38</v>
      </c>
      <c r="M4548" t="s">
        <v>266</v>
      </c>
      <c r="N4548" s="5">
        <v>1070</v>
      </c>
      <c r="O4548" s="5">
        <v>203063</v>
      </c>
      <c r="P4548" t="s">
        <v>262</v>
      </c>
      <c r="Q4548" t="s">
        <v>55</v>
      </c>
      <c r="R4548" t="s">
        <v>42</v>
      </c>
      <c r="S4548" t="s">
        <v>5798</v>
      </c>
      <c r="T4548" t="s">
        <v>44</v>
      </c>
      <c r="U4548" t="s">
        <v>45</v>
      </c>
      <c r="V4548">
        <v>0</v>
      </c>
      <c r="W4548">
        <v>2017</v>
      </c>
      <c r="X4548" t="s">
        <v>321</v>
      </c>
      <c r="Y4548" t="s">
        <v>47</v>
      </c>
      <c r="Z4548" t="s">
        <v>295</v>
      </c>
      <c r="AA4548" t="s">
        <v>47</v>
      </c>
      <c r="AB4548" t="s">
        <v>47</v>
      </c>
    </row>
    <row r="4549" spans="1:28" x14ac:dyDescent="0.25">
      <c r="A4549" t="s">
        <v>5618</v>
      </c>
      <c r="B4549" t="s">
        <v>33</v>
      </c>
      <c r="C4549" t="s">
        <v>5725</v>
      </c>
      <c r="D4549" s="2">
        <v>162821702</v>
      </c>
      <c r="E4549" t="s">
        <v>250</v>
      </c>
      <c r="F4549" s="3" t="s">
        <v>5799</v>
      </c>
      <c r="G4549">
        <v>20170122</v>
      </c>
      <c r="H4549" s="4">
        <v>1318</v>
      </c>
      <c r="I4549">
        <v>1661997</v>
      </c>
      <c r="J4549" s="5">
        <v>2882</v>
      </c>
      <c r="K4549" t="s">
        <v>37</v>
      </c>
      <c r="L4549" t="s">
        <v>52</v>
      </c>
      <c r="M4549" t="s">
        <v>53</v>
      </c>
      <c r="N4549" s="5">
        <v>35</v>
      </c>
      <c r="O4549" s="5">
        <v>20482</v>
      </c>
      <c r="P4549" t="s">
        <v>268</v>
      </c>
      <c r="Q4549" t="s">
        <v>55</v>
      </c>
      <c r="R4549" t="s">
        <v>42</v>
      </c>
      <c r="S4549" t="s">
        <v>5800</v>
      </c>
      <c r="T4549" t="s">
        <v>44</v>
      </c>
      <c r="U4549" t="s">
        <v>45</v>
      </c>
      <c r="V4549">
        <v>0</v>
      </c>
      <c r="W4549">
        <v>2017</v>
      </c>
      <c r="X4549" t="s">
        <v>321</v>
      </c>
      <c r="Y4549" t="s">
        <v>47</v>
      </c>
      <c r="Z4549" t="s">
        <v>85</v>
      </c>
      <c r="AA4549" t="s">
        <v>47</v>
      </c>
      <c r="AB4549" t="s">
        <v>47</v>
      </c>
    </row>
    <row r="4550" spans="1:28" x14ac:dyDescent="0.25">
      <c r="A4550" t="s">
        <v>5618</v>
      </c>
      <c r="B4550" t="s">
        <v>33</v>
      </c>
      <c r="C4550" t="s">
        <v>5725</v>
      </c>
      <c r="D4550" s="2">
        <v>162821702</v>
      </c>
      <c r="E4550" t="s">
        <v>51</v>
      </c>
      <c r="F4550" s="3">
        <v>1151</v>
      </c>
      <c r="G4550">
        <v>20170122</v>
      </c>
      <c r="H4550" s="4">
        <v>1956</v>
      </c>
      <c r="I4550">
        <v>1662248</v>
      </c>
      <c r="J4550" s="5">
        <v>4250</v>
      </c>
      <c r="K4550" t="s">
        <v>37</v>
      </c>
      <c r="L4550" t="s">
        <v>52</v>
      </c>
      <c r="M4550" t="s">
        <v>53</v>
      </c>
      <c r="N4550" s="5">
        <v>10</v>
      </c>
      <c r="O4550" s="5">
        <v>30215</v>
      </c>
      <c r="P4550" t="s">
        <v>258</v>
      </c>
      <c r="Q4550" t="s">
        <v>55</v>
      </c>
      <c r="R4550" t="s">
        <v>42</v>
      </c>
      <c r="S4550" t="s">
        <v>5801</v>
      </c>
      <c r="T4550" t="s">
        <v>44</v>
      </c>
      <c r="U4550" t="s">
        <v>45</v>
      </c>
      <c r="V4550">
        <v>0</v>
      </c>
      <c r="W4550">
        <v>2017</v>
      </c>
      <c r="X4550" t="s">
        <v>321</v>
      </c>
      <c r="Y4550" t="s">
        <v>47</v>
      </c>
      <c r="Z4550" t="s">
        <v>154</v>
      </c>
      <c r="AA4550" t="s">
        <v>47</v>
      </c>
      <c r="AB4550" t="s">
        <v>255</v>
      </c>
    </row>
    <row r="4551" spans="1:28" x14ac:dyDescent="0.25">
      <c r="A4551" t="s">
        <v>5618</v>
      </c>
      <c r="B4551" t="s">
        <v>33</v>
      </c>
      <c r="C4551" t="s">
        <v>5725</v>
      </c>
      <c r="D4551" s="2">
        <v>162821702</v>
      </c>
      <c r="E4551" t="s">
        <v>51</v>
      </c>
      <c r="F4551" s="3" t="s">
        <v>5802</v>
      </c>
      <c r="G4551">
        <v>20170122</v>
      </c>
      <c r="H4551" s="4">
        <v>206</v>
      </c>
      <c r="I4551">
        <v>1658134</v>
      </c>
      <c r="J4551" s="5">
        <v>3591</v>
      </c>
      <c r="K4551" t="s">
        <v>37</v>
      </c>
      <c r="L4551" t="s">
        <v>52</v>
      </c>
      <c r="M4551" t="s">
        <v>59</v>
      </c>
      <c r="N4551" s="5">
        <v>21</v>
      </c>
      <c r="O4551" s="5">
        <v>75411</v>
      </c>
      <c r="P4551" t="s">
        <v>1843</v>
      </c>
      <c r="Q4551" t="s">
        <v>55</v>
      </c>
      <c r="R4551" t="s">
        <v>42</v>
      </c>
      <c r="S4551" t="s">
        <v>5803</v>
      </c>
      <c r="T4551" t="s">
        <v>44</v>
      </c>
      <c r="U4551" t="s">
        <v>45</v>
      </c>
      <c r="V4551">
        <v>0</v>
      </c>
      <c r="W4551">
        <v>2017</v>
      </c>
      <c r="X4551" t="s">
        <v>321</v>
      </c>
      <c r="Y4551" t="s">
        <v>47</v>
      </c>
      <c r="Z4551" t="s">
        <v>76</v>
      </c>
      <c r="AA4551" t="s">
        <v>47</v>
      </c>
      <c r="AB4551" t="s">
        <v>255</v>
      </c>
    </row>
    <row r="4552" spans="1:28" x14ac:dyDescent="0.25">
      <c r="A4552" t="s">
        <v>5618</v>
      </c>
      <c r="B4552" t="s">
        <v>72</v>
      </c>
      <c r="C4552" t="s">
        <v>5619</v>
      </c>
      <c r="D4552" s="2">
        <v>163751102</v>
      </c>
      <c r="E4552" t="s">
        <v>51</v>
      </c>
      <c r="F4552" s="3" t="s">
        <v>5804</v>
      </c>
      <c r="G4552">
        <v>20170123</v>
      </c>
      <c r="H4552" s="4">
        <v>731</v>
      </c>
      <c r="I4552">
        <v>1663558</v>
      </c>
      <c r="J4552" s="5">
        <v>895</v>
      </c>
      <c r="K4552" t="s">
        <v>37</v>
      </c>
      <c r="L4552" t="s">
        <v>38</v>
      </c>
      <c r="M4552" t="s">
        <v>266</v>
      </c>
      <c r="N4552" s="5">
        <v>154</v>
      </c>
      <c r="O4552" s="5">
        <v>109984</v>
      </c>
      <c r="P4552" t="s">
        <v>2349</v>
      </c>
      <c r="Q4552" t="s">
        <v>68</v>
      </c>
      <c r="R4552" t="s">
        <v>42</v>
      </c>
      <c r="S4552" t="s">
        <v>5805</v>
      </c>
      <c r="T4552" t="s">
        <v>44</v>
      </c>
      <c r="U4552" t="s">
        <v>45</v>
      </c>
      <c r="V4552">
        <v>0</v>
      </c>
      <c r="W4552">
        <v>2017</v>
      </c>
      <c r="X4552" t="s">
        <v>321</v>
      </c>
      <c r="Y4552" t="s">
        <v>47</v>
      </c>
      <c r="Z4552" t="s">
        <v>295</v>
      </c>
      <c r="AA4552" t="s">
        <v>47</v>
      </c>
      <c r="AB4552" t="s">
        <v>255</v>
      </c>
    </row>
    <row r="4553" spans="1:28" x14ac:dyDescent="0.25">
      <c r="A4553" t="s">
        <v>5618</v>
      </c>
      <c r="B4553" t="s">
        <v>33</v>
      </c>
      <c r="C4553" t="s">
        <v>5725</v>
      </c>
      <c r="D4553" s="2">
        <v>162821702</v>
      </c>
      <c r="E4553" t="s">
        <v>51</v>
      </c>
      <c r="F4553" s="3" t="s">
        <v>5806</v>
      </c>
      <c r="G4553">
        <v>20170123</v>
      </c>
      <c r="H4553" s="4">
        <v>1010</v>
      </c>
      <c r="I4553">
        <v>1663742</v>
      </c>
      <c r="J4553" s="5">
        <v>1741</v>
      </c>
      <c r="K4553" t="s">
        <v>37</v>
      </c>
      <c r="L4553" t="s">
        <v>52</v>
      </c>
      <c r="M4553" t="s">
        <v>53</v>
      </c>
      <c r="N4553" s="5">
        <v>8</v>
      </c>
      <c r="O4553" s="5">
        <v>13928</v>
      </c>
      <c r="P4553" t="s">
        <v>318</v>
      </c>
      <c r="Q4553" t="s">
        <v>55</v>
      </c>
      <c r="R4553" t="s">
        <v>56</v>
      </c>
      <c r="S4553" t="s">
        <v>5807</v>
      </c>
      <c r="T4553" t="s">
        <v>44</v>
      </c>
      <c r="U4553" t="s">
        <v>45</v>
      </c>
      <c r="V4553">
        <v>0</v>
      </c>
      <c r="W4553">
        <v>2017</v>
      </c>
      <c r="X4553" t="s">
        <v>321</v>
      </c>
      <c r="Y4553" t="s">
        <v>47</v>
      </c>
      <c r="Z4553" t="s">
        <v>76</v>
      </c>
      <c r="AA4553" t="s">
        <v>47</v>
      </c>
      <c r="AB4553" t="s">
        <v>255</v>
      </c>
    </row>
    <row r="4554" spans="1:28" x14ac:dyDescent="0.25">
      <c r="A4554" t="s">
        <v>5618</v>
      </c>
      <c r="B4554" t="s">
        <v>33</v>
      </c>
      <c r="C4554" t="s">
        <v>5725</v>
      </c>
      <c r="D4554" s="2">
        <v>162821702</v>
      </c>
      <c r="E4554" t="s">
        <v>51</v>
      </c>
      <c r="F4554" s="3" t="s">
        <v>5710</v>
      </c>
      <c r="G4554">
        <v>20170123</v>
      </c>
      <c r="H4554" s="4">
        <v>2037</v>
      </c>
      <c r="I4554">
        <v>1664970</v>
      </c>
      <c r="J4554" s="5">
        <v>2699</v>
      </c>
      <c r="K4554" t="s">
        <v>37</v>
      </c>
      <c r="L4554" t="s">
        <v>346</v>
      </c>
      <c r="M4554" t="s">
        <v>1474</v>
      </c>
      <c r="N4554" s="5">
        <v>154</v>
      </c>
      <c r="O4554" s="5">
        <v>415646</v>
      </c>
      <c r="P4554" t="s">
        <v>1807</v>
      </c>
      <c r="Q4554" t="s">
        <v>55</v>
      </c>
      <c r="R4554" t="s">
        <v>42</v>
      </c>
      <c r="S4554" t="s">
        <v>5808</v>
      </c>
      <c r="T4554" t="s">
        <v>44</v>
      </c>
      <c r="U4554" t="s">
        <v>45</v>
      </c>
      <c r="V4554">
        <v>0</v>
      </c>
      <c r="W4554">
        <v>2017</v>
      </c>
      <c r="X4554" t="s">
        <v>321</v>
      </c>
      <c r="Y4554" t="s">
        <v>47</v>
      </c>
      <c r="Z4554" t="s">
        <v>105</v>
      </c>
      <c r="AA4554" t="s">
        <v>47</v>
      </c>
      <c r="AB4554" t="s">
        <v>255</v>
      </c>
    </row>
    <row r="4555" spans="1:28" x14ac:dyDescent="0.25">
      <c r="A4555" t="s">
        <v>5618</v>
      </c>
      <c r="B4555" t="s">
        <v>33</v>
      </c>
      <c r="C4555" t="s">
        <v>5725</v>
      </c>
      <c r="D4555" s="2">
        <v>162821702</v>
      </c>
      <c r="E4555" t="s">
        <v>51</v>
      </c>
      <c r="F4555" s="3" t="s">
        <v>5809</v>
      </c>
      <c r="G4555">
        <v>20170123</v>
      </c>
      <c r="H4555" s="4">
        <v>2037</v>
      </c>
      <c r="I4555">
        <v>1665800</v>
      </c>
      <c r="J4555" s="5">
        <v>2713</v>
      </c>
      <c r="K4555" t="s">
        <v>37</v>
      </c>
      <c r="L4555" t="s">
        <v>52</v>
      </c>
      <c r="M4555" t="s">
        <v>59</v>
      </c>
      <c r="N4555" s="5">
        <v>41</v>
      </c>
      <c r="O4555" s="5">
        <v>111233</v>
      </c>
      <c r="P4555" t="s">
        <v>1807</v>
      </c>
      <c r="Q4555" t="s">
        <v>55</v>
      </c>
      <c r="R4555" t="s">
        <v>56</v>
      </c>
      <c r="S4555" t="s">
        <v>5810</v>
      </c>
      <c r="T4555" t="s">
        <v>44</v>
      </c>
      <c r="U4555" t="s">
        <v>45</v>
      </c>
      <c r="V4555">
        <v>0</v>
      </c>
      <c r="W4555">
        <v>2017</v>
      </c>
      <c r="X4555" t="s">
        <v>321</v>
      </c>
      <c r="Y4555" t="s">
        <v>47</v>
      </c>
      <c r="Z4555" t="s">
        <v>154</v>
      </c>
      <c r="AA4555" t="s">
        <v>47</v>
      </c>
      <c r="AB4555" t="s">
        <v>255</v>
      </c>
    </row>
    <row r="4556" spans="1:28" x14ac:dyDescent="0.25">
      <c r="A4556" t="s">
        <v>5618</v>
      </c>
      <c r="B4556" t="s">
        <v>33</v>
      </c>
      <c r="C4556" t="s">
        <v>5725</v>
      </c>
      <c r="D4556" s="2">
        <v>162821702</v>
      </c>
      <c r="E4556" t="s">
        <v>250</v>
      </c>
      <c r="F4556" s="3" t="s">
        <v>5811</v>
      </c>
      <c r="G4556">
        <v>20170123</v>
      </c>
      <c r="H4556" s="4">
        <v>2037</v>
      </c>
      <c r="I4556">
        <v>1665877</v>
      </c>
      <c r="J4556" s="5">
        <v>2699</v>
      </c>
      <c r="K4556" t="s">
        <v>37</v>
      </c>
      <c r="L4556" t="s">
        <v>38</v>
      </c>
      <c r="M4556" t="s">
        <v>266</v>
      </c>
      <c r="N4556" s="5">
        <v>27</v>
      </c>
      <c r="O4556" s="5">
        <v>72873</v>
      </c>
      <c r="P4556" t="s">
        <v>1807</v>
      </c>
      <c r="Q4556" t="s">
        <v>55</v>
      </c>
      <c r="R4556" t="s">
        <v>42</v>
      </c>
      <c r="S4556" t="s">
        <v>5812</v>
      </c>
      <c r="T4556" t="s">
        <v>44</v>
      </c>
      <c r="U4556" t="s">
        <v>45</v>
      </c>
      <c r="V4556">
        <v>0</v>
      </c>
      <c r="W4556">
        <v>2017</v>
      </c>
      <c r="X4556" t="s">
        <v>321</v>
      </c>
      <c r="Y4556" t="s">
        <v>47</v>
      </c>
      <c r="Z4556" t="s">
        <v>58</v>
      </c>
      <c r="AA4556" t="s">
        <v>47</v>
      </c>
      <c r="AB4556" t="s">
        <v>255</v>
      </c>
    </row>
    <row r="4557" spans="1:28" x14ac:dyDescent="0.25">
      <c r="A4557" t="s">
        <v>5618</v>
      </c>
      <c r="B4557" t="s">
        <v>33</v>
      </c>
      <c r="C4557" t="s">
        <v>5646</v>
      </c>
      <c r="D4557" s="2">
        <v>163201101</v>
      </c>
      <c r="E4557" t="s">
        <v>51</v>
      </c>
      <c r="F4557" s="3" t="s">
        <v>5813</v>
      </c>
      <c r="G4557">
        <v>20170123</v>
      </c>
      <c r="H4557" s="4">
        <v>419</v>
      </c>
      <c r="I4557">
        <v>1662774</v>
      </c>
      <c r="J4557" s="5">
        <v>738</v>
      </c>
      <c r="K4557" t="s">
        <v>37</v>
      </c>
      <c r="L4557" t="s">
        <v>52</v>
      </c>
      <c r="M4557" t="s">
        <v>53</v>
      </c>
      <c r="N4557" s="5">
        <v>68</v>
      </c>
      <c r="O4557" s="5">
        <v>50184</v>
      </c>
      <c r="P4557" t="s">
        <v>1457</v>
      </c>
      <c r="Q4557" t="s">
        <v>55</v>
      </c>
      <c r="R4557" t="s">
        <v>42</v>
      </c>
      <c r="S4557" t="s">
        <v>5814</v>
      </c>
      <c r="T4557" t="s">
        <v>44</v>
      </c>
      <c r="U4557" t="s">
        <v>45</v>
      </c>
      <c r="V4557">
        <v>0</v>
      </c>
      <c r="W4557">
        <v>2017</v>
      </c>
      <c r="X4557" t="s">
        <v>321</v>
      </c>
      <c r="Y4557" t="s">
        <v>47</v>
      </c>
      <c r="Z4557" t="s">
        <v>58</v>
      </c>
      <c r="AA4557" t="s">
        <v>47</v>
      </c>
      <c r="AB4557" t="s">
        <v>47</v>
      </c>
    </row>
    <row r="4558" spans="1:28" x14ac:dyDescent="0.25">
      <c r="A4558" t="s">
        <v>5618</v>
      </c>
      <c r="B4558" t="s">
        <v>33</v>
      </c>
      <c r="C4558" t="s">
        <v>5646</v>
      </c>
      <c r="D4558" s="2">
        <v>163201101</v>
      </c>
      <c r="E4558" t="s">
        <v>51</v>
      </c>
      <c r="F4558" s="3" t="s">
        <v>5782</v>
      </c>
      <c r="G4558">
        <v>20170123</v>
      </c>
      <c r="H4558" s="4">
        <v>842</v>
      </c>
      <c r="I4558">
        <v>1663256</v>
      </c>
      <c r="J4558" s="5">
        <v>725</v>
      </c>
      <c r="K4558" t="s">
        <v>37</v>
      </c>
      <c r="L4558" t="s">
        <v>52</v>
      </c>
      <c r="M4558" t="s">
        <v>53</v>
      </c>
      <c r="N4558" s="5">
        <v>32</v>
      </c>
      <c r="O4558" s="5">
        <v>23200</v>
      </c>
      <c r="P4558" t="s">
        <v>2349</v>
      </c>
      <c r="Q4558" t="s">
        <v>55</v>
      </c>
      <c r="R4558" t="s">
        <v>42</v>
      </c>
      <c r="S4558" t="s">
        <v>5815</v>
      </c>
      <c r="T4558" t="s">
        <v>44</v>
      </c>
      <c r="U4558" t="s">
        <v>45</v>
      </c>
      <c r="V4558">
        <v>0</v>
      </c>
      <c r="W4558">
        <v>2017</v>
      </c>
      <c r="X4558" t="s">
        <v>321</v>
      </c>
      <c r="Y4558" t="s">
        <v>47</v>
      </c>
      <c r="Z4558" t="s">
        <v>58</v>
      </c>
      <c r="AA4558" t="s">
        <v>47</v>
      </c>
      <c r="AB4558" t="s">
        <v>255</v>
      </c>
    </row>
    <row r="4559" spans="1:28" x14ac:dyDescent="0.25">
      <c r="A4559" t="s">
        <v>5618</v>
      </c>
      <c r="B4559" t="s">
        <v>72</v>
      </c>
      <c r="C4559" t="s">
        <v>5623</v>
      </c>
      <c r="D4559" s="2">
        <v>163201102</v>
      </c>
      <c r="E4559" t="s">
        <v>557</v>
      </c>
      <c r="F4559" s="3">
        <v>319920669198</v>
      </c>
      <c r="G4559">
        <v>20170123</v>
      </c>
      <c r="H4559" s="4">
        <v>1440</v>
      </c>
      <c r="I4559">
        <v>1663376</v>
      </c>
      <c r="J4559" s="5">
        <v>139</v>
      </c>
      <c r="K4559" t="s">
        <v>37</v>
      </c>
      <c r="L4559" t="s">
        <v>38</v>
      </c>
      <c r="M4559" t="s">
        <v>266</v>
      </c>
      <c r="N4559" s="5">
        <v>6</v>
      </c>
      <c r="O4559" s="5">
        <v>834</v>
      </c>
      <c r="P4559" t="s">
        <v>318</v>
      </c>
      <c r="Q4559" t="s">
        <v>55</v>
      </c>
      <c r="R4559" t="s">
        <v>42</v>
      </c>
      <c r="S4559" t="s">
        <v>5816</v>
      </c>
      <c r="T4559" t="s">
        <v>44</v>
      </c>
      <c r="U4559" t="s">
        <v>45</v>
      </c>
      <c r="V4559">
        <v>0</v>
      </c>
      <c r="W4559">
        <v>2017</v>
      </c>
      <c r="X4559" t="s">
        <v>321</v>
      </c>
      <c r="Y4559" t="s">
        <v>47</v>
      </c>
      <c r="Z4559" t="s">
        <v>295</v>
      </c>
      <c r="AA4559" t="s">
        <v>47</v>
      </c>
      <c r="AB4559" t="s">
        <v>255</v>
      </c>
    </row>
    <row r="4560" spans="1:28" x14ac:dyDescent="0.25">
      <c r="A4560" t="s">
        <v>5618</v>
      </c>
      <c r="B4560" t="s">
        <v>33</v>
      </c>
      <c r="C4560" t="s">
        <v>5623</v>
      </c>
      <c r="D4560" s="2">
        <v>163201102</v>
      </c>
      <c r="E4560" t="s">
        <v>401</v>
      </c>
      <c r="F4560" s="3" t="s">
        <v>5817</v>
      </c>
      <c r="G4560">
        <v>20170123</v>
      </c>
      <c r="H4560" s="4">
        <v>906</v>
      </c>
      <c r="I4560">
        <v>1663699</v>
      </c>
      <c r="J4560" s="5">
        <v>1804</v>
      </c>
      <c r="K4560" t="s">
        <v>37</v>
      </c>
      <c r="L4560" t="s">
        <v>52</v>
      </c>
      <c r="M4560" t="s">
        <v>59</v>
      </c>
      <c r="N4560" s="5">
        <v>98</v>
      </c>
      <c r="O4560" s="5">
        <v>39137</v>
      </c>
      <c r="P4560" t="s">
        <v>2349</v>
      </c>
      <c r="Q4560" t="s">
        <v>55</v>
      </c>
      <c r="R4560" t="s">
        <v>56</v>
      </c>
      <c r="S4560" t="s">
        <v>5818</v>
      </c>
      <c r="T4560" t="s">
        <v>44</v>
      </c>
      <c r="U4560" t="s">
        <v>45</v>
      </c>
      <c r="V4560">
        <v>0</v>
      </c>
      <c r="W4560">
        <v>2017</v>
      </c>
      <c r="X4560" t="s">
        <v>321</v>
      </c>
      <c r="Y4560" t="s">
        <v>47</v>
      </c>
      <c r="Z4560" t="s">
        <v>76</v>
      </c>
      <c r="AA4560" t="s">
        <v>47</v>
      </c>
      <c r="AB4560" t="s">
        <v>255</v>
      </c>
    </row>
    <row r="4561" spans="1:28" x14ac:dyDescent="0.25">
      <c r="A4561" t="s">
        <v>5618</v>
      </c>
      <c r="B4561" t="s">
        <v>72</v>
      </c>
      <c r="C4561" t="s">
        <v>5819</v>
      </c>
      <c r="D4561" s="2">
        <v>162991103</v>
      </c>
      <c r="E4561" t="s">
        <v>51</v>
      </c>
      <c r="F4561" s="3">
        <v>91311</v>
      </c>
      <c r="G4561">
        <v>20170207</v>
      </c>
      <c r="H4561" s="4">
        <v>1310</v>
      </c>
      <c r="I4561">
        <v>1680120</v>
      </c>
      <c r="J4561" s="5">
        <v>182</v>
      </c>
      <c r="K4561" t="s">
        <v>37</v>
      </c>
      <c r="L4561" t="s">
        <v>52</v>
      </c>
      <c r="M4561" t="s">
        <v>53</v>
      </c>
      <c r="N4561" s="5">
        <v>32</v>
      </c>
      <c r="O4561" s="5">
        <v>1670</v>
      </c>
      <c r="P4561" t="s">
        <v>411</v>
      </c>
      <c r="Q4561" t="s">
        <v>55</v>
      </c>
      <c r="R4561" t="s">
        <v>42</v>
      </c>
      <c r="S4561" t="s">
        <v>5820</v>
      </c>
      <c r="T4561" t="s">
        <v>44</v>
      </c>
      <c r="U4561" t="s">
        <v>45</v>
      </c>
      <c r="V4561">
        <v>0</v>
      </c>
      <c r="W4561">
        <v>2017</v>
      </c>
      <c r="X4561" t="s">
        <v>232</v>
      </c>
      <c r="Y4561" t="s">
        <v>47</v>
      </c>
      <c r="Z4561" t="s">
        <v>76</v>
      </c>
      <c r="AA4561" t="s">
        <v>47</v>
      </c>
      <c r="AB4561" t="s">
        <v>255</v>
      </c>
    </row>
    <row r="4562" spans="1:28" x14ac:dyDescent="0.25">
      <c r="A4562" t="s">
        <v>5618</v>
      </c>
      <c r="B4562" t="s">
        <v>72</v>
      </c>
      <c r="C4562" t="s">
        <v>5639</v>
      </c>
      <c r="D4562" s="2">
        <v>162161101</v>
      </c>
      <c r="E4562" t="s">
        <v>51</v>
      </c>
      <c r="F4562" s="3" t="s">
        <v>5792</v>
      </c>
      <c r="G4562">
        <v>20170217</v>
      </c>
      <c r="H4562" s="4">
        <v>1447</v>
      </c>
      <c r="I4562">
        <v>1696592</v>
      </c>
      <c r="J4562" s="5">
        <v>833</v>
      </c>
      <c r="K4562" t="s">
        <v>37</v>
      </c>
      <c r="L4562" t="s">
        <v>52</v>
      </c>
      <c r="M4562" t="s">
        <v>53</v>
      </c>
      <c r="N4562" s="5">
        <v>38</v>
      </c>
      <c r="O4562" s="5">
        <v>19738</v>
      </c>
      <c r="P4562" t="s">
        <v>262</v>
      </c>
      <c r="Q4562" t="s">
        <v>68</v>
      </c>
      <c r="R4562" t="s">
        <v>42</v>
      </c>
      <c r="S4562" t="s">
        <v>5821</v>
      </c>
      <c r="T4562" t="s">
        <v>44</v>
      </c>
      <c r="U4562" t="s">
        <v>45</v>
      </c>
      <c r="V4562">
        <v>0</v>
      </c>
      <c r="W4562">
        <v>2017</v>
      </c>
      <c r="X4562" t="s">
        <v>232</v>
      </c>
      <c r="Y4562" t="s">
        <v>47</v>
      </c>
      <c r="Z4562" t="s">
        <v>58</v>
      </c>
      <c r="AA4562" t="s">
        <v>47</v>
      </c>
      <c r="AB4562" t="s">
        <v>255</v>
      </c>
    </row>
    <row r="4563" spans="1:28" x14ac:dyDescent="0.25">
      <c r="A4563" t="s">
        <v>5618</v>
      </c>
      <c r="B4563" t="s">
        <v>72</v>
      </c>
      <c r="C4563" t="s">
        <v>5822</v>
      </c>
      <c r="D4563" s="2">
        <v>163451702</v>
      </c>
      <c r="E4563" t="s">
        <v>51</v>
      </c>
      <c r="F4563" s="3" t="s">
        <v>5823</v>
      </c>
      <c r="G4563">
        <v>20170217</v>
      </c>
      <c r="H4563" s="4">
        <v>1916</v>
      </c>
      <c r="I4563">
        <v>1698213</v>
      </c>
      <c r="J4563" s="5">
        <v>595</v>
      </c>
      <c r="K4563" t="s">
        <v>37</v>
      </c>
      <c r="L4563" t="s">
        <v>52</v>
      </c>
      <c r="M4563" t="s">
        <v>53</v>
      </c>
      <c r="N4563" s="5">
        <v>168</v>
      </c>
      <c r="O4563" s="5">
        <v>33726</v>
      </c>
      <c r="P4563" t="s">
        <v>262</v>
      </c>
      <c r="Q4563" t="s">
        <v>68</v>
      </c>
      <c r="R4563" t="s">
        <v>42</v>
      </c>
      <c r="S4563" t="s">
        <v>5824</v>
      </c>
      <c r="T4563" t="s">
        <v>44</v>
      </c>
      <c r="U4563" t="s">
        <v>45</v>
      </c>
      <c r="V4563">
        <v>0</v>
      </c>
      <c r="W4563">
        <v>2017</v>
      </c>
      <c r="X4563" t="s">
        <v>232</v>
      </c>
      <c r="Y4563" t="s">
        <v>47</v>
      </c>
      <c r="Z4563" t="s">
        <v>58</v>
      </c>
      <c r="AA4563" t="s">
        <v>47</v>
      </c>
      <c r="AB4563" t="s">
        <v>255</v>
      </c>
    </row>
    <row r="4564" spans="1:28" x14ac:dyDescent="0.25">
      <c r="A4564" t="s">
        <v>5618</v>
      </c>
      <c r="B4564" t="s">
        <v>72</v>
      </c>
      <c r="C4564" t="s">
        <v>5637</v>
      </c>
      <c r="D4564" s="2">
        <v>162991101</v>
      </c>
      <c r="E4564" t="s">
        <v>64</v>
      </c>
      <c r="F4564" s="3" t="s">
        <v>5825</v>
      </c>
      <c r="G4564">
        <v>20170218</v>
      </c>
      <c r="H4564" s="4">
        <v>500</v>
      </c>
      <c r="I4564">
        <v>1699005</v>
      </c>
      <c r="J4564" s="5">
        <v>1027</v>
      </c>
      <c r="K4564" t="s">
        <v>37</v>
      </c>
      <c r="L4564" t="s">
        <v>52</v>
      </c>
      <c r="M4564" t="s">
        <v>53</v>
      </c>
      <c r="N4564" s="5">
        <v>110</v>
      </c>
      <c r="O4564" s="5">
        <v>26665</v>
      </c>
      <c r="P4564" t="s">
        <v>318</v>
      </c>
      <c r="Q4564" t="s">
        <v>55</v>
      </c>
      <c r="R4564" t="s">
        <v>42</v>
      </c>
      <c r="S4564" t="s">
        <v>5826</v>
      </c>
      <c r="T4564" t="s">
        <v>44</v>
      </c>
      <c r="U4564" t="s">
        <v>45</v>
      </c>
      <c r="V4564">
        <v>0</v>
      </c>
      <c r="W4564">
        <v>2017</v>
      </c>
      <c r="X4564" t="s">
        <v>232</v>
      </c>
      <c r="Y4564" t="s">
        <v>47</v>
      </c>
      <c r="Z4564" t="s">
        <v>58</v>
      </c>
      <c r="AA4564" t="s">
        <v>47</v>
      </c>
      <c r="AB4564" t="s">
        <v>47</v>
      </c>
    </row>
    <row r="4565" spans="1:28" x14ac:dyDescent="0.25">
      <c r="A4565" t="s">
        <v>5618</v>
      </c>
      <c r="B4565" t="s">
        <v>72</v>
      </c>
      <c r="C4565" t="s">
        <v>5639</v>
      </c>
      <c r="D4565" s="2">
        <v>162161101</v>
      </c>
      <c r="E4565" t="s">
        <v>51</v>
      </c>
      <c r="F4565" s="3" t="s">
        <v>5792</v>
      </c>
      <c r="G4565">
        <v>20170220</v>
      </c>
      <c r="H4565" s="4">
        <v>2019</v>
      </c>
      <c r="I4565">
        <v>1705859</v>
      </c>
      <c r="J4565" s="5">
        <v>431</v>
      </c>
      <c r="K4565" t="s">
        <v>37</v>
      </c>
      <c r="L4565" t="s">
        <v>52</v>
      </c>
      <c r="M4565" t="s">
        <v>53</v>
      </c>
      <c r="N4565" s="5">
        <v>38</v>
      </c>
      <c r="O4565" s="5">
        <v>8118</v>
      </c>
      <c r="P4565" t="s">
        <v>278</v>
      </c>
      <c r="Q4565" t="s">
        <v>68</v>
      </c>
      <c r="R4565" t="s">
        <v>42</v>
      </c>
      <c r="S4565" t="s">
        <v>5827</v>
      </c>
      <c r="T4565" t="s">
        <v>44</v>
      </c>
      <c r="U4565" t="s">
        <v>45</v>
      </c>
      <c r="V4565">
        <v>0</v>
      </c>
      <c r="W4565">
        <v>2017</v>
      </c>
      <c r="X4565" t="s">
        <v>232</v>
      </c>
      <c r="Y4565" t="s">
        <v>47</v>
      </c>
      <c r="Z4565" t="s">
        <v>76</v>
      </c>
      <c r="AA4565" t="s">
        <v>47</v>
      </c>
      <c r="AB4565" t="s">
        <v>255</v>
      </c>
    </row>
    <row r="4566" spans="1:28" x14ac:dyDescent="0.25">
      <c r="A4566" t="s">
        <v>5618</v>
      </c>
      <c r="B4566" t="s">
        <v>72</v>
      </c>
      <c r="C4566" t="s">
        <v>5822</v>
      </c>
      <c r="D4566" s="2">
        <v>163451702</v>
      </c>
      <c r="E4566" t="s">
        <v>51</v>
      </c>
      <c r="F4566" s="3" t="s">
        <v>5828</v>
      </c>
      <c r="G4566">
        <v>20170220</v>
      </c>
      <c r="H4566" s="4">
        <v>732</v>
      </c>
      <c r="I4566">
        <v>1702616</v>
      </c>
      <c r="J4566" s="5">
        <v>403</v>
      </c>
      <c r="K4566" t="s">
        <v>37</v>
      </c>
      <c r="L4566" t="s">
        <v>38</v>
      </c>
      <c r="M4566" t="s">
        <v>266</v>
      </c>
      <c r="N4566" s="5">
        <v>236</v>
      </c>
      <c r="O4566" s="5">
        <v>95108</v>
      </c>
      <c r="P4566" t="s">
        <v>258</v>
      </c>
      <c r="Q4566" t="s">
        <v>55</v>
      </c>
      <c r="R4566" t="s">
        <v>42</v>
      </c>
      <c r="S4566" t="s">
        <v>5829</v>
      </c>
      <c r="T4566" t="s">
        <v>44</v>
      </c>
      <c r="U4566" t="s">
        <v>45</v>
      </c>
      <c r="V4566">
        <v>0</v>
      </c>
      <c r="W4566">
        <v>2017</v>
      </c>
      <c r="X4566" t="s">
        <v>232</v>
      </c>
      <c r="Y4566" t="s">
        <v>47</v>
      </c>
      <c r="Z4566" t="s">
        <v>58</v>
      </c>
      <c r="AA4566" t="s">
        <v>47</v>
      </c>
      <c r="AB4566" t="s">
        <v>255</v>
      </c>
    </row>
    <row r="4567" spans="1:28" x14ac:dyDescent="0.25">
      <c r="A4567" t="s">
        <v>5618</v>
      </c>
      <c r="B4567" t="s">
        <v>33</v>
      </c>
      <c r="C4567" t="s">
        <v>5623</v>
      </c>
      <c r="D4567" s="2">
        <v>163201102</v>
      </c>
      <c r="E4567" t="s">
        <v>35</v>
      </c>
      <c r="F4567" s="3">
        <v>93116</v>
      </c>
      <c r="G4567">
        <v>20170221</v>
      </c>
      <c r="H4567" s="4">
        <v>51</v>
      </c>
      <c r="I4567">
        <v>1707060</v>
      </c>
      <c r="J4567" s="5">
        <v>1197</v>
      </c>
      <c r="K4567" t="s">
        <v>37</v>
      </c>
      <c r="L4567" t="s">
        <v>52</v>
      </c>
      <c r="M4567" t="s">
        <v>53</v>
      </c>
      <c r="N4567" s="5">
        <v>339</v>
      </c>
      <c r="O4567" s="5">
        <v>118521</v>
      </c>
      <c r="P4567" t="s">
        <v>262</v>
      </c>
      <c r="Q4567" t="s">
        <v>55</v>
      </c>
      <c r="R4567" t="s">
        <v>42</v>
      </c>
      <c r="S4567" t="s">
        <v>5830</v>
      </c>
      <c r="T4567" t="s">
        <v>44</v>
      </c>
      <c r="U4567" t="s">
        <v>45</v>
      </c>
      <c r="V4567">
        <v>0</v>
      </c>
      <c r="W4567">
        <v>2017</v>
      </c>
      <c r="X4567" t="s">
        <v>232</v>
      </c>
      <c r="Y4567" t="s">
        <v>47</v>
      </c>
      <c r="Z4567" t="s">
        <v>58</v>
      </c>
      <c r="AA4567" t="s">
        <v>47</v>
      </c>
      <c r="AB4567" t="s">
        <v>255</v>
      </c>
    </row>
    <row r="4568" spans="1:28" x14ac:dyDescent="0.25">
      <c r="A4568" t="s">
        <v>5618</v>
      </c>
      <c r="B4568" t="s">
        <v>33</v>
      </c>
      <c r="C4568" t="s">
        <v>5725</v>
      </c>
      <c r="D4568" s="2">
        <v>162821702</v>
      </c>
      <c r="E4568" t="s">
        <v>51</v>
      </c>
      <c r="F4568" s="3" t="s">
        <v>5750</v>
      </c>
      <c r="G4568">
        <v>20170406</v>
      </c>
      <c r="H4568" s="4">
        <v>1604</v>
      </c>
      <c r="I4568">
        <v>1745743</v>
      </c>
      <c r="J4568" s="5">
        <v>397</v>
      </c>
      <c r="K4568" t="s">
        <v>37</v>
      </c>
      <c r="L4568" t="s">
        <v>52</v>
      </c>
      <c r="M4568" t="s">
        <v>53</v>
      </c>
      <c r="N4568" s="5">
        <v>189</v>
      </c>
      <c r="O4568" s="5">
        <v>56748</v>
      </c>
      <c r="P4568" t="s">
        <v>411</v>
      </c>
      <c r="Q4568" t="s">
        <v>68</v>
      </c>
      <c r="R4568" t="s">
        <v>42</v>
      </c>
      <c r="S4568" t="s">
        <v>5831</v>
      </c>
      <c r="T4568" t="s">
        <v>44</v>
      </c>
      <c r="U4568" t="s">
        <v>45</v>
      </c>
      <c r="V4568">
        <v>42985900</v>
      </c>
      <c r="W4568">
        <v>2017</v>
      </c>
      <c r="X4568" t="s">
        <v>46</v>
      </c>
      <c r="Y4568" t="s">
        <v>47</v>
      </c>
      <c r="Z4568" t="s">
        <v>105</v>
      </c>
      <c r="AA4568" t="s">
        <v>47</v>
      </c>
      <c r="AB4568" t="s">
        <v>255</v>
      </c>
    </row>
    <row r="4569" spans="1:28" x14ac:dyDescent="0.25">
      <c r="A4569" t="s">
        <v>5618</v>
      </c>
      <c r="B4569" t="s">
        <v>33</v>
      </c>
      <c r="C4569" t="s">
        <v>5623</v>
      </c>
      <c r="D4569" s="2">
        <v>163201102</v>
      </c>
      <c r="E4569" t="s">
        <v>401</v>
      </c>
      <c r="F4569" s="3">
        <v>1303</v>
      </c>
      <c r="G4569">
        <v>20170406</v>
      </c>
      <c r="H4569" s="4">
        <v>2359</v>
      </c>
      <c r="I4569">
        <v>1748927</v>
      </c>
      <c r="J4569" s="5">
        <v>592</v>
      </c>
      <c r="K4569" t="s">
        <v>37</v>
      </c>
      <c r="L4569" t="s">
        <v>52</v>
      </c>
      <c r="M4569" t="s">
        <v>53</v>
      </c>
      <c r="N4569" s="5">
        <v>215</v>
      </c>
      <c r="O4569" s="5">
        <v>127280</v>
      </c>
      <c r="P4569" t="s">
        <v>275</v>
      </c>
      <c r="Q4569" t="s">
        <v>55</v>
      </c>
      <c r="R4569" t="s">
        <v>42</v>
      </c>
      <c r="S4569" t="s">
        <v>5832</v>
      </c>
      <c r="T4569" t="s">
        <v>44</v>
      </c>
      <c r="U4569" t="s">
        <v>45</v>
      </c>
      <c r="V4569">
        <v>0</v>
      </c>
      <c r="W4569">
        <v>2017</v>
      </c>
      <c r="X4569" t="s">
        <v>46</v>
      </c>
      <c r="Y4569" t="s">
        <v>47</v>
      </c>
      <c r="Z4569" t="s">
        <v>58</v>
      </c>
      <c r="AA4569" t="s">
        <v>47</v>
      </c>
      <c r="AB4569" t="s">
        <v>255</v>
      </c>
    </row>
    <row r="4570" spans="1:28" x14ac:dyDescent="0.25">
      <c r="A4570" t="s">
        <v>5618</v>
      </c>
      <c r="B4570" t="s">
        <v>33</v>
      </c>
      <c r="C4570" t="s">
        <v>5623</v>
      </c>
      <c r="D4570" s="2">
        <v>163201102</v>
      </c>
      <c r="E4570" t="s">
        <v>51</v>
      </c>
      <c r="F4570" s="3" t="s">
        <v>5833</v>
      </c>
      <c r="G4570">
        <v>20170407</v>
      </c>
      <c r="H4570" s="4">
        <v>1039</v>
      </c>
      <c r="I4570">
        <v>1750513</v>
      </c>
      <c r="J4570" s="5">
        <v>351</v>
      </c>
      <c r="K4570" t="s">
        <v>37</v>
      </c>
      <c r="L4570" t="s">
        <v>52</v>
      </c>
      <c r="M4570" t="s">
        <v>59</v>
      </c>
      <c r="N4570" s="5">
        <v>29</v>
      </c>
      <c r="O4570" s="5">
        <v>10179</v>
      </c>
      <c r="P4570" t="s">
        <v>268</v>
      </c>
      <c r="Q4570" t="s">
        <v>55</v>
      </c>
      <c r="R4570" t="s">
        <v>42</v>
      </c>
      <c r="S4570" t="s">
        <v>5834</v>
      </c>
      <c r="T4570" t="s">
        <v>44</v>
      </c>
      <c r="U4570" t="s">
        <v>45</v>
      </c>
      <c r="V4570">
        <v>0</v>
      </c>
      <c r="W4570">
        <v>2017</v>
      </c>
      <c r="X4570" t="s">
        <v>46</v>
      </c>
      <c r="Y4570" t="s">
        <v>47</v>
      </c>
      <c r="Z4570" t="s">
        <v>58</v>
      </c>
      <c r="AA4570" t="s">
        <v>47</v>
      </c>
      <c r="AB4570" t="s">
        <v>255</v>
      </c>
    </row>
    <row r="4571" spans="1:28" x14ac:dyDescent="0.25">
      <c r="A4571" t="s">
        <v>5618</v>
      </c>
      <c r="B4571" t="s">
        <v>72</v>
      </c>
      <c r="C4571" t="s">
        <v>5623</v>
      </c>
      <c r="D4571" s="2">
        <v>163201102</v>
      </c>
      <c r="E4571" t="s">
        <v>35</v>
      </c>
      <c r="F4571" s="3">
        <v>72036</v>
      </c>
      <c r="G4571">
        <v>20171009</v>
      </c>
      <c r="H4571" s="4">
        <v>446</v>
      </c>
      <c r="I4571">
        <v>1895664</v>
      </c>
      <c r="J4571" s="5">
        <v>843</v>
      </c>
      <c r="K4571" t="s">
        <v>37</v>
      </c>
      <c r="L4571" t="s">
        <v>52</v>
      </c>
      <c r="M4571" t="s">
        <v>59</v>
      </c>
      <c r="N4571" s="5">
        <v>2466</v>
      </c>
      <c r="O4571" s="5">
        <v>312981</v>
      </c>
      <c r="P4571" t="s">
        <v>1014</v>
      </c>
      <c r="Q4571" t="s">
        <v>138</v>
      </c>
      <c r="R4571" t="s">
        <v>42</v>
      </c>
      <c r="S4571" t="s">
        <v>5835</v>
      </c>
      <c r="T4571" t="s">
        <v>44</v>
      </c>
      <c r="U4571" t="s">
        <v>45</v>
      </c>
      <c r="V4571">
        <v>31356040</v>
      </c>
      <c r="W4571">
        <v>2017</v>
      </c>
      <c r="X4571" t="s">
        <v>254</v>
      </c>
      <c r="Y4571" t="s">
        <v>47</v>
      </c>
      <c r="Z4571" t="s">
        <v>295</v>
      </c>
      <c r="AA4571" t="s">
        <v>47</v>
      </c>
      <c r="AB4571" t="s">
        <v>255</v>
      </c>
    </row>
    <row r="4572" spans="1:28" x14ac:dyDescent="0.25">
      <c r="A4572" t="s">
        <v>5618</v>
      </c>
      <c r="B4572" t="s">
        <v>33</v>
      </c>
      <c r="C4572" t="s">
        <v>5626</v>
      </c>
      <c r="D4572" s="2">
        <v>162161102</v>
      </c>
      <c r="E4572" t="s">
        <v>51</v>
      </c>
      <c r="F4572" s="3" t="s">
        <v>5836</v>
      </c>
      <c r="G4572">
        <v>20171204</v>
      </c>
      <c r="H4572" s="4">
        <v>1341</v>
      </c>
      <c r="I4572">
        <v>1935278</v>
      </c>
      <c r="J4572" s="5">
        <v>725</v>
      </c>
      <c r="K4572" t="s">
        <v>37</v>
      </c>
      <c r="L4572" t="s">
        <v>38</v>
      </c>
      <c r="M4572" t="s">
        <v>266</v>
      </c>
      <c r="N4572" s="5">
        <v>5</v>
      </c>
      <c r="O4572" s="5">
        <v>3625</v>
      </c>
      <c r="P4572" t="s">
        <v>268</v>
      </c>
      <c r="Q4572" t="s">
        <v>68</v>
      </c>
      <c r="R4572" t="s">
        <v>42</v>
      </c>
      <c r="S4572" t="s">
        <v>5837</v>
      </c>
      <c r="T4572" t="s">
        <v>44</v>
      </c>
      <c r="U4572" t="s">
        <v>45</v>
      </c>
      <c r="V4572">
        <v>0</v>
      </c>
      <c r="W4572">
        <v>2017</v>
      </c>
      <c r="X4572" t="s">
        <v>91</v>
      </c>
      <c r="Y4572" t="s">
        <v>47</v>
      </c>
      <c r="Z4572" t="s">
        <v>58</v>
      </c>
      <c r="AA4572" t="s">
        <v>47</v>
      </c>
      <c r="AB4572" t="s">
        <v>255</v>
      </c>
    </row>
    <row r="4573" spans="1:28" x14ac:dyDescent="0.25">
      <c r="A4573" t="s">
        <v>5618</v>
      </c>
      <c r="B4573" t="s">
        <v>33</v>
      </c>
      <c r="C4573" t="s">
        <v>5619</v>
      </c>
      <c r="D4573" s="2">
        <v>163751102</v>
      </c>
      <c r="E4573" t="s">
        <v>64</v>
      </c>
      <c r="F4573" s="3" t="s">
        <v>5838</v>
      </c>
      <c r="G4573">
        <v>20171204</v>
      </c>
      <c r="H4573" s="4">
        <v>1421</v>
      </c>
      <c r="I4573">
        <v>1935747</v>
      </c>
      <c r="J4573" s="5">
        <v>600</v>
      </c>
      <c r="K4573" t="s">
        <v>37</v>
      </c>
      <c r="L4573" t="s">
        <v>52</v>
      </c>
      <c r="M4573" t="s">
        <v>53</v>
      </c>
      <c r="N4573" s="5">
        <v>1311</v>
      </c>
      <c r="O4573" s="5">
        <v>97276</v>
      </c>
      <c r="P4573" t="s">
        <v>268</v>
      </c>
      <c r="Q4573" t="s">
        <v>55</v>
      </c>
      <c r="R4573" t="s">
        <v>214</v>
      </c>
      <c r="S4573" t="s">
        <v>5839</v>
      </c>
      <c r="T4573" t="s">
        <v>44</v>
      </c>
      <c r="U4573" t="s">
        <v>45</v>
      </c>
      <c r="V4573">
        <v>0</v>
      </c>
      <c r="W4573">
        <v>2017</v>
      </c>
      <c r="X4573" t="s">
        <v>91</v>
      </c>
      <c r="Y4573" t="s">
        <v>47</v>
      </c>
      <c r="Z4573" t="s">
        <v>85</v>
      </c>
      <c r="AA4573" t="s">
        <v>47</v>
      </c>
      <c r="AB4573" t="s">
        <v>47</v>
      </c>
    </row>
    <row r="4574" spans="1:28" x14ac:dyDescent="0.25">
      <c r="A4574" t="s">
        <v>5618</v>
      </c>
      <c r="B4574" t="s">
        <v>72</v>
      </c>
      <c r="C4574" t="s">
        <v>5629</v>
      </c>
      <c r="D4574" s="2">
        <v>163692101</v>
      </c>
      <c r="E4574" t="s">
        <v>35</v>
      </c>
      <c r="F4574" s="3">
        <v>1216</v>
      </c>
      <c r="G4574">
        <v>20171204</v>
      </c>
      <c r="H4574" s="4">
        <v>1909</v>
      </c>
      <c r="I4574">
        <v>1936934</v>
      </c>
      <c r="J4574" s="5">
        <v>1510</v>
      </c>
      <c r="K4574" t="s">
        <v>37</v>
      </c>
      <c r="L4574" t="s">
        <v>52</v>
      </c>
      <c r="M4574" t="s">
        <v>53</v>
      </c>
      <c r="N4574" s="5">
        <v>50</v>
      </c>
      <c r="O4574" s="5">
        <v>75500</v>
      </c>
      <c r="P4574" t="s">
        <v>268</v>
      </c>
      <c r="Q4574" t="s">
        <v>55</v>
      </c>
      <c r="R4574" t="s">
        <v>42</v>
      </c>
      <c r="S4574" t="s">
        <v>5840</v>
      </c>
      <c r="T4574" t="s">
        <v>44</v>
      </c>
      <c r="U4574" t="s">
        <v>45</v>
      </c>
      <c r="V4574">
        <v>0</v>
      </c>
      <c r="W4574">
        <v>2017</v>
      </c>
      <c r="X4574" t="s">
        <v>91</v>
      </c>
      <c r="Y4574" t="s">
        <v>47</v>
      </c>
      <c r="Z4574" t="s">
        <v>101</v>
      </c>
      <c r="AA4574" t="s">
        <v>47</v>
      </c>
      <c r="AB4574" t="s">
        <v>255</v>
      </c>
    </row>
    <row r="4575" spans="1:28" x14ac:dyDescent="0.25">
      <c r="A4575" t="s">
        <v>5618</v>
      </c>
      <c r="B4575" t="s">
        <v>33</v>
      </c>
      <c r="C4575" t="s">
        <v>5631</v>
      </c>
      <c r="D4575" s="2">
        <v>163692102</v>
      </c>
      <c r="E4575" t="s">
        <v>51</v>
      </c>
      <c r="F4575" s="3">
        <v>1177</v>
      </c>
      <c r="G4575">
        <v>20171204</v>
      </c>
      <c r="H4575" s="4">
        <v>1731</v>
      </c>
      <c r="I4575">
        <v>1935962</v>
      </c>
      <c r="J4575" s="5">
        <v>1239</v>
      </c>
      <c r="K4575" t="s">
        <v>37</v>
      </c>
      <c r="L4575" t="s">
        <v>52</v>
      </c>
      <c r="M4575" t="s">
        <v>53</v>
      </c>
      <c r="N4575" s="5">
        <v>15</v>
      </c>
      <c r="O4575" s="5">
        <v>18585</v>
      </c>
      <c r="P4575" t="s">
        <v>1862</v>
      </c>
      <c r="Q4575" t="s">
        <v>55</v>
      </c>
      <c r="R4575" t="s">
        <v>56</v>
      </c>
      <c r="S4575" t="s">
        <v>5841</v>
      </c>
      <c r="T4575" t="s">
        <v>44</v>
      </c>
      <c r="U4575" t="s">
        <v>45</v>
      </c>
      <c r="V4575">
        <v>0</v>
      </c>
      <c r="W4575">
        <v>2017</v>
      </c>
      <c r="X4575" t="s">
        <v>91</v>
      </c>
      <c r="Y4575" t="s">
        <v>47</v>
      </c>
      <c r="Z4575" t="s">
        <v>58</v>
      </c>
      <c r="AA4575" t="s">
        <v>47</v>
      </c>
      <c r="AB4575" t="s">
        <v>255</v>
      </c>
    </row>
    <row r="4576" spans="1:28" x14ac:dyDescent="0.25">
      <c r="A4576" t="s">
        <v>5618</v>
      </c>
      <c r="B4576" t="s">
        <v>33</v>
      </c>
      <c r="C4576" t="s">
        <v>5631</v>
      </c>
      <c r="D4576" s="2">
        <v>163692102</v>
      </c>
      <c r="E4576" t="s">
        <v>51</v>
      </c>
      <c r="F4576" s="3">
        <v>44955</v>
      </c>
      <c r="G4576">
        <v>20171204</v>
      </c>
      <c r="H4576" s="4">
        <v>1756</v>
      </c>
      <c r="I4576">
        <v>1935884</v>
      </c>
      <c r="J4576" s="5">
        <v>1213</v>
      </c>
      <c r="K4576" t="s">
        <v>37</v>
      </c>
      <c r="L4576" t="s">
        <v>52</v>
      </c>
      <c r="M4576" t="s">
        <v>53</v>
      </c>
      <c r="N4576" s="5">
        <v>34</v>
      </c>
      <c r="O4576" s="5">
        <v>41242</v>
      </c>
      <c r="P4576" t="s">
        <v>1862</v>
      </c>
      <c r="Q4576" t="s">
        <v>55</v>
      </c>
      <c r="R4576" t="s">
        <v>56</v>
      </c>
      <c r="S4576" t="s">
        <v>5842</v>
      </c>
      <c r="T4576" t="s">
        <v>44</v>
      </c>
      <c r="U4576" t="s">
        <v>45</v>
      </c>
      <c r="V4576">
        <v>0</v>
      </c>
      <c r="W4576">
        <v>2017</v>
      </c>
      <c r="X4576" t="s">
        <v>91</v>
      </c>
      <c r="Y4576" t="s">
        <v>47</v>
      </c>
      <c r="Z4576" t="s">
        <v>105</v>
      </c>
      <c r="AA4576" t="s">
        <v>47</v>
      </c>
      <c r="AB4576" t="s">
        <v>255</v>
      </c>
    </row>
    <row r="4577" spans="1:28" x14ac:dyDescent="0.25">
      <c r="A4577" t="s">
        <v>5618</v>
      </c>
      <c r="B4577" t="s">
        <v>33</v>
      </c>
      <c r="C4577" t="s">
        <v>5631</v>
      </c>
      <c r="D4577" s="2">
        <v>163692102</v>
      </c>
      <c r="E4577" t="s">
        <v>51</v>
      </c>
      <c r="F4577" s="3" t="s">
        <v>5710</v>
      </c>
      <c r="G4577">
        <v>20171204</v>
      </c>
      <c r="H4577" s="4">
        <v>1715</v>
      </c>
      <c r="I4577">
        <v>1935886</v>
      </c>
      <c r="J4577" s="5">
        <v>741</v>
      </c>
      <c r="K4577" t="s">
        <v>37</v>
      </c>
      <c r="L4577" t="s">
        <v>52</v>
      </c>
      <c r="M4577" t="s">
        <v>53</v>
      </c>
      <c r="N4577" s="5">
        <v>149</v>
      </c>
      <c r="O4577" s="5">
        <v>58016</v>
      </c>
      <c r="P4577" t="s">
        <v>268</v>
      </c>
      <c r="Q4577" t="s">
        <v>55</v>
      </c>
      <c r="R4577" t="s">
        <v>42</v>
      </c>
      <c r="S4577" t="s">
        <v>5843</v>
      </c>
      <c r="T4577" t="s">
        <v>44</v>
      </c>
      <c r="U4577" t="s">
        <v>45</v>
      </c>
      <c r="V4577">
        <v>0</v>
      </c>
      <c r="W4577">
        <v>2017</v>
      </c>
      <c r="X4577" t="s">
        <v>91</v>
      </c>
      <c r="Y4577" t="s">
        <v>47</v>
      </c>
      <c r="Z4577" t="s">
        <v>76</v>
      </c>
      <c r="AA4577" t="s">
        <v>47</v>
      </c>
      <c r="AB4577" t="s">
        <v>255</v>
      </c>
    </row>
    <row r="4578" spans="1:28" x14ac:dyDescent="0.25">
      <c r="A4578" t="s">
        <v>5618</v>
      </c>
      <c r="B4578" t="s">
        <v>33</v>
      </c>
      <c r="C4578" t="s">
        <v>5631</v>
      </c>
      <c r="D4578" s="2">
        <v>163692102</v>
      </c>
      <c r="E4578" t="s">
        <v>51</v>
      </c>
      <c r="F4578" s="3">
        <v>81017</v>
      </c>
      <c r="G4578">
        <v>20171204</v>
      </c>
      <c r="H4578" s="4">
        <v>1720</v>
      </c>
      <c r="I4578">
        <v>1935841</v>
      </c>
      <c r="J4578" s="5">
        <v>1158</v>
      </c>
      <c r="K4578" t="s">
        <v>37</v>
      </c>
      <c r="L4578" t="s">
        <v>52</v>
      </c>
      <c r="M4578" t="s">
        <v>53</v>
      </c>
      <c r="N4578" s="5">
        <v>70</v>
      </c>
      <c r="O4578" s="5">
        <v>56508</v>
      </c>
      <c r="P4578" t="s">
        <v>1862</v>
      </c>
      <c r="Q4578" t="s">
        <v>68</v>
      </c>
      <c r="R4578" t="s">
        <v>42</v>
      </c>
      <c r="S4578" t="s">
        <v>5844</v>
      </c>
      <c r="T4578" t="s">
        <v>44</v>
      </c>
      <c r="U4578" t="s">
        <v>45</v>
      </c>
      <c r="V4578">
        <v>0</v>
      </c>
      <c r="W4578">
        <v>2017</v>
      </c>
      <c r="X4578" t="s">
        <v>91</v>
      </c>
      <c r="Y4578" t="s">
        <v>47</v>
      </c>
      <c r="Z4578" t="s">
        <v>105</v>
      </c>
      <c r="AA4578" t="s">
        <v>47</v>
      </c>
      <c r="AB4578" t="s">
        <v>255</v>
      </c>
    </row>
    <row r="4579" spans="1:28" x14ac:dyDescent="0.25">
      <c r="A4579" t="s">
        <v>5618</v>
      </c>
      <c r="B4579" t="s">
        <v>33</v>
      </c>
      <c r="C4579" t="s">
        <v>5631</v>
      </c>
      <c r="D4579" s="2">
        <v>163692102</v>
      </c>
      <c r="E4579" t="s">
        <v>51</v>
      </c>
      <c r="F4579" s="3">
        <v>91563</v>
      </c>
      <c r="G4579">
        <v>20171204</v>
      </c>
      <c r="H4579" s="4">
        <v>1820</v>
      </c>
      <c r="I4579">
        <v>1935925</v>
      </c>
      <c r="J4579" s="5">
        <v>1200</v>
      </c>
      <c r="K4579" t="s">
        <v>37</v>
      </c>
      <c r="L4579" t="s">
        <v>52</v>
      </c>
      <c r="M4579" t="s">
        <v>53</v>
      </c>
      <c r="N4579" s="5">
        <v>50</v>
      </c>
      <c r="O4579" s="5">
        <v>30056</v>
      </c>
      <c r="P4579" t="s">
        <v>1862</v>
      </c>
      <c r="Q4579" t="s">
        <v>68</v>
      </c>
      <c r="R4579" t="s">
        <v>42</v>
      </c>
      <c r="S4579" t="s">
        <v>5845</v>
      </c>
      <c r="T4579" t="s">
        <v>44</v>
      </c>
      <c r="U4579" t="s">
        <v>45</v>
      </c>
      <c r="V4579">
        <v>31368344</v>
      </c>
      <c r="W4579">
        <v>2017</v>
      </c>
      <c r="X4579" t="s">
        <v>91</v>
      </c>
      <c r="Y4579" t="s">
        <v>47</v>
      </c>
      <c r="Z4579" t="s">
        <v>76</v>
      </c>
      <c r="AA4579" t="s">
        <v>47</v>
      </c>
      <c r="AB4579" t="s">
        <v>255</v>
      </c>
    </row>
    <row r="4580" spans="1:28" x14ac:dyDescent="0.25">
      <c r="A4580" t="s">
        <v>5618</v>
      </c>
      <c r="B4580" t="s">
        <v>33</v>
      </c>
      <c r="C4580" t="s">
        <v>5725</v>
      </c>
      <c r="D4580" s="2">
        <v>162821702</v>
      </c>
      <c r="E4580" t="s">
        <v>35</v>
      </c>
      <c r="F4580" s="3">
        <v>37276</v>
      </c>
      <c r="G4580">
        <v>20171204</v>
      </c>
      <c r="H4580" s="4">
        <v>1452</v>
      </c>
      <c r="I4580">
        <v>1935616</v>
      </c>
      <c r="J4580" s="5">
        <v>853</v>
      </c>
      <c r="K4580" t="s">
        <v>37</v>
      </c>
      <c r="L4580" t="s">
        <v>52</v>
      </c>
      <c r="M4580" t="s">
        <v>53</v>
      </c>
      <c r="N4580" s="5">
        <v>769</v>
      </c>
      <c r="O4580" s="5">
        <v>167781</v>
      </c>
      <c r="P4580" t="s">
        <v>268</v>
      </c>
      <c r="Q4580" t="s">
        <v>55</v>
      </c>
      <c r="R4580" t="s">
        <v>42</v>
      </c>
      <c r="S4580" t="s">
        <v>5846</v>
      </c>
      <c r="T4580" t="s">
        <v>44</v>
      </c>
      <c r="U4580" t="s">
        <v>45</v>
      </c>
      <c r="V4580">
        <v>0</v>
      </c>
      <c r="W4580">
        <v>2017</v>
      </c>
      <c r="X4580" t="s">
        <v>91</v>
      </c>
      <c r="Y4580" t="s">
        <v>47</v>
      </c>
      <c r="Z4580" t="s">
        <v>58</v>
      </c>
      <c r="AA4580" t="s">
        <v>47</v>
      </c>
      <c r="AB4580" t="s">
        <v>255</v>
      </c>
    </row>
    <row r="4581" spans="1:28" x14ac:dyDescent="0.25">
      <c r="A4581" t="s">
        <v>5618</v>
      </c>
      <c r="B4581" t="s">
        <v>33</v>
      </c>
      <c r="C4581" t="s">
        <v>5623</v>
      </c>
      <c r="D4581" s="2">
        <v>163201102</v>
      </c>
      <c r="E4581" t="s">
        <v>64</v>
      </c>
      <c r="F4581" s="3" t="s">
        <v>5847</v>
      </c>
      <c r="G4581">
        <v>20171204</v>
      </c>
      <c r="H4581" s="4">
        <v>1327</v>
      </c>
      <c r="I4581">
        <v>1935513</v>
      </c>
      <c r="J4581" s="5">
        <v>601</v>
      </c>
      <c r="K4581" t="s">
        <v>37</v>
      </c>
      <c r="L4581" t="s">
        <v>52</v>
      </c>
      <c r="M4581" t="s">
        <v>53</v>
      </c>
      <c r="N4581" s="5">
        <v>348</v>
      </c>
      <c r="O4581" s="5">
        <v>29088</v>
      </c>
      <c r="P4581" t="s">
        <v>268</v>
      </c>
      <c r="Q4581" t="s">
        <v>55</v>
      </c>
      <c r="R4581" t="s">
        <v>42</v>
      </c>
      <c r="S4581" t="s">
        <v>5848</v>
      </c>
      <c r="T4581" t="s">
        <v>44</v>
      </c>
      <c r="U4581" t="s">
        <v>45</v>
      </c>
      <c r="V4581">
        <v>0</v>
      </c>
      <c r="W4581">
        <v>2017</v>
      </c>
      <c r="X4581" t="s">
        <v>91</v>
      </c>
      <c r="Y4581" t="s">
        <v>47</v>
      </c>
      <c r="Z4581" t="s">
        <v>58</v>
      </c>
      <c r="AA4581" t="s">
        <v>47</v>
      </c>
      <c r="AB4581" t="s">
        <v>47</v>
      </c>
    </row>
    <row r="4582" spans="1:28" x14ac:dyDescent="0.25">
      <c r="A4582" t="s">
        <v>5618</v>
      </c>
      <c r="B4582" t="s">
        <v>72</v>
      </c>
      <c r="C4582" t="s">
        <v>5629</v>
      </c>
      <c r="D4582" s="2">
        <v>163692101</v>
      </c>
      <c r="E4582" t="s">
        <v>250</v>
      </c>
      <c r="F4582" s="3" t="s">
        <v>442</v>
      </c>
      <c r="G4582">
        <v>20171216</v>
      </c>
      <c r="H4582" s="4">
        <v>2107</v>
      </c>
      <c r="I4582">
        <v>1945975</v>
      </c>
      <c r="J4582" s="5">
        <v>982</v>
      </c>
      <c r="K4582" t="s">
        <v>37</v>
      </c>
      <c r="L4582" t="s">
        <v>52</v>
      </c>
      <c r="M4582" t="s">
        <v>53</v>
      </c>
      <c r="N4582" s="5">
        <v>908</v>
      </c>
      <c r="O4582" s="5">
        <v>42056</v>
      </c>
      <c r="P4582" t="s">
        <v>1014</v>
      </c>
      <c r="Q4582" t="s">
        <v>55</v>
      </c>
      <c r="R4582" t="s">
        <v>214</v>
      </c>
      <c r="S4582" t="s">
        <v>5849</v>
      </c>
      <c r="T4582" t="s">
        <v>44</v>
      </c>
      <c r="U4582" t="s">
        <v>45</v>
      </c>
      <c r="V4582">
        <v>0</v>
      </c>
      <c r="W4582">
        <v>2017</v>
      </c>
      <c r="X4582" t="s">
        <v>91</v>
      </c>
      <c r="Y4582" t="s">
        <v>47</v>
      </c>
      <c r="Z4582" t="s">
        <v>85</v>
      </c>
      <c r="AA4582" t="s">
        <v>47</v>
      </c>
      <c r="AB4582" t="s">
        <v>255</v>
      </c>
    </row>
    <row r="4583" spans="1:28" x14ac:dyDescent="0.25">
      <c r="A4583" t="s">
        <v>5618</v>
      </c>
      <c r="B4583" t="s">
        <v>72</v>
      </c>
      <c r="C4583" t="s">
        <v>5686</v>
      </c>
      <c r="D4583" s="2">
        <v>162211101</v>
      </c>
      <c r="E4583" t="s">
        <v>51</v>
      </c>
      <c r="F4583" s="3">
        <v>1357</v>
      </c>
      <c r="G4583">
        <v>20180316</v>
      </c>
      <c r="H4583" s="4">
        <v>559</v>
      </c>
      <c r="I4583">
        <v>45235</v>
      </c>
      <c r="J4583" s="5">
        <v>662</v>
      </c>
      <c r="K4583" t="s">
        <v>37</v>
      </c>
      <c r="L4583" t="s">
        <v>52</v>
      </c>
      <c r="M4583" t="s">
        <v>53</v>
      </c>
      <c r="N4583" s="5">
        <v>29</v>
      </c>
      <c r="O4583" s="5">
        <v>19198</v>
      </c>
      <c r="P4583" t="s">
        <v>278</v>
      </c>
      <c r="Q4583" t="s">
        <v>68</v>
      </c>
      <c r="R4583" t="s">
        <v>42</v>
      </c>
      <c r="S4583" t="s">
        <v>5850</v>
      </c>
      <c r="T4583" t="s">
        <v>44</v>
      </c>
      <c r="U4583" t="s">
        <v>45</v>
      </c>
      <c r="V4583">
        <v>0</v>
      </c>
      <c r="W4583">
        <v>2018</v>
      </c>
      <c r="X4583" t="s">
        <v>282</v>
      </c>
      <c r="Y4583" t="s">
        <v>47</v>
      </c>
      <c r="Z4583" t="s">
        <v>76</v>
      </c>
      <c r="AA4583" t="s">
        <v>47</v>
      </c>
      <c r="AB4583" t="s">
        <v>255</v>
      </c>
    </row>
    <row r="4584" spans="1:28" x14ac:dyDescent="0.25">
      <c r="A4584" t="s">
        <v>5618</v>
      </c>
      <c r="B4584" t="s">
        <v>33</v>
      </c>
      <c r="C4584" t="s">
        <v>5619</v>
      </c>
      <c r="D4584" s="2">
        <v>163751102</v>
      </c>
      <c r="E4584" t="s">
        <v>51</v>
      </c>
      <c r="F4584" s="3">
        <v>1715</v>
      </c>
      <c r="G4584">
        <v>20180316</v>
      </c>
      <c r="H4584" s="4">
        <v>1606</v>
      </c>
      <c r="I4584">
        <v>46157</v>
      </c>
      <c r="J4584" s="5">
        <v>2919</v>
      </c>
      <c r="K4584" t="s">
        <v>37</v>
      </c>
      <c r="L4584" t="s">
        <v>52</v>
      </c>
      <c r="M4584" t="s">
        <v>53</v>
      </c>
      <c r="N4584" s="5">
        <v>67</v>
      </c>
      <c r="O4584" s="5">
        <v>117621</v>
      </c>
      <c r="P4584" t="s">
        <v>343</v>
      </c>
      <c r="Q4584" t="s">
        <v>55</v>
      </c>
      <c r="R4584" t="s">
        <v>42</v>
      </c>
      <c r="S4584" t="s">
        <v>5851</v>
      </c>
      <c r="T4584" t="s">
        <v>44</v>
      </c>
      <c r="U4584" t="s">
        <v>45</v>
      </c>
      <c r="V4584">
        <v>0</v>
      </c>
      <c r="W4584">
        <v>2018</v>
      </c>
      <c r="X4584" t="s">
        <v>282</v>
      </c>
      <c r="Y4584" t="s">
        <v>47</v>
      </c>
      <c r="Z4584" t="s">
        <v>76</v>
      </c>
      <c r="AA4584" t="s">
        <v>47</v>
      </c>
      <c r="AB4584" t="s">
        <v>255</v>
      </c>
    </row>
    <row r="4585" spans="1:28" x14ac:dyDescent="0.25">
      <c r="A4585" t="s">
        <v>5618</v>
      </c>
      <c r="B4585" t="s">
        <v>33</v>
      </c>
      <c r="C4585" t="s">
        <v>5619</v>
      </c>
      <c r="D4585" s="2">
        <v>163751102</v>
      </c>
      <c r="E4585" t="s">
        <v>51</v>
      </c>
      <c r="F4585" s="3">
        <v>1595</v>
      </c>
      <c r="G4585">
        <v>20180316</v>
      </c>
      <c r="H4585" s="4">
        <v>1636</v>
      </c>
      <c r="I4585">
        <v>46176</v>
      </c>
      <c r="J4585" s="5">
        <v>3054</v>
      </c>
      <c r="K4585" t="s">
        <v>37</v>
      </c>
      <c r="L4585" t="s">
        <v>52</v>
      </c>
      <c r="M4585" t="s">
        <v>53</v>
      </c>
      <c r="N4585" s="5">
        <v>25</v>
      </c>
      <c r="O4585" s="5">
        <v>76350</v>
      </c>
      <c r="P4585" t="s">
        <v>343</v>
      </c>
      <c r="Q4585" t="s">
        <v>138</v>
      </c>
      <c r="R4585" t="s">
        <v>42</v>
      </c>
      <c r="S4585" t="s">
        <v>5852</v>
      </c>
      <c r="T4585" t="s">
        <v>44</v>
      </c>
      <c r="U4585" t="s">
        <v>45</v>
      </c>
      <c r="V4585">
        <v>0</v>
      </c>
      <c r="W4585">
        <v>2018</v>
      </c>
      <c r="X4585" t="s">
        <v>282</v>
      </c>
      <c r="Y4585" t="s">
        <v>47</v>
      </c>
      <c r="Z4585" t="s">
        <v>76</v>
      </c>
      <c r="AA4585" t="s">
        <v>47</v>
      </c>
      <c r="AB4585" t="s">
        <v>255</v>
      </c>
    </row>
    <row r="4586" spans="1:28" x14ac:dyDescent="0.25">
      <c r="A4586" t="s">
        <v>5618</v>
      </c>
      <c r="B4586" t="s">
        <v>33</v>
      </c>
      <c r="C4586" t="s">
        <v>5619</v>
      </c>
      <c r="D4586" s="2">
        <v>163751102</v>
      </c>
      <c r="E4586" t="s">
        <v>51</v>
      </c>
      <c r="F4586" s="3" t="s">
        <v>5853</v>
      </c>
      <c r="G4586">
        <v>20180316</v>
      </c>
      <c r="H4586" s="4">
        <v>1705</v>
      </c>
      <c r="I4586">
        <v>46261</v>
      </c>
      <c r="J4586" s="5">
        <v>4132</v>
      </c>
      <c r="K4586" t="s">
        <v>37</v>
      </c>
      <c r="L4586" t="s">
        <v>38</v>
      </c>
      <c r="M4586" t="s">
        <v>266</v>
      </c>
      <c r="N4586" s="5">
        <v>12</v>
      </c>
      <c r="O4586" s="5">
        <v>49584</v>
      </c>
      <c r="P4586" t="s">
        <v>343</v>
      </c>
      <c r="Q4586" t="s">
        <v>138</v>
      </c>
      <c r="R4586" t="s">
        <v>42</v>
      </c>
      <c r="S4586" t="s">
        <v>5854</v>
      </c>
      <c r="T4586" t="s">
        <v>44</v>
      </c>
      <c r="U4586" t="s">
        <v>45</v>
      </c>
      <c r="V4586">
        <v>0</v>
      </c>
      <c r="W4586">
        <v>2018</v>
      </c>
      <c r="X4586" t="s">
        <v>282</v>
      </c>
      <c r="Y4586" t="s">
        <v>47</v>
      </c>
      <c r="Z4586" t="s">
        <v>101</v>
      </c>
      <c r="AA4586" t="s">
        <v>47</v>
      </c>
      <c r="AB4586" t="s">
        <v>255</v>
      </c>
    </row>
    <row r="4587" spans="1:28" x14ac:dyDescent="0.25">
      <c r="A4587" t="s">
        <v>5618</v>
      </c>
      <c r="B4587" t="s">
        <v>72</v>
      </c>
      <c r="C4587" t="s">
        <v>5743</v>
      </c>
      <c r="D4587" s="2">
        <v>162821701</v>
      </c>
      <c r="E4587" t="s">
        <v>35</v>
      </c>
      <c r="F4587" s="3">
        <v>1812</v>
      </c>
      <c r="G4587">
        <v>20180316</v>
      </c>
      <c r="H4587" s="4">
        <v>1058</v>
      </c>
      <c r="I4587">
        <v>45419</v>
      </c>
      <c r="J4587" s="5">
        <v>2936</v>
      </c>
      <c r="K4587" t="s">
        <v>37</v>
      </c>
      <c r="L4587" t="s">
        <v>52</v>
      </c>
      <c r="M4587" t="s">
        <v>53</v>
      </c>
      <c r="N4587" s="5">
        <v>912</v>
      </c>
      <c r="O4587" s="5">
        <v>271973</v>
      </c>
      <c r="P4587" t="s">
        <v>343</v>
      </c>
      <c r="Q4587" t="s">
        <v>55</v>
      </c>
      <c r="R4587" t="s">
        <v>42</v>
      </c>
      <c r="S4587" t="s">
        <v>5855</v>
      </c>
      <c r="T4587" t="s">
        <v>44</v>
      </c>
      <c r="U4587" t="s">
        <v>45</v>
      </c>
      <c r="V4587">
        <v>0</v>
      </c>
      <c r="W4587">
        <v>2018</v>
      </c>
      <c r="X4587" t="s">
        <v>282</v>
      </c>
      <c r="Y4587" t="s">
        <v>47</v>
      </c>
      <c r="Z4587" t="s">
        <v>105</v>
      </c>
      <c r="AA4587" t="s">
        <v>47</v>
      </c>
      <c r="AB4587" t="s">
        <v>255</v>
      </c>
    </row>
    <row r="4588" spans="1:28" x14ac:dyDescent="0.25">
      <c r="A4588" t="s">
        <v>5618</v>
      </c>
      <c r="B4588" t="s">
        <v>33</v>
      </c>
      <c r="C4588" t="s">
        <v>5743</v>
      </c>
      <c r="D4588" s="2">
        <v>162821701</v>
      </c>
      <c r="E4588" t="s">
        <v>51</v>
      </c>
      <c r="F4588" s="3">
        <v>1113</v>
      </c>
      <c r="G4588">
        <v>20180316</v>
      </c>
      <c r="H4588" s="4">
        <v>1751</v>
      </c>
      <c r="I4588">
        <v>46238</v>
      </c>
      <c r="J4588" s="5">
        <v>2463</v>
      </c>
      <c r="K4588" t="s">
        <v>37</v>
      </c>
      <c r="L4588" t="s">
        <v>52</v>
      </c>
      <c r="M4588" t="s">
        <v>53</v>
      </c>
      <c r="N4588" s="5">
        <v>21</v>
      </c>
      <c r="O4588" s="5">
        <v>38310</v>
      </c>
      <c r="P4588" t="s">
        <v>1486</v>
      </c>
      <c r="Q4588" t="s">
        <v>55</v>
      </c>
      <c r="R4588" t="s">
        <v>42</v>
      </c>
      <c r="S4588" t="s">
        <v>5856</v>
      </c>
      <c r="T4588" t="s">
        <v>44</v>
      </c>
      <c r="U4588" t="s">
        <v>45</v>
      </c>
      <c r="V4588">
        <v>0</v>
      </c>
      <c r="W4588">
        <v>2018</v>
      </c>
      <c r="X4588" t="s">
        <v>282</v>
      </c>
      <c r="Y4588" t="s">
        <v>47</v>
      </c>
      <c r="Z4588" t="s">
        <v>58</v>
      </c>
      <c r="AA4588" t="s">
        <v>47</v>
      </c>
      <c r="AB4588" t="s">
        <v>255</v>
      </c>
    </row>
    <row r="4589" spans="1:28" x14ac:dyDescent="0.25">
      <c r="A4589" t="s">
        <v>5618</v>
      </c>
      <c r="B4589" t="s">
        <v>33</v>
      </c>
      <c r="C4589" t="s">
        <v>5725</v>
      </c>
      <c r="D4589" s="2">
        <v>162821702</v>
      </c>
      <c r="E4589" t="s">
        <v>51</v>
      </c>
      <c r="F4589" s="3" t="s">
        <v>5857</v>
      </c>
      <c r="G4589">
        <v>20180316</v>
      </c>
      <c r="H4589" s="4">
        <v>741</v>
      </c>
      <c r="I4589">
        <v>45310</v>
      </c>
      <c r="J4589" s="5">
        <v>507</v>
      </c>
      <c r="K4589" t="s">
        <v>37</v>
      </c>
      <c r="L4589" t="s">
        <v>52</v>
      </c>
      <c r="M4589" t="s">
        <v>53</v>
      </c>
      <c r="N4589" s="5">
        <v>22</v>
      </c>
      <c r="O4589" s="5">
        <v>11154</v>
      </c>
      <c r="P4589" t="s">
        <v>1457</v>
      </c>
      <c r="Q4589" t="s">
        <v>55</v>
      </c>
      <c r="R4589" t="s">
        <v>42</v>
      </c>
      <c r="S4589" t="s">
        <v>5858</v>
      </c>
      <c r="T4589" t="s">
        <v>44</v>
      </c>
      <c r="U4589" t="s">
        <v>45</v>
      </c>
      <c r="V4589">
        <v>0</v>
      </c>
      <c r="W4589">
        <v>2018</v>
      </c>
      <c r="X4589" t="s">
        <v>282</v>
      </c>
      <c r="Y4589" t="s">
        <v>47</v>
      </c>
      <c r="Z4589" t="s">
        <v>58</v>
      </c>
      <c r="AA4589" t="s">
        <v>47</v>
      </c>
      <c r="AB4589" t="s">
        <v>47</v>
      </c>
    </row>
    <row r="4590" spans="1:28" x14ac:dyDescent="0.25">
      <c r="A4590" t="s">
        <v>5618</v>
      </c>
      <c r="B4590" t="s">
        <v>33</v>
      </c>
      <c r="C4590" t="s">
        <v>5725</v>
      </c>
      <c r="D4590" s="2">
        <v>162821702</v>
      </c>
      <c r="E4590" t="s">
        <v>51</v>
      </c>
      <c r="F4590" s="3">
        <v>2383</v>
      </c>
      <c r="G4590">
        <v>20180316</v>
      </c>
      <c r="H4590" s="4">
        <v>715</v>
      </c>
      <c r="I4590">
        <v>45282</v>
      </c>
      <c r="J4590" s="5">
        <v>418</v>
      </c>
      <c r="K4590" t="s">
        <v>37</v>
      </c>
      <c r="L4590" t="s">
        <v>52</v>
      </c>
      <c r="M4590" t="s">
        <v>59</v>
      </c>
      <c r="N4590" s="5">
        <v>281</v>
      </c>
      <c r="O4590" s="5">
        <v>117458</v>
      </c>
      <c r="P4590" t="s">
        <v>1486</v>
      </c>
      <c r="Q4590" t="s">
        <v>55</v>
      </c>
      <c r="R4590" t="s">
        <v>42</v>
      </c>
      <c r="S4590" t="s">
        <v>5859</v>
      </c>
      <c r="T4590" t="s">
        <v>44</v>
      </c>
      <c r="U4590" t="s">
        <v>45</v>
      </c>
      <c r="V4590">
        <v>0</v>
      </c>
      <c r="W4590">
        <v>2018</v>
      </c>
      <c r="X4590" t="s">
        <v>282</v>
      </c>
      <c r="Y4590" t="s">
        <v>47</v>
      </c>
      <c r="Z4590" t="s">
        <v>58</v>
      </c>
      <c r="AA4590" t="s">
        <v>47</v>
      </c>
      <c r="AB4590" t="s">
        <v>255</v>
      </c>
    </row>
    <row r="4591" spans="1:28" x14ac:dyDescent="0.25">
      <c r="A4591" t="s">
        <v>5618</v>
      </c>
      <c r="B4591" t="s">
        <v>33</v>
      </c>
      <c r="C4591" t="s">
        <v>5725</v>
      </c>
      <c r="D4591" s="2">
        <v>162821702</v>
      </c>
      <c r="E4591" t="s">
        <v>35</v>
      </c>
      <c r="F4591" s="3">
        <v>75348</v>
      </c>
      <c r="G4591">
        <v>20180316</v>
      </c>
      <c r="H4591" s="4">
        <v>1255</v>
      </c>
      <c r="I4591">
        <v>45876</v>
      </c>
      <c r="J4591" s="5">
        <v>1523</v>
      </c>
      <c r="K4591" t="s">
        <v>37</v>
      </c>
      <c r="L4591" t="s">
        <v>52</v>
      </c>
      <c r="M4591" t="s">
        <v>53</v>
      </c>
      <c r="N4591" s="5">
        <v>418</v>
      </c>
      <c r="O4591" s="5">
        <v>636614</v>
      </c>
      <c r="P4591" t="s">
        <v>1486</v>
      </c>
      <c r="Q4591" t="s">
        <v>55</v>
      </c>
      <c r="R4591" t="s">
        <v>42</v>
      </c>
      <c r="S4591" t="s">
        <v>5860</v>
      </c>
      <c r="T4591" t="s">
        <v>44</v>
      </c>
      <c r="U4591" t="s">
        <v>45</v>
      </c>
      <c r="V4591">
        <v>0</v>
      </c>
      <c r="W4591">
        <v>2018</v>
      </c>
      <c r="X4591" t="s">
        <v>282</v>
      </c>
      <c r="Y4591" t="s">
        <v>47</v>
      </c>
      <c r="Z4591" t="s">
        <v>105</v>
      </c>
      <c r="AA4591" t="s">
        <v>47</v>
      </c>
      <c r="AB4591" t="s">
        <v>255</v>
      </c>
    </row>
    <row r="4592" spans="1:28" x14ac:dyDescent="0.25">
      <c r="A4592" t="s">
        <v>5618</v>
      </c>
      <c r="B4592" t="s">
        <v>33</v>
      </c>
      <c r="C4592" t="s">
        <v>5725</v>
      </c>
      <c r="D4592" s="2">
        <v>162821702</v>
      </c>
      <c r="E4592" t="s">
        <v>51</v>
      </c>
      <c r="F4592" s="3">
        <v>6857</v>
      </c>
      <c r="G4592">
        <v>20180316</v>
      </c>
      <c r="H4592" s="4">
        <v>1341</v>
      </c>
      <c r="I4592">
        <v>45949</v>
      </c>
      <c r="J4592" s="5">
        <v>501</v>
      </c>
      <c r="K4592" t="s">
        <v>37</v>
      </c>
      <c r="L4592" t="s">
        <v>52</v>
      </c>
      <c r="M4592" t="s">
        <v>53</v>
      </c>
      <c r="N4592" s="5">
        <v>32</v>
      </c>
      <c r="O4592" s="5">
        <v>16032</v>
      </c>
      <c r="P4592" t="s">
        <v>2349</v>
      </c>
      <c r="Q4592" t="s">
        <v>55</v>
      </c>
      <c r="R4592" t="s">
        <v>42</v>
      </c>
      <c r="S4592" t="s">
        <v>5861</v>
      </c>
      <c r="T4592" t="s">
        <v>44</v>
      </c>
      <c r="U4592" t="s">
        <v>45</v>
      </c>
      <c r="V4592">
        <v>0</v>
      </c>
      <c r="W4592">
        <v>2018</v>
      </c>
      <c r="X4592" t="s">
        <v>282</v>
      </c>
      <c r="Y4592" t="s">
        <v>47</v>
      </c>
      <c r="Z4592" t="s">
        <v>58</v>
      </c>
      <c r="AA4592" t="s">
        <v>47</v>
      </c>
      <c r="AB4592" t="s">
        <v>255</v>
      </c>
    </row>
    <row r="4593" spans="1:28" x14ac:dyDescent="0.25">
      <c r="A4593" t="s">
        <v>5618</v>
      </c>
      <c r="B4593" t="s">
        <v>33</v>
      </c>
      <c r="C4593" t="s">
        <v>5725</v>
      </c>
      <c r="D4593" s="2">
        <v>162821702</v>
      </c>
      <c r="E4593" t="s">
        <v>51</v>
      </c>
      <c r="F4593" s="3" t="s">
        <v>5862</v>
      </c>
      <c r="G4593">
        <v>20180316</v>
      </c>
      <c r="H4593" s="4">
        <v>1839</v>
      </c>
      <c r="I4593">
        <v>46308</v>
      </c>
      <c r="J4593" s="5">
        <v>2597</v>
      </c>
      <c r="K4593" t="s">
        <v>37</v>
      </c>
      <c r="L4593" t="s">
        <v>52</v>
      </c>
      <c r="M4593" t="s">
        <v>59</v>
      </c>
      <c r="N4593" s="5">
        <v>171</v>
      </c>
      <c r="O4593" s="5">
        <v>266265</v>
      </c>
      <c r="P4593" t="s">
        <v>1457</v>
      </c>
      <c r="Q4593" t="s">
        <v>68</v>
      </c>
      <c r="R4593" t="s">
        <v>42</v>
      </c>
      <c r="S4593" t="s">
        <v>5863</v>
      </c>
      <c r="T4593" t="s">
        <v>44</v>
      </c>
      <c r="U4593" t="s">
        <v>45</v>
      </c>
      <c r="V4593">
        <v>0</v>
      </c>
      <c r="W4593">
        <v>2018</v>
      </c>
      <c r="X4593" t="s">
        <v>282</v>
      </c>
      <c r="Y4593" t="s">
        <v>47</v>
      </c>
      <c r="Z4593" t="s">
        <v>76</v>
      </c>
      <c r="AA4593" t="s">
        <v>47</v>
      </c>
      <c r="AB4593" t="s">
        <v>255</v>
      </c>
    </row>
    <row r="4594" spans="1:28" x14ac:dyDescent="0.25">
      <c r="A4594" t="s">
        <v>5618</v>
      </c>
      <c r="B4594" t="s">
        <v>33</v>
      </c>
      <c r="C4594" t="s">
        <v>5725</v>
      </c>
      <c r="D4594" s="2">
        <v>162821702</v>
      </c>
      <c r="E4594" t="s">
        <v>51</v>
      </c>
      <c r="F4594" s="3">
        <v>1183</v>
      </c>
      <c r="G4594">
        <v>20180316</v>
      </c>
      <c r="H4594" s="4">
        <v>1201</v>
      </c>
      <c r="I4594">
        <v>46634</v>
      </c>
      <c r="J4594" s="5">
        <v>2838</v>
      </c>
      <c r="K4594" t="s">
        <v>37</v>
      </c>
      <c r="L4594" t="s">
        <v>38</v>
      </c>
      <c r="M4594" t="s">
        <v>266</v>
      </c>
      <c r="N4594" s="5">
        <v>10</v>
      </c>
      <c r="O4594" s="5">
        <v>28380</v>
      </c>
      <c r="P4594" t="s">
        <v>1457</v>
      </c>
      <c r="Q4594" t="s">
        <v>55</v>
      </c>
      <c r="R4594" t="s">
        <v>42</v>
      </c>
      <c r="S4594" t="s">
        <v>5864</v>
      </c>
      <c r="T4594" t="s">
        <v>44</v>
      </c>
      <c r="U4594" t="s">
        <v>45</v>
      </c>
      <c r="V4594">
        <v>0</v>
      </c>
      <c r="W4594">
        <v>2018</v>
      </c>
      <c r="X4594" t="s">
        <v>282</v>
      </c>
      <c r="Y4594" t="s">
        <v>47</v>
      </c>
      <c r="Z4594" t="s">
        <v>58</v>
      </c>
      <c r="AA4594" t="s">
        <v>47</v>
      </c>
      <c r="AB4594" t="s">
        <v>255</v>
      </c>
    </row>
    <row r="4595" spans="1:28" x14ac:dyDescent="0.25">
      <c r="A4595" t="s">
        <v>5618</v>
      </c>
      <c r="B4595" t="s">
        <v>33</v>
      </c>
      <c r="C4595" t="s">
        <v>5725</v>
      </c>
      <c r="D4595" s="2">
        <v>162821702</v>
      </c>
      <c r="E4595" t="s">
        <v>51</v>
      </c>
      <c r="F4595" s="3" t="s">
        <v>5802</v>
      </c>
      <c r="G4595">
        <v>20180316</v>
      </c>
      <c r="H4595" s="4">
        <v>1913</v>
      </c>
      <c r="I4595">
        <v>46305</v>
      </c>
      <c r="J4595" s="5">
        <v>1212</v>
      </c>
      <c r="K4595" t="s">
        <v>37</v>
      </c>
      <c r="L4595" t="s">
        <v>52</v>
      </c>
      <c r="M4595" t="s">
        <v>53</v>
      </c>
      <c r="N4595" s="5">
        <v>21</v>
      </c>
      <c r="O4595" s="5">
        <v>25452</v>
      </c>
      <c r="P4595" t="s">
        <v>1486</v>
      </c>
      <c r="Q4595" t="s">
        <v>55</v>
      </c>
      <c r="R4595" t="s">
        <v>56</v>
      </c>
      <c r="S4595" t="s">
        <v>5865</v>
      </c>
      <c r="T4595" t="s">
        <v>44</v>
      </c>
      <c r="U4595" t="s">
        <v>45</v>
      </c>
      <c r="V4595">
        <v>0</v>
      </c>
      <c r="W4595">
        <v>2018</v>
      </c>
      <c r="X4595" t="s">
        <v>282</v>
      </c>
      <c r="Y4595" t="s">
        <v>47</v>
      </c>
      <c r="Z4595" t="s">
        <v>76</v>
      </c>
      <c r="AA4595" t="s">
        <v>47</v>
      </c>
      <c r="AB4595" t="s">
        <v>255</v>
      </c>
    </row>
    <row r="4596" spans="1:28" x14ac:dyDescent="0.25">
      <c r="A4596" t="s">
        <v>5618</v>
      </c>
      <c r="B4596" t="s">
        <v>33</v>
      </c>
      <c r="C4596" t="s">
        <v>5866</v>
      </c>
      <c r="D4596" s="2">
        <v>161380201</v>
      </c>
      <c r="E4596" t="s">
        <v>51</v>
      </c>
      <c r="F4596" s="3">
        <v>1743</v>
      </c>
      <c r="G4596">
        <v>20180316</v>
      </c>
      <c r="H4596" s="4">
        <v>1447</v>
      </c>
      <c r="I4596">
        <v>46059</v>
      </c>
      <c r="J4596" s="5">
        <v>4380</v>
      </c>
      <c r="K4596" t="s">
        <v>37</v>
      </c>
      <c r="L4596" t="s">
        <v>38</v>
      </c>
      <c r="M4596" t="s">
        <v>266</v>
      </c>
      <c r="N4596" s="5">
        <v>3</v>
      </c>
      <c r="O4596" s="5">
        <v>13140</v>
      </c>
      <c r="P4596" t="s">
        <v>262</v>
      </c>
      <c r="Q4596" t="s">
        <v>681</v>
      </c>
      <c r="R4596" t="s">
        <v>214</v>
      </c>
      <c r="S4596" t="s">
        <v>5867</v>
      </c>
      <c r="T4596" t="s">
        <v>44</v>
      </c>
      <c r="U4596" t="s">
        <v>45</v>
      </c>
      <c r="V4596">
        <v>0</v>
      </c>
      <c r="W4596">
        <v>2018</v>
      </c>
      <c r="X4596" t="s">
        <v>282</v>
      </c>
      <c r="Y4596" t="s">
        <v>47</v>
      </c>
      <c r="Z4596" t="s">
        <v>58</v>
      </c>
      <c r="AA4596" t="s">
        <v>47</v>
      </c>
      <c r="AB4596" t="s">
        <v>255</v>
      </c>
    </row>
    <row r="4597" spans="1:28" x14ac:dyDescent="0.25">
      <c r="A4597" t="s">
        <v>5618</v>
      </c>
      <c r="B4597" t="s">
        <v>33</v>
      </c>
      <c r="C4597" t="s">
        <v>5646</v>
      </c>
      <c r="D4597" s="2">
        <v>163201101</v>
      </c>
      <c r="E4597" t="s">
        <v>35</v>
      </c>
      <c r="F4597" s="3">
        <v>12256</v>
      </c>
      <c r="G4597">
        <v>20180316</v>
      </c>
      <c r="H4597" s="4">
        <v>1042</v>
      </c>
      <c r="I4597">
        <v>45719</v>
      </c>
      <c r="J4597" s="5">
        <v>3347</v>
      </c>
      <c r="K4597" t="s">
        <v>37</v>
      </c>
      <c r="L4597" t="s">
        <v>52</v>
      </c>
      <c r="M4597" t="s">
        <v>53</v>
      </c>
      <c r="N4597" s="5">
        <v>1472</v>
      </c>
      <c r="O4597" s="5">
        <v>1227672</v>
      </c>
      <c r="P4597" t="s">
        <v>278</v>
      </c>
      <c r="Q4597" t="s">
        <v>68</v>
      </c>
      <c r="R4597" t="s">
        <v>42</v>
      </c>
      <c r="S4597" t="s">
        <v>5868</v>
      </c>
      <c r="T4597" t="s">
        <v>44</v>
      </c>
      <c r="U4597" t="s">
        <v>45</v>
      </c>
      <c r="V4597">
        <v>0</v>
      </c>
      <c r="W4597">
        <v>2018</v>
      </c>
      <c r="X4597" t="s">
        <v>282</v>
      </c>
      <c r="Y4597" t="s">
        <v>47</v>
      </c>
      <c r="Z4597" t="s">
        <v>105</v>
      </c>
      <c r="AA4597" t="s">
        <v>47</v>
      </c>
      <c r="AB4597" t="s">
        <v>255</v>
      </c>
    </row>
    <row r="4598" spans="1:28" x14ac:dyDescent="0.25">
      <c r="A4598" t="s">
        <v>5618</v>
      </c>
      <c r="B4598" t="s">
        <v>33</v>
      </c>
      <c r="C4598" t="s">
        <v>5646</v>
      </c>
      <c r="D4598" s="2">
        <v>163201101</v>
      </c>
      <c r="E4598" t="s">
        <v>51</v>
      </c>
      <c r="F4598" s="3" t="s">
        <v>5782</v>
      </c>
      <c r="G4598">
        <v>20180316</v>
      </c>
      <c r="H4598" s="4">
        <v>1050</v>
      </c>
      <c r="I4598">
        <v>45729</v>
      </c>
      <c r="J4598" s="5">
        <v>3331</v>
      </c>
      <c r="K4598" t="s">
        <v>37</v>
      </c>
      <c r="L4598" t="s">
        <v>52</v>
      </c>
      <c r="M4598" t="s">
        <v>53</v>
      </c>
      <c r="N4598" s="5">
        <v>32</v>
      </c>
      <c r="O4598" s="5">
        <v>63250</v>
      </c>
      <c r="P4598" t="s">
        <v>278</v>
      </c>
      <c r="Q4598" t="s">
        <v>55</v>
      </c>
      <c r="R4598" t="s">
        <v>42</v>
      </c>
      <c r="S4598" t="s">
        <v>5869</v>
      </c>
      <c r="T4598" t="s">
        <v>44</v>
      </c>
      <c r="U4598" t="s">
        <v>45</v>
      </c>
      <c r="V4598">
        <v>0</v>
      </c>
      <c r="W4598">
        <v>2018</v>
      </c>
      <c r="X4598" t="s">
        <v>282</v>
      </c>
      <c r="Y4598" t="s">
        <v>47</v>
      </c>
      <c r="Z4598" t="s">
        <v>58</v>
      </c>
      <c r="AA4598" t="s">
        <v>47</v>
      </c>
      <c r="AB4598" t="s">
        <v>255</v>
      </c>
    </row>
    <row r="4599" spans="1:28" x14ac:dyDescent="0.25">
      <c r="A4599" t="s">
        <v>5618</v>
      </c>
      <c r="B4599" t="s">
        <v>33</v>
      </c>
      <c r="C4599" t="s">
        <v>5646</v>
      </c>
      <c r="D4599" s="2">
        <v>163201101</v>
      </c>
      <c r="E4599" t="s">
        <v>51</v>
      </c>
      <c r="F4599" s="3" t="s">
        <v>5870</v>
      </c>
      <c r="G4599">
        <v>20180316</v>
      </c>
      <c r="H4599" s="4">
        <v>1054</v>
      </c>
      <c r="I4599">
        <v>47310</v>
      </c>
      <c r="J4599" s="5">
        <v>4496</v>
      </c>
      <c r="K4599" t="s">
        <v>37</v>
      </c>
      <c r="L4599" t="s">
        <v>38</v>
      </c>
      <c r="M4599" t="s">
        <v>266</v>
      </c>
      <c r="N4599" s="5">
        <v>6</v>
      </c>
      <c r="O4599" s="5">
        <v>26976</v>
      </c>
      <c r="P4599" t="s">
        <v>1486</v>
      </c>
      <c r="Q4599" t="s">
        <v>68</v>
      </c>
      <c r="R4599" t="s">
        <v>42</v>
      </c>
      <c r="S4599" t="s">
        <v>5871</v>
      </c>
      <c r="T4599" t="s">
        <v>44</v>
      </c>
      <c r="U4599" t="s">
        <v>45</v>
      </c>
      <c r="V4599">
        <v>0</v>
      </c>
      <c r="W4599">
        <v>2018</v>
      </c>
      <c r="X4599" t="s">
        <v>282</v>
      </c>
      <c r="Y4599" t="s">
        <v>47</v>
      </c>
      <c r="Z4599" t="s">
        <v>76</v>
      </c>
      <c r="AA4599" t="s">
        <v>47</v>
      </c>
      <c r="AB4599" t="s">
        <v>255</v>
      </c>
    </row>
    <row r="4600" spans="1:28" x14ac:dyDescent="0.25">
      <c r="A4600" t="s">
        <v>5618</v>
      </c>
      <c r="B4600" t="s">
        <v>33</v>
      </c>
      <c r="C4600" t="s">
        <v>5623</v>
      </c>
      <c r="D4600" s="2">
        <v>163201102</v>
      </c>
      <c r="E4600" t="s">
        <v>51</v>
      </c>
      <c r="F4600" s="3">
        <v>1773</v>
      </c>
      <c r="G4600">
        <v>20180316</v>
      </c>
      <c r="H4600" s="4">
        <v>812</v>
      </c>
      <c r="I4600">
        <v>45340</v>
      </c>
      <c r="J4600" s="5">
        <v>3360</v>
      </c>
      <c r="K4600" t="s">
        <v>37</v>
      </c>
      <c r="L4600" t="s">
        <v>52</v>
      </c>
      <c r="M4600" t="s">
        <v>53</v>
      </c>
      <c r="N4600" s="5">
        <v>50</v>
      </c>
      <c r="O4600" s="5">
        <v>168000</v>
      </c>
      <c r="P4600" t="s">
        <v>278</v>
      </c>
      <c r="Q4600" t="s">
        <v>68</v>
      </c>
      <c r="R4600" t="s">
        <v>42</v>
      </c>
      <c r="S4600" t="s">
        <v>5872</v>
      </c>
      <c r="T4600" t="s">
        <v>44</v>
      </c>
      <c r="U4600" t="s">
        <v>45</v>
      </c>
      <c r="V4600">
        <v>31384483</v>
      </c>
      <c r="W4600">
        <v>2018</v>
      </c>
      <c r="X4600" t="s">
        <v>282</v>
      </c>
      <c r="Y4600" t="s">
        <v>47</v>
      </c>
      <c r="Z4600" t="s">
        <v>105</v>
      </c>
      <c r="AA4600" t="s">
        <v>47</v>
      </c>
      <c r="AB4600" t="s">
        <v>255</v>
      </c>
    </row>
    <row r="4601" spans="1:28" x14ac:dyDescent="0.25">
      <c r="A4601" t="s">
        <v>5618</v>
      </c>
      <c r="B4601" t="s">
        <v>33</v>
      </c>
      <c r="C4601" t="s">
        <v>5623</v>
      </c>
      <c r="D4601" s="2">
        <v>163201102</v>
      </c>
      <c r="E4601" t="s">
        <v>401</v>
      </c>
      <c r="F4601" s="3">
        <v>1303</v>
      </c>
      <c r="G4601">
        <v>20180316</v>
      </c>
      <c r="H4601" s="4">
        <v>1154</v>
      </c>
      <c r="I4601">
        <v>45697</v>
      </c>
      <c r="J4601" s="5">
        <v>2002</v>
      </c>
      <c r="K4601" t="s">
        <v>37</v>
      </c>
      <c r="L4601" t="s">
        <v>52</v>
      </c>
      <c r="M4601" t="s">
        <v>53</v>
      </c>
      <c r="N4601" s="5">
        <v>137</v>
      </c>
      <c r="O4601" s="5">
        <v>155249</v>
      </c>
      <c r="P4601" t="s">
        <v>1486</v>
      </c>
      <c r="Q4601" t="s">
        <v>55</v>
      </c>
      <c r="R4601" t="s">
        <v>42</v>
      </c>
      <c r="S4601" t="s">
        <v>5873</v>
      </c>
      <c r="T4601" t="s">
        <v>44</v>
      </c>
      <c r="U4601" t="s">
        <v>45</v>
      </c>
      <c r="V4601">
        <v>0</v>
      </c>
      <c r="W4601">
        <v>2018</v>
      </c>
      <c r="X4601" t="s">
        <v>282</v>
      </c>
      <c r="Y4601" t="s">
        <v>47</v>
      </c>
      <c r="Z4601" t="s">
        <v>105</v>
      </c>
      <c r="AA4601" t="s">
        <v>47</v>
      </c>
      <c r="AB4601" t="s">
        <v>255</v>
      </c>
    </row>
    <row r="4602" spans="1:28" x14ac:dyDescent="0.25">
      <c r="A4602" t="s">
        <v>5618</v>
      </c>
      <c r="B4602" t="s">
        <v>33</v>
      </c>
      <c r="C4602" t="s">
        <v>5623</v>
      </c>
      <c r="D4602" s="2">
        <v>163201102</v>
      </c>
      <c r="E4602" t="s">
        <v>401</v>
      </c>
      <c r="F4602" s="3">
        <v>1305</v>
      </c>
      <c r="G4602">
        <v>20180316</v>
      </c>
      <c r="H4602" s="4">
        <v>1321</v>
      </c>
      <c r="I4602">
        <v>45911</v>
      </c>
      <c r="J4602" s="5">
        <v>3168</v>
      </c>
      <c r="K4602" t="s">
        <v>37</v>
      </c>
      <c r="L4602" t="s">
        <v>52</v>
      </c>
      <c r="M4602" t="s">
        <v>53</v>
      </c>
      <c r="N4602" s="5">
        <v>92</v>
      </c>
      <c r="O4602" s="5">
        <v>278099</v>
      </c>
      <c r="P4602" t="s">
        <v>343</v>
      </c>
      <c r="Q4602" t="s">
        <v>55</v>
      </c>
      <c r="R4602" t="s">
        <v>42</v>
      </c>
      <c r="S4602" t="s">
        <v>5874</v>
      </c>
      <c r="T4602" t="s">
        <v>44</v>
      </c>
      <c r="U4602" t="s">
        <v>45</v>
      </c>
      <c r="V4602">
        <v>0</v>
      </c>
      <c r="W4602">
        <v>2018</v>
      </c>
      <c r="X4602" t="s">
        <v>282</v>
      </c>
      <c r="Y4602" t="s">
        <v>47</v>
      </c>
      <c r="Z4602" t="s">
        <v>58</v>
      </c>
      <c r="AA4602" t="s">
        <v>47</v>
      </c>
      <c r="AB4602" t="s">
        <v>255</v>
      </c>
    </row>
    <row r="4603" spans="1:28" x14ac:dyDescent="0.25">
      <c r="A4603" t="s">
        <v>5618</v>
      </c>
      <c r="B4603" t="s">
        <v>33</v>
      </c>
      <c r="C4603" t="s">
        <v>5619</v>
      </c>
      <c r="D4603" s="2">
        <v>163751102</v>
      </c>
      <c r="E4603" t="s">
        <v>35</v>
      </c>
      <c r="F4603" s="3">
        <v>1222</v>
      </c>
      <c r="G4603">
        <v>20181014</v>
      </c>
      <c r="H4603" s="4">
        <v>1936</v>
      </c>
      <c r="I4603">
        <v>195004</v>
      </c>
      <c r="J4603" s="5">
        <v>2635</v>
      </c>
      <c r="K4603" t="s">
        <v>37</v>
      </c>
      <c r="L4603" t="s">
        <v>52</v>
      </c>
      <c r="M4603" t="s">
        <v>53</v>
      </c>
      <c r="N4603" s="5">
        <v>623</v>
      </c>
      <c r="O4603" s="5">
        <v>1641605</v>
      </c>
      <c r="P4603" t="s">
        <v>268</v>
      </c>
      <c r="Q4603" t="s">
        <v>138</v>
      </c>
      <c r="R4603" t="s">
        <v>42</v>
      </c>
      <c r="S4603" t="s">
        <v>5875</v>
      </c>
      <c r="T4603" t="s">
        <v>44</v>
      </c>
      <c r="U4603" t="s">
        <v>45</v>
      </c>
      <c r="V4603">
        <v>0</v>
      </c>
      <c r="W4603">
        <v>2018</v>
      </c>
      <c r="X4603" t="s">
        <v>254</v>
      </c>
      <c r="Y4603" t="s">
        <v>47</v>
      </c>
      <c r="Z4603" t="s">
        <v>76</v>
      </c>
      <c r="AA4603" t="s">
        <v>47</v>
      </c>
      <c r="AB4603" t="s">
        <v>255</v>
      </c>
    </row>
    <row r="4604" spans="1:28" x14ac:dyDescent="0.25">
      <c r="A4604" t="s">
        <v>5618</v>
      </c>
      <c r="B4604" t="s">
        <v>33</v>
      </c>
      <c r="C4604" t="s">
        <v>5623</v>
      </c>
      <c r="D4604" s="2">
        <v>163201102</v>
      </c>
      <c r="E4604" t="s">
        <v>35</v>
      </c>
      <c r="F4604" s="3">
        <v>93116</v>
      </c>
      <c r="G4604">
        <v>20181014</v>
      </c>
      <c r="H4604" s="4">
        <v>1956</v>
      </c>
      <c r="I4604">
        <v>195020</v>
      </c>
      <c r="J4604" s="5">
        <v>2893</v>
      </c>
      <c r="K4604" t="s">
        <v>37</v>
      </c>
      <c r="L4604" t="s">
        <v>52</v>
      </c>
      <c r="M4604" t="s">
        <v>53</v>
      </c>
      <c r="N4604" s="5">
        <v>609</v>
      </c>
      <c r="O4604" s="5">
        <v>1694964</v>
      </c>
      <c r="P4604" t="s">
        <v>268</v>
      </c>
      <c r="Q4604" t="s">
        <v>138</v>
      </c>
      <c r="R4604" t="s">
        <v>42</v>
      </c>
      <c r="S4604" t="s">
        <v>5876</v>
      </c>
      <c r="T4604" t="s">
        <v>44</v>
      </c>
      <c r="U4604" t="s">
        <v>45</v>
      </c>
      <c r="V4604">
        <v>0</v>
      </c>
      <c r="W4604">
        <v>2018</v>
      </c>
      <c r="X4604" t="s">
        <v>254</v>
      </c>
      <c r="Y4604" t="s">
        <v>47</v>
      </c>
      <c r="Z4604" t="s">
        <v>58</v>
      </c>
      <c r="AA4604" t="s">
        <v>47</v>
      </c>
      <c r="AB4604" t="s">
        <v>255</v>
      </c>
    </row>
    <row r="4605" spans="1:28" x14ac:dyDescent="0.25">
      <c r="A4605" t="s">
        <v>5618</v>
      </c>
      <c r="B4605" t="s">
        <v>72</v>
      </c>
      <c r="C4605" t="s">
        <v>5822</v>
      </c>
      <c r="D4605" s="2">
        <v>163451702</v>
      </c>
      <c r="E4605" t="s">
        <v>310</v>
      </c>
      <c r="F4605" s="3" t="s">
        <v>5877</v>
      </c>
      <c r="G4605">
        <v>20181129</v>
      </c>
      <c r="H4605" s="4">
        <v>1527</v>
      </c>
      <c r="I4605">
        <v>229315</v>
      </c>
      <c r="J4605" s="5">
        <v>1389</v>
      </c>
      <c r="K4605" t="s">
        <v>37</v>
      </c>
      <c r="L4605" t="s">
        <v>38</v>
      </c>
      <c r="M4605" t="s">
        <v>266</v>
      </c>
      <c r="N4605" s="5">
        <v>4024</v>
      </c>
      <c r="O4605" s="5">
        <v>523222</v>
      </c>
      <c r="P4605" t="s">
        <v>5553</v>
      </c>
      <c r="Q4605" t="s">
        <v>55</v>
      </c>
      <c r="R4605" t="s">
        <v>214</v>
      </c>
      <c r="S4605" t="s">
        <v>5878</v>
      </c>
      <c r="T4605" t="s">
        <v>44</v>
      </c>
      <c r="U4605" t="s">
        <v>45</v>
      </c>
      <c r="V4605">
        <v>0</v>
      </c>
      <c r="W4605">
        <v>2018</v>
      </c>
      <c r="X4605" t="s">
        <v>753</v>
      </c>
      <c r="Y4605" t="s">
        <v>47</v>
      </c>
      <c r="Z4605" t="s">
        <v>58</v>
      </c>
      <c r="AA4605" t="s">
        <v>47</v>
      </c>
      <c r="AB4605" t="s">
        <v>255</v>
      </c>
    </row>
    <row r="4606" spans="1:28" x14ac:dyDescent="0.25">
      <c r="A4606" t="s">
        <v>5618</v>
      </c>
      <c r="B4606" t="s">
        <v>72</v>
      </c>
      <c r="C4606" t="s">
        <v>5623</v>
      </c>
      <c r="D4606" s="2">
        <v>163201102</v>
      </c>
      <c r="E4606" t="s">
        <v>51</v>
      </c>
      <c r="F4606" s="3">
        <v>91241</v>
      </c>
      <c r="G4606">
        <v>20181129</v>
      </c>
      <c r="H4606" s="4">
        <v>752</v>
      </c>
      <c r="I4606">
        <v>228013</v>
      </c>
      <c r="J4606" s="5">
        <v>336</v>
      </c>
      <c r="K4606" t="s">
        <v>37</v>
      </c>
      <c r="L4606" t="s">
        <v>52</v>
      </c>
      <c r="M4606" t="s">
        <v>53</v>
      </c>
      <c r="N4606" s="5">
        <v>1</v>
      </c>
      <c r="O4606" s="5">
        <v>336</v>
      </c>
      <c r="P4606" t="s">
        <v>258</v>
      </c>
      <c r="Q4606" t="s">
        <v>55</v>
      </c>
      <c r="R4606" t="s">
        <v>42</v>
      </c>
      <c r="S4606" t="s">
        <v>5879</v>
      </c>
      <c r="T4606" t="s">
        <v>44</v>
      </c>
      <c r="U4606" t="s">
        <v>45</v>
      </c>
      <c r="V4606">
        <v>0</v>
      </c>
      <c r="W4606">
        <v>2018</v>
      </c>
      <c r="X4606" t="s">
        <v>753</v>
      </c>
      <c r="Y4606" t="s">
        <v>47</v>
      </c>
      <c r="Z4606" t="s">
        <v>76</v>
      </c>
      <c r="AA4606" t="s">
        <v>47</v>
      </c>
      <c r="AB4606" t="s">
        <v>255</v>
      </c>
    </row>
    <row r="4607" spans="1:28" x14ac:dyDescent="0.25">
      <c r="A4607" t="s">
        <v>5618</v>
      </c>
      <c r="B4607" t="s">
        <v>72</v>
      </c>
      <c r="C4607" t="s">
        <v>5686</v>
      </c>
      <c r="D4607" s="2">
        <v>162211101</v>
      </c>
      <c r="E4607" t="s">
        <v>51</v>
      </c>
      <c r="F4607" s="3">
        <v>1679</v>
      </c>
      <c r="G4607">
        <v>20190106</v>
      </c>
      <c r="H4607" s="4">
        <v>1728</v>
      </c>
      <c r="I4607">
        <v>255894</v>
      </c>
      <c r="J4607" s="5">
        <v>430</v>
      </c>
      <c r="K4607" t="s">
        <v>37</v>
      </c>
      <c r="L4607" t="s">
        <v>52</v>
      </c>
      <c r="M4607" t="s">
        <v>53</v>
      </c>
      <c r="N4607" s="5">
        <v>66</v>
      </c>
      <c r="O4607" s="5">
        <v>28380</v>
      </c>
      <c r="P4607" t="s">
        <v>312</v>
      </c>
      <c r="Q4607" t="s">
        <v>55</v>
      </c>
      <c r="R4607" t="s">
        <v>42</v>
      </c>
      <c r="S4607" t="s">
        <v>5880</v>
      </c>
      <c r="T4607" t="s">
        <v>44</v>
      </c>
      <c r="U4607" t="s">
        <v>45</v>
      </c>
      <c r="V4607">
        <v>0</v>
      </c>
      <c r="W4607">
        <v>2019</v>
      </c>
      <c r="X4607" t="s">
        <v>321</v>
      </c>
      <c r="Y4607" t="s">
        <v>47</v>
      </c>
      <c r="Z4607" t="s">
        <v>58</v>
      </c>
      <c r="AA4607" t="s">
        <v>47</v>
      </c>
      <c r="AB4607" t="s">
        <v>255</v>
      </c>
    </row>
    <row r="4608" spans="1:28" x14ac:dyDescent="0.25">
      <c r="A4608" t="s">
        <v>5618</v>
      </c>
      <c r="B4608" t="s">
        <v>72</v>
      </c>
      <c r="C4608" t="s">
        <v>5635</v>
      </c>
      <c r="D4608" s="2">
        <v>163341101</v>
      </c>
      <c r="E4608" t="s">
        <v>51</v>
      </c>
      <c r="F4608" s="3">
        <v>1833</v>
      </c>
      <c r="G4608">
        <v>20190106</v>
      </c>
      <c r="H4608" s="4">
        <v>1909</v>
      </c>
      <c r="I4608">
        <v>256855</v>
      </c>
      <c r="J4608" s="5">
        <v>1511</v>
      </c>
      <c r="K4608" t="s">
        <v>37</v>
      </c>
      <c r="L4608" t="s">
        <v>52</v>
      </c>
      <c r="M4608" t="s">
        <v>53</v>
      </c>
      <c r="N4608" s="5">
        <v>3</v>
      </c>
      <c r="O4608" s="5">
        <v>3528</v>
      </c>
      <c r="P4608" t="s">
        <v>283</v>
      </c>
      <c r="Q4608" t="s">
        <v>55</v>
      </c>
      <c r="R4608" t="s">
        <v>42</v>
      </c>
      <c r="S4608" t="s">
        <v>5881</v>
      </c>
      <c r="T4608" t="s">
        <v>44</v>
      </c>
      <c r="U4608" t="s">
        <v>45</v>
      </c>
      <c r="V4608">
        <v>0</v>
      </c>
      <c r="W4608">
        <v>2019</v>
      </c>
      <c r="X4608" t="s">
        <v>321</v>
      </c>
      <c r="Y4608" t="s">
        <v>47</v>
      </c>
      <c r="Z4608" t="s">
        <v>76</v>
      </c>
      <c r="AA4608" t="s">
        <v>47</v>
      </c>
      <c r="AB4608" t="s">
        <v>255</v>
      </c>
    </row>
    <row r="4609" spans="1:28" x14ac:dyDescent="0.25">
      <c r="A4609" t="s">
        <v>5618</v>
      </c>
      <c r="B4609" t="s">
        <v>72</v>
      </c>
      <c r="C4609" t="s">
        <v>5684</v>
      </c>
      <c r="D4609" s="2">
        <v>163341103</v>
      </c>
      <c r="E4609" t="s">
        <v>35</v>
      </c>
      <c r="F4609" s="3">
        <v>7142</v>
      </c>
      <c r="G4609">
        <v>20190106</v>
      </c>
      <c r="H4609" s="4">
        <v>1751</v>
      </c>
      <c r="I4609">
        <v>256076</v>
      </c>
      <c r="J4609" s="5">
        <v>1609</v>
      </c>
      <c r="K4609" t="s">
        <v>37</v>
      </c>
      <c r="L4609" t="s">
        <v>52</v>
      </c>
      <c r="M4609" t="s">
        <v>53</v>
      </c>
      <c r="N4609" s="5">
        <v>79</v>
      </c>
      <c r="O4609" s="5">
        <v>110371</v>
      </c>
      <c r="P4609" t="s">
        <v>560</v>
      </c>
      <c r="Q4609" t="s">
        <v>55</v>
      </c>
      <c r="R4609" t="s">
        <v>42</v>
      </c>
      <c r="S4609" t="s">
        <v>5882</v>
      </c>
      <c r="T4609" t="s">
        <v>44</v>
      </c>
      <c r="U4609" t="s">
        <v>45</v>
      </c>
      <c r="V4609">
        <v>0</v>
      </c>
      <c r="W4609">
        <v>2019</v>
      </c>
      <c r="X4609" t="s">
        <v>321</v>
      </c>
      <c r="Y4609" t="s">
        <v>47</v>
      </c>
      <c r="Z4609" t="s">
        <v>101</v>
      </c>
      <c r="AA4609" t="s">
        <v>47</v>
      </c>
      <c r="AB4609" t="s">
        <v>255</v>
      </c>
    </row>
    <row r="4610" spans="1:28" x14ac:dyDescent="0.25">
      <c r="A4610" t="s">
        <v>5618</v>
      </c>
      <c r="B4610" t="s">
        <v>72</v>
      </c>
      <c r="C4610" t="s">
        <v>5639</v>
      </c>
      <c r="D4610" s="2">
        <v>162161101</v>
      </c>
      <c r="E4610" t="s">
        <v>35</v>
      </c>
      <c r="F4610" s="3">
        <v>61816</v>
      </c>
      <c r="G4610">
        <v>20190106</v>
      </c>
      <c r="H4610" s="4">
        <v>1813</v>
      </c>
      <c r="I4610">
        <v>256272</v>
      </c>
      <c r="J4610" s="5">
        <v>615</v>
      </c>
      <c r="K4610" t="s">
        <v>37</v>
      </c>
      <c r="L4610" t="s">
        <v>52</v>
      </c>
      <c r="M4610" t="s">
        <v>53</v>
      </c>
      <c r="N4610" s="5">
        <v>372</v>
      </c>
      <c r="O4610" s="5">
        <v>141559</v>
      </c>
      <c r="P4610" t="s">
        <v>548</v>
      </c>
      <c r="Q4610" t="s">
        <v>55</v>
      </c>
      <c r="R4610" t="s">
        <v>42</v>
      </c>
      <c r="S4610" t="s">
        <v>5883</v>
      </c>
      <c r="T4610" t="s">
        <v>44</v>
      </c>
      <c r="U4610" t="s">
        <v>45</v>
      </c>
      <c r="V4610">
        <v>0</v>
      </c>
      <c r="W4610">
        <v>2019</v>
      </c>
      <c r="X4610" t="s">
        <v>321</v>
      </c>
      <c r="Y4610" t="s">
        <v>47</v>
      </c>
      <c r="Z4610" t="s">
        <v>105</v>
      </c>
      <c r="AA4610" t="s">
        <v>47</v>
      </c>
      <c r="AB4610" t="s">
        <v>255</v>
      </c>
    </row>
    <row r="4611" spans="1:28" x14ac:dyDescent="0.25">
      <c r="A4611" t="s">
        <v>5618</v>
      </c>
      <c r="B4611" t="s">
        <v>72</v>
      </c>
      <c r="C4611" t="s">
        <v>5822</v>
      </c>
      <c r="D4611" s="2">
        <v>163451702</v>
      </c>
      <c r="E4611" t="s">
        <v>51</v>
      </c>
      <c r="F4611" s="3" t="s">
        <v>5823</v>
      </c>
      <c r="G4611">
        <v>20190106</v>
      </c>
      <c r="H4611" s="4">
        <v>1741</v>
      </c>
      <c r="I4611">
        <v>255991</v>
      </c>
      <c r="J4611" s="5">
        <v>1216</v>
      </c>
      <c r="K4611" t="s">
        <v>37</v>
      </c>
      <c r="L4611" t="s">
        <v>52</v>
      </c>
      <c r="M4611" t="s">
        <v>53</v>
      </c>
      <c r="N4611" s="5">
        <v>239</v>
      </c>
      <c r="O4611" s="5">
        <v>145852</v>
      </c>
      <c r="P4611" t="s">
        <v>264</v>
      </c>
      <c r="Q4611" t="s">
        <v>55</v>
      </c>
      <c r="R4611" t="s">
        <v>42</v>
      </c>
      <c r="S4611" t="s">
        <v>5884</v>
      </c>
      <c r="T4611" t="s">
        <v>44</v>
      </c>
      <c r="U4611" t="s">
        <v>45</v>
      </c>
      <c r="V4611">
        <v>0</v>
      </c>
      <c r="W4611">
        <v>2019</v>
      </c>
      <c r="X4611" t="s">
        <v>321</v>
      </c>
      <c r="Y4611" t="s">
        <v>47</v>
      </c>
      <c r="Z4611" t="s">
        <v>58</v>
      </c>
      <c r="AA4611" t="s">
        <v>47</v>
      </c>
      <c r="AB4611" t="s">
        <v>255</v>
      </c>
    </row>
    <row r="4612" spans="1:28" x14ac:dyDescent="0.25">
      <c r="A4612" t="s">
        <v>5618</v>
      </c>
      <c r="B4612" t="s">
        <v>33</v>
      </c>
      <c r="C4612" t="s">
        <v>5725</v>
      </c>
      <c r="D4612" s="2">
        <v>162821702</v>
      </c>
      <c r="E4612" t="s">
        <v>51</v>
      </c>
      <c r="F4612" s="3" t="s">
        <v>5885</v>
      </c>
      <c r="G4612">
        <v>20190106</v>
      </c>
      <c r="H4612" s="4">
        <v>1603</v>
      </c>
      <c r="I4612">
        <v>255579</v>
      </c>
      <c r="J4612" s="5">
        <v>535</v>
      </c>
      <c r="K4612" t="s">
        <v>37</v>
      </c>
      <c r="L4612" t="s">
        <v>38</v>
      </c>
      <c r="M4612" t="s">
        <v>266</v>
      </c>
      <c r="N4612" s="5">
        <v>28</v>
      </c>
      <c r="O4612" s="5">
        <v>5568</v>
      </c>
      <c r="P4612" t="s">
        <v>3309</v>
      </c>
      <c r="Q4612" t="s">
        <v>55</v>
      </c>
      <c r="R4612" t="s">
        <v>42</v>
      </c>
      <c r="S4612" t="s">
        <v>5886</v>
      </c>
      <c r="T4612" t="s">
        <v>44</v>
      </c>
      <c r="U4612" t="s">
        <v>45</v>
      </c>
      <c r="V4612">
        <v>0</v>
      </c>
      <c r="W4612">
        <v>2019</v>
      </c>
      <c r="X4612" t="s">
        <v>321</v>
      </c>
      <c r="Y4612" t="s">
        <v>47</v>
      </c>
      <c r="Z4612" t="s">
        <v>58</v>
      </c>
      <c r="AA4612" t="s">
        <v>47</v>
      </c>
      <c r="AB4612" t="s">
        <v>255</v>
      </c>
    </row>
    <row r="4613" spans="1:28" x14ac:dyDescent="0.25">
      <c r="A4613" t="s">
        <v>5618</v>
      </c>
      <c r="B4613" t="s">
        <v>72</v>
      </c>
      <c r="C4613" t="s">
        <v>5623</v>
      </c>
      <c r="D4613" s="2">
        <v>163201102</v>
      </c>
      <c r="E4613" t="s">
        <v>51</v>
      </c>
      <c r="F4613" s="3">
        <v>1289</v>
      </c>
      <c r="G4613">
        <v>20190106</v>
      </c>
      <c r="H4613" s="4">
        <v>1659</v>
      </c>
      <c r="I4613">
        <v>257996</v>
      </c>
      <c r="J4613" s="5">
        <v>887</v>
      </c>
      <c r="K4613" t="s">
        <v>37</v>
      </c>
      <c r="L4613" t="s">
        <v>52</v>
      </c>
      <c r="M4613" t="s">
        <v>53</v>
      </c>
      <c r="N4613" s="5">
        <v>14</v>
      </c>
      <c r="O4613" s="5">
        <v>12418</v>
      </c>
      <c r="P4613" t="s">
        <v>278</v>
      </c>
      <c r="Q4613" t="s">
        <v>55</v>
      </c>
      <c r="R4613" t="s">
        <v>42</v>
      </c>
      <c r="S4613" t="s">
        <v>5887</v>
      </c>
      <c r="T4613" t="s">
        <v>44</v>
      </c>
      <c r="U4613" t="s">
        <v>45</v>
      </c>
      <c r="V4613">
        <v>0</v>
      </c>
      <c r="W4613">
        <v>2019</v>
      </c>
      <c r="X4613" t="s">
        <v>321</v>
      </c>
      <c r="Y4613" t="s">
        <v>47</v>
      </c>
      <c r="Z4613" t="s">
        <v>76</v>
      </c>
      <c r="AA4613" t="s">
        <v>47</v>
      </c>
      <c r="AB4613" t="s">
        <v>255</v>
      </c>
    </row>
    <row r="4614" spans="1:28" x14ac:dyDescent="0.25">
      <c r="A4614" t="s">
        <v>5618</v>
      </c>
      <c r="B4614" t="s">
        <v>72</v>
      </c>
      <c r="C4614" t="s">
        <v>5637</v>
      </c>
      <c r="D4614" s="2">
        <v>162991101</v>
      </c>
      <c r="E4614" t="s">
        <v>51</v>
      </c>
      <c r="F4614" s="3">
        <v>16065</v>
      </c>
      <c r="G4614">
        <v>20190116</v>
      </c>
      <c r="H4614" s="4">
        <v>1617</v>
      </c>
      <c r="I4614">
        <v>267328</v>
      </c>
      <c r="J4614" s="5">
        <v>651</v>
      </c>
      <c r="K4614" t="s">
        <v>37</v>
      </c>
      <c r="L4614" t="s">
        <v>52</v>
      </c>
      <c r="M4614" t="s">
        <v>53</v>
      </c>
      <c r="N4614" s="5">
        <v>35</v>
      </c>
      <c r="O4614" s="5">
        <v>10080</v>
      </c>
      <c r="P4614" t="s">
        <v>262</v>
      </c>
      <c r="Q4614" t="s">
        <v>68</v>
      </c>
      <c r="R4614" t="s">
        <v>42</v>
      </c>
      <c r="S4614" t="s">
        <v>5888</v>
      </c>
      <c r="T4614" t="s">
        <v>44</v>
      </c>
      <c r="U4614" t="s">
        <v>45</v>
      </c>
      <c r="V4614">
        <v>0</v>
      </c>
      <c r="W4614">
        <v>2019</v>
      </c>
      <c r="X4614" t="s">
        <v>321</v>
      </c>
      <c r="Y4614" t="s">
        <v>47</v>
      </c>
      <c r="Z4614" t="s">
        <v>58</v>
      </c>
      <c r="AA4614" t="s">
        <v>47</v>
      </c>
      <c r="AB4614" t="s">
        <v>255</v>
      </c>
    </row>
    <row r="4615" spans="1:28" x14ac:dyDescent="0.25">
      <c r="A4615" t="s">
        <v>5618</v>
      </c>
      <c r="B4615" t="s">
        <v>72</v>
      </c>
      <c r="C4615" t="s">
        <v>5819</v>
      </c>
      <c r="D4615" s="2">
        <v>162991103</v>
      </c>
      <c r="E4615" t="s">
        <v>51</v>
      </c>
      <c r="F4615" s="3" t="s">
        <v>5889</v>
      </c>
      <c r="G4615">
        <v>20190116</v>
      </c>
      <c r="H4615" s="4">
        <v>1700</v>
      </c>
      <c r="I4615">
        <v>268230</v>
      </c>
      <c r="J4615" s="5">
        <v>200</v>
      </c>
      <c r="K4615" t="s">
        <v>37</v>
      </c>
      <c r="L4615" t="s">
        <v>38</v>
      </c>
      <c r="M4615" t="s">
        <v>266</v>
      </c>
      <c r="N4615" s="5">
        <v>39</v>
      </c>
      <c r="O4615" s="5">
        <v>4740</v>
      </c>
      <c r="P4615" t="s">
        <v>264</v>
      </c>
      <c r="Q4615" t="s">
        <v>55</v>
      </c>
      <c r="R4615" t="s">
        <v>42</v>
      </c>
      <c r="S4615" t="s">
        <v>5890</v>
      </c>
      <c r="T4615" t="s">
        <v>44</v>
      </c>
      <c r="U4615" t="s">
        <v>45</v>
      </c>
      <c r="V4615">
        <v>0</v>
      </c>
      <c r="W4615">
        <v>2019</v>
      </c>
      <c r="X4615" t="s">
        <v>321</v>
      </c>
      <c r="Y4615" t="s">
        <v>47</v>
      </c>
      <c r="Z4615" t="s">
        <v>58</v>
      </c>
      <c r="AA4615" t="s">
        <v>47</v>
      </c>
      <c r="AB4615" t="s">
        <v>255</v>
      </c>
    </row>
    <row r="4616" spans="1:28" x14ac:dyDescent="0.25">
      <c r="A4616" t="s">
        <v>5618</v>
      </c>
      <c r="B4616" t="s">
        <v>72</v>
      </c>
      <c r="C4616" t="s">
        <v>5639</v>
      </c>
      <c r="D4616" s="2">
        <v>162161101</v>
      </c>
      <c r="E4616" t="s">
        <v>51</v>
      </c>
      <c r="F4616" s="3" t="s">
        <v>5891</v>
      </c>
      <c r="G4616">
        <v>20190116</v>
      </c>
      <c r="H4616" s="4">
        <v>2333</v>
      </c>
      <c r="I4616">
        <v>271922</v>
      </c>
      <c r="J4616" s="5">
        <v>2293</v>
      </c>
      <c r="K4616" t="s">
        <v>37</v>
      </c>
      <c r="L4616" t="s">
        <v>52</v>
      </c>
      <c r="M4616" t="s">
        <v>53</v>
      </c>
      <c r="N4616" s="5">
        <v>28</v>
      </c>
      <c r="O4616" s="5">
        <v>23704</v>
      </c>
      <c r="P4616" t="s">
        <v>338</v>
      </c>
      <c r="Q4616" t="s">
        <v>55</v>
      </c>
      <c r="R4616" t="s">
        <v>42</v>
      </c>
      <c r="S4616" t="s">
        <v>5892</v>
      </c>
      <c r="T4616" t="s">
        <v>44</v>
      </c>
      <c r="U4616" t="s">
        <v>45</v>
      </c>
      <c r="V4616">
        <v>0</v>
      </c>
      <c r="W4616">
        <v>2019</v>
      </c>
      <c r="X4616" t="s">
        <v>321</v>
      </c>
      <c r="Y4616" t="s">
        <v>47</v>
      </c>
      <c r="Z4616" t="s">
        <v>58</v>
      </c>
      <c r="AA4616" t="s">
        <v>47</v>
      </c>
      <c r="AB4616" t="s">
        <v>255</v>
      </c>
    </row>
    <row r="4617" spans="1:28" x14ac:dyDescent="0.25">
      <c r="A4617" t="s">
        <v>5618</v>
      </c>
      <c r="B4617" t="s">
        <v>72</v>
      </c>
      <c r="C4617" t="s">
        <v>5689</v>
      </c>
      <c r="D4617" s="2">
        <v>163011101</v>
      </c>
      <c r="E4617" t="s">
        <v>51</v>
      </c>
      <c r="F4617" s="3" t="s">
        <v>5893</v>
      </c>
      <c r="G4617">
        <v>20190116</v>
      </c>
      <c r="H4617" s="4">
        <v>2323</v>
      </c>
      <c r="I4617">
        <v>271866</v>
      </c>
      <c r="J4617" s="5">
        <v>1190</v>
      </c>
      <c r="K4617" t="s">
        <v>37</v>
      </c>
      <c r="L4617" t="s">
        <v>52</v>
      </c>
      <c r="M4617" t="s">
        <v>53</v>
      </c>
      <c r="N4617" s="5">
        <v>14</v>
      </c>
      <c r="O4617" s="5">
        <v>16660</v>
      </c>
      <c r="P4617" t="s">
        <v>4645</v>
      </c>
      <c r="Q4617" t="s">
        <v>55</v>
      </c>
      <c r="R4617" t="s">
        <v>42</v>
      </c>
      <c r="S4617" t="s">
        <v>5894</v>
      </c>
      <c r="T4617" t="s">
        <v>44</v>
      </c>
      <c r="U4617" t="s">
        <v>45</v>
      </c>
      <c r="V4617">
        <v>0</v>
      </c>
      <c r="W4617">
        <v>2019</v>
      </c>
      <c r="X4617" t="s">
        <v>321</v>
      </c>
      <c r="Y4617" t="s">
        <v>47</v>
      </c>
      <c r="Z4617" t="s">
        <v>76</v>
      </c>
      <c r="AA4617" t="s">
        <v>47</v>
      </c>
      <c r="AB4617" t="s">
        <v>255</v>
      </c>
    </row>
    <row r="4618" spans="1:28" x14ac:dyDescent="0.25">
      <c r="A4618" t="s">
        <v>5618</v>
      </c>
      <c r="B4618" t="s">
        <v>72</v>
      </c>
      <c r="C4618" t="s">
        <v>5689</v>
      </c>
      <c r="D4618" s="2">
        <v>163011101</v>
      </c>
      <c r="E4618" t="s">
        <v>51</v>
      </c>
      <c r="F4618" s="3" t="s">
        <v>5895</v>
      </c>
      <c r="G4618">
        <v>20190116</v>
      </c>
      <c r="H4618" s="4">
        <v>2327</v>
      </c>
      <c r="I4618">
        <v>271901</v>
      </c>
      <c r="J4618" s="5">
        <v>2048</v>
      </c>
      <c r="K4618" t="s">
        <v>37</v>
      </c>
      <c r="L4618" t="s">
        <v>52</v>
      </c>
      <c r="M4618" t="s">
        <v>59</v>
      </c>
      <c r="N4618" s="5">
        <v>8</v>
      </c>
      <c r="O4618" s="5">
        <v>16384</v>
      </c>
      <c r="P4618" t="s">
        <v>4645</v>
      </c>
      <c r="Q4618" t="s">
        <v>55</v>
      </c>
      <c r="R4618" t="s">
        <v>42</v>
      </c>
      <c r="S4618" t="s">
        <v>5896</v>
      </c>
      <c r="T4618" t="s">
        <v>44</v>
      </c>
      <c r="U4618" t="s">
        <v>45</v>
      </c>
      <c r="V4618">
        <v>0</v>
      </c>
      <c r="W4618">
        <v>2019</v>
      </c>
      <c r="X4618" t="s">
        <v>321</v>
      </c>
      <c r="Y4618" t="s">
        <v>47</v>
      </c>
      <c r="Z4618" t="s">
        <v>76</v>
      </c>
      <c r="AA4618" t="s">
        <v>47</v>
      </c>
      <c r="AB4618" t="s">
        <v>255</v>
      </c>
    </row>
    <row r="4619" spans="1:28" x14ac:dyDescent="0.25">
      <c r="A4619" t="s">
        <v>5618</v>
      </c>
      <c r="B4619" t="s">
        <v>72</v>
      </c>
      <c r="C4619" t="s">
        <v>5619</v>
      </c>
      <c r="D4619" s="2">
        <v>163751102</v>
      </c>
      <c r="E4619" t="s">
        <v>401</v>
      </c>
      <c r="F4619" s="3">
        <v>1765</v>
      </c>
      <c r="G4619">
        <v>20190116</v>
      </c>
      <c r="H4619" s="4">
        <v>2355</v>
      </c>
      <c r="I4619">
        <v>272062</v>
      </c>
      <c r="J4619" s="5">
        <v>835</v>
      </c>
      <c r="K4619" t="s">
        <v>37</v>
      </c>
      <c r="L4619" t="s">
        <v>52</v>
      </c>
      <c r="M4619" t="s">
        <v>53</v>
      </c>
      <c r="N4619" s="5">
        <v>99</v>
      </c>
      <c r="O4619" s="5">
        <v>67965</v>
      </c>
      <c r="P4619" t="s">
        <v>258</v>
      </c>
      <c r="Q4619" t="s">
        <v>55</v>
      </c>
      <c r="R4619" t="s">
        <v>42</v>
      </c>
      <c r="S4619" t="s">
        <v>5897</v>
      </c>
      <c r="T4619" t="s">
        <v>44</v>
      </c>
      <c r="U4619" t="s">
        <v>45</v>
      </c>
      <c r="V4619">
        <v>0</v>
      </c>
      <c r="W4619">
        <v>2019</v>
      </c>
      <c r="X4619" t="s">
        <v>321</v>
      </c>
      <c r="Y4619" t="s">
        <v>47</v>
      </c>
      <c r="Z4619" t="s">
        <v>76</v>
      </c>
      <c r="AA4619" t="s">
        <v>47</v>
      </c>
      <c r="AB4619" t="s">
        <v>47</v>
      </c>
    </row>
    <row r="4620" spans="1:28" x14ac:dyDescent="0.25">
      <c r="A4620" t="s">
        <v>5618</v>
      </c>
      <c r="B4620" t="s">
        <v>72</v>
      </c>
      <c r="C4620" t="s">
        <v>5623</v>
      </c>
      <c r="D4620" s="2">
        <v>163201102</v>
      </c>
      <c r="E4620" t="s">
        <v>35</v>
      </c>
      <c r="F4620" s="3">
        <v>4788</v>
      </c>
      <c r="G4620">
        <v>20190116</v>
      </c>
      <c r="H4620" s="4">
        <v>2230</v>
      </c>
      <c r="I4620">
        <v>271610</v>
      </c>
      <c r="J4620" s="5">
        <v>1021</v>
      </c>
      <c r="K4620" t="s">
        <v>37</v>
      </c>
      <c r="L4620" t="s">
        <v>52</v>
      </c>
      <c r="M4620" t="s">
        <v>53</v>
      </c>
      <c r="N4620" s="5">
        <v>711</v>
      </c>
      <c r="O4620" s="5">
        <v>625611</v>
      </c>
      <c r="P4620" t="s">
        <v>258</v>
      </c>
      <c r="Q4620" t="s">
        <v>55</v>
      </c>
      <c r="R4620" t="s">
        <v>42</v>
      </c>
      <c r="S4620" t="s">
        <v>5898</v>
      </c>
      <c r="T4620" t="s">
        <v>44</v>
      </c>
      <c r="U4620" t="s">
        <v>45</v>
      </c>
      <c r="V4620">
        <v>0</v>
      </c>
      <c r="W4620">
        <v>2019</v>
      </c>
      <c r="X4620" t="s">
        <v>321</v>
      </c>
      <c r="Y4620" t="s">
        <v>47</v>
      </c>
      <c r="Z4620" t="s">
        <v>105</v>
      </c>
      <c r="AA4620" t="s">
        <v>47</v>
      </c>
      <c r="AB4620" t="s">
        <v>255</v>
      </c>
    </row>
    <row r="4621" spans="1:28" x14ac:dyDescent="0.25">
      <c r="A4621" t="s">
        <v>5618</v>
      </c>
      <c r="B4621" t="s">
        <v>33</v>
      </c>
      <c r="C4621" t="s">
        <v>5686</v>
      </c>
      <c r="D4621" s="2">
        <v>162211101</v>
      </c>
      <c r="E4621" t="s">
        <v>51</v>
      </c>
      <c r="F4621" s="3" t="s">
        <v>5899</v>
      </c>
      <c r="G4621">
        <v>20190117</v>
      </c>
      <c r="H4621" s="4">
        <v>1205</v>
      </c>
      <c r="I4621">
        <v>273879</v>
      </c>
      <c r="J4621" s="5">
        <v>1781</v>
      </c>
      <c r="K4621" t="s">
        <v>37</v>
      </c>
      <c r="L4621" t="s">
        <v>38</v>
      </c>
      <c r="M4621" t="s">
        <v>266</v>
      </c>
      <c r="N4621" s="5">
        <v>9</v>
      </c>
      <c r="O4621" s="5">
        <v>16029</v>
      </c>
      <c r="P4621" t="s">
        <v>258</v>
      </c>
      <c r="Q4621" t="s">
        <v>68</v>
      </c>
      <c r="R4621" t="s">
        <v>42</v>
      </c>
      <c r="S4621" t="s">
        <v>5900</v>
      </c>
      <c r="T4621" t="s">
        <v>44</v>
      </c>
      <c r="U4621" t="s">
        <v>45</v>
      </c>
      <c r="V4621">
        <v>0</v>
      </c>
      <c r="W4621">
        <v>2019</v>
      </c>
      <c r="X4621" t="s">
        <v>321</v>
      </c>
      <c r="Y4621" t="s">
        <v>47</v>
      </c>
      <c r="Z4621" t="s">
        <v>58</v>
      </c>
      <c r="AA4621" t="s">
        <v>47</v>
      </c>
      <c r="AB4621" t="s">
        <v>255</v>
      </c>
    </row>
    <row r="4622" spans="1:28" x14ac:dyDescent="0.25">
      <c r="A4622" t="s">
        <v>5618</v>
      </c>
      <c r="B4622" t="s">
        <v>72</v>
      </c>
      <c r="C4622" t="s">
        <v>5686</v>
      </c>
      <c r="D4622" s="2">
        <v>162211101</v>
      </c>
      <c r="E4622" t="s">
        <v>401</v>
      </c>
      <c r="F4622" s="3">
        <v>585</v>
      </c>
      <c r="G4622">
        <v>20190117</v>
      </c>
      <c r="H4622" s="4">
        <v>1710</v>
      </c>
      <c r="I4622">
        <v>274685</v>
      </c>
      <c r="J4622" s="5">
        <v>1042</v>
      </c>
      <c r="K4622" t="s">
        <v>37</v>
      </c>
      <c r="L4622" t="s">
        <v>52</v>
      </c>
      <c r="M4622" t="s">
        <v>53</v>
      </c>
      <c r="N4622" s="5">
        <v>77</v>
      </c>
      <c r="O4622" s="5">
        <v>80234</v>
      </c>
      <c r="P4622" t="s">
        <v>264</v>
      </c>
      <c r="Q4622" t="s">
        <v>138</v>
      </c>
      <c r="R4622" t="s">
        <v>42</v>
      </c>
      <c r="S4622" t="s">
        <v>5901</v>
      </c>
      <c r="T4622" t="s">
        <v>44</v>
      </c>
      <c r="U4622" t="s">
        <v>45</v>
      </c>
      <c r="V4622">
        <v>0</v>
      </c>
      <c r="W4622">
        <v>2019</v>
      </c>
      <c r="X4622" t="s">
        <v>321</v>
      </c>
      <c r="Y4622" t="s">
        <v>47</v>
      </c>
      <c r="Z4622" t="s">
        <v>105</v>
      </c>
      <c r="AA4622" t="s">
        <v>47</v>
      </c>
      <c r="AB4622" t="s">
        <v>255</v>
      </c>
    </row>
    <row r="4623" spans="1:28" x14ac:dyDescent="0.25">
      <c r="A4623" t="s">
        <v>5618</v>
      </c>
      <c r="B4623" t="s">
        <v>72</v>
      </c>
      <c r="C4623" t="s">
        <v>5902</v>
      </c>
      <c r="D4623" s="2">
        <v>162991102</v>
      </c>
      <c r="E4623" t="s">
        <v>51</v>
      </c>
      <c r="F4623" s="3">
        <v>19471</v>
      </c>
      <c r="G4623">
        <v>20190117</v>
      </c>
      <c r="H4623" s="4">
        <v>545</v>
      </c>
      <c r="I4623">
        <v>272568</v>
      </c>
      <c r="J4623" s="5">
        <v>415</v>
      </c>
      <c r="K4623" t="s">
        <v>37</v>
      </c>
      <c r="L4623" t="s">
        <v>52</v>
      </c>
      <c r="M4623" t="s">
        <v>53</v>
      </c>
      <c r="N4623" s="5">
        <v>2</v>
      </c>
      <c r="O4623" s="5">
        <v>830</v>
      </c>
      <c r="P4623" t="s">
        <v>264</v>
      </c>
      <c r="Q4623" t="s">
        <v>55</v>
      </c>
      <c r="R4623" t="s">
        <v>42</v>
      </c>
      <c r="S4623" t="s">
        <v>5903</v>
      </c>
      <c r="T4623" t="s">
        <v>44</v>
      </c>
      <c r="U4623" t="s">
        <v>45</v>
      </c>
      <c r="V4623">
        <v>0</v>
      </c>
      <c r="W4623">
        <v>2019</v>
      </c>
      <c r="X4623" t="s">
        <v>321</v>
      </c>
      <c r="Y4623" t="s">
        <v>47</v>
      </c>
      <c r="Z4623" t="s">
        <v>58</v>
      </c>
      <c r="AA4623" t="s">
        <v>47</v>
      </c>
      <c r="AB4623" t="s">
        <v>255</v>
      </c>
    </row>
    <row r="4624" spans="1:28" x14ac:dyDescent="0.25">
      <c r="A4624" t="s">
        <v>5618</v>
      </c>
      <c r="B4624" t="s">
        <v>72</v>
      </c>
      <c r="C4624" t="s">
        <v>5822</v>
      </c>
      <c r="D4624" s="2">
        <v>163451702</v>
      </c>
      <c r="E4624" t="s">
        <v>64</v>
      </c>
      <c r="F4624" s="3" t="s">
        <v>5904</v>
      </c>
      <c r="G4624">
        <v>20190117</v>
      </c>
      <c r="H4624" s="4">
        <v>58</v>
      </c>
      <c r="I4624">
        <v>272179</v>
      </c>
      <c r="J4624" s="5">
        <v>1070</v>
      </c>
      <c r="K4624" t="s">
        <v>37</v>
      </c>
      <c r="L4624" t="s">
        <v>52</v>
      </c>
      <c r="M4624" t="s">
        <v>53</v>
      </c>
      <c r="N4624" s="5">
        <v>239</v>
      </c>
      <c r="O4624" s="5">
        <v>38430</v>
      </c>
      <c r="P4624" t="s">
        <v>283</v>
      </c>
      <c r="Q4624" t="s">
        <v>55</v>
      </c>
      <c r="R4624" t="s">
        <v>42</v>
      </c>
      <c r="S4624" t="s">
        <v>5905</v>
      </c>
      <c r="T4624" t="s">
        <v>44</v>
      </c>
      <c r="U4624" t="s">
        <v>45</v>
      </c>
      <c r="V4624">
        <v>0</v>
      </c>
      <c r="W4624">
        <v>2019</v>
      </c>
      <c r="X4624" t="s">
        <v>321</v>
      </c>
      <c r="Y4624" t="s">
        <v>47</v>
      </c>
      <c r="Z4624" t="s">
        <v>295</v>
      </c>
      <c r="AA4624" t="s">
        <v>47</v>
      </c>
      <c r="AB4624" t="s">
        <v>47</v>
      </c>
    </row>
    <row r="4625" spans="1:28" x14ac:dyDescent="0.25">
      <c r="A4625" t="s">
        <v>5618</v>
      </c>
      <c r="B4625" t="s">
        <v>72</v>
      </c>
      <c r="C4625" t="s">
        <v>5619</v>
      </c>
      <c r="D4625" s="2">
        <v>163751102</v>
      </c>
      <c r="E4625" t="s">
        <v>51</v>
      </c>
      <c r="F4625" s="3" t="s">
        <v>5906</v>
      </c>
      <c r="G4625">
        <v>20190117</v>
      </c>
      <c r="H4625" s="4">
        <v>0</v>
      </c>
      <c r="I4625">
        <v>272074</v>
      </c>
      <c r="J4625" s="5">
        <v>493</v>
      </c>
      <c r="K4625" t="s">
        <v>37</v>
      </c>
      <c r="L4625" t="s">
        <v>52</v>
      </c>
      <c r="M4625" t="s">
        <v>59</v>
      </c>
      <c r="N4625" s="5">
        <v>62</v>
      </c>
      <c r="O4625" s="5">
        <v>30566</v>
      </c>
      <c r="P4625" t="s">
        <v>258</v>
      </c>
      <c r="Q4625" t="s">
        <v>55</v>
      </c>
      <c r="R4625" t="s">
        <v>42</v>
      </c>
      <c r="S4625" t="s">
        <v>5907</v>
      </c>
      <c r="T4625" t="s">
        <v>44</v>
      </c>
      <c r="U4625" t="s">
        <v>45</v>
      </c>
      <c r="V4625">
        <v>0</v>
      </c>
      <c r="W4625">
        <v>2019</v>
      </c>
      <c r="X4625" t="s">
        <v>321</v>
      </c>
      <c r="Y4625" t="s">
        <v>47</v>
      </c>
      <c r="Z4625" t="s">
        <v>76</v>
      </c>
      <c r="AA4625" t="s">
        <v>47</v>
      </c>
      <c r="AB4625" t="s">
        <v>255</v>
      </c>
    </row>
    <row r="4626" spans="1:28" x14ac:dyDescent="0.25">
      <c r="A4626" t="s">
        <v>5618</v>
      </c>
      <c r="B4626" t="s">
        <v>33</v>
      </c>
      <c r="C4626" t="s">
        <v>5631</v>
      </c>
      <c r="D4626" s="2">
        <v>163692102</v>
      </c>
      <c r="E4626" t="s">
        <v>401</v>
      </c>
      <c r="F4626" s="3" t="s">
        <v>5773</v>
      </c>
      <c r="G4626">
        <v>20190117</v>
      </c>
      <c r="H4626" s="4">
        <v>15</v>
      </c>
      <c r="I4626">
        <v>272322</v>
      </c>
      <c r="J4626" s="5">
        <v>1518</v>
      </c>
      <c r="K4626" t="s">
        <v>37</v>
      </c>
      <c r="L4626" t="s">
        <v>467</v>
      </c>
      <c r="M4626" t="s">
        <v>468</v>
      </c>
      <c r="N4626" s="5">
        <v>111</v>
      </c>
      <c r="O4626" s="5">
        <v>168498</v>
      </c>
      <c r="P4626" t="s">
        <v>338</v>
      </c>
      <c r="Q4626" t="s">
        <v>68</v>
      </c>
      <c r="R4626" t="s">
        <v>42</v>
      </c>
      <c r="S4626" t="s">
        <v>5908</v>
      </c>
      <c r="T4626" t="s">
        <v>44</v>
      </c>
      <c r="U4626" t="s">
        <v>45</v>
      </c>
      <c r="V4626">
        <v>0</v>
      </c>
      <c r="W4626">
        <v>2019</v>
      </c>
      <c r="X4626" t="s">
        <v>321</v>
      </c>
      <c r="Y4626" t="s">
        <v>47</v>
      </c>
      <c r="Z4626" t="s">
        <v>58</v>
      </c>
      <c r="AA4626" t="s">
        <v>47</v>
      </c>
      <c r="AB4626" t="s">
        <v>255</v>
      </c>
    </row>
    <row r="4627" spans="1:28" x14ac:dyDescent="0.25">
      <c r="A4627" t="s">
        <v>5618</v>
      </c>
      <c r="B4627" t="s">
        <v>33</v>
      </c>
      <c r="C4627" t="s">
        <v>5631</v>
      </c>
      <c r="D4627" s="2">
        <v>163692102</v>
      </c>
      <c r="E4627" t="s">
        <v>51</v>
      </c>
      <c r="F4627" s="3">
        <v>6681</v>
      </c>
      <c r="G4627">
        <v>20190117</v>
      </c>
      <c r="H4627" s="4">
        <v>200</v>
      </c>
      <c r="I4627">
        <v>272307</v>
      </c>
      <c r="J4627" s="5">
        <v>1418</v>
      </c>
      <c r="K4627" t="s">
        <v>37</v>
      </c>
      <c r="L4627" t="s">
        <v>52</v>
      </c>
      <c r="M4627" t="s">
        <v>53</v>
      </c>
      <c r="N4627" s="5">
        <v>73</v>
      </c>
      <c r="O4627" s="5">
        <v>54478</v>
      </c>
      <c r="P4627" t="s">
        <v>338</v>
      </c>
      <c r="Q4627" t="s">
        <v>55</v>
      </c>
      <c r="R4627" t="s">
        <v>42</v>
      </c>
      <c r="S4627" t="s">
        <v>5909</v>
      </c>
      <c r="T4627" t="s">
        <v>44</v>
      </c>
      <c r="U4627" t="s">
        <v>45</v>
      </c>
      <c r="V4627">
        <v>0</v>
      </c>
      <c r="W4627">
        <v>2019</v>
      </c>
      <c r="X4627" t="s">
        <v>321</v>
      </c>
      <c r="Y4627" t="s">
        <v>47</v>
      </c>
      <c r="Z4627" t="s">
        <v>76</v>
      </c>
      <c r="AA4627" t="s">
        <v>47</v>
      </c>
      <c r="AB4627" t="s">
        <v>255</v>
      </c>
    </row>
    <row r="4628" spans="1:28" x14ac:dyDescent="0.25">
      <c r="A4628" t="s">
        <v>5618</v>
      </c>
      <c r="B4628" t="s">
        <v>33</v>
      </c>
      <c r="C4628" t="s">
        <v>5631</v>
      </c>
      <c r="D4628" s="2">
        <v>163692102</v>
      </c>
      <c r="E4628" t="s">
        <v>401</v>
      </c>
      <c r="F4628" s="3" t="s">
        <v>5644</v>
      </c>
      <c r="G4628">
        <v>20190117</v>
      </c>
      <c r="H4628" s="4">
        <v>729</v>
      </c>
      <c r="I4628">
        <v>272834</v>
      </c>
      <c r="J4628" s="5">
        <v>1930</v>
      </c>
      <c r="K4628" t="s">
        <v>37</v>
      </c>
      <c r="L4628" t="s">
        <v>52</v>
      </c>
      <c r="M4628" t="s">
        <v>53</v>
      </c>
      <c r="N4628" s="5">
        <v>46</v>
      </c>
      <c r="O4628" s="5">
        <v>42636</v>
      </c>
      <c r="P4628" t="s">
        <v>275</v>
      </c>
      <c r="Q4628" t="s">
        <v>55</v>
      </c>
      <c r="R4628" t="s">
        <v>42</v>
      </c>
      <c r="S4628" t="s">
        <v>5910</v>
      </c>
      <c r="T4628" t="s">
        <v>44</v>
      </c>
      <c r="U4628" t="s">
        <v>45</v>
      </c>
      <c r="V4628">
        <v>0</v>
      </c>
      <c r="W4628">
        <v>2019</v>
      </c>
      <c r="X4628" t="s">
        <v>321</v>
      </c>
      <c r="Y4628" t="s">
        <v>47</v>
      </c>
      <c r="Z4628" t="s">
        <v>76</v>
      </c>
      <c r="AA4628" t="s">
        <v>47</v>
      </c>
      <c r="AB4628" t="s">
        <v>255</v>
      </c>
    </row>
    <row r="4629" spans="1:28" x14ac:dyDescent="0.25">
      <c r="A4629" t="s">
        <v>5618</v>
      </c>
      <c r="B4629" t="s">
        <v>33</v>
      </c>
      <c r="C4629" t="s">
        <v>5725</v>
      </c>
      <c r="D4629" s="2">
        <v>162821702</v>
      </c>
      <c r="E4629" t="s">
        <v>35</v>
      </c>
      <c r="F4629" s="3">
        <v>75348</v>
      </c>
      <c r="G4629">
        <v>20190117</v>
      </c>
      <c r="H4629" s="4">
        <v>13</v>
      </c>
      <c r="I4629">
        <v>272173</v>
      </c>
      <c r="J4629" s="5">
        <v>758</v>
      </c>
      <c r="K4629" t="s">
        <v>37</v>
      </c>
      <c r="L4629" t="s">
        <v>52</v>
      </c>
      <c r="M4629" t="s">
        <v>53</v>
      </c>
      <c r="N4629" s="5">
        <v>418</v>
      </c>
      <c r="O4629" s="5">
        <v>117666</v>
      </c>
      <c r="P4629" t="s">
        <v>338</v>
      </c>
      <c r="Q4629" t="s">
        <v>55</v>
      </c>
      <c r="R4629" t="s">
        <v>42</v>
      </c>
      <c r="S4629" t="s">
        <v>5911</v>
      </c>
      <c r="T4629" t="s">
        <v>44</v>
      </c>
      <c r="U4629" t="s">
        <v>45</v>
      </c>
      <c r="V4629">
        <v>0</v>
      </c>
      <c r="W4629">
        <v>2019</v>
      </c>
      <c r="X4629" t="s">
        <v>321</v>
      </c>
      <c r="Y4629" t="s">
        <v>47</v>
      </c>
      <c r="Z4629" t="s">
        <v>58</v>
      </c>
      <c r="AA4629" t="s">
        <v>47</v>
      </c>
      <c r="AB4629" t="s">
        <v>255</v>
      </c>
    </row>
    <row r="4630" spans="1:28" x14ac:dyDescent="0.25">
      <c r="A4630" t="s">
        <v>5618</v>
      </c>
      <c r="B4630" t="s">
        <v>72</v>
      </c>
      <c r="C4630" t="s">
        <v>5822</v>
      </c>
      <c r="D4630" s="2">
        <v>163451702</v>
      </c>
      <c r="E4630" t="s">
        <v>51</v>
      </c>
      <c r="F4630" s="3" t="s">
        <v>5912</v>
      </c>
      <c r="G4630">
        <v>20190202</v>
      </c>
      <c r="H4630" s="4">
        <v>751</v>
      </c>
      <c r="I4630">
        <v>286893</v>
      </c>
      <c r="J4630" s="5">
        <v>503</v>
      </c>
      <c r="K4630" t="s">
        <v>37</v>
      </c>
      <c r="L4630" t="s">
        <v>52</v>
      </c>
      <c r="M4630" t="s">
        <v>59</v>
      </c>
      <c r="N4630" s="5">
        <v>31</v>
      </c>
      <c r="O4630" s="5">
        <v>7079</v>
      </c>
      <c r="P4630" t="s">
        <v>312</v>
      </c>
      <c r="Q4630" t="s">
        <v>55</v>
      </c>
      <c r="R4630" t="s">
        <v>42</v>
      </c>
      <c r="S4630" t="s">
        <v>5913</v>
      </c>
      <c r="T4630" t="s">
        <v>44</v>
      </c>
      <c r="U4630" t="s">
        <v>45</v>
      </c>
      <c r="V4630">
        <v>0</v>
      </c>
      <c r="W4630">
        <v>2019</v>
      </c>
      <c r="X4630" t="s">
        <v>232</v>
      </c>
      <c r="Y4630" t="s">
        <v>47</v>
      </c>
      <c r="Z4630" t="s">
        <v>58</v>
      </c>
      <c r="AA4630" t="s">
        <v>47</v>
      </c>
      <c r="AB4630" t="s">
        <v>255</v>
      </c>
    </row>
    <row r="4631" spans="1:28" x14ac:dyDescent="0.25">
      <c r="A4631" t="s">
        <v>5618</v>
      </c>
      <c r="B4631" t="s">
        <v>33</v>
      </c>
      <c r="C4631" t="s">
        <v>5743</v>
      </c>
      <c r="D4631" s="2">
        <v>162821701</v>
      </c>
      <c r="E4631" t="s">
        <v>51</v>
      </c>
      <c r="F4631" s="3">
        <v>1103</v>
      </c>
      <c r="G4631">
        <v>20190202</v>
      </c>
      <c r="H4631" s="4">
        <v>1030</v>
      </c>
      <c r="I4631">
        <v>287195</v>
      </c>
      <c r="J4631" s="5">
        <v>550</v>
      </c>
      <c r="K4631" t="s">
        <v>37</v>
      </c>
      <c r="L4631" t="s">
        <v>52</v>
      </c>
      <c r="M4631" t="s">
        <v>53</v>
      </c>
      <c r="N4631" s="5">
        <v>67</v>
      </c>
      <c r="O4631" s="5">
        <v>36850</v>
      </c>
      <c r="P4631" t="s">
        <v>258</v>
      </c>
      <c r="Q4631" t="s">
        <v>55</v>
      </c>
      <c r="R4631" t="s">
        <v>42</v>
      </c>
      <c r="S4631" t="s">
        <v>5914</v>
      </c>
      <c r="T4631" t="s">
        <v>44</v>
      </c>
      <c r="U4631" t="s">
        <v>45</v>
      </c>
      <c r="V4631">
        <v>0</v>
      </c>
      <c r="W4631">
        <v>2019</v>
      </c>
      <c r="X4631" t="s">
        <v>232</v>
      </c>
      <c r="Y4631" t="s">
        <v>47</v>
      </c>
      <c r="Z4631" t="s">
        <v>58</v>
      </c>
      <c r="AA4631" t="s">
        <v>47</v>
      </c>
      <c r="AB4631" t="s">
        <v>255</v>
      </c>
    </row>
    <row r="4632" spans="1:28" x14ac:dyDescent="0.25">
      <c r="A4632" t="s">
        <v>5618</v>
      </c>
      <c r="B4632" t="s">
        <v>33</v>
      </c>
      <c r="C4632" t="s">
        <v>5725</v>
      </c>
      <c r="D4632" s="2">
        <v>162821702</v>
      </c>
      <c r="E4632" t="s">
        <v>35</v>
      </c>
      <c r="F4632" s="3">
        <v>6028</v>
      </c>
      <c r="G4632">
        <v>20190202</v>
      </c>
      <c r="H4632" s="4">
        <v>802</v>
      </c>
      <c r="I4632">
        <v>286877</v>
      </c>
      <c r="J4632" s="5">
        <v>1854</v>
      </c>
      <c r="K4632" t="s">
        <v>37</v>
      </c>
      <c r="L4632" t="s">
        <v>52</v>
      </c>
      <c r="M4632" t="s">
        <v>53</v>
      </c>
      <c r="N4632" s="5">
        <v>947</v>
      </c>
      <c r="O4632" s="5">
        <v>411236</v>
      </c>
      <c r="P4632" t="s">
        <v>275</v>
      </c>
      <c r="Q4632" t="s">
        <v>68</v>
      </c>
      <c r="R4632" t="s">
        <v>42</v>
      </c>
      <c r="S4632" t="s">
        <v>5915</v>
      </c>
      <c r="T4632" t="s">
        <v>44</v>
      </c>
      <c r="U4632" t="s">
        <v>45</v>
      </c>
      <c r="V4632">
        <v>0</v>
      </c>
      <c r="W4632">
        <v>2019</v>
      </c>
      <c r="X4632" t="s">
        <v>232</v>
      </c>
      <c r="Y4632" t="s">
        <v>47</v>
      </c>
      <c r="Z4632" t="s">
        <v>58</v>
      </c>
      <c r="AA4632" t="s">
        <v>47</v>
      </c>
      <c r="AB4632" t="s">
        <v>255</v>
      </c>
    </row>
    <row r="4633" spans="1:28" x14ac:dyDescent="0.25">
      <c r="A4633" t="s">
        <v>5618</v>
      </c>
      <c r="B4633" t="s">
        <v>72</v>
      </c>
      <c r="C4633" t="s">
        <v>5681</v>
      </c>
      <c r="D4633" s="2">
        <v>163751101</v>
      </c>
      <c r="E4633" t="s">
        <v>51</v>
      </c>
      <c r="F4633" s="3">
        <v>869011</v>
      </c>
      <c r="G4633">
        <v>20190204</v>
      </c>
      <c r="H4633" s="4">
        <v>458</v>
      </c>
      <c r="I4633">
        <v>289473</v>
      </c>
      <c r="J4633" s="5">
        <v>900</v>
      </c>
      <c r="K4633" t="s">
        <v>37</v>
      </c>
      <c r="L4633" t="s">
        <v>52</v>
      </c>
      <c r="M4633" t="s">
        <v>53</v>
      </c>
      <c r="N4633" s="5">
        <v>21</v>
      </c>
      <c r="O4633" s="5">
        <v>18900</v>
      </c>
      <c r="P4633" t="s">
        <v>258</v>
      </c>
      <c r="Q4633" t="s">
        <v>68</v>
      </c>
      <c r="R4633" t="s">
        <v>42</v>
      </c>
      <c r="S4633" t="s">
        <v>5916</v>
      </c>
      <c r="T4633" t="s">
        <v>44</v>
      </c>
      <c r="U4633" t="s">
        <v>45</v>
      </c>
      <c r="V4633">
        <v>0</v>
      </c>
      <c r="W4633">
        <v>2019</v>
      </c>
      <c r="X4633" t="s">
        <v>232</v>
      </c>
      <c r="Y4633" t="s">
        <v>47</v>
      </c>
      <c r="Z4633" t="s">
        <v>76</v>
      </c>
      <c r="AA4633" t="s">
        <v>47</v>
      </c>
      <c r="AB4633" t="s">
        <v>255</v>
      </c>
    </row>
    <row r="4634" spans="1:28" x14ac:dyDescent="0.25">
      <c r="A4634" t="s">
        <v>5618</v>
      </c>
      <c r="B4634" t="s">
        <v>72</v>
      </c>
      <c r="C4634" t="s">
        <v>5619</v>
      </c>
      <c r="D4634" s="2">
        <v>163751102</v>
      </c>
      <c r="E4634" t="s">
        <v>51</v>
      </c>
      <c r="F4634" s="3">
        <v>1439</v>
      </c>
      <c r="G4634">
        <v>20190204</v>
      </c>
      <c r="H4634" s="4">
        <v>727</v>
      </c>
      <c r="I4634">
        <v>289520</v>
      </c>
      <c r="J4634" s="5">
        <v>442</v>
      </c>
      <c r="K4634" t="s">
        <v>37</v>
      </c>
      <c r="L4634" t="s">
        <v>52</v>
      </c>
      <c r="M4634" t="s">
        <v>53</v>
      </c>
      <c r="N4634" s="5">
        <v>237</v>
      </c>
      <c r="O4634" s="5">
        <v>16842</v>
      </c>
      <c r="P4634" t="s">
        <v>258</v>
      </c>
      <c r="Q4634" t="s">
        <v>68</v>
      </c>
      <c r="R4634" t="s">
        <v>42</v>
      </c>
      <c r="S4634" t="s">
        <v>5917</v>
      </c>
      <c r="T4634" t="s">
        <v>44</v>
      </c>
      <c r="U4634" t="s">
        <v>45</v>
      </c>
      <c r="V4634">
        <v>0</v>
      </c>
      <c r="W4634">
        <v>2019</v>
      </c>
      <c r="X4634" t="s">
        <v>232</v>
      </c>
      <c r="Y4634" t="s">
        <v>47</v>
      </c>
      <c r="Z4634" t="s">
        <v>76</v>
      </c>
      <c r="AA4634" t="s">
        <v>47</v>
      </c>
      <c r="AB4634" t="s">
        <v>255</v>
      </c>
    </row>
    <row r="4635" spans="1:28" x14ac:dyDescent="0.25">
      <c r="A4635" t="s">
        <v>5618</v>
      </c>
      <c r="B4635" t="s">
        <v>33</v>
      </c>
      <c r="C4635" t="s">
        <v>5619</v>
      </c>
      <c r="D4635" s="2">
        <v>163751102</v>
      </c>
      <c r="E4635" t="s">
        <v>35</v>
      </c>
      <c r="F4635" s="3">
        <v>13438</v>
      </c>
      <c r="G4635">
        <v>20190204</v>
      </c>
      <c r="H4635" s="4">
        <v>2207</v>
      </c>
      <c r="I4635">
        <v>291131</v>
      </c>
      <c r="J4635" s="5">
        <v>955</v>
      </c>
      <c r="K4635" t="s">
        <v>37</v>
      </c>
      <c r="L4635" t="s">
        <v>52</v>
      </c>
      <c r="M4635" t="s">
        <v>53</v>
      </c>
      <c r="N4635" s="5">
        <v>955</v>
      </c>
      <c r="O4635" s="5">
        <v>111619</v>
      </c>
      <c r="P4635" t="s">
        <v>1471</v>
      </c>
      <c r="Q4635" t="s">
        <v>55</v>
      </c>
      <c r="R4635" t="s">
        <v>42</v>
      </c>
      <c r="S4635" t="s">
        <v>5918</v>
      </c>
      <c r="T4635" t="s">
        <v>44</v>
      </c>
      <c r="U4635" t="s">
        <v>45</v>
      </c>
      <c r="V4635">
        <v>0</v>
      </c>
      <c r="W4635">
        <v>2019</v>
      </c>
      <c r="X4635" t="s">
        <v>232</v>
      </c>
      <c r="Y4635" t="s">
        <v>47</v>
      </c>
      <c r="Z4635" t="s">
        <v>58</v>
      </c>
      <c r="AA4635" t="s">
        <v>47</v>
      </c>
      <c r="AB4635" t="s">
        <v>255</v>
      </c>
    </row>
    <row r="4636" spans="1:28" x14ac:dyDescent="0.25">
      <c r="A4636" t="s">
        <v>5618</v>
      </c>
      <c r="B4636" t="s">
        <v>72</v>
      </c>
      <c r="C4636" t="s">
        <v>5619</v>
      </c>
      <c r="D4636" s="2">
        <v>163751102</v>
      </c>
      <c r="E4636" t="s">
        <v>35</v>
      </c>
      <c r="F4636" s="3">
        <v>3172</v>
      </c>
      <c r="G4636">
        <v>20190204</v>
      </c>
      <c r="H4636" s="4">
        <v>2348</v>
      </c>
      <c r="I4636">
        <v>291212</v>
      </c>
      <c r="J4636" s="5">
        <v>3968</v>
      </c>
      <c r="K4636" t="s">
        <v>37</v>
      </c>
      <c r="L4636" t="s">
        <v>52</v>
      </c>
      <c r="M4636" t="s">
        <v>59</v>
      </c>
      <c r="N4636" s="5">
        <v>4362</v>
      </c>
      <c r="O4636" s="5">
        <v>5966430</v>
      </c>
      <c r="P4636" t="s">
        <v>1457</v>
      </c>
      <c r="Q4636" t="s">
        <v>55</v>
      </c>
      <c r="R4636" t="s">
        <v>42</v>
      </c>
      <c r="S4636" t="s">
        <v>5919</v>
      </c>
      <c r="T4636" t="s">
        <v>44</v>
      </c>
      <c r="U4636" t="s">
        <v>45</v>
      </c>
      <c r="V4636">
        <v>0</v>
      </c>
      <c r="W4636">
        <v>2019</v>
      </c>
      <c r="X4636" t="s">
        <v>232</v>
      </c>
      <c r="Y4636" t="s">
        <v>47</v>
      </c>
      <c r="Z4636" t="s">
        <v>76</v>
      </c>
      <c r="AA4636" t="s">
        <v>47</v>
      </c>
      <c r="AB4636" t="s">
        <v>255</v>
      </c>
    </row>
    <row r="4637" spans="1:28" x14ac:dyDescent="0.25">
      <c r="A4637" t="s">
        <v>5618</v>
      </c>
      <c r="B4637" t="s">
        <v>33</v>
      </c>
      <c r="C4637" t="s">
        <v>5619</v>
      </c>
      <c r="D4637" s="2">
        <v>163751102</v>
      </c>
      <c r="E4637" t="s">
        <v>51</v>
      </c>
      <c r="F4637" s="3" t="s">
        <v>5920</v>
      </c>
      <c r="G4637">
        <v>20190204</v>
      </c>
      <c r="H4637" s="4">
        <v>2348</v>
      </c>
      <c r="I4637">
        <v>294150</v>
      </c>
      <c r="J4637" s="5">
        <v>3933</v>
      </c>
      <c r="K4637" t="s">
        <v>37</v>
      </c>
      <c r="L4637" t="s">
        <v>52</v>
      </c>
      <c r="M4637" t="s">
        <v>53</v>
      </c>
      <c r="N4637" s="5">
        <v>17</v>
      </c>
      <c r="O4637" s="5">
        <v>66861</v>
      </c>
      <c r="P4637" t="s">
        <v>1492</v>
      </c>
      <c r="Q4637" t="s">
        <v>68</v>
      </c>
      <c r="R4637" t="s">
        <v>42</v>
      </c>
      <c r="S4637" t="s">
        <v>5921</v>
      </c>
      <c r="T4637" t="s">
        <v>44</v>
      </c>
      <c r="U4637" t="s">
        <v>45</v>
      </c>
      <c r="V4637">
        <v>0</v>
      </c>
      <c r="W4637">
        <v>2019</v>
      </c>
      <c r="X4637" t="s">
        <v>232</v>
      </c>
      <c r="Y4637" t="s">
        <v>47</v>
      </c>
      <c r="Z4637" t="s">
        <v>295</v>
      </c>
      <c r="AA4637" t="s">
        <v>47</v>
      </c>
      <c r="AB4637" t="s">
        <v>255</v>
      </c>
    </row>
    <row r="4638" spans="1:28" x14ac:dyDescent="0.25">
      <c r="A4638" t="s">
        <v>5618</v>
      </c>
      <c r="B4638" t="s">
        <v>33</v>
      </c>
      <c r="C4638" t="s">
        <v>5619</v>
      </c>
      <c r="D4638" s="2">
        <v>163751102</v>
      </c>
      <c r="E4638" t="s">
        <v>250</v>
      </c>
      <c r="F4638" s="3" t="s">
        <v>5922</v>
      </c>
      <c r="G4638">
        <v>20190204</v>
      </c>
      <c r="H4638" s="4">
        <v>2348</v>
      </c>
      <c r="I4638">
        <v>294845</v>
      </c>
      <c r="J4638" s="5">
        <v>4940</v>
      </c>
      <c r="K4638" t="s">
        <v>37</v>
      </c>
      <c r="L4638" t="s">
        <v>52</v>
      </c>
      <c r="M4638" t="s">
        <v>53</v>
      </c>
      <c r="N4638" s="5">
        <v>114</v>
      </c>
      <c r="O4638" s="5">
        <v>415230</v>
      </c>
      <c r="P4638" t="s">
        <v>1457</v>
      </c>
      <c r="Q4638" t="s">
        <v>138</v>
      </c>
      <c r="R4638" t="s">
        <v>42</v>
      </c>
      <c r="S4638" t="s">
        <v>5923</v>
      </c>
      <c r="T4638" t="s">
        <v>44</v>
      </c>
      <c r="U4638" t="s">
        <v>45</v>
      </c>
      <c r="V4638">
        <v>0</v>
      </c>
      <c r="W4638">
        <v>2019</v>
      </c>
      <c r="X4638" t="s">
        <v>232</v>
      </c>
      <c r="Y4638" t="s">
        <v>47</v>
      </c>
      <c r="Z4638" t="s">
        <v>295</v>
      </c>
      <c r="AA4638" t="s">
        <v>47</v>
      </c>
      <c r="AB4638" t="s">
        <v>255</v>
      </c>
    </row>
    <row r="4639" spans="1:28" x14ac:dyDescent="0.25">
      <c r="A4639" t="s">
        <v>5618</v>
      </c>
      <c r="B4639" t="s">
        <v>33</v>
      </c>
      <c r="C4639" t="s">
        <v>5619</v>
      </c>
      <c r="D4639" s="2">
        <v>163751102</v>
      </c>
      <c r="E4639" t="s">
        <v>51</v>
      </c>
      <c r="F4639" s="3">
        <v>1485</v>
      </c>
      <c r="G4639">
        <v>20190204</v>
      </c>
      <c r="H4639" s="4">
        <v>2207</v>
      </c>
      <c r="I4639">
        <v>295231</v>
      </c>
      <c r="J4639" s="5">
        <v>5302</v>
      </c>
      <c r="K4639" t="s">
        <v>37</v>
      </c>
      <c r="L4639" t="s">
        <v>52</v>
      </c>
      <c r="M4639" t="s">
        <v>53</v>
      </c>
      <c r="N4639" s="5">
        <v>15</v>
      </c>
      <c r="O4639" s="5">
        <v>79530</v>
      </c>
      <c r="P4639" t="s">
        <v>1843</v>
      </c>
      <c r="Q4639" t="s">
        <v>68</v>
      </c>
      <c r="R4639" t="s">
        <v>42</v>
      </c>
      <c r="S4639" t="s">
        <v>5924</v>
      </c>
      <c r="T4639" t="s">
        <v>44</v>
      </c>
      <c r="U4639" t="s">
        <v>45</v>
      </c>
      <c r="V4639">
        <v>0</v>
      </c>
      <c r="W4639">
        <v>2019</v>
      </c>
      <c r="X4639" t="s">
        <v>232</v>
      </c>
      <c r="Y4639" t="s">
        <v>47</v>
      </c>
      <c r="Z4639" t="s">
        <v>76</v>
      </c>
      <c r="AA4639" t="s">
        <v>47</v>
      </c>
      <c r="AB4639" t="s">
        <v>255</v>
      </c>
    </row>
    <row r="4640" spans="1:28" x14ac:dyDescent="0.25">
      <c r="A4640" t="s">
        <v>5618</v>
      </c>
      <c r="B4640" t="s">
        <v>33</v>
      </c>
      <c r="C4640" t="s">
        <v>5619</v>
      </c>
      <c r="D4640" s="2">
        <v>163751102</v>
      </c>
      <c r="E4640" t="s">
        <v>250</v>
      </c>
      <c r="F4640" s="3" t="s">
        <v>5925</v>
      </c>
      <c r="G4640">
        <v>20190204</v>
      </c>
      <c r="H4640" s="4">
        <v>2348</v>
      </c>
      <c r="I4640">
        <v>295544</v>
      </c>
      <c r="J4640" s="5">
        <v>5519</v>
      </c>
      <c r="K4640" t="s">
        <v>37</v>
      </c>
      <c r="L4640" t="s">
        <v>52</v>
      </c>
      <c r="M4640" t="s">
        <v>53</v>
      </c>
      <c r="N4640" s="5">
        <v>1</v>
      </c>
      <c r="O4640" s="5">
        <v>5519</v>
      </c>
      <c r="P4640" t="s">
        <v>1843</v>
      </c>
      <c r="Q4640" t="s">
        <v>55</v>
      </c>
      <c r="R4640" t="s">
        <v>42</v>
      </c>
      <c r="S4640" t="s">
        <v>5926</v>
      </c>
      <c r="T4640" t="s">
        <v>44</v>
      </c>
      <c r="U4640" t="s">
        <v>45</v>
      </c>
      <c r="V4640">
        <v>0</v>
      </c>
      <c r="W4640">
        <v>2019</v>
      </c>
      <c r="X4640" t="s">
        <v>232</v>
      </c>
      <c r="Y4640" t="s">
        <v>47</v>
      </c>
      <c r="Z4640" t="s">
        <v>295</v>
      </c>
      <c r="AA4640" t="s">
        <v>47</v>
      </c>
      <c r="AB4640" t="s">
        <v>255</v>
      </c>
    </row>
    <row r="4641" spans="1:28" x14ac:dyDescent="0.25">
      <c r="A4641" t="s">
        <v>5618</v>
      </c>
      <c r="B4641" t="s">
        <v>33</v>
      </c>
      <c r="C4641" t="s">
        <v>5646</v>
      </c>
      <c r="D4641" s="2">
        <v>163201101</v>
      </c>
      <c r="E4641" t="s">
        <v>35</v>
      </c>
      <c r="F4641" s="3">
        <v>34416</v>
      </c>
      <c r="G4641">
        <v>20190204</v>
      </c>
      <c r="H4641" s="4">
        <v>508</v>
      </c>
      <c r="I4641">
        <v>289485</v>
      </c>
      <c r="J4641" s="5">
        <v>408</v>
      </c>
      <c r="K4641" t="s">
        <v>37</v>
      </c>
      <c r="L4641" t="s">
        <v>52</v>
      </c>
      <c r="M4641" t="s">
        <v>53</v>
      </c>
      <c r="N4641" s="5">
        <v>450</v>
      </c>
      <c r="O4641" s="5">
        <v>75420</v>
      </c>
      <c r="P4641" t="s">
        <v>258</v>
      </c>
      <c r="Q4641" t="s">
        <v>55</v>
      </c>
      <c r="R4641" t="s">
        <v>56</v>
      </c>
      <c r="S4641" t="s">
        <v>5927</v>
      </c>
      <c r="T4641" t="s">
        <v>44</v>
      </c>
      <c r="U4641" t="s">
        <v>45</v>
      </c>
      <c r="V4641">
        <v>0</v>
      </c>
      <c r="W4641">
        <v>2019</v>
      </c>
      <c r="X4641" t="s">
        <v>232</v>
      </c>
      <c r="Y4641" t="s">
        <v>47</v>
      </c>
      <c r="Z4641" t="s">
        <v>58</v>
      </c>
      <c r="AA4641" t="s">
        <v>47</v>
      </c>
      <c r="AB4641" t="s">
        <v>255</v>
      </c>
    </row>
    <row r="4642" spans="1:28" x14ac:dyDescent="0.25">
      <c r="A4642" t="s">
        <v>5618</v>
      </c>
      <c r="B4642" t="s">
        <v>33</v>
      </c>
      <c r="C4642" t="s">
        <v>5646</v>
      </c>
      <c r="D4642" s="2">
        <v>163201101</v>
      </c>
      <c r="E4642" t="s">
        <v>51</v>
      </c>
      <c r="F4642" s="3" t="s">
        <v>5928</v>
      </c>
      <c r="G4642">
        <v>20190204</v>
      </c>
      <c r="H4642" s="4">
        <v>1651</v>
      </c>
      <c r="I4642" t="s">
        <v>5929</v>
      </c>
      <c r="J4642" s="5">
        <v>6591</v>
      </c>
      <c r="K4642" t="s">
        <v>37</v>
      </c>
      <c r="L4642" t="s">
        <v>52</v>
      </c>
      <c r="M4642" t="s">
        <v>53</v>
      </c>
      <c r="N4642" s="5">
        <v>5</v>
      </c>
      <c r="O4642" s="5">
        <v>32955</v>
      </c>
      <c r="P4642" t="s">
        <v>268</v>
      </c>
      <c r="Q4642" t="s">
        <v>68</v>
      </c>
      <c r="R4642" t="s">
        <v>42</v>
      </c>
      <c r="S4642" t="s">
        <v>5930</v>
      </c>
      <c r="T4642" t="s">
        <v>44</v>
      </c>
      <c r="U4642" t="s">
        <v>45</v>
      </c>
      <c r="V4642">
        <v>0</v>
      </c>
      <c r="W4642">
        <v>2019</v>
      </c>
      <c r="X4642" t="s">
        <v>232</v>
      </c>
      <c r="Y4642" t="s">
        <v>47</v>
      </c>
      <c r="Z4642" t="s">
        <v>295</v>
      </c>
      <c r="AA4642" t="s">
        <v>47</v>
      </c>
      <c r="AB4642" t="s">
        <v>255</v>
      </c>
    </row>
    <row r="4643" spans="1:28" x14ac:dyDescent="0.25">
      <c r="A4643" t="s">
        <v>5618</v>
      </c>
      <c r="B4643" t="s">
        <v>33</v>
      </c>
      <c r="C4643" t="s">
        <v>5686</v>
      </c>
      <c r="D4643" s="2">
        <v>162211101</v>
      </c>
      <c r="E4643" t="s">
        <v>125</v>
      </c>
      <c r="F4643" s="3">
        <v>1349</v>
      </c>
      <c r="G4643">
        <v>20190205</v>
      </c>
      <c r="H4643" s="4">
        <v>239</v>
      </c>
      <c r="I4643">
        <v>292459</v>
      </c>
      <c r="J4643" s="5">
        <v>3035</v>
      </c>
      <c r="K4643" t="s">
        <v>37</v>
      </c>
      <c r="L4643" t="s">
        <v>52</v>
      </c>
      <c r="M4643" t="s">
        <v>53</v>
      </c>
      <c r="N4643" s="5">
        <v>131</v>
      </c>
      <c r="O4643" s="5">
        <v>397585</v>
      </c>
      <c r="P4643" t="s">
        <v>1457</v>
      </c>
      <c r="Q4643" t="s">
        <v>138</v>
      </c>
      <c r="R4643" t="s">
        <v>42</v>
      </c>
      <c r="S4643" t="s">
        <v>5931</v>
      </c>
      <c r="T4643" t="s">
        <v>44</v>
      </c>
      <c r="U4643" t="s">
        <v>45</v>
      </c>
      <c r="V4643">
        <v>0</v>
      </c>
      <c r="W4643">
        <v>2019</v>
      </c>
      <c r="X4643" t="s">
        <v>232</v>
      </c>
      <c r="Y4643" t="s">
        <v>47</v>
      </c>
      <c r="Z4643" t="s">
        <v>58</v>
      </c>
      <c r="AA4643" t="s">
        <v>47</v>
      </c>
      <c r="AB4643" t="s">
        <v>255</v>
      </c>
    </row>
    <row r="4644" spans="1:28" x14ac:dyDescent="0.25">
      <c r="A4644" t="s">
        <v>5618</v>
      </c>
      <c r="B4644" t="s">
        <v>72</v>
      </c>
      <c r="C4644" t="s">
        <v>5686</v>
      </c>
      <c r="D4644" s="2">
        <v>162211101</v>
      </c>
      <c r="E4644" t="s">
        <v>51</v>
      </c>
      <c r="F4644" s="3" t="s">
        <v>5932</v>
      </c>
      <c r="G4644">
        <v>20190205</v>
      </c>
      <c r="H4644" s="4">
        <v>754</v>
      </c>
      <c r="I4644">
        <v>291945</v>
      </c>
      <c r="J4644" s="5">
        <v>1920</v>
      </c>
      <c r="K4644" t="s">
        <v>37</v>
      </c>
      <c r="L4644" t="s">
        <v>38</v>
      </c>
      <c r="M4644" t="s">
        <v>266</v>
      </c>
      <c r="N4644" s="5">
        <v>33</v>
      </c>
      <c r="O4644" s="5">
        <v>29200</v>
      </c>
      <c r="P4644" t="s">
        <v>1843</v>
      </c>
      <c r="Q4644" t="s">
        <v>68</v>
      </c>
      <c r="R4644" t="s">
        <v>42</v>
      </c>
      <c r="S4644" t="s">
        <v>5933</v>
      </c>
      <c r="T4644" t="s">
        <v>44</v>
      </c>
      <c r="U4644" t="s">
        <v>45</v>
      </c>
      <c r="V4644">
        <v>0</v>
      </c>
      <c r="W4644">
        <v>2019</v>
      </c>
      <c r="X4644" t="s">
        <v>232</v>
      </c>
      <c r="Y4644" t="s">
        <v>47</v>
      </c>
      <c r="Z4644" t="s">
        <v>76</v>
      </c>
      <c r="AA4644" t="s">
        <v>47</v>
      </c>
      <c r="AB4644" t="s">
        <v>255</v>
      </c>
    </row>
    <row r="4645" spans="1:28" x14ac:dyDescent="0.25">
      <c r="A4645" t="s">
        <v>5618</v>
      </c>
      <c r="B4645" t="s">
        <v>33</v>
      </c>
      <c r="C4645" t="s">
        <v>5686</v>
      </c>
      <c r="D4645" s="2">
        <v>162211101</v>
      </c>
      <c r="E4645" t="s">
        <v>51</v>
      </c>
      <c r="F4645" s="3" t="s">
        <v>5934</v>
      </c>
      <c r="G4645">
        <v>20190205</v>
      </c>
      <c r="H4645" s="4">
        <v>1139</v>
      </c>
      <c r="I4645">
        <v>292553</v>
      </c>
      <c r="J4645" s="5">
        <v>2984</v>
      </c>
      <c r="K4645" t="s">
        <v>37</v>
      </c>
      <c r="L4645" t="s">
        <v>52</v>
      </c>
      <c r="M4645" t="s">
        <v>53</v>
      </c>
      <c r="N4645" s="5">
        <v>26</v>
      </c>
      <c r="O4645" s="5">
        <v>10720</v>
      </c>
      <c r="P4645" t="s">
        <v>383</v>
      </c>
      <c r="Q4645" t="s">
        <v>55</v>
      </c>
      <c r="R4645" t="s">
        <v>42</v>
      </c>
      <c r="S4645" t="s">
        <v>5935</v>
      </c>
      <c r="T4645" t="s">
        <v>44</v>
      </c>
      <c r="U4645" t="s">
        <v>45</v>
      </c>
      <c r="V4645">
        <v>0</v>
      </c>
      <c r="W4645">
        <v>2019</v>
      </c>
      <c r="X4645" t="s">
        <v>232</v>
      </c>
      <c r="Y4645" t="s">
        <v>47</v>
      </c>
      <c r="Z4645" t="s">
        <v>76</v>
      </c>
      <c r="AA4645" t="s">
        <v>47</v>
      </c>
      <c r="AB4645" t="s">
        <v>255</v>
      </c>
    </row>
    <row r="4646" spans="1:28" x14ac:dyDescent="0.25">
      <c r="A4646" t="s">
        <v>5618</v>
      </c>
      <c r="B4646" t="s">
        <v>33</v>
      </c>
      <c r="C4646" t="s">
        <v>5686</v>
      </c>
      <c r="D4646" s="2">
        <v>162211101</v>
      </c>
      <c r="E4646" t="s">
        <v>250</v>
      </c>
      <c r="F4646" s="3" t="s">
        <v>5936</v>
      </c>
      <c r="G4646">
        <v>20190205</v>
      </c>
      <c r="H4646" s="4">
        <v>105</v>
      </c>
      <c r="I4646">
        <v>294675</v>
      </c>
      <c r="J4646" s="5">
        <v>5149</v>
      </c>
      <c r="K4646" t="s">
        <v>37</v>
      </c>
      <c r="L4646" t="s">
        <v>52</v>
      </c>
      <c r="M4646" t="s">
        <v>53</v>
      </c>
      <c r="N4646" s="5">
        <v>6</v>
      </c>
      <c r="O4646" s="5">
        <v>30894</v>
      </c>
      <c r="P4646" t="s">
        <v>1457</v>
      </c>
      <c r="Q4646" t="s">
        <v>55</v>
      </c>
      <c r="R4646" t="s">
        <v>42</v>
      </c>
      <c r="S4646" t="s">
        <v>5937</v>
      </c>
      <c r="T4646" t="s">
        <v>44</v>
      </c>
      <c r="U4646" t="s">
        <v>45</v>
      </c>
      <c r="V4646">
        <v>0</v>
      </c>
      <c r="W4646">
        <v>2019</v>
      </c>
      <c r="X4646" t="s">
        <v>232</v>
      </c>
      <c r="Y4646" t="s">
        <v>47</v>
      </c>
      <c r="Z4646" t="s">
        <v>58</v>
      </c>
      <c r="AA4646" t="s">
        <v>47</v>
      </c>
      <c r="AB4646" t="s">
        <v>255</v>
      </c>
    </row>
    <row r="4647" spans="1:28" x14ac:dyDescent="0.25">
      <c r="A4647" t="s">
        <v>5618</v>
      </c>
      <c r="B4647" t="s">
        <v>72</v>
      </c>
      <c r="C4647" t="s">
        <v>5686</v>
      </c>
      <c r="D4647" s="2">
        <v>162211101</v>
      </c>
      <c r="E4647" t="s">
        <v>250</v>
      </c>
      <c r="F4647" s="3" t="s">
        <v>5938</v>
      </c>
      <c r="G4647">
        <v>20190205</v>
      </c>
      <c r="H4647" s="4">
        <v>239</v>
      </c>
      <c r="I4647">
        <v>294962</v>
      </c>
      <c r="J4647" s="5">
        <v>3388</v>
      </c>
      <c r="K4647" t="s">
        <v>37</v>
      </c>
      <c r="L4647" t="s">
        <v>52</v>
      </c>
      <c r="M4647" t="s">
        <v>53</v>
      </c>
      <c r="N4647" s="5">
        <v>1</v>
      </c>
      <c r="O4647" s="5">
        <v>3388</v>
      </c>
      <c r="P4647" t="s">
        <v>1457</v>
      </c>
      <c r="Q4647" t="s">
        <v>55</v>
      </c>
      <c r="R4647" t="s">
        <v>42</v>
      </c>
      <c r="S4647" t="s">
        <v>5939</v>
      </c>
      <c r="T4647" t="s">
        <v>44</v>
      </c>
      <c r="U4647" t="s">
        <v>45</v>
      </c>
      <c r="V4647">
        <v>0</v>
      </c>
      <c r="W4647">
        <v>2019</v>
      </c>
      <c r="X4647" t="s">
        <v>232</v>
      </c>
      <c r="Y4647" t="s">
        <v>47</v>
      </c>
      <c r="Z4647" t="s">
        <v>295</v>
      </c>
      <c r="AA4647" t="s">
        <v>47</v>
      </c>
      <c r="AB4647" t="s">
        <v>255</v>
      </c>
    </row>
    <row r="4648" spans="1:28" x14ac:dyDescent="0.25">
      <c r="A4648" t="s">
        <v>5618</v>
      </c>
      <c r="B4648" t="s">
        <v>72</v>
      </c>
      <c r="C4648" t="s">
        <v>5639</v>
      </c>
      <c r="D4648" s="2">
        <v>162161101</v>
      </c>
      <c r="E4648" t="s">
        <v>64</v>
      </c>
      <c r="F4648" s="3" t="s">
        <v>5940</v>
      </c>
      <c r="G4648">
        <v>20190205</v>
      </c>
      <c r="H4648" s="4">
        <v>1504</v>
      </c>
      <c r="I4648">
        <v>292931</v>
      </c>
      <c r="J4648" s="5">
        <v>845</v>
      </c>
      <c r="K4648" t="s">
        <v>37</v>
      </c>
      <c r="L4648" t="s">
        <v>52</v>
      </c>
      <c r="M4648" t="s">
        <v>53</v>
      </c>
      <c r="N4648" s="5">
        <v>624</v>
      </c>
      <c r="O4648" s="5">
        <v>107164</v>
      </c>
      <c r="P4648" t="s">
        <v>264</v>
      </c>
      <c r="Q4648" t="s">
        <v>55</v>
      </c>
      <c r="R4648" t="s">
        <v>42</v>
      </c>
      <c r="S4648" t="s">
        <v>5941</v>
      </c>
      <c r="T4648" t="s">
        <v>44</v>
      </c>
      <c r="U4648" t="s">
        <v>45</v>
      </c>
      <c r="V4648">
        <v>0</v>
      </c>
      <c r="W4648">
        <v>2019</v>
      </c>
      <c r="X4648" t="s">
        <v>232</v>
      </c>
      <c r="Y4648" t="s">
        <v>47</v>
      </c>
      <c r="Z4648" t="s">
        <v>58</v>
      </c>
      <c r="AA4648" t="s">
        <v>47</v>
      </c>
      <c r="AB4648" t="s">
        <v>47</v>
      </c>
    </row>
    <row r="4649" spans="1:28" x14ac:dyDescent="0.25">
      <c r="A4649" t="s">
        <v>5618</v>
      </c>
      <c r="B4649" t="s">
        <v>72</v>
      </c>
      <c r="C4649" t="s">
        <v>5942</v>
      </c>
      <c r="D4649" s="2">
        <v>163451701</v>
      </c>
      <c r="E4649" t="s">
        <v>51</v>
      </c>
      <c r="F4649" s="3" t="s">
        <v>5943</v>
      </c>
      <c r="G4649">
        <v>20190205</v>
      </c>
      <c r="H4649" s="4">
        <v>550</v>
      </c>
      <c r="I4649">
        <v>291667</v>
      </c>
      <c r="J4649" s="5">
        <v>625</v>
      </c>
      <c r="K4649" t="s">
        <v>37</v>
      </c>
      <c r="L4649" t="s">
        <v>38</v>
      </c>
      <c r="M4649" t="s">
        <v>266</v>
      </c>
      <c r="N4649" s="5">
        <v>101</v>
      </c>
      <c r="O4649" s="5">
        <v>37682</v>
      </c>
      <c r="P4649" t="s">
        <v>1807</v>
      </c>
      <c r="Q4649" t="s">
        <v>68</v>
      </c>
      <c r="R4649" t="s">
        <v>42</v>
      </c>
      <c r="S4649" t="s">
        <v>5944</v>
      </c>
      <c r="T4649" t="s">
        <v>44</v>
      </c>
      <c r="U4649" t="s">
        <v>45</v>
      </c>
      <c r="V4649">
        <v>0</v>
      </c>
      <c r="W4649">
        <v>2019</v>
      </c>
      <c r="X4649" t="s">
        <v>232</v>
      </c>
      <c r="Y4649" t="s">
        <v>47</v>
      </c>
      <c r="Z4649" t="s">
        <v>58</v>
      </c>
      <c r="AA4649" t="s">
        <v>47</v>
      </c>
      <c r="AB4649" t="s">
        <v>255</v>
      </c>
    </row>
    <row r="4650" spans="1:28" x14ac:dyDescent="0.25">
      <c r="A4650" t="s">
        <v>5618</v>
      </c>
      <c r="B4650" t="s">
        <v>72</v>
      </c>
      <c r="C4650" t="s">
        <v>5942</v>
      </c>
      <c r="D4650" s="2">
        <v>163451701</v>
      </c>
      <c r="E4650" t="s">
        <v>250</v>
      </c>
      <c r="F4650" s="3" t="s">
        <v>5945</v>
      </c>
      <c r="G4650">
        <v>20190205</v>
      </c>
      <c r="H4650" s="4">
        <v>1541</v>
      </c>
      <c r="I4650">
        <v>293545</v>
      </c>
      <c r="J4650" s="5">
        <v>1502</v>
      </c>
      <c r="K4650" t="s">
        <v>37</v>
      </c>
      <c r="L4650" t="s">
        <v>52</v>
      </c>
      <c r="M4650" t="s">
        <v>53</v>
      </c>
      <c r="N4650" s="5">
        <v>53</v>
      </c>
      <c r="O4650" s="5">
        <v>78423</v>
      </c>
      <c r="P4650" t="s">
        <v>264</v>
      </c>
      <c r="Q4650" t="s">
        <v>55</v>
      </c>
      <c r="R4650" t="s">
        <v>42</v>
      </c>
      <c r="S4650" t="s">
        <v>5946</v>
      </c>
      <c r="T4650" t="s">
        <v>44</v>
      </c>
      <c r="U4650" t="s">
        <v>45</v>
      </c>
      <c r="V4650">
        <v>0</v>
      </c>
      <c r="W4650">
        <v>2019</v>
      </c>
      <c r="X4650" t="s">
        <v>232</v>
      </c>
      <c r="Y4650" t="s">
        <v>47</v>
      </c>
      <c r="Z4650" t="s">
        <v>85</v>
      </c>
      <c r="AA4650" t="s">
        <v>47</v>
      </c>
      <c r="AB4650" t="s">
        <v>255</v>
      </c>
    </row>
    <row r="4651" spans="1:28" x14ac:dyDescent="0.25">
      <c r="A4651" t="s">
        <v>5618</v>
      </c>
      <c r="B4651" t="s">
        <v>33</v>
      </c>
      <c r="C4651" t="s">
        <v>5942</v>
      </c>
      <c r="D4651" s="2">
        <v>163451701</v>
      </c>
      <c r="E4651" t="s">
        <v>64</v>
      </c>
      <c r="F4651" s="3" t="s">
        <v>5947</v>
      </c>
      <c r="G4651">
        <v>20190205</v>
      </c>
      <c r="H4651" s="4">
        <v>1149</v>
      </c>
      <c r="I4651">
        <v>294504</v>
      </c>
      <c r="J4651" s="5">
        <v>2828</v>
      </c>
      <c r="K4651" t="s">
        <v>37</v>
      </c>
      <c r="L4651" t="s">
        <v>38</v>
      </c>
      <c r="M4651" t="s">
        <v>266</v>
      </c>
      <c r="N4651" s="5">
        <v>3</v>
      </c>
      <c r="O4651" s="5">
        <v>8484</v>
      </c>
      <c r="P4651" t="s">
        <v>1486</v>
      </c>
      <c r="Q4651" t="s">
        <v>55</v>
      </c>
      <c r="R4651" t="s">
        <v>42</v>
      </c>
      <c r="S4651" t="s">
        <v>5948</v>
      </c>
      <c r="T4651" t="s">
        <v>44</v>
      </c>
      <c r="U4651" t="s">
        <v>45</v>
      </c>
      <c r="V4651">
        <v>0</v>
      </c>
      <c r="W4651">
        <v>2019</v>
      </c>
      <c r="X4651" t="s">
        <v>232</v>
      </c>
      <c r="Y4651" t="s">
        <v>47</v>
      </c>
      <c r="Z4651" t="s">
        <v>58</v>
      </c>
      <c r="AA4651" t="s">
        <v>47</v>
      </c>
      <c r="AB4651" t="s">
        <v>255</v>
      </c>
    </row>
    <row r="4652" spans="1:28" x14ac:dyDescent="0.25">
      <c r="A4652" t="s">
        <v>5618</v>
      </c>
      <c r="B4652" t="s">
        <v>72</v>
      </c>
      <c r="C4652" t="s">
        <v>5681</v>
      </c>
      <c r="D4652" s="2">
        <v>163751101</v>
      </c>
      <c r="E4652" t="s">
        <v>401</v>
      </c>
      <c r="F4652" s="3">
        <v>1021</v>
      </c>
      <c r="G4652">
        <v>20190205</v>
      </c>
      <c r="H4652" s="4">
        <v>1518</v>
      </c>
      <c r="I4652">
        <v>292941</v>
      </c>
      <c r="J4652" s="5">
        <v>1587</v>
      </c>
      <c r="K4652" t="s">
        <v>37</v>
      </c>
      <c r="L4652" t="s">
        <v>52</v>
      </c>
      <c r="M4652" t="s">
        <v>53</v>
      </c>
      <c r="N4652" s="5">
        <v>107</v>
      </c>
      <c r="O4652" s="5">
        <v>25958</v>
      </c>
      <c r="P4652" t="s">
        <v>262</v>
      </c>
      <c r="Q4652" t="s">
        <v>138</v>
      </c>
      <c r="R4652" t="s">
        <v>42</v>
      </c>
      <c r="S4652" t="s">
        <v>5949</v>
      </c>
      <c r="T4652" t="s">
        <v>44</v>
      </c>
      <c r="U4652" t="s">
        <v>45</v>
      </c>
      <c r="V4652">
        <v>0</v>
      </c>
      <c r="W4652">
        <v>2019</v>
      </c>
      <c r="X4652" t="s">
        <v>232</v>
      </c>
      <c r="Y4652" t="s">
        <v>47</v>
      </c>
      <c r="Z4652" t="s">
        <v>76</v>
      </c>
      <c r="AA4652" t="s">
        <v>47</v>
      </c>
      <c r="AB4652" t="s">
        <v>255</v>
      </c>
    </row>
    <row r="4653" spans="1:28" x14ac:dyDescent="0.25">
      <c r="A4653" t="s">
        <v>5618</v>
      </c>
      <c r="B4653" t="s">
        <v>33</v>
      </c>
      <c r="C4653" t="s">
        <v>5619</v>
      </c>
      <c r="D4653" s="2">
        <v>163751102</v>
      </c>
      <c r="E4653" t="s">
        <v>35</v>
      </c>
      <c r="F4653" s="3">
        <v>83098</v>
      </c>
      <c r="G4653">
        <v>20190205</v>
      </c>
      <c r="H4653" s="4">
        <v>718</v>
      </c>
      <c r="I4653">
        <v>291856</v>
      </c>
      <c r="J4653" s="5">
        <v>2375</v>
      </c>
      <c r="K4653" t="s">
        <v>37</v>
      </c>
      <c r="L4653" t="s">
        <v>52</v>
      </c>
      <c r="M4653" t="s">
        <v>53</v>
      </c>
      <c r="N4653" s="5">
        <v>198</v>
      </c>
      <c r="O4653" s="5">
        <v>467194</v>
      </c>
      <c r="P4653" t="s">
        <v>1807</v>
      </c>
      <c r="Q4653" t="s">
        <v>55</v>
      </c>
      <c r="R4653" t="s">
        <v>42</v>
      </c>
      <c r="S4653" t="s">
        <v>5950</v>
      </c>
      <c r="T4653" t="s">
        <v>44</v>
      </c>
      <c r="U4653" t="s">
        <v>45</v>
      </c>
      <c r="V4653">
        <v>0</v>
      </c>
      <c r="W4653">
        <v>2019</v>
      </c>
      <c r="X4653" t="s">
        <v>232</v>
      </c>
      <c r="Y4653" t="s">
        <v>47</v>
      </c>
      <c r="Z4653" t="s">
        <v>76</v>
      </c>
      <c r="AA4653" t="s">
        <v>47</v>
      </c>
      <c r="AB4653" t="s">
        <v>255</v>
      </c>
    </row>
    <row r="4654" spans="1:28" x14ac:dyDescent="0.25">
      <c r="A4654" t="s">
        <v>5618</v>
      </c>
      <c r="B4654" t="s">
        <v>72</v>
      </c>
      <c r="C4654" t="s">
        <v>5619</v>
      </c>
      <c r="D4654" s="2">
        <v>163751102</v>
      </c>
      <c r="E4654" t="s">
        <v>51</v>
      </c>
      <c r="F4654" s="3" t="s">
        <v>5951</v>
      </c>
      <c r="G4654">
        <v>20190205</v>
      </c>
      <c r="H4654" s="4">
        <v>544</v>
      </c>
      <c r="I4654">
        <v>292108</v>
      </c>
      <c r="J4654" s="5">
        <v>2463</v>
      </c>
      <c r="K4654" t="s">
        <v>37</v>
      </c>
      <c r="L4654" t="s">
        <v>52</v>
      </c>
      <c r="M4654" t="s">
        <v>53</v>
      </c>
      <c r="N4654" s="5">
        <v>150</v>
      </c>
      <c r="O4654" s="5">
        <v>369450</v>
      </c>
      <c r="P4654" t="s">
        <v>1457</v>
      </c>
      <c r="Q4654" t="s">
        <v>68</v>
      </c>
      <c r="R4654" t="s">
        <v>42</v>
      </c>
      <c r="S4654" t="s">
        <v>5952</v>
      </c>
      <c r="T4654" t="s">
        <v>44</v>
      </c>
      <c r="U4654" t="s">
        <v>45</v>
      </c>
      <c r="V4654">
        <v>0</v>
      </c>
      <c r="W4654">
        <v>2019</v>
      </c>
      <c r="X4654" t="s">
        <v>232</v>
      </c>
      <c r="Y4654" t="s">
        <v>47</v>
      </c>
      <c r="Z4654" t="s">
        <v>58</v>
      </c>
      <c r="AA4654" t="s">
        <v>47</v>
      </c>
      <c r="AB4654" t="s">
        <v>255</v>
      </c>
    </row>
    <row r="4655" spans="1:28" x14ac:dyDescent="0.25">
      <c r="A4655" t="s">
        <v>5618</v>
      </c>
      <c r="B4655" t="s">
        <v>33</v>
      </c>
      <c r="C4655" t="s">
        <v>5619</v>
      </c>
      <c r="D4655" s="2">
        <v>163751102</v>
      </c>
      <c r="E4655" t="s">
        <v>51</v>
      </c>
      <c r="F4655" s="3">
        <v>76055</v>
      </c>
      <c r="G4655">
        <v>20190205</v>
      </c>
      <c r="H4655" s="4">
        <v>733</v>
      </c>
      <c r="I4655">
        <v>292405</v>
      </c>
      <c r="J4655" s="5">
        <v>2155</v>
      </c>
      <c r="K4655" t="s">
        <v>37</v>
      </c>
      <c r="L4655" t="s">
        <v>38</v>
      </c>
      <c r="M4655" t="s">
        <v>266</v>
      </c>
      <c r="N4655" s="5">
        <v>1</v>
      </c>
      <c r="O4655" s="5">
        <v>2155</v>
      </c>
      <c r="P4655" t="s">
        <v>1457</v>
      </c>
      <c r="Q4655" t="s">
        <v>55</v>
      </c>
      <c r="R4655" t="s">
        <v>56</v>
      </c>
      <c r="S4655" t="s">
        <v>5953</v>
      </c>
      <c r="T4655" t="s">
        <v>44</v>
      </c>
      <c r="U4655" t="s">
        <v>45</v>
      </c>
      <c r="V4655">
        <v>0</v>
      </c>
      <c r="W4655">
        <v>2019</v>
      </c>
      <c r="X4655" t="s">
        <v>232</v>
      </c>
      <c r="Y4655" t="s">
        <v>47</v>
      </c>
      <c r="Z4655" t="s">
        <v>58</v>
      </c>
      <c r="AA4655" t="s">
        <v>47</v>
      </c>
      <c r="AB4655" t="s">
        <v>255</v>
      </c>
    </row>
    <row r="4656" spans="1:28" x14ac:dyDescent="0.25">
      <c r="A4656" t="s">
        <v>5618</v>
      </c>
      <c r="B4656" t="s">
        <v>72</v>
      </c>
      <c r="C4656" t="s">
        <v>5619</v>
      </c>
      <c r="D4656" s="2">
        <v>163751102</v>
      </c>
      <c r="E4656" t="s">
        <v>64</v>
      </c>
      <c r="F4656" s="3" t="s">
        <v>5954</v>
      </c>
      <c r="G4656">
        <v>20190205</v>
      </c>
      <c r="H4656" s="4">
        <v>900</v>
      </c>
      <c r="I4656">
        <v>292454</v>
      </c>
      <c r="J4656" s="5">
        <v>490</v>
      </c>
      <c r="K4656" t="s">
        <v>37</v>
      </c>
      <c r="L4656" t="s">
        <v>52</v>
      </c>
      <c r="M4656" t="s">
        <v>53</v>
      </c>
      <c r="N4656" s="5">
        <v>535</v>
      </c>
      <c r="O4656" s="5">
        <v>27685</v>
      </c>
      <c r="P4656" t="s">
        <v>268</v>
      </c>
      <c r="Q4656" t="s">
        <v>55</v>
      </c>
      <c r="R4656" t="s">
        <v>42</v>
      </c>
      <c r="S4656" t="s">
        <v>5955</v>
      </c>
      <c r="T4656" t="s">
        <v>44</v>
      </c>
      <c r="U4656" t="s">
        <v>45</v>
      </c>
      <c r="V4656">
        <v>0</v>
      </c>
      <c r="W4656">
        <v>2019</v>
      </c>
      <c r="X4656" t="s">
        <v>232</v>
      </c>
      <c r="Y4656" t="s">
        <v>47</v>
      </c>
      <c r="Z4656" t="s">
        <v>58</v>
      </c>
      <c r="AA4656" t="s">
        <v>47</v>
      </c>
      <c r="AB4656" t="s">
        <v>47</v>
      </c>
    </row>
    <row r="4657" spans="1:28" x14ac:dyDescent="0.25">
      <c r="A4657" t="s">
        <v>5618</v>
      </c>
      <c r="B4657" t="s">
        <v>33</v>
      </c>
      <c r="C4657" t="s">
        <v>5619</v>
      </c>
      <c r="D4657" s="2">
        <v>163751102</v>
      </c>
      <c r="E4657" t="s">
        <v>51</v>
      </c>
      <c r="F4657" s="3" t="s">
        <v>5782</v>
      </c>
      <c r="G4657">
        <v>20190205</v>
      </c>
      <c r="H4657" s="4">
        <v>900</v>
      </c>
      <c r="I4657">
        <v>292843</v>
      </c>
      <c r="J4657" s="5">
        <v>2163</v>
      </c>
      <c r="K4657" t="s">
        <v>37</v>
      </c>
      <c r="L4657" t="s">
        <v>346</v>
      </c>
      <c r="M4657" t="s">
        <v>1474</v>
      </c>
      <c r="N4657" s="5">
        <v>32</v>
      </c>
      <c r="O4657" s="5">
        <v>69216</v>
      </c>
      <c r="P4657" t="s">
        <v>1457</v>
      </c>
      <c r="Q4657" t="s">
        <v>55</v>
      </c>
      <c r="R4657" t="s">
        <v>42</v>
      </c>
      <c r="S4657" t="s">
        <v>5956</v>
      </c>
      <c r="T4657" t="s">
        <v>44</v>
      </c>
      <c r="U4657" t="s">
        <v>45</v>
      </c>
      <c r="V4657">
        <v>0</v>
      </c>
      <c r="W4657">
        <v>2019</v>
      </c>
      <c r="X4657" t="s">
        <v>232</v>
      </c>
      <c r="Y4657" t="s">
        <v>47</v>
      </c>
      <c r="Z4657" t="s">
        <v>58</v>
      </c>
      <c r="AA4657" t="s">
        <v>47</v>
      </c>
      <c r="AB4657" t="s">
        <v>255</v>
      </c>
    </row>
    <row r="4658" spans="1:28" x14ac:dyDescent="0.25">
      <c r="A4658" t="s">
        <v>5618</v>
      </c>
      <c r="B4658" t="s">
        <v>72</v>
      </c>
      <c r="C4658" t="s">
        <v>5619</v>
      </c>
      <c r="D4658" s="2">
        <v>163751102</v>
      </c>
      <c r="E4658" t="s">
        <v>51</v>
      </c>
      <c r="F4658" s="3" t="s">
        <v>5957</v>
      </c>
      <c r="G4658">
        <v>20190205</v>
      </c>
      <c r="H4658" s="4">
        <v>900</v>
      </c>
      <c r="I4658">
        <v>292943</v>
      </c>
      <c r="J4658" s="5">
        <v>1843</v>
      </c>
      <c r="K4658" t="s">
        <v>37</v>
      </c>
      <c r="L4658" t="s">
        <v>38</v>
      </c>
      <c r="M4658" t="s">
        <v>266</v>
      </c>
      <c r="N4658" s="5">
        <v>68</v>
      </c>
      <c r="O4658" s="5">
        <v>125324</v>
      </c>
      <c r="P4658" t="s">
        <v>1457</v>
      </c>
      <c r="Q4658" t="s">
        <v>55</v>
      </c>
      <c r="R4658" t="s">
        <v>42</v>
      </c>
      <c r="S4658" t="s">
        <v>5958</v>
      </c>
      <c r="T4658" t="s">
        <v>44</v>
      </c>
      <c r="U4658" t="s">
        <v>45</v>
      </c>
      <c r="V4658">
        <v>0</v>
      </c>
      <c r="W4658">
        <v>2019</v>
      </c>
      <c r="X4658" t="s">
        <v>232</v>
      </c>
      <c r="Y4658" t="s">
        <v>47</v>
      </c>
      <c r="Z4658" t="s">
        <v>295</v>
      </c>
      <c r="AA4658" t="s">
        <v>47</v>
      </c>
      <c r="AB4658" t="s">
        <v>255</v>
      </c>
    </row>
    <row r="4659" spans="1:28" x14ac:dyDescent="0.25">
      <c r="A4659" t="s">
        <v>5618</v>
      </c>
      <c r="B4659" t="s">
        <v>72</v>
      </c>
      <c r="C4659" t="s">
        <v>5619</v>
      </c>
      <c r="D4659" s="2">
        <v>163751102</v>
      </c>
      <c r="E4659" t="s">
        <v>51</v>
      </c>
      <c r="F4659" s="3">
        <v>1699</v>
      </c>
      <c r="G4659">
        <v>20190205</v>
      </c>
      <c r="H4659" s="4">
        <v>1918</v>
      </c>
      <c r="I4659">
        <v>293668</v>
      </c>
      <c r="J4659" s="5">
        <v>2707</v>
      </c>
      <c r="K4659" t="s">
        <v>37</v>
      </c>
      <c r="L4659" t="s">
        <v>52</v>
      </c>
      <c r="M4659" t="s">
        <v>53</v>
      </c>
      <c r="N4659" s="5">
        <v>975</v>
      </c>
      <c r="O4659" s="5">
        <v>227161</v>
      </c>
      <c r="P4659" t="s">
        <v>1492</v>
      </c>
      <c r="Q4659" t="s">
        <v>55</v>
      </c>
      <c r="R4659" t="s">
        <v>42</v>
      </c>
      <c r="S4659" t="s">
        <v>5959</v>
      </c>
      <c r="T4659" t="s">
        <v>44</v>
      </c>
      <c r="U4659" t="s">
        <v>45</v>
      </c>
      <c r="V4659">
        <v>0</v>
      </c>
      <c r="W4659">
        <v>2019</v>
      </c>
      <c r="X4659" t="s">
        <v>232</v>
      </c>
      <c r="Y4659" t="s">
        <v>47</v>
      </c>
      <c r="Z4659" t="s">
        <v>58</v>
      </c>
      <c r="AA4659" t="s">
        <v>47</v>
      </c>
      <c r="AB4659" t="s">
        <v>47</v>
      </c>
    </row>
    <row r="4660" spans="1:28" x14ac:dyDescent="0.25">
      <c r="A4660" t="s">
        <v>5618</v>
      </c>
      <c r="B4660" t="s">
        <v>33</v>
      </c>
      <c r="C4660" t="s">
        <v>5619</v>
      </c>
      <c r="D4660" s="2">
        <v>163751102</v>
      </c>
      <c r="E4660" t="s">
        <v>51</v>
      </c>
      <c r="F4660" s="3" t="s">
        <v>5960</v>
      </c>
      <c r="G4660">
        <v>20190205</v>
      </c>
      <c r="H4660" s="4">
        <v>900</v>
      </c>
      <c r="I4660">
        <v>294714</v>
      </c>
      <c r="J4660" s="5">
        <v>3337</v>
      </c>
      <c r="K4660" t="s">
        <v>37</v>
      </c>
      <c r="L4660" t="s">
        <v>52</v>
      </c>
      <c r="M4660" t="s">
        <v>53</v>
      </c>
      <c r="N4660" s="5">
        <v>25</v>
      </c>
      <c r="O4660" s="5">
        <v>83425</v>
      </c>
      <c r="P4660" t="s">
        <v>1457</v>
      </c>
      <c r="Q4660" t="s">
        <v>55</v>
      </c>
      <c r="R4660" t="s">
        <v>42</v>
      </c>
      <c r="S4660" t="s">
        <v>5961</v>
      </c>
      <c r="T4660" t="s">
        <v>44</v>
      </c>
      <c r="U4660" t="s">
        <v>45</v>
      </c>
      <c r="V4660">
        <v>0</v>
      </c>
      <c r="W4660">
        <v>2019</v>
      </c>
      <c r="X4660" t="s">
        <v>232</v>
      </c>
      <c r="Y4660" t="s">
        <v>47</v>
      </c>
      <c r="Z4660" t="s">
        <v>295</v>
      </c>
      <c r="AA4660" t="s">
        <v>47</v>
      </c>
      <c r="AB4660" t="s">
        <v>255</v>
      </c>
    </row>
    <row r="4661" spans="1:28" x14ac:dyDescent="0.25">
      <c r="A4661" t="s">
        <v>5618</v>
      </c>
      <c r="B4661" t="s">
        <v>33</v>
      </c>
      <c r="C4661" t="s">
        <v>5619</v>
      </c>
      <c r="D4661" s="2">
        <v>163751102</v>
      </c>
      <c r="E4661" t="s">
        <v>51</v>
      </c>
      <c r="F4661" s="3" t="s">
        <v>5962</v>
      </c>
      <c r="G4661">
        <v>20190205</v>
      </c>
      <c r="H4661" s="4">
        <v>900</v>
      </c>
      <c r="I4661">
        <v>295243</v>
      </c>
      <c r="J4661" s="5">
        <v>4773</v>
      </c>
      <c r="K4661" t="s">
        <v>37</v>
      </c>
      <c r="L4661" t="s">
        <v>52</v>
      </c>
      <c r="M4661" t="s">
        <v>53</v>
      </c>
      <c r="N4661" s="5">
        <v>8</v>
      </c>
      <c r="O4661" s="5">
        <v>38184</v>
      </c>
      <c r="P4661" t="s">
        <v>1843</v>
      </c>
      <c r="Q4661" t="s">
        <v>55</v>
      </c>
      <c r="R4661" t="s">
        <v>42</v>
      </c>
      <c r="S4661" t="s">
        <v>5963</v>
      </c>
      <c r="T4661" t="s">
        <v>44</v>
      </c>
      <c r="U4661" t="s">
        <v>45</v>
      </c>
      <c r="V4661">
        <v>0</v>
      </c>
      <c r="W4661">
        <v>2019</v>
      </c>
      <c r="X4661" t="s">
        <v>232</v>
      </c>
      <c r="Y4661" t="s">
        <v>47</v>
      </c>
      <c r="Z4661" t="s">
        <v>58</v>
      </c>
      <c r="AA4661" t="s">
        <v>47</v>
      </c>
      <c r="AB4661" t="s">
        <v>255</v>
      </c>
    </row>
    <row r="4662" spans="1:28" x14ac:dyDescent="0.25">
      <c r="A4662" t="s">
        <v>5618</v>
      </c>
      <c r="B4662" t="s">
        <v>72</v>
      </c>
      <c r="C4662" t="s">
        <v>5629</v>
      </c>
      <c r="D4662" s="2">
        <v>163692101</v>
      </c>
      <c r="E4662" t="s">
        <v>51</v>
      </c>
      <c r="F4662" s="3">
        <v>1589</v>
      </c>
      <c r="G4662">
        <v>20190205</v>
      </c>
      <c r="H4662" s="4">
        <v>1645</v>
      </c>
      <c r="I4662">
        <v>293028</v>
      </c>
      <c r="J4662" s="5">
        <v>10075</v>
      </c>
      <c r="K4662" t="s">
        <v>37</v>
      </c>
      <c r="L4662" t="s">
        <v>52</v>
      </c>
      <c r="M4662" t="s">
        <v>53</v>
      </c>
      <c r="N4662" s="5">
        <v>47</v>
      </c>
      <c r="O4662" s="5">
        <v>473525</v>
      </c>
      <c r="P4662" t="s">
        <v>5964</v>
      </c>
      <c r="Q4662" t="s">
        <v>55</v>
      </c>
      <c r="R4662" t="s">
        <v>42</v>
      </c>
      <c r="S4662" t="s">
        <v>5965</v>
      </c>
      <c r="T4662" t="s">
        <v>44</v>
      </c>
      <c r="U4662" t="s">
        <v>45</v>
      </c>
      <c r="V4662">
        <v>0</v>
      </c>
      <c r="W4662">
        <v>2019</v>
      </c>
      <c r="X4662" t="s">
        <v>232</v>
      </c>
      <c r="Y4662" t="s">
        <v>47</v>
      </c>
      <c r="Z4662" t="s">
        <v>58</v>
      </c>
      <c r="AA4662" t="s">
        <v>47</v>
      </c>
      <c r="AB4662" t="s">
        <v>255</v>
      </c>
    </row>
    <row r="4663" spans="1:28" x14ac:dyDescent="0.25">
      <c r="A4663" t="s">
        <v>5618</v>
      </c>
      <c r="B4663" t="s">
        <v>72</v>
      </c>
      <c r="C4663" t="s">
        <v>5743</v>
      </c>
      <c r="D4663" s="2">
        <v>162821701</v>
      </c>
      <c r="E4663" t="s">
        <v>35</v>
      </c>
      <c r="F4663" s="3">
        <v>59119</v>
      </c>
      <c r="G4663">
        <v>20190205</v>
      </c>
      <c r="H4663" s="4">
        <v>1226</v>
      </c>
      <c r="I4663">
        <v>292648</v>
      </c>
      <c r="J4663" s="5">
        <v>1502</v>
      </c>
      <c r="K4663" t="s">
        <v>37</v>
      </c>
      <c r="L4663" t="s">
        <v>52</v>
      </c>
      <c r="M4663" t="s">
        <v>53</v>
      </c>
      <c r="N4663" s="5">
        <v>137</v>
      </c>
      <c r="O4663" s="5">
        <v>50889</v>
      </c>
      <c r="P4663" t="s">
        <v>318</v>
      </c>
      <c r="Q4663" t="s">
        <v>68</v>
      </c>
      <c r="R4663" t="s">
        <v>42</v>
      </c>
      <c r="S4663" t="s">
        <v>5966</v>
      </c>
      <c r="T4663" t="s">
        <v>44</v>
      </c>
      <c r="U4663" t="s">
        <v>45</v>
      </c>
      <c r="V4663">
        <v>0</v>
      </c>
      <c r="W4663">
        <v>2019</v>
      </c>
      <c r="X4663" t="s">
        <v>232</v>
      </c>
      <c r="Y4663" t="s">
        <v>47</v>
      </c>
      <c r="Z4663" t="s">
        <v>76</v>
      </c>
      <c r="AA4663" t="s">
        <v>47</v>
      </c>
      <c r="AB4663" t="s">
        <v>255</v>
      </c>
    </row>
    <row r="4664" spans="1:28" x14ac:dyDescent="0.25">
      <c r="A4664" t="s">
        <v>5618</v>
      </c>
      <c r="B4664" t="s">
        <v>33</v>
      </c>
      <c r="C4664" t="s">
        <v>5646</v>
      </c>
      <c r="D4664" s="2">
        <v>163201101</v>
      </c>
      <c r="E4664" t="s">
        <v>35</v>
      </c>
      <c r="F4664" s="3">
        <v>4790</v>
      </c>
      <c r="G4664">
        <v>20190205</v>
      </c>
      <c r="H4664" s="4">
        <v>20</v>
      </c>
      <c r="I4664">
        <v>291260</v>
      </c>
      <c r="J4664" s="5">
        <v>5333</v>
      </c>
      <c r="K4664" t="s">
        <v>37</v>
      </c>
      <c r="L4664" t="s">
        <v>52</v>
      </c>
      <c r="M4664" t="s">
        <v>53</v>
      </c>
      <c r="N4664" s="5">
        <v>739</v>
      </c>
      <c r="O4664" s="5">
        <v>2006234</v>
      </c>
      <c r="P4664" t="s">
        <v>1457</v>
      </c>
      <c r="Q4664" t="s">
        <v>55</v>
      </c>
      <c r="R4664" t="s">
        <v>42</v>
      </c>
      <c r="S4664" t="s">
        <v>5967</v>
      </c>
      <c r="T4664" t="s">
        <v>44</v>
      </c>
      <c r="U4664" t="s">
        <v>45</v>
      </c>
      <c r="V4664">
        <v>0</v>
      </c>
      <c r="W4664">
        <v>2019</v>
      </c>
      <c r="X4664" t="s">
        <v>232</v>
      </c>
      <c r="Y4664" t="s">
        <v>47</v>
      </c>
      <c r="Z4664" t="s">
        <v>76</v>
      </c>
      <c r="AA4664" t="s">
        <v>47</v>
      </c>
      <c r="AB4664" t="s">
        <v>255</v>
      </c>
    </row>
    <row r="4665" spans="1:28" x14ac:dyDescent="0.25">
      <c r="A4665" t="s">
        <v>5618</v>
      </c>
      <c r="B4665" t="s">
        <v>33</v>
      </c>
      <c r="C4665" t="s">
        <v>5646</v>
      </c>
      <c r="D4665" s="2">
        <v>163201101</v>
      </c>
      <c r="E4665" t="s">
        <v>125</v>
      </c>
      <c r="F4665" s="3" t="s">
        <v>5968</v>
      </c>
      <c r="G4665">
        <v>20190205</v>
      </c>
      <c r="H4665" s="4">
        <v>20</v>
      </c>
      <c r="I4665">
        <v>291610</v>
      </c>
      <c r="J4665" s="5">
        <v>5322</v>
      </c>
      <c r="K4665" t="s">
        <v>37</v>
      </c>
      <c r="L4665" t="s">
        <v>52</v>
      </c>
      <c r="M4665" t="s">
        <v>53</v>
      </c>
      <c r="N4665" s="5">
        <v>95</v>
      </c>
      <c r="O4665" s="5">
        <v>505590</v>
      </c>
      <c r="P4665" t="s">
        <v>1457</v>
      </c>
      <c r="Q4665" t="s">
        <v>55</v>
      </c>
      <c r="R4665" t="s">
        <v>42</v>
      </c>
      <c r="S4665" t="s">
        <v>5967</v>
      </c>
      <c r="T4665" t="s">
        <v>44</v>
      </c>
      <c r="U4665" t="s">
        <v>45</v>
      </c>
      <c r="V4665">
        <v>0</v>
      </c>
      <c r="W4665">
        <v>2019</v>
      </c>
      <c r="X4665" t="s">
        <v>232</v>
      </c>
      <c r="Y4665" t="s">
        <v>47</v>
      </c>
      <c r="Z4665" t="s">
        <v>295</v>
      </c>
      <c r="AA4665" t="s">
        <v>47</v>
      </c>
      <c r="AB4665" t="s">
        <v>255</v>
      </c>
    </row>
    <row r="4666" spans="1:28" x14ac:dyDescent="0.25">
      <c r="A4666" t="s">
        <v>5618</v>
      </c>
      <c r="B4666" t="s">
        <v>33</v>
      </c>
      <c r="C4666" t="s">
        <v>5646</v>
      </c>
      <c r="D4666" s="2">
        <v>163201101</v>
      </c>
      <c r="E4666" t="s">
        <v>401</v>
      </c>
      <c r="F4666" s="3">
        <v>1303</v>
      </c>
      <c r="G4666">
        <v>20190205</v>
      </c>
      <c r="H4666" s="4">
        <v>8</v>
      </c>
      <c r="I4666">
        <v>291225</v>
      </c>
      <c r="J4666" s="5">
        <v>3977</v>
      </c>
      <c r="K4666" t="s">
        <v>37</v>
      </c>
      <c r="L4666" t="s">
        <v>52</v>
      </c>
      <c r="M4666" t="s">
        <v>53</v>
      </c>
      <c r="N4666" s="5">
        <v>111</v>
      </c>
      <c r="O4666" s="5">
        <v>441447</v>
      </c>
      <c r="P4666" t="s">
        <v>1457</v>
      </c>
      <c r="Q4666" t="s">
        <v>55</v>
      </c>
      <c r="R4666" t="s">
        <v>42</v>
      </c>
      <c r="S4666" t="s">
        <v>5969</v>
      </c>
      <c r="T4666" t="s">
        <v>44</v>
      </c>
      <c r="U4666" t="s">
        <v>45</v>
      </c>
      <c r="V4666">
        <v>0</v>
      </c>
      <c r="W4666">
        <v>2019</v>
      </c>
      <c r="X4666" t="s">
        <v>232</v>
      </c>
      <c r="Y4666" t="s">
        <v>47</v>
      </c>
      <c r="Z4666" t="s">
        <v>76</v>
      </c>
      <c r="AA4666" t="s">
        <v>47</v>
      </c>
      <c r="AB4666" t="s">
        <v>255</v>
      </c>
    </row>
    <row r="4667" spans="1:28" x14ac:dyDescent="0.25">
      <c r="A4667" t="s">
        <v>5618</v>
      </c>
      <c r="B4667" t="s">
        <v>33</v>
      </c>
      <c r="C4667" t="s">
        <v>5646</v>
      </c>
      <c r="D4667" s="2">
        <v>163201101</v>
      </c>
      <c r="E4667" t="s">
        <v>51</v>
      </c>
      <c r="F4667" s="3" t="s">
        <v>5970</v>
      </c>
      <c r="G4667">
        <v>20190205</v>
      </c>
      <c r="H4667" s="4">
        <v>20</v>
      </c>
      <c r="I4667">
        <v>292308</v>
      </c>
      <c r="J4667" s="5">
        <v>2875</v>
      </c>
      <c r="K4667" t="s">
        <v>37</v>
      </c>
      <c r="L4667" t="s">
        <v>52</v>
      </c>
      <c r="M4667" t="s">
        <v>53</v>
      </c>
      <c r="N4667" s="5">
        <v>17</v>
      </c>
      <c r="O4667" s="5">
        <v>48875</v>
      </c>
      <c r="P4667" t="s">
        <v>1457</v>
      </c>
      <c r="Q4667" t="s">
        <v>55</v>
      </c>
      <c r="R4667" t="s">
        <v>42</v>
      </c>
      <c r="S4667" t="s">
        <v>5971</v>
      </c>
      <c r="T4667" t="s">
        <v>44</v>
      </c>
      <c r="U4667" t="s">
        <v>45</v>
      </c>
      <c r="V4667">
        <v>0</v>
      </c>
      <c r="W4667">
        <v>2019</v>
      </c>
      <c r="X4667" t="s">
        <v>232</v>
      </c>
      <c r="Y4667" t="s">
        <v>47</v>
      </c>
      <c r="Z4667" t="s">
        <v>154</v>
      </c>
      <c r="AA4667" t="s">
        <v>47</v>
      </c>
      <c r="AB4667" t="s">
        <v>255</v>
      </c>
    </row>
    <row r="4668" spans="1:28" x14ac:dyDescent="0.25">
      <c r="A4668" t="s">
        <v>5618</v>
      </c>
      <c r="B4668" t="s">
        <v>33</v>
      </c>
      <c r="C4668" t="s">
        <v>5646</v>
      </c>
      <c r="D4668" s="2">
        <v>163201101</v>
      </c>
      <c r="E4668" t="s">
        <v>401</v>
      </c>
      <c r="F4668" s="3" t="s">
        <v>5817</v>
      </c>
      <c r="G4668">
        <v>20190205</v>
      </c>
      <c r="H4668" s="4">
        <v>44</v>
      </c>
      <c r="I4668">
        <v>291750</v>
      </c>
      <c r="J4668" s="5">
        <v>2275</v>
      </c>
      <c r="K4668" t="s">
        <v>37</v>
      </c>
      <c r="L4668" t="s">
        <v>52</v>
      </c>
      <c r="M4668" t="s">
        <v>53</v>
      </c>
      <c r="N4668" s="5">
        <v>97</v>
      </c>
      <c r="O4668" s="5">
        <v>220675</v>
      </c>
      <c r="P4668" t="s">
        <v>1457</v>
      </c>
      <c r="Q4668" t="s">
        <v>55</v>
      </c>
      <c r="R4668" t="s">
        <v>42</v>
      </c>
      <c r="S4668" t="s">
        <v>5972</v>
      </c>
      <c r="T4668" t="s">
        <v>44</v>
      </c>
      <c r="U4668" t="s">
        <v>45</v>
      </c>
      <c r="V4668">
        <v>0</v>
      </c>
      <c r="W4668">
        <v>2019</v>
      </c>
      <c r="X4668" t="s">
        <v>232</v>
      </c>
      <c r="Y4668" t="s">
        <v>47</v>
      </c>
      <c r="Z4668" t="s">
        <v>76</v>
      </c>
      <c r="AA4668" t="s">
        <v>47</v>
      </c>
      <c r="AB4668" t="s">
        <v>255</v>
      </c>
    </row>
    <row r="4669" spans="1:28" x14ac:dyDescent="0.25">
      <c r="A4669" t="s">
        <v>5618</v>
      </c>
      <c r="B4669" t="s">
        <v>33</v>
      </c>
      <c r="C4669" t="s">
        <v>5646</v>
      </c>
      <c r="D4669" s="2">
        <v>163201101</v>
      </c>
      <c r="E4669" t="s">
        <v>250</v>
      </c>
      <c r="F4669" s="3" t="s">
        <v>5973</v>
      </c>
      <c r="G4669">
        <v>20190205</v>
      </c>
      <c r="H4669" s="4">
        <v>44</v>
      </c>
      <c r="I4669">
        <v>292901</v>
      </c>
      <c r="J4669" s="5">
        <v>3944</v>
      </c>
      <c r="K4669" t="s">
        <v>37</v>
      </c>
      <c r="L4669" t="s">
        <v>52</v>
      </c>
      <c r="M4669" t="s">
        <v>53</v>
      </c>
      <c r="N4669" s="5">
        <v>4</v>
      </c>
      <c r="O4669" s="5">
        <v>15776</v>
      </c>
      <c r="P4669" t="s">
        <v>1457</v>
      </c>
      <c r="Q4669" t="s">
        <v>68</v>
      </c>
      <c r="R4669" t="s">
        <v>42</v>
      </c>
      <c r="S4669" t="s">
        <v>5974</v>
      </c>
      <c r="T4669" t="s">
        <v>44</v>
      </c>
      <c r="U4669" t="s">
        <v>45</v>
      </c>
      <c r="V4669">
        <v>0</v>
      </c>
      <c r="W4669">
        <v>2019</v>
      </c>
      <c r="X4669" t="s">
        <v>232</v>
      </c>
      <c r="Y4669" t="s">
        <v>47</v>
      </c>
      <c r="Z4669" t="s">
        <v>295</v>
      </c>
      <c r="AA4669" t="s">
        <v>47</v>
      </c>
      <c r="AB4669" t="s">
        <v>255</v>
      </c>
    </row>
    <row r="4670" spans="1:28" x14ac:dyDescent="0.25">
      <c r="A4670" t="s">
        <v>5618</v>
      </c>
      <c r="B4670" t="s">
        <v>33</v>
      </c>
      <c r="C4670" t="s">
        <v>5646</v>
      </c>
      <c r="D4670" s="2">
        <v>163201101</v>
      </c>
      <c r="E4670" t="s">
        <v>250</v>
      </c>
      <c r="F4670" s="3" t="s">
        <v>5975</v>
      </c>
      <c r="G4670">
        <v>20190205</v>
      </c>
      <c r="H4670" s="4">
        <v>44</v>
      </c>
      <c r="I4670">
        <v>293004</v>
      </c>
      <c r="J4670" s="5">
        <v>2275</v>
      </c>
      <c r="K4670" t="s">
        <v>37</v>
      </c>
      <c r="L4670" t="s">
        <v>52</v>
      </c>
      <c r="M4670" t="s">
        <v>53</v>
      </c>
      <c r="N4670" s="5">
        <v>1</v>
      </c>
      <c r="O4670" s="5">
        <v>2275</v>
      </c>
      <c r="P4670" t="s">
        <v>1457</v>
      </c>
      <c r="Q4670" t="s">
        <v>55</v>
      </c>
      <c r="R4670" t="s">
        <v>42</v>
      </c>
      <c r="S4670" t="s">
        <v>5976</v>
      </c>
      <c r="T4670" t="s">
        <v>44</v>
      </c>
      <c r="U4670" t="s">
        <v>45</v>
      </c>
      <c r="V4670">
        <v>0</v>
      </c>
      <c r="W4670">
        <v>2019</v>
      </c>
      <c r="X4670" t="s">
        <v>232</v>
      </c>
      <c r="Y4670" t="s">
        <v>47</v>
      </c>
      <c r="Z4670" t="s">
        <v>295</v>
      </c>
      <c r="AA4670" t="s">
        <v>47</v>
      </c>
      <c r="AB4670" t="s">
        <v>255</v>
      </c>
    </row>
    <row r="4671" spans="1:28" x14ac:dyDescent="0.25">
      <c r="A4671" t="s">
        <v>5618</v>
      </c>
      <c r="B4671" t="s">
        <v>72</v>
      </c>
      <c r="C4671" t="s">
        <v>5646</v>
      </c>
      <c r="D4671" s="2">
        <v>163201101</v>
      </c>
      <c r="E4671" t="s">
        <v>51</v>
      </c>
      <c r="F4671" s="3" t="s">
        <v>5977</v>
      </c>
      <c r="G4671">
        <v>20190205</v>
      </c>
      <c r="H4671" s="4">
        <v>20</v>
      </c>
      <c r="I4671">
        <v>293110</v>
      </c>
      <c r="J4671" s="5">
        <v>3518</v>
      </c>
      <c r="K4671" t="s">
        <v>37</v>
      </c>
      <c r="L4671" t="s">
        <v>52</v>
      </c>
      <c r="M4671" t="s">
        <v>53</v>
      </c>
      <c r="N4671" s="5">
        <v>16</v>
      </c>
      <c r="O4671" s="5">
        <v>56288</v>
      </c>
      <c r="P4671" t="s">
        <v>1457</v>
      </c>
      <c r="Q4671" t="s">
        <v>68</v>
      </c>
      <c r="R4671" t="s">
        <v>42</v>
      </c>
      <c r="S4671" t="s">
        <v>5978</v>
      </c>
      <c r="T4671" t="s">
        <v>44</v>
      </c>
      <c r="U4671" t="s">
        <v>45</v>
      </c>
      <c r="V4671">
        <v>0</v>
      </c>
      <c r="W4671">
        <v>2019</v>
      </c>
      <c r="X4671" t="s">
        <v>232</v>
      </c>
      <c r="Y4671" t="s">
        <v>47</v>
      </c>
      <c r="Z4671" t="s">
        <v>76</v>
      </c>
      <c r="AA4671" t="s">
        <v>47</v>
      </c>
      <c r="AB4671" t="s">
        <v>255</v>
      </c>
    </row>
    <row r="4672" spans="1:28" x14ac:dyDescent="0.25">
      <c r="A4672" t="s">
        <v>5618</v>
      </c>
      <c r="B4672" t="s">
        <v>33</v>
      </c>
      <c r="C4672" t="s">
        <v>5646</v>
      </c>
      <c r="D4672" s="2">
        <v>163201101</v>
      </c>
      <c r="E4672" t="s">
        <v>35</v>
      </c>
      <c r="F4672" s="3">
        <v>36676</v>
      </c>
      <c r="G4672">
        <v>20190205</v>
      </c>
      <c r="H4672" s="4">
        <v>20</v>
      </c>
      <c r="I4672">
        <v>293663</v>
      </c>
      <c r="J4672" s="5">
        <v>4020</v>
      </c>
      <c r="K4672" t="s">
        <v>37</v>
      </c>
      <c r="L4672" t="s">
        <v>52</v>
      </c>
      <c r="M4672" t="s">
        <v>53</v>
      </c>
      <c r="N4672" s="5">
        <v>175</v>
      </c>
      <c r="O4672" s="5">
        <v>703500</v>
      </c>
      <c r="P4672" t="s">
        <v>1457</v>
      </c>
      <c r="Q4672" t="s">
        <v>55</v>
      </c>
      <c r="R4672" t="s">
        <v>42</v>
      </c>
      <c r="S4672" t="s">
        <v>5979</v>
      </c>
      <c r="T4672" t="s">
        <v>44</v>
      </c>
      <c r="U4672" t="s">
        <v>45</v>
      </c>
      <c r="V4672">
        <v>0</v>
      </c>
      <c r="W4672">
        <v>2019</v>
      </c>
      <c r="X4672" t="s">
        <v>232</v>
      </c>
      <c r="Y4672" t="s">
        <v>47</v>
      </c>
      <c r="Z4672" t="s">
        <v>295</v>
      </c>
      <c r="AA4672" t="s">
        <v>47</v>
      </c>
      <c r="AB4672" t="s">
        <v>255</v>
      </c>
    </row>
    <row r="4673" spans="1:28" x14ac:dyDescent="0.25">
      <c r="A4673" t="s">
        <v>5618</v>
      </c>
      <c r="B4673" t="s">
        <v>33</v>
      </c>
      <c r="C4673" t="s">
        <v>5646</v>
      </c>
      <c r="D4673" s="2">
        <v>163201101</v>
      </c>
      <c r="E4673" t="s">
        <v>51</v>
      </c>
      <c r="F4673" s="3">
        <v>99353</v>
      </c>
      <c r="G4673">
        <v>20190205</v>
      </c>
      <c r="H4673" s="4">
        <v>20</v>
      </c>
      <c r="I4673">
        <v>293696</v>
      </c>
      <c r="J4673" s="5">
        <v>4020</v>
      </c>
      <c r="K4673" t="s">
        <v>37</v>
      </c>
      <c r="L4673" t="s">
        <v>52</v>
      </c>
      <c r="M4673" t="s">
        <v>53</v>
      </c>
      <c r="N4673" s="5">
        <v>6</v>
      </c>
      <c r="O4673" s="5">
        <v>24120</v>
      </c>
      <c r="P4673" t="s">
        <v>1457</v>
      </c>
      <c r="Q4673" t="s">
        <v>55</v>
      </c>
      <c r="R4673" t="s">
        <v>214</v>
      </c>
      <c r="S4673" t="s">
        <v>5980</v>
      </c>
      <c r="T4673" t="s">
        <v>44</v>
      </c>
      <c r="U4673" t="s">
        <v>45</v>
      </c>
      <c r="V4673">
        <v>0</v>
      </c>
      <c r="W4673">
        <v>2019</v>
      </c>
      <c r="X4673" t="s">
        <v>232</v>
      </c>
      <c r="Y4673" t="s">
        <v>47</v>
      </c>
      <c r="Z4673" t="s">
        <v>295</v>
      </c>
      <c r="AA4673" t="s">
        <v>47</v>
      </c>
      <c r="AB4673" t="s">
        <v>255</v>
      </c>
    </row>
    <row r="4674" spans="1:28" x14ac:dyDescent="0.25">
      <c r="A4674" t="s">
        <v>5618</v>
      </c>
      <c r="B4674" t="s">
        <v>33</v>
      </c>
      <c r="C4674" t="s">
        <v>5646</v>
      </c>
      <c r="D4674" s="2">
        <v>163201101</v>
      </c>
      <c r="E4674" t="s">
        <v>51</v>
      </c>
      <c r="F4674" s="3">
        <v>86823</v>
      </c>
      <c r="G4674">
        <v>20190205</v>
      </c>
      <c r="H4674" s="4">
        <v>44</v>
      </c>
      <c r="I4674">
        <v>294411</v>
      </c>
      <c r="J4674" s="5">
        <v>3944</v>
      </c>
      <c r="K4674" t="s">
        <v>37</v>
      </c>
      <c r="L4674" t="s">
        <v>52</v>
      </c>
      <c r="M4674" t="s">
        <v>53</v>
      </c>
      <c r="N4674" s="5">
        <v>15</v>
      </c>
      <c r="O4674" s="5">
        <v>59160</v>
      </c>
      <c r="P4674" t="s">
        <v>1457</v>
      </c>
      <c r="Q4674" t="s">
        <v>68</v>
      </c>
      <c r="R4674" t="s">
        <v>42</v>
      </c>
      <c r="S4674" t="s">
        <v>5981</v>
      </c>
      <c r="T4674" t="s">
        <v>44</v>
      </c>
      <c r="U4674" t="s">
        <v>45</v>
      </c>
      <c r="V4674">
        <v>0</v>
      </c>
      <c r="W4674">
        <v>2019</v>
      </c>
      <c r="X4674" t="s">
        <v>232</v>
      </c>
      <c r="Y4674" t="s">
        <v>47</v>
      </c>
      <c r="Z4674" t="s">
        <v>295</v>
      </c>
      <c r="AA4674" t="s">
        <v>47</v>
      </c>
      <c r="AB4674" t="s">
        <v>255</v>
      </c>
    </row>
    <row r="4675" spans="1:28" x14ac:dyDescent="0.25">
      <c r="A4675" t="s">
        <v>5618</v>
      </c>
      <c r="B4675" t="s">
        <v>33</v>
      </c>
      <c r="C4675" t="s">
        <v>5646</v>
      </c>
      <c r="D4675" s="2">
        <v>163201101</v>
      </c>
      <c r="E4675" t="s">
        <v>51</v>
      </c>
      <c r="F4675" s="3" t="s">
        <v>5982</v>
      </c>
      <c r="G4675">
        <v>20190205</v>
      </c>
      <c r="H4675" s="4">
        <v>900</v>
      </c>
      <c r="I4675">
        <v>294555</v>
      </c>
      <c r="J4675" s="5">
        <v>2088</v>
      </c>
      <c r="K4675" t="s">
        <v>37</v>
      </c>
      <c r="L4675" t="s">
        <v>52</v>
      </c>
      <c r="M4675" t="s">
        <v>53</v>
      </c>
      <c r="N4675" s="5">
        <v>14</v>
      </c>
      <c r="O4675" s="5">
        <v>29232</v>
      </c>
      <c r="P4675" t="s">
        <v>463</v>
      </c>
      <c r="Q4675" t="s">
        <v>55</v>
      </c>
      <c r="R4675" t="s">
        <v>56</v>
      </c>
      <c r="S4675" t="s">
        <v>5983</v>
      </c>
      <c r="T4675" t="s">
        <v>44</v>
      </c>
      <c r="U4675" t="s">
        <v>45</v>
      </c>
      <c r="V4675">
        <v>0</v>
      </c>
      <c r="W4675">
        <v>2019</v>
      </c>
      <c r="X4675" t="s">
        <v>232</v>
      </c>
      <c r="Y4675" t="s">
        <v>47</v>
      </c>
      <c r="Z4675" t="s">
        <v>58</v>
      </c>
      <c r="AA4675" t="s">
        <v>47</v>
      </c>
      <c r="AB4675" t="s">
        <v>255</v>
      </c>
    </row>
    <row r="4676" spans="1:28" x14ac:dyDescent="0.25">
      <c r="A4676" t="s">
        <v>5618</v>
      </c>
      <c r="B4676" t="s">
        <v>33</v>
      </c>
      <c r="C4676" t="s">
        <v>5646</v>
      </c>
      <c r="D4676" s="2">
        <v>163201101</v>
      </c>
      <c r="E4676" t="s">
        <v>51</v>
      </c>
      <c r="F4676" s="3" t="s">
        <v>5928</v>
      </c>
      <c r="G4676">
        <v>20190209</v>
      </c>
      <c r="H4676" s="4">
        <v>927</v>
      </c>
      <c r="I4676">
        <v>296794</v>
      </c>
      <c r="J4676" s="5">
        <v>4848</v>
      </c>
      <c r="K4676" t="s">
        <v>37</v>
      </c>
      <c r="L4676" t="s">
        <v>38</v>
      </c>
      <c r="M4676" t="s">
        <v>266</v>
      </c>
      <c r="N4676" s="5">
        <v>5</v>
      </c>
      <c r="O4676" s="5">
        <v>24240</v>
      </c>
      <c r="P4676" t="s">
        <v>383</v>
      </c>
      <c r="Q4676" t="s">
        <v>55</v>
      </c>
      <c r="R4676" t="s">
        <v>56</v>
      </c>
      <c r="S4676" t="s">
        <v>5984</v>
      </c>
      <c r="T4676" t="s">
        <v>44</v>
      </c>
      <c r="U4676" t="s">
        <v>45</v>
      </c>
      <c r="V4676">
        <v>0</v>
      </c>
      <c r="W4676">
        <v>2019</v>
      </c>
      <c r="X4676" t="s">
        <v>232</v>
      </c>
      <c r="Y4676" t="s">
        <v>47</v>
      </c>
      <c r="Z4676" t="s">
        <v>154</v>
      </c>
      <c r="AA4676" t="s">
        <v>47</v>
      </c>
      <c r="AB4676" t="s">
        <v>255</v>
      </c>
    </row>
    <row r="4677" spans="1:28" x14ac:dyDescent="0.25">
      <c r="A4677" t="s">
        <v>5618</v>
      </c>
      <c r="B4677" t="s">
        <v>72</v>
      </c>
      <c r="C4677" t="s">
        <v>5646</v>
      </c>
      <c r="D4677" s="2">
        <v>163201101</v>
      </c>
      <c r="E4677" t="s">
        <v>51</v>
      </c>
      <c r="F4677" s="3">
        <v>1417</v>
      </c>
      <c r="G4677">
        <v>20190209</v>
      </c>
      <c r="H4677" s="4">
        <v>1022</v>
      </c>
      <c r="I4677">
        <v>296844</v>
      </c>
      <c r="J4677" s="5">
        <v>1819</v>
      </c>
      <c r="K4677" t="s">
        <v>37</v>
      </c>
      <c r="L4677" t="s">
        <v>52</v>
      </c>
      <c r="M4677" t="s">
        <v>53</v>
      </c>
      <c r="N4677" s="5">
        <v>6</v>
      </c>
      <c r="O4677" s="5">
        <v>10911</v>
      </c>
      <c r="P4677" t="s">
        <v>343</v>
      </c>
      <c r="Q4677" t="s">
        <v>138</v>
      </c>
      <c r="R4677" t="s">
        <v>42</v>
      </c>
      <c r="S4677" t="s">
        <v>5985</v>
      </c>
      <c r="T4677" t="s">
        <v>44</v>
      </c>
      <c r="U4677" t="s">
        <v>45</v>
      </c>
      <c r="V4677">
        <v>0</v>
      </c>
      <c r="W4677">
        <v>2019</v>
      </c>
      <c r="X4677" t="s">
        <v>232</v>
      </c>
      <c r="Y4677" t="s">
        <v>47</v>
      </c>
      <c r="Z4677" t="s">
        <v>58</v>
      </c>
      <c r="AA4677" t="s">
        <v>47</v>
      </c>
      <c r="AB4677" t="s">
        <v>255</v>
      </c>
    </row>
    <row r="4678" spans="1:28" x14ac:dyDescent="0.25">
      <c r="A4678" t="s">
        <v>5618</v>
      </c>
      <c r="B4678" t="s">
        <v>72</v>
      </c>
      <c r="C4678" t="s">
        <v>5686</v>
      </c>
      <c r="D4678" s="2">
        <v>162211101</v>
      </c>
      <c r="E4678" t="s">
        <v>35</v>
      </c>
      <c r="F4678" s="3">
        <v>47968</v>
      </c>
      <c r="G4678">
        <v>20190210</v>
      </c>
      <c r="H4678" s="4">
        <v>502</v>
      </c>
      <c r="I4678">
        <v>298003</v>
      </c>
      <c r="J4678" s="5">
        <v>2398</v>
      </c>
      <c r="K4678" t="s">
        <v>37</v>
      </c>
      <c r="L4678" t="s">
        <v>38</v>
      </c>
      <c r="M4678" t="s">
        <v>266</v>
      </c>
      <c r="N4678" s="5">
        <v>1157</v>
      </c>
      <c r="O4678" s="5">
        <v>229279</v>
      </c>
      <c r="P4678" t="s">
        <v>383</v>
      </c>
      <c r="Q4678" t="s">
        <v>681</v>
      </c>
      <c r="R4678" t="s">
        <v>42</v>
      </c>
      <c r="S4678" t="s">
        <v>5986</v>
      </c>
      <c r="T4678" t="s">
        <v>44</v>
      </c>
      <c r="U4678" t="s">
        <v>45</v>
      </c>
      <c r="V4678">
        <v>0</v>
      </c>
      <c r="W4678">
        <v>2019</v>
      </c>
      <c r="X4678" t="s">
        <v>232</v>
      </c>
      <c r="Y4678" t="s">
        <v>47</v>
      </c>
      <c r="Z4678" t="s">
        <v>58</v>
      </c>
      <c r="AA4678" t="s">
        <v>47</v>
      </c>
      <c r="AB4678" t="s">
        <v>255</v>
      </c>
    </row>
    <row r="4679" spans="1:28" x14ac:dyDescent="0.25">
      <c r="A4679" t="s">
        <v>5618</v>
      </c>
      <c r="B4679" t="s">
        <v>72</v>
      </c>
      <c r="C4679" t="s">
        <v>5686</v>
      </c>
      <c r="D4679" s="2">
        <v>162211101</v>
      </c>
      <c r="E4679" t="s">
        <v>35</v>
      </c>
      <c r="F4679" s="3">
        <v>80930</v>
      </c>
      <c r="G4679">
        <v>20190210</v>
      </c>
      <c r="H4679" s="4">
        <v>622</v>
      </c>
      <c r="I4679">
        <v>298092</v>
      </c>
      <c r="J4679" s="5">
        <v>708</v>
      </c>
      <c r="K4679" t="s">
        <v>37</v>
      </c>
      <c r="L4679" t="s">
        <v>52</v>
      </c>
      <c r="M4679" t="s">
        <v>53</v>
      </c>
      <c r="N4679" s="5">
        <v>806</v>
      </c>
      <c r="O4679" s="5">
        <v>505850</v>
      </c>
      <c r="P4679" t="s">
        <v>1486</v>
      </c>
      <c r="Q4679" t="s">
        <v>55</v>
      </c>
      <c r="R4679" t="s">
        <v>42</v>
      </c>
      <c r="S4679" t="s">
        <v>5987</v>
      </c>
      <c r="T4679" t="s">
        <v>44</v>
      </c>
      <c r="U4679" t="s">
        <v>45</v>
      </c>
      <c r="V4679">
        <v>0</v>
      </c>
      <c r="W4679">
        <v>2019</v>
      </c>
      <c r="X4679" t="s">
        <v>232</v>
      </c>
      <c r="Y4679" t="s">
        <v>47</v>
      </c>
      <c r="Z4679" t="s">
        <v>105</v>
      </c>
      <c r="AA4679" t="s">
        <v>47</v>
      </c>
      <c r="AB4679" t="s">
        <v>255</v>
      </c>
    </row>
    <row r="4680" spans="1:28" x14ac:dyDescent="0.25">
      <c r="A4680" t="s">
        <v>5618</v>
      </c>
      <c r="B4680" t="s">
        <v>72</v>
      </c>
      <c r="C4680" t="s">
        <v>5639</v>
      </c>
      <c r="D4680" s="2">
        <v>162161101</v>
      </c>
      <c r="E4680" t="s">
        <v>35</v>
      </c>
      <c r="F4680" s="3">
        <v>61816</v>
      </c>
      <c r="G4680">
        <v>20190210</v>
      </c>
      <c r="H4680" s="4">
        <v>551</v>
      </c>
      <c r="I4680">
        <v>298046</v>
      </c>
      <c r="J4680" s="5">
        <v>625</v>
      </c>
      <c r="K4680" t="s">
        <v>37</v>
      </c>
      <c r="L4680" t="s">
        <v>52</v>
      </c>
      <c r="M4680" t="s">
        <v>53</v>
      </c>
      <c r="N4680" s="5">
        <v>360</v>
      </c>
      <c r="O4680" s="5">
        <v>191610</v>
      </c>
      <c r="P4680" t="s">
        <v>1457</v>
      </c>
      <c r="Q4680" t="s">
        <v>55</v>
      </c>
      <c r="R4680" t="s">
        <v>42</v>
      </c>
      <c r="S4680" t="s">
        <v>5988</v>
      </c>
      <c r="T4680" t="s">
        <v>44</v>
      </c>
      <c r="U4680" t="s">
        <v>45</v>
      </c>
      <c r="V4680">
        <v>0</v>
      </c>
      <c r="W4680">
        <v>2019</v>
      </c>
      <c r="X4680" t="s">
        <v>232</v>
      </c>
      <c r="Y4680" t="s">
        <v>47</v>
      </c>
      <c r="Z4680" t="s">
        <v>76</v>
      </c>
      <c r="AA4680" t="s">
        <v>47</v>
      </c>
      <c r="AB4680" t="s">
        <v>255</v>
      </c>
    </row>
    <row r="4681" spans="1:28" x14ac:dyDescent="0.25">
      <c r="A4681" t="s">
        <v>5618</v>
      </c>
      <c r="B4681" t="s">
        <v>72</v>
      </c>
      <c r="C4681" t="s">
        <v>5626</v>
      </c>
      <c r="D4681" s="2">
        <v>162161102</v>
      </c>
      <c r="E4681" t="s">
        <v>35</v>
      </c>
      <c r="F4681" s="3">
        <v>2646</v>
      </c>
      <c r="G4681">
        <v>20190210</v>
      </c>
      <c r="H4681" s="4">
        <v>742</v>
      </c>
      <c r="I4681">
        <v>298370</v>
      </c>
      <c r="J4681" s="5">
        <v>629</v>
      </c>
      <c r="K4681" t="s">
        <v>37</v>
      </c>
      <c r="L4681" t="s">
        <v>52</v>
      </c>
      <c r="M4681" t="s">
        <v>53</v>
      </c>
      <c r="N4681" s="5">
        <v>309</v>
      </c>
      <c r="O4681" s="5">
        <v>147456</v>
      </c>
      <c r="P4681" t="s">
        <v>1486</v>
      </c>
      <c r="Q4681" t="s">
        <v>55</v>
      </c>
      <c r="R4681" t="s">
        <v>42</v>
      </c>
      <c r="S4681" t="s">
        <v>5989</v>
      </c>
      <c r="T4681" t="s">
        <v>44</v>
      </c>
      <c r="U4681" t="s">
        <v>45</v>
      </c>
      <c r="V4681">
        <v>0</v>
      </c>
      <c r="W4681">
        <v>2019</v>
      </c>
      <c r="X4681" t="s">
        <v>232</v>
      </c>
      <c r="Y4681" t="s">
        <v>47</v>
      </c>
      <c r="Z4681" t="s">
        <v>58</v>
      </c>
      <c r="AA4681" t="s">
        <v>47</v>
      </c>
      <c r="AB4681" t="s">
        <v>255</v>
      </c>
    </row>
    <row r="4682" spans="1:28" x14ac:dyDescent="0.25">
      <c r="A4682" t="s">
        <v>5618</v>
      </c>
      <c r="B4682" t="s">
        <v>72</v>
      </c>
      <c r="C4682" t="s">
        <v>5822</v>
      </c>
      <c r="D4682" s="2">
        <v>163451702</v>
      </c>
      <c r="E4682" t="s">
        <v>51</v>
      </c>
      <c r="F4682" s="3" t="s">
        <v>5990</v>
      </c>
      <c r="G4682">
        <v>20190210</v>
      </c>
      <c r="H4682" s="4">
        <v>829</v>
      </c>
      <c r="I4682">
        <v>298386</v>
      </c>
      <c r="J4682" s="5">
        <v>578</v>
      </c>
      <c r="K4682" t="s">
        <v>37</v>
      </c>
      <c r="L4682" t="s">
        <v>38</v>
      </c>
      <c r="M4682" t="s">
        <v>266</v>
      </c>
      <c r="N4682" s="5">
        <v>6</v>
      </c>
      <c r="O4682" s="5">
        <v>3468</v>
      </c>
      <c r="P4682" t="s">
        <v>2349</v>
      </c>
      <c r="Q4682" t="s">
        <v>138</v>
      </c>
      <c r="R4682" t="s">
        <v>42</v>
      </c>
      <c r="S4682" t="s">
        <v>5991</v>
      </c>
      <c r="T4682" t="s">
        <v>44</v>
      </c>
      <c r="U4682" t="s">
        <v>45</v>
      </c>
      <c r="V4682">
        <v>0</v>
      </c>
      <c r="W4682">
        <v>2019</v>
      </c>
      <c r="X4682" t="s">
        <v>232</v>
      </c>
      <c r="Y4682" t="s">
        <v>47</v>
      </c>
      <c r="Z4682" t="s">
        <v>154</v>
      </c>
      <c r="AA4682" t="s">
        <v>47</v>
      </c>
      <c r="AB4682" t="s">
        <v>255</v>
      </c>
    </row>
    <row r="4683" spans="1:28" x14ac:dyDescent="0.25">
      <c r="A4683" t="s">
        <v>5618</v>
      </c>
      <c r="B4683" t="s">
        <v>72</v>
      </c>
      <c r="C4683" t="s">
        <v>5689</v>
      </c>
      <c r="D4683" s="2">
        <v>163011101</v>
      </c>
      <c r="E4683" t="s">
        <v>64</v>
      </c>
      <c r="F4683" s="3" t="s">
        <v>5992</v>
      </c>
      <c r="G4683">
        <v>20190210</v>
      </c>
      <c r="H4683" s="4">
        <v>629</v>
      </c>
      <c r="I4683">
        <v>298159</v>
      </c>
      <c r="J4683" s="5">
        <v>775</v>
      </c>
      <c r="K4683" t="s">
        <v>37</v>
      </c>
      <c r="L4683" t="s">
        <v>38</v>
      </c>
      <c r="M4683" t="s">
        <v>266</v>
      </c>
      <c r="N4683" s="5">
        <v>84</v>
      </c>
      <c r="O4683" s="5">
        <v>27748</v>
      </c>
      <c r="P4683" t="s">
        <v>1457</v>
      </c>
      <c r="Q4683" t="s">
        <v>55</v>
      </c>
      <c r="R4683" t="s">
        <v>42</v>
      </c>
      <c r="S4683" t="s">
        <v>5993</v>
      </c>
      <c r="T4683" t="s">
        <v>44</v>
      </c>
      <c r="U4683" t="s">
        <v>45</v>
      </c>
      <c r="V4683">
        <v>0</v>
      </c>
      <c r="W4683">
        <v>2019</v>
      </c>
      <c r="X4683" t="s">
        <v>232</v>
      </c>
      <c r="Y4683" t="s">
        <v>47</v>
      </c>
      <c r="Z4683" t="s">
        <v>58</v>
      </c>
      <c r="AA4683" t="s">
        <v>47</v>
      </c>
      <c r="AB4683" t="s">
        <v>47</v>
      </c>
    </row>
    <row r="4684" spans="1:28" x14ac:dyDescent="0.25">
      <c r="A4684" t="s">
        <v>5618</v>
      </c>
      <c r="B4684" t="s">
        <v>72</v>
      </c>
      <c r="C4684" t="s">
        <v>4408</v>
      </c>
      <c r="D4684" s="2">
        <v>163541102</v>
      </c>
      <c r="E4684" t="s">
        <v>51</v>
      </c>
      <c r="F4684" s="3" t="s">
        <v>5994</v>
      </c>
      <c r="G4684">
        <v>20190210</v>
      </c>
      <c r="H4684" s="4">
        <v>556</v>
      </c>
      <c r="I4684">
        <v>298050</v>
      </c>
      <c r="J4684" s="5">
        <v>870</v>
      </c>
      <c r="K4684" t="s">
        <v>37</v>
      </c>
      <c r="L4684" t="s">
        <v>52</v>
      </c>
      <c r="M4684" t="s">
        <v>53</v>
      </c>
      <c r="N4684" s="5">
        <v>54</v>
      </c>
      <c r="O4684" s="5">
        <v>46980</v>
      </c>
      <c r="P4684" t="s">
        <v>1457</v>
      </c>
      <c r="Q4684" t="s">
        <v>55</v>
      </c>
      <c r="R4684" t="s">
        <v>42</v>
      </c>
      <c r="S4684" t="s">
        <v>5995</v>
      </c>
      <c r="T4684" t="s">
        <v>44</v>
      </c>
      <c r="U4684" t="s">
        <v>45</v>
      </c>
      <c r="V4684">
        <v>0</v>
      </c>
      <c r="W4684">
        <v>2019</v>
      </c>
      <c r="X4684" t="s">
        <v>232</v>
      </c>
      <c r="Y4684" t="s">
        <v>47</v>
      </c>
      <c r="Z4684" t="s">
        <v>76</v>
      </c>
      <c r="AA4684" t="s">
        <v>47</v>
      </c>
      <c r="AB4684" t="s">
        <v>255</v>
      </c>
    </row>
    <row r="4685" spans="1:28" x14ac:dyDescent="0.25">
      <c r="A4685" t="s">
        <v>5618</v>
      </c>
      <c r="B4685" t="s">
        <v>72</v>
      </c>
      <c r="C4685" t="s">
        <v>5681</v>
      </c>
      <c r="D4685" s="2">
        <v>163751101</v>
      </c>
      <c r="E4685" t="s">
        <v>64</v>
      </c>
      <c r="F4685" s="3" t="s">
        <v>5996</v>
      </c>
      <c r="G4685">
        <v>20190210</v>
      </c>
      <c r="H4685" s="4">
        <v>434</v>
      </c>
      <c r="I4685">
        <v>298489</v>
      </c>
      <c r="J4685" s="5">
        <v>893</v>
      </c>
      <c r="K4685" t="s">
        <v>37</v>
      </c>
      <c r="L4685" t="s">
        <v>52</v>
      </c>
      <c r="M4685" t="s">
        <v>53</v>
      </c>
      <c r="N4685" s="5">
        <v>330</v>
      </c>
      <c r="O4685" s="5">
        <v>161234</v>
      </c>
      <c r="P4685" t="s">
        <v>1486</v>
      </c>
      <c r="Q4685" t="s">
        <v>55</v>
      </c>
      <c r="R4685" t="s">
        <v>42</v>
      </c>
      <c r="S4685" t="s">
        <v>5997</v>
      </c>
      <c r="T4685" t="s">
        <v>44</v>
      </c>
      <c r="U4685" t="s">
        <v>45</v>
      </c>
      <c r="V4685">
        <v>0</v>
      </c>
      <c r="W4685">
        <v>2019</v>
      </c>
      <c r="X4685" t="s">
        <v>232</v>
      </c>
      <c r="Y4685" t="s">
        <v>47</v>
      </c>
      <c r="Z4685" t="s">
        <v>58</v>
      </c>
      <c r="AA4685" t="s">
        <v>47</v>
      </c>
      <c r="AB4685" t="s">
        <v>255</v>
      </c>
    </row>
    <row r="4686" spans="1:28" x14ac:dyDescent="0.25">
      <c r="A4686" t="s">
        <v>5618</v>
      </c>
      <c r="B4686" t="s">
        <v>33</v>
      </c>
      <c r="C4686" t="s">
        <v>5619</v>
      </c>
      <c r="D4686" s="2">
        <v>163751102</v>
      </c>
      <c r="E4686" t="s">
        <v>35</v>
      </c>
      <c r="F4686" s="3">
        <v>36674</v>
      </c>
      <c r="G4686">
        <v>20190210</v>
      </c>
      <c r="H4686" s="4">
        <v>751</v>
      </c>
      <c r="I4686">
        <v>298123</v>
      </c>
      <c r="J4686" s="5">
        <v>167</v>
      </c>
      <c r="K4686" t="s">
        <v>37</v>
      </c>
      <c r="L4686" t="s">
        <v>467</v>
      </c>
      <c r="M4686" t="s">
        <v>468</v>
      </c>
      <c r="N4686" s="5">
        <v>100</v>
      </c>
      <c r="O4686" s="5">
        <v>16700</v>
      </c>
      <c r="P4686" t="s">
        <v>1457</v>
      </c>
      <c r="Q4686" t="s">
        <v>68</v>
      </c>
      <c r="R4686" t="s">
        <v>214</v>
      </c>
      <c r="S4686" t="s">
        <v>5998</v>
      </c>
      <c r="T4686" t="s">
        <v>44</v>
      </c>
      <c r="U4686" t="s">
        <v>45</v>
      </c>
      <c r="V4686">
        <v>0</v>
      </c>
      <c r="W4686">
        <v>2019</v>
      </c>
      <c r="X4686" t="s">
        <v>232</v>
      </c>
      <c r="Y4686" t="s">
        <v>47</v>
      </c>
      <c r="Z4686" t="s">
        <v>295</v>
      </c>
      <c r="AA4686" t="s">
        <v>47</v>
      </c>
      <c r="AB4686" t="s">
        <v>255</v>
      </c>
    </row>
    <row r="4687" spans="1:28" x14ac:dyDescent="0.25">
      <c r="A4687" t="s">
        <v>5618</v>
      </c>
      <c r="B4687" t="s">
        <v>33</v>
      </c>
      <c r="C4687" t="s">
        <v>5619</v>
      </c>
      <c r="D4687" s="2">
        <v>163751102</v>
      </c>
      <c r="E4687" t="s">
        <v>250</v>
      </c>
      <c r="F4687" s="3" t="s">
        <v>5999</v>
      </c>
      <c r="G4687">
        <v>20190210</v>
      </c>
      <c r="H4687" s="4">
        <v>534</v>
      </c>
      <c r="I4687">
        <v>298529</v>
      </c>
      <c r="J4687" s="5">
        <v>768</v>
      </c>
      <c r="K4687" t="s">
        <v>37</v>
      </c>
      <c r="L4687" t="s">
        <v>38</v>
      </c>
      <c r="M4687" t="s">
        <v>266</v>
      </c>
      <c r="N4687" s="5">
        <v>7</v>
      </c>
      <c r="O4687" s="5">
        <v>5376</v>
      </c>
      <c r="P4687" t="s">
        <v>1457</v>
      </c>
      <c r="Q4687" t="s">
        <v>55</v>
      </c>
      <c r="R4687" t="s">
        <v>42</v>
      </c>
      <c r="S4687" t="s">
        <v>6000</v>
      </c>
      <c r="T4687" t="s">
        <v>44</v>
      </c>
      <c r="U4687" t="s">
        <v>45</v>
      </c>
      <c r="V4687">
        <v>0</v>
      </c>
      <c r="W4687">
        <v>2019</v>
      </c>
      <c r="X4687" t="s">
        <v>232</v>
      </c>
      <c r="Y4687" t="s">
        <v>47</v>
      </c>
      <c r="Z4687" t="s">
        <v>58</v>
      </c>
      <c r="AA4687" t="s">
        <v>47</v>
      </c>
      <c r="AB4687" t="s">
        <v>255</v>
      </c>
    </row>
    <row r="4688" spans="1:28" x14ac:dyDescent="0.25">
      <c r="A4688" t="s">
        <v>5618</v>
      </c>
      <c r="B4688" t="s">
        <v>33</v>
      </c>
      <c r="C4688" t="s">
        <v>5619</v>
      </c>
      <c r="D4688" s="2">
        <v>163751102</v>
      </c>
      <c r="E4688" t="s">
        <v>64</v>
      </c>
      <c r="F4688" s="3" t="s">
        <v>6001</v>
      </c>
      <c r="G4688">
        <v>20190210</v>
      </c>
      <c r="H4688" s="4">
        <v>535</v>
      </c>
      <c r="I4688">
        <v>298021</v>
      </c>
      <c r="J4688" s="5">
        <v>660</v>
      </c>
      <c r="K4688" t="s">
        <v>37</v>
      </c>
      <c r="L4688" t="s">
        <v>38</v>
      </c>
      <c r="M4688" t="s">
        <v>266</v>
      </c>
      <c r="N4688" s="5">
        <v>67</v>
      </c>
      <c r="O4688" s="5">
        <v>42108</v>
      </c>
      <c r="P4688" t="s">
        <v>1457</v>
      </c>
      <c r="Q4688" t="s">
        <v>55</v>
      </c>
      <c r="R4688" t="s">
        <v>42</v>
      </c>
      <c r="S4688" t="s">
        <v>6002</v>
      </c>
      <c r="T4688" t="s">
        <v>44</v>
      </c>
      <c r="U4688" t="s">
        <v>45</v>
      </c>
      <c r="V4688">
        <v>0</v>
      </c>
      <c r="W4688">
        <v>2019</v>
      </c>
      <c r="X4688" t="s">
        <v>232</v>
      </c>
      <c r="Y4688" t="s">
        <v>47</v>
      </c>
      <c r="Z4688" t="s">
        <v>58</v>
      </c>
      <c r="AA4688" t="s">
        <v>47</v>
      </c>
      <c r="AB4688" t="s">
        <v>47</v>
      </c>
    </row>
    <row r="4689" spans="1:28" x14ac:dyDescent="0.25">
      <c r="A4689" t="s">
        <v>5618</v>
      </c>
      <c r="B4689" t="s">
        <v>72</v>
      </c>
      <c r="C4689" t="s">
        <v>5686</v>
      </c>
      <c r="D4689" s="2">
        <v>162211101</v>
      </c>
      <c r="E4689" t="s">
        <v>35</v>
      </c>
      <c r="F4689" s="3">
        <v>80930</v>
      </c>
      <c r="G4689">
        <v>20190212</v>
      </c>
      <c r="H4689" s="4">
        <v>2158</v>
      </c>
      <c r="I4689">
        <v>301268</v>
      </c>
      <c r="J4689" s="5">
        <v>1006</v>
      </c>
      <c r="K4689" t="s">
        <v>37</v>
      </c>
      <c r="L4689" t="s">
        <v>38</v>
      </c>
      <c r="M4689" t="s">
        <v>266</v>
      </c>
      <c r="N4689" s="5">
        <v>320</v>
      </c>
      <c r="O4689" s="5">
        <v>296876</v>
      </c>
      <c r="P4689" t="s">
        <v>318</v>
      </c>
      <c r="Q4689" t="s">
        <v>68</v>
      </c>
      <c r="R4689" t="s">
        <v>42</v>
      </c>
      <c r="S4689" t="s">
        <v>6003</v>
      </c>
      <c r="T4689" t="s">
        <v>44</v>
      </c>
      <c r="U4689" t="s">
        <v>45</v>
      </c>
      <c r="V4689">
        <v>0</v>
      </c>
      <c r="W4689">
        <v>2019</v>
      </c>
      <c r="X4689" t="s">
        <v>232</v>
      </c>
      <c r="Y4689" t="s">
        <v>47</v>
      </c>
      <c r="Z4689" t="s">
        <v>76</v>
      </c>
      <c r="AA4689" t="s">
        <v>47</v>
      </c>
      <c r="AB4689" t="s">
        <v>255</v>
      </c>
    </row>
    <row r="4690" spans="1:28" x14ac:dyDescent="0.25">
      <c r="A4690" t="s">
        <v>5618</v>
      </c>
      <c r="B4690" t="s">
        <v>72</v>
      </c>
      <c r="C4690" t="s">
        <v>5686</v>
      </c>
      <c r="D4690" s="2">
        <v>162211101</v>
      </c>
      <c r="E4690" t="s">
        <v>51</v>
      </c>
      <c r="F4690" s="3" t="s">
        <v>6004</v>
      </c>
      <c r="G4690">
        <v>20190212</v>
      </c>
      <c r="H4690" s="4">
        <v>2158</v>
      </c>
      <c r="I4690">
        <v>301646</v>
      </c>
      <c r="J4690" s="5">
        <v>899</v>
      </c>
      <c r="K4690" t="s">
        <v>37</v>
      </c>
      <c r="L4690" t="s">
        <v>52</v>
      </c>
      <c r="M4690" t="s">
        <v>53</v>
      </c>
      <c r="N4690" s="5">
        <v>1</v>
      </c>
      <c r="O4690" s="5">
        <v>899</v>
      </c>
      <c r="P4690" t="s">
        <v>268</v>
      </c>
      <c r="Q4690" t="s">
        <v>55</v>
      </c>
      <c r="R4690" t="s">
        <v>42</v>
      </c>
      <c r="S4690" t="s">
        <v>6005</v>
      </c>
      <c r="T4690" t="s">
        <v>44</v>
      </c>
      <c r="U4690" t="s">
        <v>45</v>
      </c>
      <c r="V4690">
        <v>0</v>
      </c>
      <c r="W4690">
        <v>2019</v>
      </c>
      <c r="X4690" t="s">
        <v>232</v>
      </c>
      <c r="Y4690" t="s">
        <v>47</v>
      </c>
      <c r="Z4690" t="s">
        <v>76</v>
      </c>
      <c r="AA4690" t="s">
        <v>47</v>
      </c>
      <c r="AB4690" t="s">
        <v>255</v>
      </c>
    </row>
    <row r="4691" spans="1:28" x14ac:dyDescent="0.25">
      <c r="A4691" t="s">
        <v>5618</v>
      </c>
      <c r="B4691" t="s">
        <v>72</v>
      </c>
      <c r="C4691" t="s">
        <v>5686</v>
      </c>
      <c r="D4691" s="2">
        <v>162211101</v>
      </c>
      <c r="E4691" t="s">
        <v>51</v>
      </c>
      <c r="F4691" s="3">
        <v>1601</v>
      </c>
      <c r="G4691">
        <v>20190212</v>
      </c>
      <c r="H4691" s="4">
        <v>2158</v>
      </c>
      <c r="I4691">
        <v>303503</v>
      </c>
      <c r="J4691" s="5">
        <v>1213</v>
      </c>
      <c r="K4691" t="s">
        <v>37</v>
      </c>
      <c r="L4691" t="s">
        <v>52</v>
      </c>
      <c r="M4691" t="s">
        <v>53</v>
      </c>
      <c r="N4691" s="5">
        <v>4</v>
      </c>
      <c r="O4691" s="5">
        <v>4852</v>
      </c>
      <c r="P4691" t="s">
        <v>318</v>
      </c>
      <c r="Q4691" t="s">
        <v>55</v>
      </c>
      <c r="R4691" t="s">
        <v>42</v>
      </c>
      <c r="S4691" t="s">
        <v>6006</v>
      </c>
      <c r="T4691" t="s">
        <v>44</v>
      </c>
      <c r="U4691" t="s">
        <v>45</v>
      </c>
      <c r="V4691">
        <v>0</v>
      </c>
      <c r="W4691">
        <v>2019</v>
      </c>
      <c r="X4691" t="s">
        <v>232</v>
      </c>
      <c r="Y4691" t="s">
        <v>47</v>
      </c>
      <c r="Z4691" t="s">
        <v>295</v>
      </c>
      <c r="AA4691" t="s">
        <v>47</v>
      </c>
      <c r="AB4691" t="s">
        <v>255</v>
      </c>
    </row>
    <row r="4692" spans="1:28" x14ac:dyDescent="0.25">
      <c r="A4692" t="s">
        <v>5618</v>
      </c>
      <c r="B4692" t="s">
        <v>72</v>
      </c>
      <c r="C4692" t="s">
        <v>5686</v>
      </c>
      <c r="D4692" s="2">
        <v>162211101</v>
      </c>
      <c r="E4692" t="s">
        <v>250</v>
      </c>
      <c r="F4692" s="3" t="s">
        <v>6007</v>
      </c>
      <c r="G4692">
        <v>20190212</v>
      </c>
      <c r="H4692" s="4">
        <v>2158</v>
      </c>
      <c r="I4692">
        <v>305441</v>
      </c>
      <c r="J4692" s="5">
        <v>5313</v>
      </c>
      <c r="K4692" t="s">
        <v>37</v>
      </c>
      <c r="L4692" t="s">
        <v>52</v>
      </c>
      <c r="M4692" t="s">
        <v>53</v>
      </c>
      <c r="N4692" s="5">
        <v>1</v>
      </c>
      <c r="O4692" s="5">
        <v>5313</v>
      </c>
      <c r="P4692" t="s">
        <v>318</v>
      </c>
      <c r="Q4692" t="s">
        <v>55</v>
      </c>
      <c r="R4692" t="s">
        <v>56</v>
      </c>
      <c r="S4692" t="s">
        <v>6008</v>
      </c>
      <c r="T4692" t="s">
        <v>44</v>
      </c>
      <c r="U4692" t="s">
        <v>45</v>
      </c>
      <c r="V4692">
        <v>0</v>
      </c>
      <c r="W4692">
        <v>2019</v>
      </c>
      <c r="X4692" t="s">
        <v>232</v>
      </c>
      <c r="Y4692" t="s">
        <v>47</v>
      </c>
      <c r="Z4692" t="s">
        <v>154</v>
      </c>
      <c r="AA4692" t="s">
        <v>47</v>
      </c>
      <c r="AB4692" t="s">
        <v>255</v>
      </c>
    </row>
    <row r="4693" spans="1:28" x14ac:dyDescent="0.25">
      <c r="A4693" t="s">
        <v>5618</v>
      </c>
      <c r="B4693" t="s">
        <v>72</v>
      </c>
      <c r="C4693" t="s">
        <v>5626</v>
      </c>
      <c r="D4693" s="2">
        <v>162161102</v>
      </c>
      <c r="E4693" t="s">
        <v>35</v>
      </c>
      <c r="F4693" s="3">
        <v>2646</v>
      </c>
      <c r="G4693">
        <v>20190212</v>
      </c>
      <c r="H4693" s="4">
        <v>2147</v>
      </c>
      <c r="I4693">
        <v>301202</v>
      </c>
      <c r="J4693" s="5">
        <v>2600</v>
      </c>
      <c r="K4693" t="s">
        <v>37</v>
      </c>
      <c r="L4693" t="s">
        <v>38</v>
      </c>
      <c r="M4693" t="s">
        <v>266</v>
      </c>
      <c r="N4693" s="5">
        <v>309</v>
      </c>
      <c r="O4693" s="5">
        <v>283608</v>
      </c>
      <c r="P4693" t="s">
        <v>318</v>
      </c>
      <c r="Q4693" t="s">
        <v>68</v>
      </c>
      <c r="R4693" t="s">
        <v>42</v>
      </c>
      <c r="S4693" t="s">
        <v>6009</v>
      </c>
      <c r="T4693" t="s">
        <v>44</v>
      </c>
      <c r="U4693" t="s">
        <v>45</v>
      </c>
      <c r="V4693">
        <v>0</v>
      </c>
      <c r="W4693">
        <v>2019</v>
      </c>
      <c r="X4693" t="s">
        <v>232</v>
      </c>
      <c r="Y4693" t="s">
        <v>47</v>
      </c>
      <c r="Z4693" t="s">
        <v>76</v>
      </c>
      <c r="AA4693" t="s">
        <v>47</v>
      </c>
      <c r="AB4693" t="s">
        <v>255</v>
      </c>
    </row>
    <row r="4694" spans="1:28" x14ac:dyDescent="0.25">
      <c r="A4694" t="s">
        <v>5618</v>
      </c>
      <c r="B4694" t="s">
        <v>33</v>
      </c>
      <c r="C4694" t="s">
        <v>5619</v>
      </c>
      <c r="D4694" s="2">
        <v>163751102</v>
      </c>
      <c r="E4694" t="s">
        <v>35</v>
      </c>
      <c r="F4694" s="3">
        <v>13438</v>
      </c>
      <c r="G4694">
        <v>20190212</v>
      </c>
      <c r="H4694" s="4">
        <v>2201</v>
      </c>
      <c r="I4694">
        <v>301211</v>
      </c>
      <c r="J4694" s="5">
        <v>665</v>
      </c>
      <c r="K4694" t="s">
        <v>37</v>
      </c>
      <c r="L4694" t="s">
        <v>52</v>
      </c>
      <c r="M4694" t="s">
        <v>59</v>
      </c>
      <c r="N4694" s="5">
        <v>970</v>
      </c>
      <c r="O4694" s="5">
        <v>397339</v>
      </c>
      <c r="P4694" t="s">
        <v>262</v>
      </c>
      <c r="Q4694" t="s">
        <v>55</v>
      </c>
      <c r="R4694" t="s">
        <v>42</v>
      </c>
      <c r="S4694" t="s">
        <v>6010</v>
      </c>
      <c r="T4694" t="s">
        <v>44</v>
      </c>
      <c r="U4694" t="s">
        <v>45</v>
      </c>
      <c r="V4694">
        <v>0</v>
      </c>
      <c r="W4694">
        <v>2019</v>
      </c>
      <c r="X4694" t="s">
        <v>232</v>
      </c>
      <c r="Y4694" t="s">
        <v>47</v>
      </c>
      <c r="Z4694" t="s">
        <v>58</v>
      </c>
      <c r="AA4694" t="s">
        <v>47</v>
      </c>
      <c r="AB4694" t="s">
        <v>255</v>
      </c>
    </row>
    <row r="4695" spans="1:28" x14ac:dyDescent="0.25">
      <c r="A4695" t="s">
        <v>5618</v>
      </c>
      <c r="B4695" t="s">
        <v>72</v>
      </c>
      <c r="C4695" t="s">
        <v>5619</v>
      </c>
      <c r="D4695" s="2">
        <v>163751102</v>
      </c>
      <c r="E4695" t="s">
        <v>64</v>
      </c>
      <c r="F4695" s="3" t="s">
        <v>6011</v>
      </c>
      <c r="G4695">
        <v>20190212</v>
      </c>
      <c r="H4695" s="4">
        <v>2206</v>
      </c>
      <c r="I4695">
        <v>301439</v>
      </c>
      <c r="J4695" s="5">
        <v>896</v>
      </c>
      <c r="K4695" t="s">
        <v>37</v>
      </c>
      <c r="L4695" t="s">
        <v>52</v>
      </c>
      <c r="M4695" t="s">
        <v>53</v>
      </c>
      <c r="N4695" s="5">
        <v>312</v>
      </c>
      <c r="O4695" s="5">
        <v>38519</v>
      </c>
      <c r="P4695" t="s">
        <v>268</v>
      </c>
      <c r="Q4695" t="s">
        <v>55</v>
      </c>
      <c r="R4695" t="s">
        <v>42</v>
      </c>
      <c r="S4695" t="s">
        <v>6012</v>
      </c>
      <c r="T4695" t="s">
        <v>44</v>
      </c>
      <c r="U4695" t="s">
        <v>45</v>
      </c>
      <c r="V4695">
        <v>0</v>
      </c>
      <c r="W4695">
        <v>2019</v>
      </c>
      <c r="X4695" t="s">
        <v>232</v>
      </c>
      <c r="Y4695" t="s">
        <v>47</v>
      </c>
      <c r="Z4695" t="s">
        <v>58</v>
      </c>
      <c r="AA4695" t="s">
        <v>47</v>
      </c>
      <c r="AB4695" t="s">
        <v>47</v>
      </c>
    </row>
    <row r="4696" spans="1:28" x14ac:dyDescent="0.25">
      <c r="A4696" t="s">
        <v>5618</v>
      </c>
      <c r="B4696" t="s">
        <v>33</v>
      </c>
      <c r="C4696" t="s">
        <v>5619</v>
      </c>
      <c r="D4696" s="2">
        <v>163751102</v>
      </c>
      <c r="E4696" t="s">
        <v>250</v>
      </c>
      <c r="F4696" s="3" t="s">
        <v>6013</v>
      </c>
      <c r="G4696">
        <v>20190212</v>
      </c>
      <c r="H4696" s="4">
        <v>2309</v>
      </c>
      <c r="I4696">
        <v>304538</v>
      </c>
      <c r="J4696" s="5">
        <v>1129</v>
      </c>
      <c r="K4696" t="s">
        <v>37</v>
      </c>
      <c r="L4696" t="s">
        <v>52</v>
      </c>
      <c r="M4696" t="s">
        <v>53</v>
      </c>
      <c r="N4696" s="5">
        <v>68</v>
      </c>
      <c r="O4696" s="5">
        <v>10810</v>
      </c>
      <c r="P4696" t="s">
        <v>262</v>
      </c>
      <c r="Q4696" t="s">
        <v>138</v>
      </c>
      <c r="R4696" t="s">
        <v>42</v>
      </c>
      <c r="S4696" t="s">
        <v>6014</v>
      </c>
      <c r="T4696" t="s">
        <v>44</v>
      </c>
      <c r="U4696" t="s">
        <v>45</v>
      </c>
      <c r="V4696">
        <v>0</v>
      </c>
      <c r="W4696">
        <v>2019</v>
      </c>
      <c r="X4696" t="s">
        <v>232</v>
      </c>
      <c r="Y4696" t="s">
        <v>47</v>
      </c>
      <c r="Z4696" t="s">
        <v>85</v>
      </c>
      <c r="AA4696" t="s">
        <v>47</v>
      </c>
      <c r="AB4696" t="s">
        <v>255</v>
      </c>
    </row>
    <row r="4697" spans="1:28" x14ac:dyDescent="0.25">
      <c r="A4697" t="s">
        <v>5618</v>
      </c>
      <c r="B4697" t="s">
        <v>72</v>
      </c>
      <c r="C4697" t="s">
        <v>5743</v>
      </c>
      <c r="D4697" s="2">
        <v>162821701</v>
      </c>
      <c r="E4697" t="s">
        <v>51</v>
      </c>
      <c r="F4697" s="3">
        <v>2631</v>
      </c>
      <c r="G4697">
        <v>20190212</v>
      </c>
      <c r="H4697" s="4">
        <v>2344</v>
      </c>
      <c r="I4697">
        <v>301573</v>
      </c>
      <c r="J4697" s="5">
        <v>1061</v>
      </c>
      <c r="K4697" t="s">
        <v>37</v>
      </c>
      <c r="L4697" t="s">
        <v>52</v>
      </c>
      <c r="M4697" t="s">
        <v>53</v>
      </c>
      <c r="N4697" s="5">
        <v>11</v>
      </c>
      <c r="O4697" s="5">
        <v>11671</v>
      </c>
      <c r="P4697" t="s">
        <v>1108</v>
      </c>
      <c r="Q4697" t="s">
        <v>55</v>
      </c>
      <c r="R4697" t="s">
        <v>42</v>
      </c>
      <c r="S4697" t="s">
        <v>6015</v>
      </c>
      <c r="T4697" t="s">
        <v>44</v>
      </c>
      <c r="U4697" t="s">
        <v>45</v>
      </c>
      <c r="V4697">
        <v>0</v>
      </c>
      <c r="W4697">
        <v>2019</v>
      </c>
      <c r="X4697" t="s">
        <v>232</v>
      </c>
      <c r="Y4697" t="s">
        <v>47</v>
      </c>
      <c r="Z4697" t="s">
        <v>76</v>
      </c>
      <c r="AA4697" t="s">
        <v>47</v>
      </c>
      <c r="AB4697" t="s">
        <v>255</v>
      </c>
    </row>
    <row r="4698" spans="1:28" x14ac:dyDescent="0.25">
      <c r="A4698" t="s">
        <v>5618</v>
      </c>
      <c r="B4698" t="s">
        <v>33</v>
      </c>
      <c r="C4698" t="s">
        <v>5623</v>
      </c>
      <c r="D4698" s="2">
        <v>163201102</v>
      </c>
      <c r="E4698" t="s">
        <v>125</v>
      </c>
      <c r="F4698" s="3">
        <v>1349</v>
      </c>
      <c r="G4698">
        <v>20190212</v>
      </c>
      <c r="H4698" s="4">
        <v>2158</v>
      </c>
      <c r="I4698">
        <v>305355</v>
      </c>
      <c r="J4698" s="5">
        <v>2399</v>
      </c>
      <c r="K4698" t="s">
        <v>37</v>
      </c>
      <c r="L4698" t="s">
        <v>52</v>
      </c>
      <c r="M4698" t="s">
        <v>53</v>
      </c>
      <c r="N4698" s="5">
        <v>141</v>
      </c>
      <c r="O4698" s="5">
        <v>338259</v>
      </c>
      <c r="P4698" t="s">
        <v>318</v>
      </c>
      <c r="Q4698" t="s">
        <v>68</v>
      </c>
      <c r="R4698" t="s">
        <v>42</v>
      </c>
      <c r="S4698" t="s">
        <v>6003</v>
      </c>
      <c r="T4698" t="s">
        <v>44</v>
      </c>
      <c r="U4698" t="s">
        <v>45</v>
      </c>
      <c r="V4698">
        <v>0</v>
      </c>
      <c r="W4698">
        <v>2019</v>
      </c>
      <c r="X4698" t="s">
        <v>232</v>
      </c>
      <c r="Y4698" t="s">
        <v>47</v>
      </c>
      <c r="Z4698" t="s">
        <v>154</v>
      </c>
      <c r="AA4698" t="s">
        <v>47</v>
      </c>
      <c r="AB4698" t="s">
        <v>255</v>
      </c>
    </row>
    <row r="4699" spans="1:28" x14ac:dyDescent="0.25">
      <c r="A4699" t="s">
        <v>5618</v>
      </c>
      <c r="B4699" t="s">
        <v>33</v>
      </c>
      <c r="C4699" t="s">
        <v>5623</v>
      </c>
      <c r="D4699" s="2">
        <v>163201102</v>
      </c>
      <c r="E4699" t="s">
        <v>51</v>
      </c>
      <c r="F4699" s="3">
        <v>5889</v>
      </c>
      <c r="G4699">
        <v>20190212</v>
      </c>
      <c r="H4699" s="4">
        <v>2208</v>
      </c>
      <c r="I4699">
        <v>301311</v>
      </c>
      <c r="J4699" s="5">
        <v>3753</v>
      </c>
      <c r="K4699" t="s">
        <v>37</v>
      </c>
      <c r="L4699" t="s">
        <v>52</v>
      </c>
      <c r="M4699" t="s">
        <v>53</v>
      </c>
      <c r="N4699" s="5">
        <v>23</v>
      </c>
      <c r="O4699" s="5">
        <v>86319</v>
      </c>
      <c r="P4699" t="s">
        <v>268</v>
      </c>
      <c r="Q4699" t="s">
        <v>55</v>
      </c>
      <c r="R4699" t="s">
        <v>42</v>
      </c>
      <c r="S4699" t="s">
        <v>6016</v>
      </c>
      <c r="T4699" t="s">
        <v>44</v>
      </c>
      <c r="U4699" t="s">
        <v>45</v>
      </c>
      <c r="V4699">
        <v>0</v>
      </c>
      <c r="W4699">
        <v>2019</v>
      </c>
      <c r="X4699" t="s">
        <v>232</v>
      </c>
      <c r="Y4699" t="s">
        <v>47</v>
      </c>
      <c r="Z4699" t="s">
        <v>76</v>
      </c>
      <c r="AA4699" t="s">
        <v>47</v>
      </c>
      <c r="AB4699" t="s">
        <v>255</v>
      </c>
    </row>
    <row r="4700" spans="1:28" x14ac:dyDescent="0.25">
      <c r="A4700" t="s">
        <v>5618</v>
      </c>
      <c r="B4700" t="s">
        <v>72</v>
      </c>
      <c r="C4700" t="s">
        <v>5743</v>
      </c>
      <c r="D4700" s="2">
        <v>162821701</v>
      </c>
      <c r="E4700" t="s">
        <v>51</v>
      </c>
      <c r="F4700" s="3">
        <v>43569</v>
      </c>
      <c r="G4700">
        <v>20190213</v>
      </c>
      <c r="H4700" s="4">
        <v>537</v>
      </c>
      <c r="I4700">
        <v>302980</v>
      </c>
      <c r="J4700" s="5">
        <v>240</v>
      </c>
      <c r="K4700" t="s">
        <v>37</v>
      </c>
      <c r="L4700" t="s">
        <v>52</v>
      </c>
      <c r="M4700" t="s">
        <v>53</v>
      </c>
      <c r="N4700" s="5">
        <v>8</v>
      </c>
      <c r="O4700" s="5">
        <v>1395</v>
      </c>
      <c r="P4700" t="s">
        <v>560</v>
      </c>
      <c r="Q4700" t="s">
        <v>55</v>
      </c>
      <c r="R4700" t="s">
        <v>42</v>
      </c>
      <c r="S4700" t="s">
        <v>6017</v>
      </c>
      <c r="T4700" t="s">
        <v>44</v>
      </c>
      <c r="U4700" t="s">
        <v>45</v>
      </c>
      <c r="V4700">
        <v>0</v>
      </c>
      <c r="W4700">
        <v>2019</v>
      </c>
      <c r="X4700" t="s">
        <v>232</v>
      </c>
      <c r="Y4700" t="s">
        <v>47</v>
      </c>
      <c r="Z4700" t="s">
        <v>58</v>
      </c>
      <c r="AA4700" t="s">
        <v>47</v>
      </c>
      <c r="AB4700" t="s">
        <v>255</v>
      </c>
    </row>
    <row r="4701" spans="1:28" x14ac:dyDescent="0.25">
      <c r="A4701" t="s">
        <v>5618</v>
      </c>
      <c r="B4701" t="s">
        <v>33</v>
      </c>
      <c r="C4701" t="s">
        <v>5646</v>
      </c>
      <c r="D4701" s="2">
        <v>163201101</v>
      </c>
      <c r="E4701" t="s">
        <v>401</v>
      </c>
      <c r="F4701" s="3" t="s">
        <v>5817</v>
      </c>
      <c r="G4701">
        <v>20190213</v>
      </c>
      <c r="H4701" s="4">
        <v>419</v>
      </c>
      <c r="I4701">
        <v>302626</v>
      </c>
      <c r="J4701" s="5">
        <v>863</v>
      </c>
      <c r="K4701" t="s">
        <v>37</v>
      </c>
      <c r="L4701" t="s">
        <v>52</v>
      </c>
      <c r="M4701" t="s">
        <v>53</v>
      </c>
      <c r="N4701" s="5">
        <v>98</v>
      </c>
      <c r="O4701" s="5">
        <v>84574</v>
      </c>
      <c r="P4701" t="s">
        <v>275</v>
      </c>
      <c r="Q4701" t="s">
        <v>68</v>
      </c>
      <c r="R4701" t="s">
        <v>42</v>
      </c>
      <c r="S4701" t="s">
        <v>6018</v>
      </c>
      <c r="T4701" t="s">
        <v>44</v>
      </c>
      <c r="U4701" t="s">
        <v>45</v>
      </c>
      <c r="V4701">
        <v>0</v>
      </c>
      <c r="W4701">
        <v>2019</v>
      </c>
      <c r="X4701" t="s">
        <v>232</v>
      </c>
      <c r="Y4701" t="s">
        <v>47</v>
      </c>
      <c r="Z4701" t="s">
        <v>76</v>
      </c>
      <c r="AA4701" t="s">
        <v>47</v>
      </c>
      <c r="AB4701" t="s">
        <v>255</v>
      </c>
    </row>
    <row r="4702" spans="1:28" x14ac:dyDescent="0.25">
      <c r="A4702" t="s">
        <v>5618</v>
      </c>
      <c r="B4702" t="s">
        <v>72</v>
      </c>
      <c r="C4702" t="s">
        <v>5686</v>
      </c>
      <c r="D4702" s="2">
        <v>162211101</v>
      </c>
      <c r="E4702" t="s">
        <v>35</v>
      </c>
      <c r="F4702" s="3">
        <v>4786</v>
      </c>
      <c r="G4702">
        <v>20190214</v>
      </c>
      <c r="H4702" s="4">
        <v>45</v>
      </c>
      <c r="I4702">
        <v>306057</v>
      </c>
      <c r="J4702" s="5">
        <v>1032</v>
      </c>
      <c r="K4702" t="s">
        <v>37</v>
      </c>
      <c r="L4702" t="s">
        <v>52</v>
      </c>
      <c r="M4702" t="s">
        <v>53</v>
      </c>
      <c r="N4702" s="5">
        <v>499</v>
      </c>
      <c r="O4702" s="5">
        <v>207326</v>
      </c>
      <c r="P4702" t="s">
        <v>262</v>
      </c>
      <c r="Q4702" t="s">
        <v>68</v>
      </c>
      <c r="R4702" t="s">
        <v>42</v>
      </c>
      <c r="S4702" t="s">
        <v>6019</v>
      </c>
      <c r="T4702" t="s">
        <v>44</v>
      </c>
      <c r="U4702" t="s">
        <v>45</v>
      </c>
      <c r="V4702">
        <v>0</v>
      </c>
      <c r="W4702">
        <v>2019</v>
      </c>
      <c r="X4702" t="s">
        <v>232</v>
      </c>
      <c r="Y4702" t="s">
        <v>47</v>
      </c>
      <c r="Z4702" t="s">
        <v>105</v>
      </c>
      <c r="AA4702" t="s">
        <v>47</v>
      </c>
      <c r="AB4702" t="s">
        <v>255</v>
      </c>
    </row>
    <row r="4703" spans="1:28" x14ac:dyDescent="0.25">
      <c r="A4703" t="s">
        <v>5618</v>
      </c>
      <c r="B4703" t="s">
        <v>72</v>
      </c>
      <c r="C4703" t="s">
        <v>5686</v>
      </c>
      <c r="D4703" s="2">
        <v>162211101</v>
      </c>
      <c r="E4703" t="s">
        <v>35</v>
      </c>
      <c r="F4703" s="3">
        <v>47968</v>
      </c>
      <c r="G4703">
        <v>20190214</v>
      </c>
      <c r="H4703" s="4">
        <v>725</v>
      </c>
      <c r="I4703">
        <v>307292</v>
      </c>
      <c r="J4703" s="5">
        <v>1878</v>
      </c>
      <c r="K4703" t="s">
        <v>37</v>
      </c>
      <c r="L4703" t="s">
        <v>52</v>
      </c>
      <c r="M4703" t="s">
        <v>53</v>
      </c>
      <c r="N4703" s="5">
        <v>149</v>
      </c>
      <c r="O4703" s="5">
        <v>42123</v>
      </c>
      <c r="P4703" t="s">
        <v>258</v>
      </c>
      <c r="Q4703" t="s">
        <v>55</v>
      </c>
      <c r="R4703" t="s">
        <v>42</v>
      </c>
      <c r="S4703" t="s">
        <v>6020</v>
      </c>
      <c r="T4703" t="s">
        <v>44</v>
      </c>
      <c r="U4703" t="s">
        <v>45</v>
      </c>
      <c r="V4703">
        <v>0</v>
      </c>
      <c r="W4703">
        <v>2019</v>
      </c>
      <c r="X4703" t="s">
        <v>232</v>
      </c>
      <c r="Y4703" t="s">
        <v>47</v>
      </c>
      <c r="Z4703" t="s">
        <v>58</v>
      </c>
      <c r="AA4703" t="s">
        <v>47</v>
      </c>
      <c r="AB4703" t="s">
        <v>255</v>
      </c>
    </row>
    <row r="4704" spans="1:28" x14ac:dyDescent="0.25">
      <c r="A4704" t="s">
        <v>5618</v>
      </c>
      <c r="B4704" t="s">
        <v>72</v>
      </c>
      <c r="C4704" t="s">
        <v>5686</v>
      </c>
      <c r="D4704" s="2">
        <v>162211101</v>
      </c>
      <c r="E4704" t="s">
        <v>35</v>
      </c>
      <c r="F4704" s="3">
        <v>36880</v>
      </c>
      <c r="G4704">
        <v>20190214</v>
      </c>
      <c r="H4704" s="4">
        <v>834</v>
      </c>
      <c r="I4704">
        <v>307824</v>
      </c>
      <c r="J4704" s="5">
        <v>505</v>
      </c>
      <c r="K4704" t="s">
        <v>37</v>
      </c>
      <c r="L4704" t="s">
        <v>52</v>
      </c>
      <c r="M4704" t="s">
        <v>53</v>
      </c>
      <c r="N4704" s="5">
        <v>279</v>
      </c>
      <c r="O4704" s="5">
        <v>89151</v>
      </c>
      <c r="P4704" t="s">
        <v>4651</v>
      </c>
      <c r="Q4704" t="s">
        <v>55</v>
      </c>
      <c r="R4704" t="s">
        <v>42</v>
      </c>
      <c r="S4704" t="s">
        <v>6021</v>
      </c>
      <c r="T4704" t="s">
        <v>44</v>
      </c>
      <c r="U4704" t="s">
        <v>45</v>
      </c>
      <c r="V4704">
        <v>0</v>
      </c>
      <c r="W4704">
        <v>2019</v>
      </c>
      <c r="X4704" t="s">
        <v>232</v>
      </c>
      <c r="Y4704" t="s">
        <v>47</v>
      </c>
      <c r="Z4704" t="s">
        <v>105</v>
      </c>
      <c r="AA4704" t="s">
        <v>47</v>
      </c>
      <c r="AB4704" t="s">
        <v>255</v>
      </c>
    </row>
    <row r="4705" spans="1:28" x14ac:dyDescent="0.25">
      <c r="A4705" t="s">
        <v>5618</v>
      </c>
      <c r="B4705" t="s">
        <v>72</v>
      </c>
      <c r="C4705" t="s">
        <v>5686</v>
      </c>
      <c r="D4705" s="2">
        <v>162211101</v>
      </c>
      <c r="E4705" t="s">
        <v>250</v>
      </c>
      <c r="F4705" s="3" t="s">
        <v>6022</v>
      </c>
      <c r="G4705">
        <v>20190214</v>
      </c>
      <c r="H4705" s="4">
        <v>703</v>
      </c>
      <c r="I4705">
        <v>310391</v>
      </c>
      <c r="J4705" s="5">
        <v>1947</v>
      </c>
      <c r="K4705" t="s">
        <v>37</v>
      </c>
      <c r="L4705" t="s">
        <v>52</v>
      </c>
      <c r="M4705" t="s">
        <v>53</v>
      </c>
      <c r="N4705" s="5">
        <v>5</v>
      </c>
      <c r="O4705" s="5">
        <v>9735</v>
      </c>
      <c r="P4705" t="s">
        <v>262</v>
      </c>
      <c r="Q4705" t="s">
        <v>138</v>
      </c>
      <c r="R4705" t="s">
        <v>42</v>
      </c>
      <c r="S4705" t="s">
        <v>6020</v>
      </c>
      <c r="T4705" t="s">
        <v>44</v>
      </c>
      <c r="U4705" t="s">
        <v>45</v>
      </c>
      <c r="V4705">
        <v>0</v>
      </c>
      <c r="W4705">
        <v>2019</v>
      </c>
      <c r="X4705" t="s">
        <v>232</v>
      </c>
      <c r="Y4705" t="s">
        <v>47</v>
      </c>
      <c r="Z4705" t="s">
        <v>295</v>
      </c>
      <c r="AA4705" t="s">
        <v>47</v>
      </c>
      <c r="AB4705" t="s">
        <v>255</v>
      </c>
    </row>
    <row r="4706" spans="1:28" x14ac:dyDescent="0.25">
      <c r="A4706" t="s">
        <v>5618</v>
      </c>
      <c r="B4706" t="s">
        <v>72</v>
      </c>
      <c r="C4706" t="s">
        <v>5686</v>
      </c>
      <c r="D4706" s="2">
        <v>162211101</v>
      </c>
      <c r="E4706" t="s">
        <v>51</v>
      </c>
      <c r="F4706" s="3">
        <v>2123</v>
      </c>
      <c r="G4706">
        <v>20190214</v>
      </c>
      <c r="H4706" s="4">
        <v>933</v>
      </c>
      <c r="I4706">
        <v>310174</v>
      </c>
      <c r="J4706" s="5">
        <v>1773</v>
      </c>
      <c r="K4706" t="s">
        <v>37</v>
      </c>
      <c r="L4706" t="s">
        <v>52</v>
      </c>
      <c r="M4706" t="s">
        <v>53</v>
      </c>
      <c r="N4706" s="5">
        <v>12</v>
      </c>
      <c r="O4706" s="5">
        <v>21276</v>
      </c>
      <c r="P4706" t="s">
        <v>262</v>
      </c>
      <c r="Q4706" t="s">
        <v>138</v>
      </c>
      <c r="R4706" t="s">
        <v>42</v>
      </c>
      <c r="S4706" t="s">
        <v>6023</v>
      </c>
      <c r="T4706" t="s">
        <v>44</v>
      </c>
      <c r="U4706" t="s">
        <v>45</v>
      </c>
      <c r="V4706">
        <v>0</v>
      </c>
      <c r="W4706">
        <v>2019</v>
      </c>
      <c r="X4706" t="s">
        <v>232</v>
      </c>
      <c r="Y4706" t="s">
        <v>47</v>
      </c>
      <c r="Z4706" t="s">
        <v>76</v>
      </c>
      <c r="AA4706" t="s">
        <v>47</v>
      </c>
      <c r="AB4706" t="s">
        <v>255</v>
      </c>
    </row>
    <row r="4707" spans="1:28" x14ac:dyDescent="0.25">
      <c r="A4707" t="s">
        <v>5618</v>
      </c>
      <c r="B4707" t="s">
        <v>72</v>
      </c>
      <c r="C4707" t="s">
        <v>5639</v>
      </c>
      <c r="D4707" s="2">
        <v>162161101</v>
      </c>
      <c r="E4707" t="s">
        <v>51</v>
      </c>
      <c r="F4707" s="3">
        <v>8787</v>
      </c>
      <c r="G4707">
        <v>20190214</v>
      </c>
      <c r="H4707" s="4">
        <v>557</v>
      </c>
      <c r="I4707">
        <v>307096</v>
      </c>
      <c r="J4707" s="5">
        <v>276</v>
      </c>
      <c r="K4707" t="s">
        <v>37</v>
      </c>
      <c r="L4707" t="s">
        <v>52</v>
      </c>
      <c r="M4707" t="s">
        <v>53</v>
      </c>
      <c r="N4707" s="5">
        <v>138</v>
      </c>
      <c r="O4707" s="5">
        <v>20703</v>
      </c>
      <c r="P4707" t="s">
        <v>258</v>
      </c>
      <c r="Q4707" t="s">
        <v>55</v>
      </c>
      <c r="R4707" t="s">
        <v>42</v>
      </c>
      <c r="S4707" t="s">
        <v>6024</v>
      </c>
      <c r="T4707" t="s">
        <v>44</v>
      </c>
      <c r="U4707" t="s">
        <v>45</v>
      </c>
      <c r="V4707">
        <v>0</v>
      </c>
      <c r="W4707">
        <v>2019</v>
      </c>
      <c r="X4707" t="s">
        <v>232</v>
      </c>
      <c r="Y4707" t="s">
        <v>47</v>
      </c>
      <c r="Z4707" t="s">
        <v>76</v>
      </c>
      <c r="AA4707" t="s">
        <v>47</v>
      </c>
      <c r="AB4707" t="s">
        <v>47</v>
      </c>
    </row>
    <row r="4708" spans="1:28" x14ac:dyDescent="0.25">
      <c r="A4708" t="s">
        <v>5618</v>
      </c>
      <c r="B4708" t="s">
        <v>72</v>
      </c>
      <c r="C4708" t="s">
        <v>5626</v>
      </c>
      <c r="D4708" s="2">
        <v>162161102</v>
      </c>
      <c r="E4708" t="s">
        <v>51</v>
      </c>
      <c r="F4708" s="3">
        <v>185043</v>
      </c>
      <c r="G4708">
        <v>20190214</v>
      </c>
      <c r="H4708" s="4">
        <v>1430</v>
      </c>
      <c r="I4708">
        <v>309676</v>
      </c>
      <c r="J4708" s="5">
        <v>1630</v>
      </c>
      <c r="K4708" t="s">
        <v>37</v>
      </c>
      <c r="L4708" t="s">
        <v>346</v>
      </c>
      <c r="M4708" t="s">
        <v>1942</v>
      </c>
      <c r="N4708" s="5">
        <v>1</v>
      </c>
      <c r="O4708" s="5">
        <v>1630</v>
      </c>
      <c r="P4708" t="s">
        <v>264</v>
      </c>
      <c r="Q4708" t="s">
        <v>68</v>
      </c>
      <c r="R4708" t="s">
        <v>42</v>
      </c>
      <c r="S4708" t="s">
        <v>6025</v>
      </c>
      <c r="T4708" t="s">
        <v>44</v>
      </c>
      <c r="U4708" t="s">
        <v>45</v>
      </c>
      <c r="V4708">
        <v>0</v>
      </c>
      <c r="W4708">
        <v>2019</v>
      </c>
      <c r="X4708" t="s">
        <v>232</v>
      </c>
      <c r="Y4708" t="s">
        <v>47</v>
      </c>
      <c r="Z4708" t="s">
        <v>76</v>
      </c>
      <c r="AA4708" t="s">
        <v>47</v>
      </c>
      <c r="AB4708" t="s">
        <v>255</v>
      </c>
    </row>
    <row r="4709" spans="1:28" x14ac:dyDescent="0.25">
      <c r="A4709" t="s">
        <v>5618</v>
      </c>
      <c r="B4709" t="s">
        <v>72</v>
      </c>
      <c r="C4709" t="s">
        <v>5619</v>
      </c>
      <c r="D4709" s="2">
        <v>163751102</v>
      </c>
      <c r="E4709" t="s">
        <v>51</v>
      </c>
      <c r="F4709" s="3">
        <v>1699</v>
      </c>
      <c r="G4709">
        <v>20190214</v>
      </c>
      <c r="H4709" s="4">
        <v>818</v>
      </c>
      <c r="I4709">
        <v>307704</v>
      </c>
      <c r="J4709" s="5">
        <v>1611</v>
      </c>
      <c r="K4709" t="s">
        <v>37</v>
      </c>
      <c r="L4709" t="s">
        <v>52</v>
      </c>
      <c r="M4709" t="s">
        <v>588</v>
      </c>
      <c r="N4709" s="5">
        <v>123</v>
      </c>
      <c r="O4709" s="5">
        <v>81827</v>
      </c>
      <c r="P4709" t="s">
        <v>411</v>
      </c>
      <c r="Q4709" t="s">
        <v>55</v>
      </c>
      <c r="R4709" t="s">
        <v>42</v>
      </c>
      <c r="S4709" t="s">
        <v>6026</v>
      </c>
      <c r="T4709" t="s">
        <v>44</v>
      </c>
      <c r="U4709" t="s">
        <v>45</v>
      </c>
      <c r="V4709">
        <v>0</v>
      </c>
      <c r="W4709">
        <v>2019</v>
      </c>
      <c r="X4709" t="s">
        <v>232</v>
      </c>
      <c r="Y4709" t="s">
        <v>47</v>
      </c>
      <c r="Z4709" t="s">
        <v>76</v>
      </c>
      <c r="AA4709" t="s">
        <v>47</v>
      </c>
      <c r="AB4709" t="s">
        <v>255</v>
      </c>
    </row>
    <row r="4710" spans="1:28" x14ac:dyDescent="0.25">
      <c r="A4710" t="s">
        <v>5618</v>
      </c>
      <c r="B4710" t="s">
        <v>33</v>
      </c>
      <c r="C4710" t="s">
        <v>5646</v>
      </c>
      <c r="D4710" s="2">
        <v>163201101</v>
      </c>
      <c r="E4710" t="s">
        <v>35</v>
      </c>
      <c r="F4710" s="3">
        <v>4790</v>
      </c>
      <c r="G4710">
        <v>20190214</v>
      </c>
      <c r="H4710" s="4">
        <v>825</v>
      </c>
      <c r="I4710">
        <v>307719</v>
      </c>
      <c r="J4710" s="5">
        <v>554</v>
      </c>
      <c r="K4710" t="s">
        <v>37</v>
      </c>
      <c r="L4710" t="s">
        <v>52</v>
      </c>
      <c r="M4710" t="s">
        <v>53</v>
      </c>
      <c r="N4710" s="5">
        <v>1065</v>
      </c>
      <c r="O4710" s="5">
        <v>267879</v>
      </c>
      <c r="P4710" t="s">
        <v>258</v>
      </c>
      <c r="Q4710" t="s">
        <v>55</v>
      </c>
      <c r="R4710" t="s">
        <v>42</v>
      </c>
      <c r="S4710" t="s">
        <v>6027</v>
      </c>
      <c r="T4710" t="s">
        <v>44</v>
      </c>
      <c r="U4710" t="s">
        <v>45</v>
      </c>
      <c r="V4710">
        <v>0</v>
      </c>
      <c r="W4710">
        <v>2019</v>
      </c>
      <c r="X4710" t="s">
        <v>232</v>
      </c>
      <c r="Y4710" t="s">
        <v>47</v>
      </c>
      <c r="Z4710" t="s">
        <v>58</v>
      </c>
      <c r="AA4710" t="s">
        <v>47</v>
      </c>
      <c r="AB4710" t="s">
        <v>255</v>
      </c>
    </row>
    <row r="4711" spans="1:28" x14ac:dyDescent="0.25">
      <c r="A4711" t="s">
        <v>5618</v>
      </c>
      <c r="B4711" t="s">
        <v>33</v>
      </c>
      <c r="C4711" t="s">
        <v>5646</v>
      </c>
      <c r="D4711" s="2">
        <v>163201101</v>
      </c>
      <c r="E4711" t="s">
        <v>51</v>
      </c>
      <c r="F4711" s="3" t="s">
        <v>6028</v>
      </c>
      <c r="G4711">
        <v>20190214</v>
      </c>
      <c r="H4711" s="4">
        <v>27</v>
      </c>
      <c r="I4711">
        <v>308001</v>
      </c>
      <c r="J4711" s="5">
        <v>1080</v>
      </c>
      <c r="K4711" t="s">
        <v>37</v>
      </c>
      <c r="L4711" t="s">
        <v>52</v>
      </c>
      <c r="M4711" t="s">
        <v>53</v>
      </c>
      <c r="N4711" s="5">
        <v>2</v>
      </c>
      <c r="O4711" s="5">
        <v>2160</v>
      </c>
      <c r="P4711" t="s">
        <v>338</v>
      </c>
      <c r="Q4711" t="s">
        <v>55</v>
      </c>
      <c r="R4711" t="s">
        <v>42</v>
      </c>
      <c r="S4711" t="s">
        <v>6029</v>
      </c>
      <c r="T4711" t="s">
        <v>44</v>
      </c>
      <c r="U4711" t="s">
        <v>45</v>
      </c>
      <c r="V4711">
        <v>0</v>
      </c>
      <c r="W4711">
        <v>2019</v>
      </c>
      <c r="X4711" t="s">
        <v>232</v>
      </c>
      <c r="Y4711" t="s">
        <v>47</v>
      </c>
      <c r="Z4711" t="s">
        <v>76</v>
      </c>
      <c r="AA4711" t="s">
        <v>47</v>
      </c>
      <c r="AB4711" t="s">
        <v>255</v>
      </c>
    </row>
    <row r="4712" spans="1:28" x14ac:dyDescent="0.25">
      <c r="A4712" t="s">
        <v>5618</v>
      </c>
      <c r="B4712" t="s">
        <v>72</v>
      </c>
      <c r="C4712" t="s">
        <v>5646</v>
      </c>
      <c r="D4712" s="2">
        <v>163201101</v>
      </c>
      <c r="E4712" t="s">
        <v>401</v>
      </c>
      <c r="F4712" s="3">
        <v>1341</v>
      </c>
      <c r="G4712">
        <v>20190214</v>
      </c>
      <c r="H4712" s="4">
        <v>1140</v>
      </c>
      <c r="I4712">
        <v>308760</v>
      </c>
      <c r="J4712" s="5">
        <v>1340</v>
      </c>
      <c r="K4712" t="s">
        <v>37</v>
      </c>
      <c r="L4712" t="s">
        <v>52</v>
      </c>
      <c r="M4712" t="s">
        <v>53</v>
      </c>
      <c r="N4712" s="5">
        <v>86</v>
      </c>
      <c r="O4712" s="5">
        <v>115240</v>
      </c>
      <c r="P4712" t="s">
        <v>4651</v>
      </c>
      <c r="Q4712" t="s">
        <v>55</v>
      </c>
      <c r="R4712" t="s">
        <v>42</v>
      </c>
      <c r="S4712" t="s">
        <v>6030</v>
      </c>
      <c r="T4712" t="s">
        <v>44</v>
      </c>
      <c r="U4712" t="s">
        <v>45</v>
      </c>
      <c r="V4712">
        <v>0</v>
      </c>
      <c r="W4712">
        <v>2019</v>
      </c>
      <c r="X4712" t="s">
        <v>232</v>
      </c>
      <c r="Y4712" t="s">
        <v>47</v>
      </c>
      <c r="Z4712" t="s">
        <v>76</v>
      </c>
      <c r="AA4712" t="s">
        <v>47</v>
      </c>
      <c r="AB4712" t="s">
        <v>255</v>
      </c>
    </row>
    <row r="4713" spans="1:28" x14ac:dyDescent="0.25">
      <c r="A4713" t="s">
        <v>5618</v>
      </c>
      <c r="B4713" t="s">
        <v>72</v>
      </c>
      <c r="C4713" t="s">
        <v>5686</v>
      </c>
      <c r="D4713" s="2">
        <v>162211101</v>
      </c>
      <c r="E4713" t="s">
        <v>51</v>
      </c>
      <c r="F4713" s="3">
        <v>9149</v>
      </c>
      <c r="G4713">
        <v>20190215</v>
      </c>
      <c r="H4713" s="4">
        <v>1304</v>
      </c>
      <c r="I4713">
        <v>312173</v>
      </c>
      <c r="J4713" s="5">
        <v>1392</v>
      </c>
      <c r="K4713" t="s">
        <v>37</v>
      </c>
      <c r="L4713" t="s">
        <v>52</v>
      </c>
      <c r="M4713" t="s">
        <v>53</v>
      </c>
      <c r="N4713" s="5">
        <v>44</v>
      </c>
      <c r="O4713" s="5">
        <v>7455</v>
      </c>
      <c r="P4713" t="s">
        <v>262</v>
      </c>
      <c r="Q4713" t="s">
        <v>55</v>
      </c>
      <c r="R4713" t="s">
        <v>42</v>
      </c>
      <c r="S4713" t="s">
        <v>6031</v>
      </c>
      <c r="T4713" t="s">
        <v>44</v>
      </c>
      <c r="U4713" t="s">
        <v>45</v>
      </c>
      <c r="V4713">
        <v>0</v>
      </c>
      <c r="W4713">
        <v>2019</v>
      </c>
      <c r="X4713" t="s">
        <v>232</v>
      </c>
      <c r="Y4713" t="s">
        <v>47</v>
      </c>
      <c r="Z4713" t="s">
        <v>76</v>
      </c>
      <c r="AA4713" t="s">
        <v>47</v>
      </c>
      <c r="AB4713" t="s">
        <v>255</v>
      </c>
    </row>
    <row r="4714" spans="1:28" x14ac:dyDescent="0.25">
      <c r="A4714" t="s">
        <v>5618</v>
      </c>
      <c r="B4714" t="s">
        <v>72</v>
      </c>
      <c r="C4714" t="s">
        <v>5686</v>
      </c>
      <c r="D4714" s="2">
        <v>162211101</v>
      </c>
      <c r="E4714" t="s">
        <v>51</v>
      </c>
      <c r="F4714" s="3" t="s">
        <v>6032</v>
      </c>
      <c r="G4714">
        <v>20190215</v>
      </c>
      <c r="H4714" s="4">
        <v>1805</v>
      </c>
      <c r="I4714">
        <v>312802</v>
      </c>
      <c r="J4714" s="5">
        <v>2583</v>
      </c>
      <c r="K4714" t="s">
        <v>37</v>
      </c>
      <c r="L4714" t="s">
        <v>52</v>
      </c>
      <c r="M4714" t="s">
        <v>53</v>
      </c>
      <c r="N4714" s="5">
        <v>20</v>
      </c>
      <c r="O4714" s="5">
        <v>51432</v>
      </c>
      <c r="P4714" t="s">
        <v>343</v>
      </c>
      <c r="Q4714" t="s">
        <v>55</v>
      </c>
      <c r="R4714" t="s">
        <v>42</v>
      </c>
      <c r="S4714" t="s">
        <v>6033</v>
      </c>
      <c r="T4714" t="s">
        <v>44</v>
      </c>
      <c r="U4714" t="s">
        <v>45</v>
      </c>
      <c r="V4714">
        <v>0</v>
      </c>
      <c r="W4714">
        <v>2019</v>
      </c>
      <c r="X4714" t="s">
        <v>232</v>
      </c>
      <c r="Y4714" t="s">
        <v>47</v>
      </c>
      <c r="Z4714" t="s">
        <v>58</v>
      </c>
      <c r="AA4714" t="s">
        <v>47</v>
      </c>
      <c r="AB4714" t="s">
        <v>255</v>
      </c>
    </row>
    <row r="4715" spans="1:28" x14ac:dyDescent="0.25">
      <c r="A4715" t="s">
        <v>5618</v>
      </c>
      <c r="B4715" t="s">
        <v>33</v>
      </c>
      <c r="C4715" t="s">
        <v>5725</v>
      </c>
      <c r="D4715" s="2">
        <v>162821702</v>
      </c>
      <c r="E4715" t="s">
        <v>51</v>
      </c>
      <c r="F4715" s="3" t="s">
        <v>6034</v>
      </c>
      <c r="G4715">
        <v>20190215</v>
      </c>
      <c r="H4715" s="4">
        <v>442</v>
      </c>
      <c r="I4715">
        <v>311324</v>
      </c>
      <c r="J4715" s="5">
        <v>873</v>
      </c>
      <c r="K4715" t="s">
        <v>37</v>
      </c>
      <c r="L4715" t="s">
        <v>52</v>
      </c>
      <c r="M4715" t="s">
        <v>53</v>
      </c>
      <c r="N4715" s="5">
        <v>39</v>
      </c>
      <c r="O4715" s="5">
        <v>31767</v>
      </c>
      <c r="P4715" t="s">
        <v>1486</v>
      </c>
      <c r="Q4715" t="s">
        <v>55</v>
      </c>
      <c r="R4715" t="s">
        <v>42</v>
      </c>
      <c r="S4715" t="s">
        <v>6035</v>
      </c>
      <c r="T4715" t="s">
        <v>44</v>
      </c>
      <c r="U4715" t="s">
        <v>45</v>
      </c>
      <c r="V4715">
        <v>0</v>
      </c>
      <c r="W4715">
        <v>2019</v>
      </c>
      <c r="X4715" t="s">
        <v>232</v>
      </c>
      <c r="Y4715" t="s">
        <v>47</v>
      </c>
      <c r="Z4715" t="s">
        <v>76</v>
      </c>
      <c r="AA4715" t="s">
        <v>47</v>
      </c>
      <c r="AB4715" t="s">
        <v>255</v>
      </c>
    </row>
    <row r="4716" spans="1:28" x14ac:dyDescent="0.25">
      <c r="A4716" t="s">
        <v>5618</v>
      </c>
      <c r="B4716" t="s">
        <v>33</v>
      </c>
      <c r="C4716" t="s">
        <v>5725</v>
      </c>
      <c r="D4716" s="2">
        <v>162821702</v>
      </c>
      <c r="E4716" t="s">
        <v>250</v>
      </c>
      <c r="F4716" s="3" t="s">
        <v>6036</v>
      </c>
      <c r="G4716">
        <v>20190215</v>
      </c>
      <c r="H4716" s="4">
        <v>1156</v>
      </c>
      <c r="I4716">
        <v>312361</v>
      </c>
      <c r="J4716" s="5">
        <v>421</v>
      </c>
      <c r="K4716" t="s">
        <v>37</v>
      </c>
      <c r="L4716" t="s">
        <v>52</v>
      </c>
      <c r="M4716" t="s">
        <v>53</v>
      </c>
      <c r="N4716" s="5">
        <v>670</v>
      </c>
      <c r="O4716" s="5">
        <v>22318</v>
      </c>
      <c r="P4716" t="s">
        <v>1457</v>
      </c>
      <c r="Q4716" t="s">
        <v>138</v>
      </c>
      <c r="R4716" t="s">
        <v>42</v>
      </c>
      <c r="S4716" t="s">
        <v>6037</v>
      </c>
      <c r="T4716" t="s">
        <v>44</v>
      </c>
      <c r="U4716" t="s">
        <v>45</v>
      </c>
      <c r="V4716">
        <v>0</v>
      </c>
      <c r="W4716">
        <v>2019</v>
      </c>
      <c r="X4716" t="s">
        <v>232</v>
      </c>
      <c r="Y4716" t="s">
        <v>47</v>
      </c>
      <c r="Z4716" t="s">
        <v>295</v>
      </c>
      <c r="AA4716" t="s">
        <v>47</v>
      </c>
      <c r="AB4716" t="s">
        <v>255</v>
      </c>
    </row>
    <row r="4717" spans="1:28" x14ac:dyDescent="0.25">
      <c r="A4717" t="s">
        <v>5618</v>
      </c>
      <c r="B4717" t="s">
        <v>33</v>
      </c>
      <c r="C4717" t="s">
        <v>5619</v>
      </c>
      <c r="D4717" s="2">
        <v>163751102</v>
      </c>
      <c r="E4717" t="s">
        <v>51</v>
      </c>
      <c r="F4717" s="3">
        <v>1853</v>
      </c>
      <c r="G4717">
        <v>20190217</v>
      </c>
      <c r="H4717" s="4">
        <v>1216</v>
      </c>
      <c r="I4717">
        <v>315830</v>
      </c>
      <c r="J4717" s="5">
        <v>1732</v>
      </c>
      <c r="K4717" t="s">
        <v>37</v>
      </c>
      <c r="L4717" t="s">
        <v>52</v>
      </c>
      <c r="M4717" t="s">
        <v>53</v>
      </c>
      <c r="N4717" s="5">
        <v>52</v>
      </c>
      <c r="O4717" s="5">
        <v>90064</v>
      </c>
      <c r="P4717" t="s">
        <v>1471</v>
      </c>
      <c r="Q4717" t="s">
        <v>55</v>
      </c>
      <c r="R4717" t="s">
        <v>42</v>
      </c>
      <c r="S4717" t="s">
        <v>6038</v>
      </c>
      <c r="T4717" t="s">
        <v>44</v>
      </c>
      <c r="U4717" t="s">
        <v>45</v>
      </c>
      <c r="V4717">
        <v>0</v>
      </c>
      <c r="W4717">
        <v>2019</v>
      </c>
      <c r="X4717" t="s">
        <v>232</v>
      </c>
      <c r="Y4717" t="s">
        <v>47</v>
      </c>
      <c r="Z4717" t="s">
        <v>76</v>
      </c>
      <c r="AA4717" t="s">
        <v>47</v>
      </c>
      <c r="AB4717" t="s">
        <v>255</v>
      </c>
    </row>
    <row r="4718" spans="1:28" x14ac:dyDescent="0.25">
      <c r="A4718" t="s">
        <v>5618</v>
      </c>
      <c r="B4718" t="s">
        <v>33</v>
      </c>
      <c r="C4718" t="s">
        <v>5619</v>
      </c>
      <c r="D4718" s="2">
        <v>163751102</v>
      </c>
      <c r="E4718" t="s">
        <v>35</v>
      </c>
      <c r="F4718" s="3">
        <v>13438</v>
      </c>
      <c r="G4718">
        <v>20190217</v>
      </c>
      <c r="H4718" s="4">
        <v>1455</v>
      </c>
      <c r="I4718">
        <v>316342</v>
      </c>
      <c r="J4718" s="5">
        <v>1724</v>
      </c>
      <c r="K4718" t="s">
        <v>37</v>
      </c>
      <c r="L4718" t="s">
        <v>52</v>
      </c>
      <c r="M4718" t="s">
        <v>53</v>
      </c>
      <c r="N4718" s="5">
        <v>946</v>
      </c>
      <c r="O4718" s="5">
        <v>337775</v>
      </c>
      <c r="P4718" t="s">
        <v>2349</v>
      </c>
      <c r="Q4718" t="s">
        <v>55</v>
      </c>
      <c r="R4718" t="s">
        <v>42</v>
      </c>
      <c r="S4718" t="s">
        <v>6039</v>
      </c>
      <c r="T4718" t="s">
        <v>44</v>
      </c>
      <c r="U4718" t="s">
        <v>45</v>
      </c>
      <c r="V4718">
        <v>0</v>
      </c>
      <c r="W4718">
        <v>2019</v>
      </c>
      <c r="X4718" t="s">
        <v>232</v>
      </c>
      <c r="Y4718" t="s">
        <v>47</v>
      </c>
      <c r="Z4718" t="s">
        <v>58</v>
      </c>
      <c r="AA4718" t="s">
        <v>47</v>
      </c>
      <c r="AB4718" t="s">
        <v>255</v>
      </c>
    </row>
    <row r="4719" spans="1:28" x14ac:dyDescent="0.25">
      <c r="A4719" t="s">
        <v>5618</v>
      </c>
      <c r="B4719" t="s">
        <v>33</v>
      </c>
      <c r="C4719" t="s">
        <v>5725</v>
      </c>
      <c r="D4719" s="2">
        <v>162821702</v>
      </c>
      <c r="E4719" t="s">
        <v>250</v>
      </c>
      <c r="F4719" s="3" t="s">
        <v>6040</v>
      </c>
      <c r="G4719">
        <v>20190217</v>
      </c>
      <c r="H4719" s="4">
        <v>2132</v>
      </c>
      <c r="I4719">
        <v>317122</v>
      </c>
      <c r="J4719" s="5">
        <v>875</v>
      </c>
      <c r="K4719" t="s">
        <v>37</v>
      </c>
      <c r="L4719" t="s">
        <v>52</v>
      </c>
      <c r="M4719" t="s">
        <v>53</v>
      </c>
      <c r="N4719" s="5">
        <v>8</v>
      </c>
      <c r="O4719" s="5">
        <v>5894</v>
      </c>
      <c r="P4719" t="s">
        <v>3469</v>
      </c>
      <c r="Q4719" t="s">
        <v>55</v>
      </c>
      <c r="R4719" t="s">
        <v>42</v>
      </c>
      <c r="S4719" t="s">
        <v>6041</v>
      </c>
      <c r="T4719" t="s">
        <v>44</v>
      </c>
      <c r="U4719" t="s">
        <v>45</v>
      </c>
      <c r="V4719">
        <v>0</v>
      </c>
      <c r="W4719">
        <v>2019</v>
      </c>
      <c r="X4719" t="s">
        <v>232</v>
      </c>
      <c r="Y4719" t="s">
        <v>47</v>
      </c>
      <c r="Z4719" t="s">
        <v>58</v>
      </c>
      <c r="AA4719" t="s">
        <v>47</v>
      </c>
      <c r="AB4719" t="s">
        <v>255</v>
      </c>
    </row>
    <row r="4720" spans="1:28" x14ac:dyDescent="0.25">
      <c r="A4720" t="s">
        <v>5618</v>
      </c>
      <c r="B4720" t="s">
        <v>33</v>
      </c>
      <c r="C4720" t="s">
        <v>5646</v>
      </c>
      <c r="D4720" s="2">
        <v>163201101</v>
      </c>
      <c r="E4720" t="s">
        <v>64</v>
      </c>
      <c r="F4720" s="3" t="s">
        <v>6042</v>
      </c>
      <c r="G4720">
        <v>20190217</v>
      </c>
      <c r="H4720" s="4">
        <v>638</v>
      </c>
      <c r="I4720">
        <v>315356</v>
      </c>
      <c r="J4720" s="5">
        <v>2010</v>
      </c>
      <c r="K4720" t="s">
        <v>37</v>
      </c>
      <c r="L4720" t="s">
        <v>52</v>
      </c>
      <c r="M4720" t="s">
        <v>53</v>
      </c>
      <c r="N4720" s="5">
        <v>11</v>
      </c>
      <c r="O4720" s="5">
        <v>21210</v>
      </c>
      <c r="P4720" t="s">
        <v>1457</v>
      </c>
      <c r="Q4720" t="s">
        <v>55</v>
      </c>
      <c r="R4720" t="s">
        <v>42</v>
      </c>
      <c r="S4720" t="s">
        <v>6043</v>
      </c>
      <c r="T4720" t="s">
        <v>44</v>
      </c>
      <c r="U4720" t="s">
        <v>45</v>
      </c>
      <c r="V4720">
        <v>0</v>
      </c>
      <c r="W4720">
        <v>2019</v>
      </c>
      <c r="X4720" t="s">
        <v>232</v>
      </c>
      <c r="Y4720" t="s">
        <v>47</v>
      </c>
      <c r="Z4720" t="s">
        <v>58</v>
      </c>
      <c r="AA4720" t="s">
        <v>47</v>
      </c>
      <c r="AB4720" t="s">
        <v>47</v>
      </c>
    </row>
    <row r="4721" spans="1:28" x14ac:dyDescent="0.25">
      <c r="A4721" t="s">
        <v>5618</v>
      </c>
      <c r="B4721" t="s">
        <v>33</v>
      </c>
      <c r="C4721" t="s">
        <v>5646</v>
      </c>
      <c r="D4721" s="2">
        <v>163201101</v>
      </c>
      <c r="E4721" t="s">
        <v>51</v>
      </c>
      <c r="F4721" s="3" t="s">
        <v>6044</v>
      </c>
      <c r="G4721">
        <v>20190217</v>
      </c>
      <c r="H4721" s="4">
        <v>1612</v>
      </c>
      <c r="I4721">
        <v>316477</v>
      </c>
      <c r="J4721" s="5">
        <v>2825</v>
      </c>
      <c r="K4721" t="s">
        <v>37</v>
      </c>
      <c r="L4721" t="s">
        <v>52</v>
      </c>
      <c r="M4721" t="s">
        <v>53</v>
      </c>
      <c r="N4721" s="5">
        <v>15</v>
      </c>
      <c r="O4721" s="5">
        <v>42375</v>
      </c>
      <c r="P4721" t="s">
        <v>2349</v>
      </c>
      <c r="Q4721" t="s">
        <v>68</v>
      </c>
      <c r="R4721" t="s">
        <v>42</v>
      </c>
      <c r="S4721" t="s">
        <v>6045</v>
      </c>
      <c r="T4721" t="s">
        <v>44</v>
      </c>
      <c r="U4721" t="s">
        <v>45</v>
      </c>
      <c r="V4721">
        <v>0</v>
      </c>
      <c r="W4721">
        <v>2019</v>
      </c>
      <c r="X4721" t="s">
        <v>232</v>
      </c>
      <c r="Y4721" t="s">
        <v>47</v>
      </c>
      <c r="Z4721" t="s">
        <v>76</v>
      </c>
      <c r="AA4721" t="s">
        <v>47</v>
      </c>
      <c r="AB4721" t="s">
        <v>255</v>
      </c>
    </row>
    <row r="4722" spans="1:28" x14ac:dyDescent="0.25">
      <c r="A4722" t="s">
        <v>5618</v>
      </c>
      <c r="B4722" t="s">
        <v>33</v>
      </c>
      <c r="C4722" t="s">
        <v>5725</v>
      </c>
      <c r="D4722" s="2">
        <v>162821702</v>
      </c>
      <c r="E4722" t="s">
        <v>35</v>
      </c>
      <c r="F4722" s="3">
        <v>1888</v>
      </c>
      <c r="G4722">
        <v>20190226</v>
      </c>
      <c r="H4722" s="4">
        <v>1955</v>
      </c>
      <c r="I4722">
        <v>325192</v>
      </c>
      <c r="J4722" s="5">
        <v>608</v>
      </c>
      <c r="K4722" t="s">
        <v>37</v>
      </c>
      <c r="L4722" t="s">
        <v>52</v>
      </c>
      <c r="M4722" t="s">
        <v>53</v>
      </c>
      <c r="N4722" s="5">
        <v>1464</v>
      </c>
      <c r="O4722" s="5">
        <v>166100</v>
      </c>
      <c r="P4722" t="s">
        <v>318</v>
      </c>
      <c r="Q4722" t="s">
        <v>55</v>
      </c>
      <c r="R4722" t="s">
        <v>42</v>
      </c>
      <c r="S4722" t="s">
        <v>6046</v>
      </c>
      <c r="T4722" t="s">
        <v>44</v>
      </c>
      <c r="U4722" t="s">
        <v>45</v>
      </c>
      <c r="V4722">
        <v>31426840</v>
      </c>
      <c r="W4722">
        <v>2019</v>
      </c>
      <c r="X4722" t="s">
        <v>232</v>
      </c>
      <c r="Y4722" t="s">
        <v>47</v>
      </c>
      <c r="Z4722" t="s">
        <v>58</v>
      </c>
      <c r="AA4722" t="s">
        <v>47</v>
      </c>
      <c r="AB4722" t="s">
        <v>255</v>
      </c>
    </row>
    <row r="4723" spans="1:28" x14ac:dyDescent="0.25">
      <c r="A4723" t="s">
        <v>5618</v>
      </c>
      <c r="B4723" t="s">
        <v>72</v>
      </c>
      <c r="C4723" t="s">
        <v>5902</v>
      </c>
      <c r="D4723" s="2">
        <v>162991102</v>
      </c>
      <c r="E4723" t="s">
        <v>250</v>
      </c>
      <c r="F4723" s="3" t="s">
        <v>6047</v>
      </c>
      <c r="G4723">
        <v>20191010</v>
      </c>
      <c r="H4723" s="4">
        <v>419</v>
      </c>
      <c r="I4723">
        <v>652929</v>
      </c>
      <c r="J4723" s="5">
        <v>614</v>
      </c>
      <c r="K4723" t="s">
        <v>37</v>
      </c>
      <c r="L4723" t="s">
        <v>38</v>
      </c>
      <c r="M4723" t="s">
        <v>266</v>
      </c>
      <c r="N4723" s="5">
        <v>5</v>
      </c>
      <c r="O4723" s="5">
        <v>3070</v>
      </c>
      <c r="P4723" t="s">
        <v>268</v>
      </c>
      <c r="Q4723" t="s">
        <v>41</v>
      </c>
      <c r="R4723" t="s">
        <v>42</v>
      </c>
      <c r="S4723" t="s">
        <v>6048</v>
      </c>
      <c r="T4723" t="s">
        <v>44</v>
      </c>
      <c r="U4723" t="s">
        <v>45</v>
      </c>
      <c r="V4723">
        <v>43986879</v>
      </c>
      <c r="W4723">
        <v>2019</v>
      </c>
      <c r="X4723" t="s">
        <v>254</v>
      </c>
      <c r="Y4723" t="s">
        <v>47</v>
      </c>
      <c r="Z4723" t="s">
        <v>85</v>
      </c>
      <c r="AA4723" t="s">
        <v>47</v>
      </c>
      <c r="AB4723" t="s">
        <v>47</v>
      </c>
    </row>
    <row r="4724" spans="1:28" x14ac:dyDescent="0.25">
      <c r="A4724" t="s">
        <v>5618</v>
      </c>
      <c r="B4724" t="s">
        <v>72</v>
      </c>
      <c r="C4724" t="s">
        <v>5684</v>
      </c>
      <c r="D4724" s="2">
        <v>163341103</v>
      </c>
      <c r="E4724" t="s">
        <v>310</v>
      </c>
      <c r="F4724" s="3" t="s">
        <v>2084</v>
      </c>
      <c r="G4724">
        <v>20191023</v>
      </c>
      <c r="H4724" s="4">
        <v>1221</v>
      </c>
      <c r="I4724">
        <v>677569</v>
      </c>
      <c r="J4724" s="5">
        <v>277</v>
      </c>
      <c r="K4724" t="s">
        <v>37</v>
      </c>
      <c r="L4724" t="s">
        <v>38</v>
      </c>
      <c r="M4724" t="s">
        <v>266</v>
      </c>
      <c r="N4724" s="5">
        <v>1506</v>
      </c>
      <c r="O4724" s="5">
        <v>18960</v>
      </c>
      <c r="P4724" t="s">
        <v>268</v>
      </c>
      <c r="Q4724" t="s">
        <v>68</v>
      </c>
      <c r="R4724" t="s">
        <v>214</v>
      </c>
      <c r="S4724" t="s">
        <v>6049</v>
      </c>
      <c r="T4724" t="s">
        <v>44</v>
      </c>
      <c r="U4724" t="s">
        <v>45</v>
      </c>
      <c r="V4724">
        <v>0</v>
      </c>
      <c r="W4724">
        <v>2019</v>
      </c>
      <c r="X4724" t="s">
        <v>254</v>
      </c>
      <c r="Y4724" t="s">
        <v>47</v>
      </c>
      <c r="Z4724" t="s">
        <v>295</v>
      </c>
      <c r="AA4724" t="s">
        <v>47</v>
      </c>
      <c r="AB4724" t="s">
        <v>47</v>
      </c>
    </row>
    <row r="4725" spans="1:28" x14ac:dyDescent="0.25">
      <c r="A4725" t="s">
        <v>5618</v>
      </c>
      <c r="B4725" t="s">
        <v>72</v>
      </c>
      <c r="C4725" t="s">
        <v>5902</v>
      </c>
      <c r="D4725" s="2">
        <v>162991102</v>
      </c>
      <c r="E4725" t="s">
        <v>64</v>
      </c>
      <c r="F4725" s="3" t="s">
        <v>6050</v>
      </c>
      <c r="G4725">
        <v>20191126</v>
      </c>
      <c r="H4725" s="4">
        <v>833</v>
      </c>
      <c r="I4725">
        <v>715107</v>
      </c>
      <c r="J4725" s="5">
        <v>343</v>
      </c>
      <c r="K4725" t="s">
        <v>37</v>
      </c>
      <c r="L4725" t="s">
        <v>38</v>
      </c>
      <c r="M4725" t="s">
        <v>266</v>
      </c>
      <c r="N4725" s="5">
        <v>123</v>
      </c>
      <c r="O4725" s="5">
        <v>41683</v>
      </c>
      <c r="P4725" t="s">
        <v>600</v>
      </c>
      <c r="Q4725" t="s">
        <v>55</v>
      </c>
      <c r="R4725" t="s">
        <v>42</v>
      </c>
      <c r="S4725" t="s">
        <v>6051</v>
      </c>
      <c r="T4725" t="s">
        <v>44</v>
      </c>
      <c r="U4725" t="s">
        <v>45</v>
      </c>
      <c r="V4725">
        <v>44107399</v>
      </c>
      <c r="W4725">
        <v>2019</v>
      </c>
      <c r="X4725" t="s">
        <v>753</v>
      </c>
      <c r="Y4725" t="s">
        <v>47</v>
      </c>
      <c r="Z4725" t="s">
        <v>58</v>
      </c>
      <c r="AA4725" t="s">
        <v>47</v>
      </c>
      <c r="AB4725" t="s">
        <v>255</v>
      </c>
    </row>
    <row r="4726" spans="1:28" x14ac:dyDescent="0.25">
      <c r="A4726" t="s">
        <v>5618</v>
      </c>
      <c r="B4726" t="s">
        <v>72</v>
      </c>
      <c r="C4726" t="s">
        <v>5619</v>
      </c>
      <c r="D4726" s="2">
        <v>163751102</v>
      </c>
      <c r="E4726" t="s">
        <v>51</v>
      </c>
      <c r="F4726" s="3" t="s">
        <v>5804</v>
      </c>
      <c r="G4726">
        <v>20191127</v>
      </c>
      <c r="H4726" s="4">
        <v>657</v>
      </c>
      <c r="I4726">
        <v>720348</v>
      </c>
      <c r="J4726" s="5">
        <v>173</v>
      </c>
      <c r="K4726" t="s">
        <v>37</v>
      </c>
      <c r="L4726" t="s">
        <v>52</v>
      </c>
      <c r="M4726" t="s">
        <v>53</v>
      </c>
      <c r="N4726" s="5">
        <v>153</v>
      </c>
      <c r="O4726" s="5">
        <v>25845</v>
      </c>
      <c r="P4726" t="s">
        <v>1486</v>
      </c>
      <c r="Q4726" t="s">
        <v>55</v>
      </c>
      <c r="R4726" t="s">
        <v>42</v>
      </c>
      <c r="S4726" t="s">
        <v>6052</v>
      </c>
      <c r="T4726" t="s">
        <v>44</v>
      </c>
      <c r="U4726" t="s">
        <v>45</v>
      </c>
      <c r="V4726">
        <v>0</v>
      </c>
      <c r="W4726">
        <v>2019</v>
      </c>
      <c r="X4726" t="s">
        <v>753</v>
      </c>
      <c r="Y4726" t="s">
        <v>47</v>
      </c>
      <c r="Z4726" t="s">
        <v>76</v>
      </c>
      <c r="AA4726" t="s">
        <v>47</v>
      </c>
      <c r="AB4726" t="s">
        <v>255</v>
      </c>
    </row>
    <row r="4727" spans="1:28" x14ac:dyDescent="0.25">
      <c r="A4727" t="s">
        <v>5618</v>
      </c>
      <c r="B4727" t="s">
        <v>33</v>
      </c>
      <c r="C4727" t="s">
        <v>5619</v>
      </c>
      <c r="D4727" s="2">
        <v>163751102</v>
      </c>
      <c r="E4727" t="s">
        <v>250</v>
      </c>
      <c r="F4727" s="3" t="s">
        <v>6053</v>
      </c>
      <c r="G4727">
        <v>20191127</v>
      </c>
      <c r="H4727" s="4">
        <v>712</v>
      </c>
      <c r="I4727">
        <v>720941</v>
      </c>
      <c r="J4727" s="5">
        <v>708</v>
      </c>
      <c r="K4727" t="s">
        <v>37</v>
      </c>
      <c r="L4727" t="s">
        <v>52</v>
      </c>
      <c r="M4727" t="s">
        <v>53</v>
      </c>
      <c r="N4727" s="5">
        <v>1</v>
      </c>
      <c r="O4727" s="5">
        <v>708</v>
      </c>
      <c r="P4727" t="s">
        <v>268</v>
      </c>
      <c r="Q4727" t="s">
        <v>55</v>
      </c>
      <c r="R4727" t="s">
        <v>42</v>
      </c>
      <c r="S4727" t="s">
        <v>6052</v>
      </c>
      <c r="T4727" t="s">
        <v>44</v>
      </c>
      <c r="U4727" t="s">
        <v>45</v>
      </c>
      <c r="V4727">
        <v>0</v>
      </c>
      <c r="W4727">
        <v>2019</v>
      </c>
      <c r="X4727" t="s">
        <v>753</v>
      </c>
      <c r="Y4727" t="s">
        <v>47</v>
      </c>
      <c r="Z4727" t="s">
        <v>76</v>
      </c>
      <c r="AA4727" t="s">
        <v>47</v>
      </c>
      <c r="AB4727" t="s">
        <v>255</v>
      </c>
    </row>
    <row r="4728" spans="1:28" x14ac:dyDescent="0.25">
      <c r="A4728" t="s">
        <v>5618</v>
      </c>
      <c r="B4728" t="s">
        <v>72</v>
      </c>
      <c r="C4728" t="s">
        <v>5619</v>
      </c>
      <c r="D4728" s="2">
        <v>163751102</v>
      </c>
      <c r="E4728" t="s">
        <v>51</v>
      </c>
      <c r="F4728" s="3">
        <v>1075</v>
      </c>
      <c r="G4728">
        <v>20191127</v>
      </c>
      <c r="H4728" s="4">
        <v>414</v>
      </c>
      <c r="I4728">
        <v>720133</v>
      </c>
      <c r="J4728" s="5">
        <v>931</v>
      </c>
      <c r="K4728" t="s">
        <v>37</v>
      </c>
      <c r="L4728" t="s">
        <v>52</v>
      </c>
      <c r="M4728" t="s">
        <v>53</v>
      </c>
      <c r="N4728" s="5">
        <v>55</v>
      </c>
      <c r="O4728" s="5">
        <v>51205</v>
      </c>
      <c r="P4728" t="s">
        <v>1486</v>
      </c>
      <c r="Q4728" t="s">
        <v>55</v>
      </c>
      <c r="R4728" t="s">
        <v>42</v>
      </c>
      <c r="S4728" t="s">
        <v>6054</v>
      </c>
      <c r="T4728" t="s">
        <v>44</v>
      </c>
      <c r="U4728" t="s">
        <v>45</v>
      </c>
      <c r="V4728">
        <v>0</v>
      </c>
      <c r="W4728">
        <v>2019</v>
      </c>
      <c r="X4728" t="s">
        <v>753</v>
      </c>
      <c r="Y4728" t="s">
        <v>47</v>
      </c>
      <c r="Z4728" t="s">
        <v>58</v>
      </c>
      <c r="AA4728" t="s">
        <v>47</v>
      </c>
      <c r="AB4728" t="s">
        <v>255</v>
      </c>
    </row>
    <row r="4729" spans="1:28" x14ac:dyDescent="0.25">
      <c r="A4729" t="s">
        <v>5618</v>
      </c>
      <c r="B4729" t="s">
        <v>72</v>
      </c>
      <c r="C4729" t="s">
        <v>5725</v>
      </c>
      <c r="D4729" s="2">
        <v>162821702</v>
      </c>
      <c r="E4729" t="s">
        <v>51</v>
      </c>
      <c r="F4729" s="3">
        <v>1117</v>
      </c>
      <c r="G4729">
        <v>20191127</v>
      </c>
      <c r="H4729" s="4">
        <v>650</v>
      </c>
      <c r="I4729">
        <v>720327</v>
      </c>
      <c r="J4729" s="5">
        <v>570</v>
      </c>
      <c r="K4729" t="s">
        <v>37</v>
      </c>
      <c r="L4729" t="s">
        <v>52</v>
      </c>
      <c r="M4729" t="s">
        <v>53</v>
      </c>
      <c r="N4729" s="5">
        <v>22</v>
      </c>
      <c r="O4729" s="5">
        <v>12540</v>
      </c>
      <c r="P4729" t="s">
        <v>1843</v>
      </c>
      <c r="Q4729" t="s">
        <v>55</v>
      </c>
      <c r="R4729" t="s">
        <v>42</v>
      </c>
      <c r="S4729" t="s">
        <v>6055</v>
      </c>
      <c r="T4729" t="s">
        <v>44</v>
      </c>
      <c r="U4729" t="s">
        <v>45</v>
      </c>
      <c r="V4729">
        <v>0</v>
      </c>
      <c r="W4729">
        <v>2019</v>
      </c>
      <c r="X4729" t="s">
        <v>753</v>
      </c>
      <c r="Y4729" t="s">
        <v>47</v>
      </c>
      <c r="Z4729" t="s">
        <v>295</v>
      </c>
      <c r="AA4729" t="s">
        <v>47</v>
      </c>
      <c r="AB4729" t="s">
        <v>255</v>
      </c>
    </row>
    <row r="4730" spans="1:28" x14ac:dyDescent="0.25">
      <c r="A4730" t="s">
        <v>5618</v>
      </c>
      <c r="B4730" t="s">
        <v>33</v>
      </c>
      <c r="C4730" t="s">
        <v>5619</v>
      </c>
      <c r="D4730" s="2">
        <v>163751102</v>
      </c>
      <c r="E4730" t="s">
        <v>35</v>
      </c>
      <c r="F4730" s="3">
        <v>13438</v>
      </c>
      <c r="G4730">
        <v>20200117</v>
      </c>
      <c r="H4730" s="4">
        <v>1048</v>
      </c>
      <c r="I4730">
        <v>764762</v>
      </c>
      <c r="J4730" s="5">
        <v>375</v>
      </c>
      <c r="K4730" t="s">
        <v>37</v>
      </c>
      <c r="L4730" t="s">
        <v>52</v>
      </c>
      <c r="M4730" t="s">
        <v>53</v>
      </c>
      <c r="N4730" s="5">
        <v>539</v>
      </c>
      <c r="O4730" s="5">
        <v>89920</v>
      </c>
      <c r="P4730" t="s">
        <v>600</v>
      </c>
      <c r="Q4730" t="s">
        <v>55</v>
      </c>
      <c r="R4730" t="s">
        <v>42</v>
      </c>
      <c r="S4730" t="s">
        <v>6056</v>
      </c>
      <c r="T4730" t="s">
        <v>44</v>
      </c>
      <c r="U4730" t="s">
        <v>45</v>
      </c>
      <c r="V4730">
        <v>0</v>
      </c>
      <c r="W4730">
        <v>2020</v>
      </c>
      <c r="X4730" t="s">
        <v>321</v>
      </c>
      <c r="Y4730" t="s">
        <v>47</v>
      </c>
      <c r="Z4730" t="s">
        <v>58</v>
      </c>
      <c r="AA4730" t="s">
        <v>47</v>
      </c>
      <c r="AB4730" t="s">
        <v>255</v>
      </c>
    </row>
    <row r="4731" spans="1:28" x14ac:dyDescent="0.25">
      <c r="A4731" t="s">
        <v>5618</v>
      </c>
      <c r="B4731" t="s">
        <v>33</v>
      </c>
      <c r="C4731" t="s">
        <v>5646</v>
      </c>
      <c r="D4731" s="2">
        <v>163201101</v>
      </c>
      <c r="E4731" t="s">
        <v>51</v>
      </c>
      <c r="F4731" s="3" t="s">
        <v>6057</v>
      </c>
      <c r="G4731">
        <v>20200117</v>
      </c>
      <c r="H4731" s="4">
        <v>24</v>
      </c>
      <c r="I4731">
        <v>763772</v>
      </c>
      <c r="J4731" s="5">
        <v>448</v>
      </c>
      <c r="K4731" t="s">
        <v>37</v>
      </c>
      <c r="L4731" t="s">
        <v>52</v>
      </c>
      <c r="M4731" t="s">
        <v>53</v>
      </c>
      <c r="N4731" s="5">
        <v>676</v>
      </c>
      <c r="O4731" s="5">
        <v>147619</v>
      </c>
      <c r="P4731" t="s">
        <v>1486</v>
      </c>
      <c r="Q4731" t="s">
        <v>55</v>
      </c>
      <c r="R4731" t="s">
        <v>42</v>
      </c>
      <c r="S4731" t="s">
        <v>6058</v>
      </c>
      <c r="T4731" t="s">
        <v>44</v>
      </c>
      <c r="U4731" t="s">
        <v>45</v>
      </c>
      <c r="V4731">
        <v>0</v>
      </c>
      <c r="W4731">
        <v>2020</v>
      </c>
      <c r="X4731" t="s">
        <v>321</v>
      </c>
      <c r="Y4731" t="s">
        <v>47</v>
      </c>
      <c r="Z4731" t="s">
        <v>58</v>
      </c>
      <c r="AA4731" t="s">
        <v>47</v>
      </c>
      <c r="AB4731" t="s">
        <v>255</v>
      </c>
    </row>
    <row r="4732" spans="1:28" x14ac:dyDescent="0.25">
      <c r="A4732" t="s">
        <v>5618</v>
      </c>
      <c r="B4732" t="s">
        <v>33</v>
      </c>
      <c r="C4732" t="s">
        <v>5646</v>
      </c>
      <c r="D4732" s="2">
        <v>163201101</v>
      </c>
      <c r="E4732" t="s">
        <v>51</v>
      </c>
      <c r="F4732" s="3" t="s">
        <v>5782</v>
      </c>
      <c r="G4732">
        <v>20200117</v>
      </c>
      <c r="H4732" s="4">
        <v>709</v>
      </c>
      <c r="I4732">
        <v>763865</v>
      </c>
      <c r="J4732" s="5">
        <v>302</v>
      </c>
      <c r="K4732" t="s">
        <v>37</v>
      </c>
      <c r="L4732" t="s">
        <v>52</v>
      </c>
      <c r="M4732" t="s">
        <v>53</v>
      </c>
      <c r="N4732" s="5">
        <v>33</v>
      </c>
      <c r="O4732" s="5">
        <v>9966</v>
      </c>
      <c r="P4732" t="s">
        <v>1492</v>
      </c>
      <c r="Q4732" t="s">
        <v>55</v>
      </c>
      <c r="R4732" t="s">
        <v>42</v>
      </c>
      <c r="S4732" t="s">
        <v>6059</v>
      </c>
      <c r="T4732" t="s">
        <v>44</v>
      </c>
      <c r="U4732" t="s">
        <v>45</v>
      </c>
      <c r="V4732">
        <v>0</v>
      </c>
      <c r="W4732">
        <v>2020</v>
      </c>
      <c r="X4732" t="s">
        <v>321</v>
      </c>
      <c r="Y4732" t="s">
        <v>47</v>
      </c>
      <c r="Z4732" t="s">
        <v>58</v>
      </c>
      <c r="AA4732" t="s">
        <v>47</v>
      </c>
      <c r="AB4732" t="s">
        <v>47</v>
      </c>
    </row>
    <row r="4733" spans="1:28" x14ac:dyDescent="0.25">
      <c r="A4733" t="s">
        <v>5618</v>
      </c>
      <c r="B4733" t="s">
        <v>72</v>
      </c>
      <c r="C4733" t="s">
        <v>5631</v>
      </c>
      <c r="D4733" s="2">
        <v>163692102</v>
      </c>
      <c r="E4733" t="s">
        <v>35</v>
      </c>
      <c r="F4733" s="3">
        <v>8442</v>
      </c>
      <c r="G4733">
        <v>20200315</v>
      </c>
      <c r="H4733" s="4">
        <v>252</v>
      </c>
      <c r="I4733">
        <v>851712</v>
      </c>
      <c r="J4733" s="5">
        <v>896</v>
      </c>
      <c r="K4733" t="s">
        <v>37</v>
      </c>
      <c r="L4733" t="s">
        <v>52</v>
      </c>
      <c r="M4733" t="s">
        <v>53</v>
      </c>
      <c r="N4733" s="5">
        <v>2007</v>
      </c>
      <c r="O4733" s="5">
        <v>70311</v>
      </c>
      <c r="P4733" t="s">
        <v>1471</v>
      </c>
      <c r="Q4733" t="s">
        <v>138</v>
      </c>
      <c r="R4733" t="s">
        <v>42</v>
      </c>
      <c r="S4733" t="s">
        <v>6060</v>
      </c>
      <c r="T4733" t="s">
        <v>44</v>
      </c>
      <c r="U4733" t="s">
        <v>45</v>
      </c>
      <c r="V4733">
        <v>0</v>
      </c>
      <c r="W4733">
        <v>2020</v>
      </c>
      <c r="X4733" t="s">
        <v>282</v>
      </c>
      <c r="Y4733" t="s">
        <v>47</v>
      </c>
      <c r="Z4733" t="s">
        <v>105</v>
      </c>
      <c r="AA4733" t="s">
        <v>47</v>
      </c>
      <c r="AB4733" t="s">
        <v>255</v>
      </c>
    </row>
    <row r="4734" spans="1:28" x14ac:dyDescent="0.25">
      <c r="A4734" t="s">
        <v>5618</v>
      </c>
      <c r="B4734" t="s">
        <v>72</v>
      </c>
      <c r="C4734" t="s">
        <v>5686</v>
      </c>
      <c r="D4734" s="2">
        <v>162211101</v>
      </c>
      <c r="E4734" t="s">
        <v>125</v>
      </c>
      <c r="F4734" s="3" t="s">
        <v>6061</v>
      </c>
      <c r="G4734">
        <v>20200316</v>
      </c>
      <c r="H4734" s="4">
        <v>1254</v>
      </c>
      <c r="I4734">
        <v>855570</v>
      </c>
      <c r="J4734" s="5">
        <v>342</v>
      </c>
      <c r="K4734" t="s">
        <v>37</v>
      </c>
      <c r="L4734" t="s">
        <v>52</v>
      </c>
      <c r="M4734" t="s">
        <v>53</v>
      </c>
      <c r="N4734" s="5">
        <v>58</v>
      </c>
      <c r="O4734" s="5">
        <v>19836</v>
      </c>
      <c r="P4734" t="s">
        <v>1486</v>
      </c>
      <c r="Q4734" t="s">
        <v>55</v>
      </c>
      <c r="R4734" t="s">
        <v>42</v>
      </c>
      <c r="S4734" t="s">
        <v>6062</v>
      </c>
      <c r="T4734" t="s">
        <v>44</v>
      </c>
      <c r="U4734" t="s">
        <v>45</v>
      </c>
      <c r="V4734">
        <v>0</v>
      </c>
      <c r="W4734">
        <v>2020</v>
      </c>
      <c r="X4734" t="s">
        <v>282</v>
      </c>
      <c r="Y4734" t="s">
        <v>47</v>
      </c>
      <c r="Z4734" t="s">
        <v>295</v>
      </c>
      <c r="AA4734" t="s">
        <v>47</v>
      </c>
      <c r="AB4734" t="s">
        <v>255</v>
      </c>
    </row>
    <row r="4735" spans="1:28" x14ac:dyDescent="0.25">
      <c r="A4735" t="s">
        <v>5618</v>
      </c>
      <c r="B4735" t="s">
        <v>72</v>
      </c>
      <c r="C4735" t="s">
        <v>5631</v>
      </c>
      <c r="D4735" s="2">
        <v>163692102</v>
      </c>
      <c r="E4735" t="s">
        <v>35</v>
      </c>
      <c r="F4735" s="3">
        <v>8442</v>
      </c>
      <c r="G4735">
        <v>20210118</v>
      </c>
      <c r="H4735" s="4">
        <v>618</v>
      </c>
      <c r="I4735">
        <v>1212119</v>
      </c>
      <c r="J4735" s="5">
        <v>703</v>
      </c>
      <c r="K4735" t="s">
        <v>37</v>
      </c>
      <c r="L4735" t="s">
        <v>52</v>
      </c>
      <c r="M4735" t="s">
        <v>53</v>
      </c>
      <c r="N4735" s="5">
        <v>2008</v>
      </c>
      <c r="O4735" s="5">
        <v>275749</v>
      </c>
      <c r="P4735" t="s">
        <v>252</v>
      </c>
      <c r="Q4735" t="s">
        <v>68</v>
      </c>
      <c r="R4735" t="s">
        <v>42</v>
      </c>
      <c r="S4735" t="s">
        <v>6063</v>
      </c>
      <c r="T4735" t="s">
        <v>44</v>
      </c>
      <c r="U4735" t="s">
        <v>45</v>
      </c>
      <c r="V4735">
        <v>0</v>
      </c>
      <c r="W4735">
        <v>2021</v>
      </c>
      <c r="X4735" t="s">
        <v>321</v>
      </c>
      <c r="Y4735" t="s">
        <v>47</v>
      </c>
      <c r="Z4735" t="s">
        <v>105</v>
      </c>
      <c r="AA4735" t="s">
        <v>47</v>
      </c>
      <c r="AB4735" t="s">
        <v>255</v>
      </c>
    </row>
    <row r="4736" spans="1:28" x14ac:dyDescent="0.25">
      <c r="A4736" t="s">
        <v>5618</v>
      </c>
      <c r="B4736" t="s">
        <v>33</v>
      </c>
      <c r="C4736" t="s">
        <v>5725</v>
      </c>
      <c r="D4736" s="2">
        <v>162821702</v>
      </c>
      <c r="E4736" t="s">
        <v>51</v>
      </c>
      <c r="F4736" s="3" t="s">
        <v>5644</v>
      </c>
      <c r="G4736">
        <v>20210119</v>
      </c>
      <c r="H4736" s="4">
        <v>317</v>
      </c>
      <c r="I4736">
        <v>1214377</v>
      </c>
      <c r="J4736" s="5">
        <v>774</v>
      </c>
      <c r="K4736" t="s">
        <v>37</v>
      </c>
      <c r="L4736" t="s">
        <v>52</v>
      </c>
      <c r="M4736" t="s">
        <v>53</v>
      </c>
      <c r="N4736" s="5">
        <v>46</v>
      </c>
      <c r="O4736" s="5">
        <v>21548</v>
      </c>
      <c r="P4736" t="s">
        <v>268</v>
      </c>
      <c r="Q4736" t="s">
        <v>55</v>
      </c>
      <c r="R4736" t="s">
        <v>42</v>
      </c>
      <c r="S4736" t="s">
        <v>6064</v>
      </c>
      <c r="T4736" t="s">
        <v>44</v>
      </c>
      <c r="U4736" t="s">
        <v>45</v>
      </c>
      <c r="V4736">
        <v>0</v>
      </c>
      <c r="W4736">
        <v>2021</v>
      </c>
      <c r="X4736" t="s">
        <v>321</v>
      </c>
      <c r="Y4736" t="s">
        <v>47</v>
      </c>
      <c r="Z4736" t="s">
        <v>76</v>
      </c>
      <c r="AA4736" t="s">
        <v>47</v>
      </c>
      <c r="AB4736" t="s">
        <v>255</v>
      </c>
    </row>
    <row r="4737" spans="1:28" x14ac:dyDescent="0.25">
      <c r="A4737" t="s">
        <v>5618</v>
      </c>
      <c r="B4737" t="s">
        <v>33</v>
      </c>
      <c r="C4737" t="s">
        <v>5725</v>
      </c>
      <c r="D4737" s="2">
        <v>162821702</v>
      </c>
      <c r="E4737" t="s">
        <v>51</v>
      </c>
      <c r="F4737" s="3" t="s">
        <v>5802</v>
      </c>
      <c r="G4737">
        <v>20210119</v>
      </c>
      <c r="H4737" s="4">
        <v>813</v>
      </c>
      <c r="I4737">
        <v>1215295</v>
      </c>
      <c r="J4737" s="5">
        <v>270</v>
      </c>
      <c r="K4737" t="s">
        <v>37</v>
      </c>
      <c r="L4737" t="s">
        <v>52</v>
      </c>
      <c r="M4737" t="s">
        <v>53</v>
      </c>
      <c r="N4737" s="5">
        <v>21</v>
      </c>
      <c r="O4737" s="5">
        <v>5670</v>
      </c>
      <c r="P4737" t="s">
        <v>268</v>
      </c>
      <c r="Q4737" t="s">
        <v>41</v>
      </c>
      <c r="R4737" t="s">
        <v>42</v>
      </c>
      <c r="S4737" t="s">
        <v>6065</v>
      </c>
      <c r="T4737" t="s">
        <v>44</v>
      </c>
      <c r="U4737" t="s">
        <v>45</v>
      </c>
      <c r="V4737">
        <v>0</v>
      </c>
      <c r="W4737">
        <v>2021</v>
      </c>
      <c r="X4737" t="s">
        <v>321</v>
      </c>
      <c r="Y4737" t="s">
        <v>47</v>
      </c>
      <c r="Z4737" t="s">
        <v>58</v>
      </c>
      <c r="AA4737" t="s">
        <v>47</v>
      </c>
      <c r="AB4737" t="s">
        <v>255</v>
      </c>
    </row>
    <row r="4738" spans="1:28" x14ac:dyDescent="0.25">
      <c r="A4738" t="s">
        <v>5618</v>
      </c>
      <c r="B4738" t="s">
        <v>33</v>
      </c>
      <c r="C4738" t="s">
        <v>5725</v>
      </c>
      <c r="D4738" s="2">
        <v>162821702</v>
      </c>
      <c r="E4738" t="s">
        <v>51</v>
      </c>
      <c r="F4738" s="3" t="s">
        <v>6066</v>
      </c>
      <c r="G4738">
        <v>20210119</v>
      </c>
      <c r="H4738" s="4">
        <v>717</v>
      </c>
      <c r="I4738">
        <v>1216152</v>
      </c>
      <c r="J4738" s="5">
        <v>629</v>
      </c>
      <c r="K4738" t="s">
        <v>37</v>
      </c>
      <c r="L4738" t="s">
        <v>52</v>
      </c>
      <c r="M4738" t="s">
        <v>53</v>
      </c>
      <c r="N4738" s="5">
        <v>118</v>
      </c>
      <c r="O4738" s="5">
        <v>74222</v>
      </c>
      <c r="P4738" t="s">
        <v>268</v>
      </c>
      <c r="Q4738" t="s">
        <v>55</v>
      </c>
      <c r="R4738" t="s">
        <v>42</v>
      </c>
      <c r="S4738" t="s">
        <v>6067</v>
      </c>
      <c r="T4738" t="s">
        <v>44</v>
      </c>
      <c r="U4738" t="s">
        <v>45</v>
      </c>
      <c r="V4738">
        <v>0</v>
      </c>
      <c r="W4738">
        <v>2021</v>
      </c>
      <c r="X4738" t="s">
        <v>321</v>
      </c>
      <c r="Y4738" t="s">
        <v>47</v>
      </c>
      <c r="Z4738" t="s">
        <v>76</v>
      </c>
      <c r="AA4738" t="s">
        <v>47</v>
      </c>
      <c r="AB4738" t="s">
        <v>255</v>
      </c>
    </row>
    <row r="4739" spans="1:28" x14ac:dyDescent="0.25">
      <c r="A4739" t="s">
        <v>5618</v>
      </c>
      <c r="B4739" t="s">
        <v>72</v>
      </c>
      <c r="C4739" t="s">
        <v>5623</v>
      </c>
      <c r="D4739" s="2">
        <v>163201102</v>
      </c>
      <c r="E4739" t="s">
        <v>35</v>
      </c>
      <c r="F4739" s="3">
        <v>72036</v>
      </c>
      <c r="G4739">
        <v>20210119</v>
      </c>
      <c r="H4739" s="4">
        <v>917</v>
      </c>
      <c r="I4739">
        <v>1216087</v>
      </c>
      <c r="J4739" s="5">
        <v>432</v>
      </c>
      <c r="K4739" t="s">
        <v>37</v>
      </c>
      <c r="L4739" t="s">
        <v>52</v>
      </c>
      <c r="M4739" t="s">
        <v>53</v>
      </c>
      <c r="N4739" s="5">
        <v>2799</v>
      </c>
      <c r="O4739" s="5">
        <v>890430</v>
      </c>
      <c r="P4739" t="s">
        <v>268</v>
      </c>
      <c r="Q4739" t="s">
        <v>55</v>
      </c>
      <c r="R4739" t="s">
        <v>42</v>
      </c>
      <c r="S4739" t="s">
        <v>6068</v>
      </c>
      <c r="T4739" t="s">
        <v>44</v>
      </c>
      <c r="U4739" t="s">
        <v>45</v>
      </c>
      <c r="V4739">
        <v>0</v>
      </c>
      <c r="W4739">
        <v>2021</v>
      </c>
      <c r="X4739" t="s">
        <v>321</v>
      </c>
      <c r="Y4739" t="s">
        <v>47</v>
      </c>
      <c r="Z4739" t="s">
        <v>76</v>
      </c>
      <c r="AA4739" t="s">
        <v>47</v>
      </c>
      <c r="AB4739" t="s">
        <v>255</v>
      </c>
    </row>
    <row r="4740" spans="1:28" x14ac:dyDescent="0.25">
      <c r="A4740" t="s">
        <v>5618</v>
      </c>
      <c r="B4740" t="s">
        <v>33</v>
      </c>
      <c r="C4740" t="s">
        <v>5623</v>
      </c>
      <c r="D4740" s="2">
        <v>163201102</v>
      </c>
      <c r="E4740" t="s">
        <v>51</v>
      </c>
      <c r="F4740" s="3" t="s">
        <v>6069</v>
      </c>
      <c r="G4740">
        <v>20210119</v>
      </c>
      <c r="H4740" s="4">
        <v>1717</v>
      </c>
      <c r="I4740">
        <v>1217783</v>
      </c>
      <c r="J4740" s="5">
        <v>138</v>
      </c>
      <c r="K4740" t="s">
        <v>37</v>
      </c>
      <c r="L4740" t="s">
        <v>52</v>
      </c>
      <c r="M4740" t="s">
        <v>53</v>
      </c>
      <c r="N4740" s="5">
        <v>17</v>
      </c>
      <c r="O4740" s="5">
        <v>2346</v>
      </c>
      <c r="P4740" t="s">
        <v>268</v>
      </c>
      <c r="Q4740" t="s">
        <v>55</v>
      </c>
      <c r="R4740" t="s">
        <v>42</v>
      </c>
      <c r="S4740" t="s">
        <v>6070</v>
      </c>
      <c r="T4740" t="s">
        <v>44</v>
      </c>
      <c r="U4740" t="s">
        <v>45</v>
      </c>
      <c r="V4740">
        <v>0</v>
      </c>
      <c r="W4740">
        <v>2021</v>
      </c>
      <c r="X4740" t="s">
        <v>321</v>
      </c>
      <c r="Y4740" t="s">
        <v>47</v>
      </c>
      <c r="Z4740" t="s">
        <v>58</v>
      </c>
      <c r="AA4740" t="s">
        <v>47</v>
      </c>
      <c r="AB4740" t="s">
        <v>255</v>
      </c>
    </row>
    <row r="4741" spans="1:28" x14ac:dyDescent="0.25">
      <c r="A4741" t="s">
        <v>5618</v>
      </c>
      <c r="B4741" t="s">
        <v>33</v>
      </c>
      <c r="C4741" t="s">
        <v>5686</v>
      </c>
      <c r="D4741" s="2">
        <v>162211101</v>
      </c>
      <c r="E4741" t="s">
        <v>64</v>
      </c>
      <c r="F4741" s="3" t="s">
        <v>6071</v>
      </c>
      <c r="G4741">
        <v>20210125</v>
      </c>
      <c r="H4741" s="4">
        <v>526</v>
      </c>
      <c r="I4741">
        <v>1224366</v>
      </c>
      <c r="J4741" s="5">
        <v>898</v>
      </c>
      <c r="K4741" t="s">
        <v>37</v>
      </c>
      <c r="L4741" t="s">
        <v>52</v>
      </c>
      <c r="M4741" t="s">
        <v>53</v>
      </c>
      <c r="N4741" s="5">
        <v>5</v>
      </c>
      <c r="O4741" s="5">
        <v>4490</v>
      </c>
      <c r="P4741" t="s">
        <v>252</v>
      </c>
      <c r="Q4741" t="s">
        <v>55</v>
      </c>
      <c r="R4741" t="s">
        <v>42</v>
      </c>
      <c r="S4741" t="s">
        <v>6072</v>
      </c>
      <c r="T4741" t="s">
        <v>44</v>
      </c>
      <c r="U4741" t="s">
        <v>45</v>
      </c>
      <c r="V4741">
        <v>0</v>
      </c>
      <c r="W4741">
        <v>2021</v>
      </c>
      <c r="X4741" t="s">
        <v>321</v>
      </c>
      <c r="Y4741" t="s">
        <v>47</v>
      </c>
      <c r="Z4741" t="s">
        <v>58</v>
      </c>
      <c r="AA4741" t="s">
        <v>47</v>
      </c>
      <c r="AB4741" t="s">
        <v>255</v>
      </c>
    </row>
    <row r="4742" spans="1:28" x14ac:dyDescent="0.25">
      <c r="A4742" t="s">
        <v>5618</v>
      </c>
      <c r="B4742" t="s">
        <v>72</v>
      </c>
      <c r="C4742" t="s">
        <v>5639</v>
      </c>
      <c r="D4742" s="2">
        <v>162161101</v>
      </c>
      <c r="E4742" t="s">
        <v>51</v>
      </c>
      <c r="F4742" s="3" t="s">
        <v>6073</v>
      </c>
      <c r="G4742">
        <v>20210125</v>
      </c>
      <c r="H4742" s="4">
        <v>325</v>
      </c>
      <c r="I4742">
        <v>1223243</v>
      </c>
      <c r="J4742" s="5">
        <v>654</v>
      </c>
      <c r="K4742" t="s">
        <v>37</v>
      </c>
      <c r="L4742" t="s">
        <v>38</v>
      </c>
      <c r="M4742" t="s">
        <v>266</v>
      </c>
      <c r="N4742" s="5">
        <v>17</v>
      </c>
      <c r="O4742" s="5">
        <v>8525</v>
      </c>
      <c r="P4742" t="s">
        <v>252</v>
      </c>
      <c r="Q4742" t="s">
        <v>55</v>
      </c>
      <c r="R4742" t="s">
        <v>42</v>
      </c>
      <c r="S4742" t="s">
        <v>6074</v>
      </c>
      <c r="T4742" t="s">
        <v>44</v>
      </c>
      <c r="U4742" t="s">
        <v>45</v>
      </c>
      <c r="V4742">
        <v>0</v>
      </c>
      <c r="W4742">
        <v>2021</v>
      </c>
      <c r="X4742" t="s">
        <v>321</v>
      </c>
      <c r="Y4742" t="s">
        <v>47</v>
      </c>
      <c r="Z4742" t="s">
        <v>58</v>
      </c>
      <c r="AA4742" t="s">
        <v>47</v>
      </c>
      <c r="AB4742" t="s">
        <v>255</v>
      </c>
    </row>
    <row r="4743" spans="1:28" x14ac:dyDescent="0.25">
      <c r="A4743" t="s">
        <v>5618</v>
      </c>
      <c r="B4743" t="s">
        <v>72</v>
      </c>
      <c r="C4743" t="s">
        <v>5681</v>
      </c>
      <c r="D4743" s="2">
        <v>163751101</v>
      </c>
      <c r="E4743" t="s">
        <v>310</v>
      </c>
      <c r="F4743" s="3" t="s">
        <v>329</v>
      </c>
      <c r="G4743">
        <v>20210125</v>
      </c>
      <c r="H4743" s="4">
        <v>349</v>
      </c>
      <c r="I4743">
        <v>1223291</v>
      </c>
      <c r="J4743" s="5">
        <v>883</v>
      </c>
      <c r="K4743" t="s">
        <v>37</v>
      </c>
      <c r="L4743" t="s">
        <v>52</v>
      </c>
      <c r="M4743" t="s">
        <v>53</v>
      </c>
      <c r="N4743" s="5">
        <v>1376</v>
      </c>
      <c r="O4743" s="5">
        <v>247531</v>
      </c>
      <c r="P4743" t="s">
        <v>252</v>
      </c>
      <c r="Q4743" t="s">
        <v>68</v>
      </c>
      <c r="R4743" t="s">
        <v>42</v>
      </c>
      <c r="S4743" t="s">
        <v>6075</v>
      </c>
      <c r="T4743" t="s">
        <v>44</v>
      </c>
      <c r="U4743" t="s">
        <v>45</v>
      </c>
      <c r="V4743">
        <v>0</v>
      </c>
      <c r="W4743">
        <v>2021</v>
      </c>
      <c r="X4743" t="s">
        <v>321</v>
      </c>
      <c r="Y4743" t="s">
        <v>47</v>
      </c>
      <c r="Z4743" t="s">
        <v>76</v>
      </c>
      <c r="AA4743" t="s">
        <v>47</v>
      </c>
      <c r="AB4743" t="s">
        <v>255</v>
      </c>
    </row>
    <row r="4744" spans="1:28" x14ac:dyDescent="0.25">
      <c r="A4744" t="s">
        <v>5618</v>
      </c>
      <c r="B4744" t="s">
        <v>72</v>
      </c>
      <c r="C4744" t="s">
        <v>5619</v>
      </c>
      <c r="D4744" s="2">
        <v>163751102</v>
      </c>
      <c r="E4744" t="s">
        <v>51</v>
      </c>
      <c r="F4744" s="3" t="s">
        <v>6076</v>
      </c>
      <c r="G4744">
        <v>20210125</v>
      </c>
      <c r="H4744" s="4">
        <v>437</v>
      </c>
      <c r="I4744">
        <v>1223338</v>
      </c>
      <c r="J4744" s="5">
        <v>616</v>
      </c>
      <c r="K4744" t="s">
        <v>37</v>
      </c>
      <c r="L4744" t="s">
        <v>52</v>
      </c>
      <c r="M4744" t="s">
        <v>59</v>
      </c>
      <c r="N4744" s="5">
        <v>3</v>
      </c>
      <c r="O4744" s="5">
        <v>1848</v>
      </c>
      <c r="P4744" t="s">
        <v>252</v>
      </c>
      <c r="Q4744" t="s">
        <v>138</v>
      </c>
      <c r="R4744" t="s">
        <v>42</v>
      </c>
      <c r="S4744" t="s">
        <v>6077</v>
      </c>
      <c r="T4744" t="s">
        <v>44</v>
      </c>
      <c r="U4744" t="s">
        <v>45</v>
      </c>
      <c r="V4744">
        <v>0</v>
      </c>
      <c r="W4744">
        <v>2021</v>
      </c>
      <c r="X4744" t="s">
        <v>321</v>
      </c>
      <c r="Y4744" t="s">
        <v>47</v>
      </c>
      <c r="Z4744" t="s">
        <v>58</v>
      </c>
      <c r="AA4744" t="s">
        <v>47</v>
      </c>
      <c r="AB4744" t="s">
        <v>255</v>
      </c>
    </row>
    <row r="4745" spans="1:28" x14ac:dyDescent="0.25">
      <c r="A4745" t="s">
        <v>5618</v>
      </c>
      <c r="B4745" t="s">
        <v>72</v>
      </c>
      <c r="C4745" t="s">
        <v>5619</v>
      </c>
      <c r="D4745" s="2">
        <v>163751102</v>
      </c>
      <c r="E4745" t="s">
        <v>250</v>
      </c>
      <c r="F4745" s="3" t="s">
        <v>6078</v>
      </c>
      <c r="G4745">
        <v>20210126</v>
      </c>
      <c r="H4745" s="4">
        <v>58</v>
      </c>
      <c r="I4745">
        <v>1225470</v>
      </c>
      <c r="J4745" s="5">
        <v>526</v>
      </c>
      <c r="K4745" t="s">
        <v>37</v>
      </c>
      <c r="L4745" t="s">
        <v>52</v>
      </c>
      <c r="M4745" t="s">
        <v>53</v>
      </c>
      <c r="N4745" s="5">
        <v>280</v>
      </c>
      <c r="O4745" s="5">
        <v>52292</v>
      </c>
      <c r="P4745" t="s">
        <v>252</v>
      </c>
      <c r="Q4745" t="s">
        <v>55</v>
      </c>
      <c r="R4745" t="s">
        <v>42</v>
      </c>
      <c r="S4745" t="s">
        <v>6079</v>
      </c>
      <c r="T4745" t="s">
        <v>44</v>
      </c>
      <c r="U4745" t="s">
        <v>45</v>
      </c>
      <c r="V4745">
        <v>0</v>
      </c>
      <c r="W4745">
        <v>2021</v>
      </c>
      <c r="X4745" t="s">
        <v>321</v>
      </c>
      <c r="Y4745" t="s">
        <v>47</v>
      </c>
      <c r="Z4745" t="s">
        <v>58</v>
      </c>
      <c r="AA4745" t="s">
        <v>47</v>
      </c>
      <c r="AB4745" t="s">
        <v>47</v>
      </c>
    </row>
    <row r="4746" spans="1:28" x14ac:dyDescent="0.25">
      <c r="A4746" t="s">
        <v>5618</v>
      </c>
      <c r="B4746" t="s">
        <v>33</v>
      </c>
      <c r="C4746" t="s">
        <v>5623</v>
      </c>
      <c r="D4746" s="2">
        <v>163201102</v>
      </c>
      <c r="E4746" t="s">
        <v>51</v>
      </c>
      <c r="F4746" s="3" t="s">
        <v>6069</v>
      </c>
      <c r="G4746">
        <v>20210127</v>
      </c>
      <c r="H4746" s="4">
        <v>201</v>
      </c>
      <c r="I4746">
        <v>1232322</v>
      </c>
      <c r="J4746" s="5">
        <v>514</v>
      </c>
      <c r="K4746" t="s">
        <v>37</v>
      </c>
      <c r="L4746" t="s">
        <v>52</v>
      </c>
      <c r="M4746" t="s">
        <v>53</v>
      </c>
      <c r="N4746" s="5">
        <v>17</v>
      </c>
      <c r="O4746" s="5">
        <v>8738</v>
      </c>
      <c r="P4746" t="s">
        <v>252</v>
      </c>
      <c r="Q4746" t="s">
        <v>55</v>
      </c>
      <c r="R4746" t="s">
        <v>42</v>
      </c>
      <c r="S4746" t="s">
        <v>6080</v>
      </c>
      <c r="T4746" t="s">
        <v>44</v>
      </c>
      <c r="U4746" t="s">
        <v>45</v>
      </c>
      <c r="V4746">
        <v>0</v>
      </c>
      <c r="W4746">
        <v>2021</v>
      </c>
      <c r="X4746" t="s">
        <v>321</v>
      </c>
      <c r="Y4746" t="s">
        <v>47</v>
      </c>
      <c r="Z4746" t="s">
        <v>76</v>
      </c>
      <c r="AA4746" t="s">
        <v>47</v>
      </c>
      <c r="AB4746" t="s">
        <v>255</v>
      </c>
    </row>
    <row r="4747" spans="1:28" x14ac:dyDescent="0.25">
      <c r="A4747" t="s">
        <v>5618</v>
      </c>
      <c r="B4747" t="s">
        <v>72</v>
      </c>
      <c r="C4747" t="s">
        <v>5691</v>
      </c>
      <c r="D4747" s="2">
        <v>163011103</v>
      </c>
      <c r="E4747" t="s">
        <v>51</v>
      </c>
      <c r="F4747" s="3" t="s">
        <v>6081</v>
      </c>
      <c r="G4747">
        <v>20211011</v>
      </c>
      <c r="H4747" s="4">
        <v>1354</v>
      </c>
      <c r="I4747">
        <v>1493753</v>
      </c>
      <c r="J4747" s="5">
        <v>181</v>
      </c>
      <c r="K4747" t="s">
        <v>37</v>
      </c>
      <c r="L4747" t="s">
        <v>52</v>
      </c>
      <c r="M4747" t="s">
        <v>59</v>
      </c>
      <c r="N4747" s="5">
        <v>27</v>
      </c>
      <c r="O4747" s="5">
        <v>4887</v>
      </c>
      <c r="P4747" t="s">
        <v>268</v>
      </c>
      <c r="Q4747" t="s">
        <v>55</v>
      </c>
      <c r="R4747" t="s">
        <v>42</v>
      </c>
      <c r="S4747" t="s">
        <v>6082</v>
      </c>
      <c r="T4747" t="s">
        <v>44</v>
      </c>
      <c r="U4747" t="s">
        <v>45</v>
      </c>
      <c r="V4747">
        <v>0</v>
      </c>
      <c r="W4747">
        <v>2021</v>
      </c>
      <c r="X4747" t="s">
        <v>254</v>
      </c>
      <c r="Y4747" t="s">
        <v>47</v>
      </c>
      <c r="Z4747" t="s">
        <v>76</v>
      </c>
      <c r="AA4747" t="s">
        <v>47</v>
      </c>
      <c r="AB4747" t="s">
        <v>255</v>
      </c>
    </row>
    <row r="4748" spans="1:28" x14ac:dyDescent="0.25">
      <c r="A4748" t="s">
        <v>5618</v>
      </c>
      <c r="B4748" t="s">
        <v>72</v>
      </c>
      <c r="C4748" t="s">
        <v>5631</v>
      </c>
      <c r="D4748" s="2">
        <v>163692102</v>
      </c>
      <c r="E4748" t="s">
        <v>35</v>
      </c>
      <c r="F4748" s="3">
        <v>8442</v>
      </c>
      <c r="G4748">
        <v>20211011</v>
      </c>
      <c r="H4748" s="4">
        <v>2320</v>
      </c>
      <c r="I4748">
        <v>1495372</v>
      </c>
      <c r="J4748" s="5">
        <v>944</v>
      </c>
      <c r="K4748" t="s">
        <v>37</v>
      </c>
      <c r="L4748" t="s">
        <v>52</v>
      </c>
      <c r="M4748" t="s">
        <v>588</v>
      </c>
      <c r="N4748" s="5">
        <v>4470</v>
      </c>
      <c r="O4748" s="5">
        <v>2637835</v>
      </c>
      <c r="P4748" t="s">
        <v>268</v>
      </c>
      <c r="Q4748" t="s">
        <v>138</v>
      </c>
      <c r="R4748" t="s">
        <v>42</v>
      </c>
      <c r="S4748" t="s">
        <v>6083</v>
      </c>
      <c r="T4748" t="s">
        <v>44</v>
      </c>
      <c r="U4748" t="s">
        <v>45</v>
      </c>
      <c r="V4748">
        <v>0</v>
      </c>
      <c r="W4748">
        <v>2021</v>
      </c>
      <c r="X4748" t="s">
        <v>254</v>
      </c>
      <c r="Y4748" t="s">
        <v>47</v>
      </c>
      <c r="Z4748" t="s">
        <v>76</v>
      </c>
      <c r="AA4748" t="s">
        <v>47</v>
      </c>
      <c r="AB4748" t="s">
        <v>255</v>
      </c>
    </row>
    <row r="4749" spans="1:28" x14ac:dyDescent="0.25">
      <c r="A4749" t="s">
        <v>5618</v>
      </c>
      <c r="B4749" t="s">
        <v>72</v>
      </c>
      <c r="C4749" t="s">
        <v>5637</v>
      </c>
      <c r="D4749" s="2">
        <v>162991101</v>
      </c>
      <c r="E4749" t="s">
        <v>35</v>
      </c>
      <c r="F4749" s="3">
        <v>12612</v>
      </c>
      <c r="G4749">
        <v>20211017</v>
      </c>
      <c r="H4749" s="4">
        <v>2302</v>
      </c>
      <c r="I4749">
        <v>1500403</v>
      </c>
      <c r="J4749" s="5">
        <v>897</v>
      </c>
      <c r="K4749" t="s">
        <v>37</v>
      </c>
      <c r="L4749" t="s">
        <v>467</v>
      </c>
      <c r="M4749" t="s">
        <v>468</v>
      </c>
      <c r="N4749" s="5">
        <v>322</v>
      </c>
      <c r="O4749" s="5">
        <v>69356</v>
      </c>
      <c r="P4749" t="s">
        <v>1014</v>
      </c>
      <c r="Q4749" t="s">
        <v>68</v>
      </c>
      <c r="R4749" t="s">
        <v>42</v>
      </c>
      <c r="S4749" t="s">
        <v>6084</v>
      </c>
      <c r="T4749" t="s">
        <v>44</v>
      </c>
      <c r="U4749" t="s">
        <v>45</v>
      </c>
      <c r="V4749">
        <v>35296048</v>
      </c>
      <c r="W4749">
        <v>2021</v>
      </c>
      <c r="X4749" t="s">
        <v>254</v>
      </c>
      <c r="Y4749" t="s">
        <v>47</v>
      </c>
      <c r="Z4749" t="s">
        <v>105</v>
      </c>
      <c r="AA4749" t="s">
        <v>47</v>
      </c>
      <c r="AB4749" t="s">
        <v>255</v>
      </c>
    </row>
    <row r="4750" spans="1:28" x14ac:dyDescent="0.25">
      <c r="A4750" t="s">
        <v>5618</v>
      </c>
      <c r="B4750" t="s">
        <v>72</v>
      </c>
      <c r="C4750" t="s">
        <v>5681</v>
      </c>
      <c r="D4750" s="2">
        <v>163751101</v>
      </c>
      <c r="E4750" t="s">
        <v>51</v>
      </c>
      <c r="F4750" s="3">
        <v>1761</v>
      </c>
      <c r="G4750">
        <v>20211024</v>
      </c>
      <c r="H4750" s="4">
        <v>1548</v>
      </c>
      <c r="I4750">
        <v>1513915</v>
      </c>
      <c r="J4750" s="5">
        <v>142</v>
      </c>
      <c r="K4750" t="s">
        <v>37</v>
      </c>
      <c r="L4750" t="s">
        <v>52</v>
      </c>
      <c r="M4750" t="s">
        <v>53</v>
      </c>
      <c r="N4750" s="5">
        <v>20</v>
      </c>
      <c r="O4750" s="5">
        <v>2840</v>
      </c>
      <c r="P4750" t="s">
        <v>268</v>
      </c>
      <c r="Q4750" t="s">
        <v>55</v>
      </c>
      <c r="R4750" t="s">
        <v>42</v>
      </c>
      <c r="S4750" t="s">
        <v>6085</v>
      </c>
      <c r="T4750" t="s">
        <v>44</v>
      </c>
      <c r="U4750" t="s">
        <v>45</v>
      </c>
      <c r="V4750">
        <v>0</v>
      </c>
      <c r="W4750">
        <v>2021</v>
      </c>
      <c r="X4750" t="s">
        <v>254</v>
      </c>
      <c r="Y4750" t="s">
        <v>47</v>
      </c>
      <c r="Z4750" t="s">
        <v>58</v>
      </c>
      <c r="AA4750" t="s">
        <v>47</v>
      </c>
      <c r="AB4750" t="s">
        <v>255</v>
      </c>
    </row>
    <row r="4751" spans="1:28" x14ac:dyDescent="0.25">
      <c r="A4751" t="s">
        <v>5618</v>
      </c>
      <c r="B4751" t="s">
        <v>72</v>
      </c>
      <c r="C4751" t="s">
        <v>5686</v>
      </c>
      <c r="D4751" s="2">
        <v>162211101</v>
      </c>
      <c r="E4751" t="s">
        <v>51</v>
      </c>
      <c r="F4751" s="3" t="s">
        <v>6086</v>
      </c>
      <c r="G4751">
        <v>20211025</v>
      </c>
      <c r="H4751" s="4">
        <v>1038</v>
      </c>
      <c r="I4751">
        <v>1518293</v>
      </c>
      <c r="J4751" s="5">
        <v>179</v>
      </c>
      <c r="K4751" t="s">
        <v>37</v>
      </c>
      <c r="L4751" t="s">
        <v>52</v>
      </c>
      <c r="M4751" t="s">
        <v>53</v>
      </c>
      <c r="N4751" s="5">
        <v>3</v>
      </c>
      <c r="O4751" s="5">
        <v>537</v>
      </c>
      <c r="P4751" t="s">
        <v>268</v>
      </c>
      <c r="Q4751" t="s">
        <v>55</v>
      </c>
      <c r="R4751" t="s">
        <v>42</v>
      </c>
      <c r="S4751" t="s">
        <v>6087</v>
      </c>
      <c r="T4751" t="s">
        <v>44</v>
      </c>
      <c r="U4751" t="s">
        <v>45</v>
      </c>
      <c r="V4751">
        <v>0</v>
      </c>
      <c r="W4751">
        <v>2021</v>
      </c>
      <c r="X4751" t="s">
        <v>254</v>
      </c>
      <c r="Y4751" t="s">
        <v>47</v>
      </c>
      <c r="Z4751" t="s">
        <v>85</v>
      </c>
      <c r="AA4751" t="s">
        <v>47</v>
      </c>
      <c r="AB4751" t="s">
        <v>47</v>
      </c>
    </row>
    <row r="4752" spans="1:28" x14ac:dyDescent="0.25">
      <c r="A4752" t="s">
        <v>5618</v>
      </c>
      <c r="B4752" t="s">
        <v>72</v>
      </c>
      <c r="C4752" t="s">
        <v>5639</v>
      </c>
      <c r="D4752" s="2">
        <v>162161101</v>
      </c>
      <c r="E4752" t="s">
        <v>35</v>
      </c>
      <c r="F4752" s="3">
        <v>61816</v>
      </c>
      <c r="G4752">
        <v>20211025</v>
      </c>
      <c r="H4752" s="4">
        <v>137</v>
      </c>
      <c r="I4752">
        <v>1516238</v>
      </c>
      <c r="J4752" s="5">
        <v>751</v>
      </c>
      <c r="K4752" t="s">
        <v>37</v>
      </c>
      <c r="L4752" t="s">
        <v>52</v>
      </c>
      <c r="M4752" t="s">
        <v>53</v>
      </c>
      <c r="N4752" s="5">
        <v>375</v>
      </c>
      <c r="O4752" s="5">
        <v>42917</v>
      </c>
      <c r="P4752" t="s">
        <v>268</v>
      </c>
      <c r="Q4752" t="s">
        <v>138</v>
      </c>
      <c r="R4752" t="s">
        <v>42</v>
      </c>
      <c r="S4752" t="s">
        <v>6088</v>
      </c>
      <c r="T4752" t="s">
        <v>44</v>
      </c>
      <c r="U4752" t="s">
        <v>45</v>
      </c>
      <c r="V4752">
        <v>0</v>
      </c>
      <c r="W4752">
        <v>2021</v>
      </c>
      <c r="X4752" t="s">
        <v>254</v>
      </c>
      <c r="Y4752" t="s">
        <v>47</v>
      </c>
      <c r="Z4752" t="s">
        <v>76</v>
      </c>
      <c r="AA4752" t="s">
        <v>47</v>
      </c>
      <c r="AB4752" t="s">
        <v>255</v>
      </c>
    </row>
    <row r="4753" spans="1:28" x14ac:dyDescent="0.25">
      <c r="A4753" t="s">
        <v>5618</v>
      </c>
      <c r="B4753" t="s">
        <v>72</v>
      </c>
      <c r="C4753" t="s">
        <v>5689</v>
      </c>
      <c r="D4753" s="2">
        <v>163011101</v>
      </c>
      <c r="E4753" t="s">
        <v>35</v>
      </c>
      <c r="F4753" s="3">
        <v>6074</v>
      </c>
      <c r="G4753">
        <v>20211025</v>
      </c>
      <c r="H4753" s="4">
        <v>540</v>
      </c>
      <c r="I4753">
        <v>1517030</v>
      </c>
      <c r="J4753" s="5">
        <v>570</v>
      </c>
      <c r="K4753" t="s">
        <v>37</v>
      </c>
      <c r="L4753" t="s">
        <v>52</v>
      </c>
      <c r="M4753" t="s">
        <v>59</v>
      </c>
      <c r="N4753" s="5">
        <v>35</v>
      </c>
      <c r="O4753" s="5">
        <v>5070</v>
      </c>
      <c r="P4753" t="s">
        <v>268</v>
      </c>
      <c r="Q4753" t="s">
        <v>55</v>
      </c>
      <c r="R4753" t="s">
        <v>42</v>
      </c>
      <c r="S4753" t="s">
        <v>6089</v>
      </c>
      <c r="T4753" t="s">
        <v>44</v>
      </c>
      <c r="U4753" t="s">
        <v>45</v>
      </c>
      <c r="V4753">
        <v>0</v>
      </c>
      <c r="W4753">
        <v>2021</v>
      </c>
      <c r="X4753" t="s">
        <v>254</v>
      </c>
      <c r="Y4753" t="s">
        <v>47</v>
      </c>
      <c r="Z4753" t="s">
        <v>58</v>
      </c>
      <c r="AA4753" t="s">
        <v>47</v>
      </c>
      <c r="AB4753" t="s">
        <v>255</v>
      </c>
    </row>
    <row r="4754" spans="1:28" x14ac:dyDescent="0.25">
      <c r="A4754" t="s">
        <v>5618</v>
      </c>
      <c r="B4754" t="s">
        <v>33</v>
      </c>
      <c r="C4754" t="s">
        <v>5725</v>
      </c>
      <c r="D4754" s="2">
        <v>162821702</v>
      </c>
      <c r="E4754" t="s">
        <v>35</v>
      </c>
      <c r="F4754" s="3">
        <v>97924</v>
      </c>
      <c r="G4754">
        <v>20211025</v>
      </c>
      <c r="H4754" s="4">
        <v>1127</v>
      </c>
      <c r="I4754">
        <v>1518511</v>
      </c>
      <c r="J4754" s="5">
        <v>407</v>
      </c>
      <c r="K4754" t="s">
        <v>37</v>
      </c>
      <c r="L4754" t="s">
        <v>52</v>
      </c>
      <c r="M4754" t="s">
        <v>59</v>
      </c>
      <c r="N4754" s="5">
        <v>541</v>
      </c>
      <c r="O4754" s="5">
        <v>115868</v>
      </c>
      <c r="P4754" t="s">
        <v>268</v>
      </c>
      <c r="Q4754" t="s">
        <v>55</v>
      </c>
      <c r="R4754" t="s">
        <v>42</v>
      </c>
      <c r="S4754" t="s">
        <v>6090</v>
      </c>
      <c r="T4754" t="s">
        <v>44</v>
      </c>
      <c r="U4754" t="s">
        <v>45</v>
      </c>
      <c r="V4754">
        <v>0</v>
      </c>
      <c r="W4754">
        <v>2021</v>
      </c>
      <c r="X4754" t="s">
        <v>254</v>
      </c>
      <c r="Y4754" t="s">
        <v>47</v>
      </c>
      <c r="Z4754" t="s">
        <v>76</v>
      </c>
      <c r="AA4754" t="s">
        <v>47</v>
      </c>
      <c r="AB4754" t="s">
        <v>255</v>
      </c>
    </row>
    <row r="4755" spans="1:28" x14ac:dyDescent="0.25">
      <c r="A4755" t="s">
        <v>5618</v>
      </c>
      <c r="B4755" t="s">
        <v>72</v>
      </c>
      <c r="C4755" t="s">
        <v>5689</v>
      </c>
      <c r="D4755" s="2">
        <v>163011101</v>
      </c>
      <c r="E4755" t="s">
        <v>310</v>
      </c>
      <c r="F4755" s="3" t="s">
        <v>329</v>
      </c>
      <c r="G4755">
        <v>20211213</v>
      </c>
      <c r="H4755" s="4">
        <v>949</v>
      </c>
      <c r="I4755">
        <v>1566246</v>
      </c>
      <c r="J4755" s="5">
        <v>369</v>
      </c>
      <c r="K4755" t="s">
        <v>37</v>
      </c>
      <c r="L4755" t="s">
        <v>52</v>
      </c>
      <c r="M4755" t="s">
        <v>588</v>
      </c>
      <c r="N4755" s="5">
        <v>2275</v>
      </c>
      <c r="O4755" s="5">
        <v>82471</v>
      </c>
      <c r="P4755" t="s">
        <v>252</v>
      </c>
      <c r="Q4755" t="s">
        <v>55</v>
      </c>
      <c r="R4755" t="s">
        <v>42</v>
      </c>
      <c r="S4755" t="s">
        <v>6091</v>
      </c>
      <c r="T4755" t="s">
        <v>44</v>
      </c>
      <c r="U4755" t="s">
        <v>45</v>
      </c>
      <c r="V4755">
        <v>0</v>
      </c>
      <c r="W4755">
        <v>2021</v>
      </c>
      <c r="X4755" t="s">
        <v>91</v>
      </c>
      <c r="Y4755" t="s">
        <v>47</v>
      </c>
      <c r="Z4755" t="s">
        <v>101</v>
      </c>
      <c r="AA4755" t="s">
        <v>47</v>
      </c>
      <c r="AB4755" t="s">
        <v>255</v>
      </c>
    </row>
    <row r="4756" spans="1:28" x14ac:dyDescent="0.25">
      <c r="A4756" t="s">
        <v>5618</v>
      </c>
      <c r="B4756" t="s">
        <v>72</v>
      </c>
      <c r="C4756" t="s">
        <v>5681</v>
      </c>
      <c r="D4756" s="2">
        <v>163751101</v>
      </c>
      <c r="E4756" t="s">
        <v>35</v>
      </c>
      <c r="F4756" s="3">
        <v>3170</v>
      </c>
      <c r="G4756">
        <v>20211213</v>
      </c>
      <c r="H4756" s="4">
        <v>1846</v>
      </c>
      <c r="I4756">
        <v>1568471</v>
      </c>
      <c r="J4756" s="5">
        <v>227</v>
      </c>
      <c r="K4756" t="s">
        <v>37</v>
      </c>
      <c r="L4756" t="s">
        <v>52</v>
      </c>
      <c r="M4756" t="s">
        <v>53</v>
      </c>
      <c r="N4756" s="5">
        <v>679</v>
      </c>
      <c r="O4756" s="5">
        <v>54313</v>
      </c>
      <c r="P4756" t="s">
        <v>268</v>
      </c>
      <c r="Q4756" t="s">
        <v>55</v>
      </c>
      <c r="R4756" t="s">
        <v>42</v>
      </c>
      <c r="S4756" t="s">
        <v>6092</v>
      </c>
      <c r="T4756" t="s">
        <v>44</v>
      </c>
      <c r="U4756" t="s">
        <v>45</v>
      </c>
      <c r="V4756">
        <v>0</v>
      </c>
      <c r="W4756">
        <v>2021</v>
      </c>
      <c r="X4756" t="s">
        <v>91</v>
      </c>
      <c r="Y4756" t="s">
        <v>47</v>
      </c>
      <c r="Z4756" t="s">
        <v>58</v>
      </c>
      <c r="AA4756" t="s">
        <v>47</v>
      </c>
      <c r="AB4756" t="s">
        <v>255</v>
      </c>
    </row>
    <row r="4757" spans="1:28" x14ac:dyDescent="0.25">
      <c r="A4757" t="s">
        <v>5618</v>
      </c>
      <c r="B4757" t="s">
        <v>72</v>
      </c>
      <c r="C4757" t="s">
        <v>5681</v>
      </c>
      <c r="D4757" s="2">
        <v>163751101</v>
      </c>
      <c r="E4757" t="s">
        <v>64</v>
      </c>
      <c r="F4757" s="3" t="s">
        <v>6093</v>
      </c>
      <c r="G4757">
        <v>20211213</v>
      </c>
      <c r="H4757" s="4">
        <v>1218</v>
      </c>
      <c r="I4757">
        <v>1570263</v>
      </c>
      <c r="J4757" s="5">
        <v>1654</v>
      </c>
      <c r="K4757" t="s">
        <v>37</v>
      </c>
      <c r="L4757" t="s">
        <v>52</v>
      </c>
      <c r="M4757" t="s">
        <v>53</v>
      </c>
      <c r="N4757" s="5">
        <v>19</v>
      </c>
      <c r="O4757" s="5">
        <v>4039</v>
      </c>
      <c r="P4757" t="s">
        <v>268</v>
      </c>
      <c r="Q4757" t="s">
        <v>55</v>
      </c>
      <c r="R4757" t="s">
        <v>42</v>
      </c>
      <c r="S4757" t="s">
        <v>6094</v>
      </c>
      <c r="T4757" t="s">
        <v>44</v>
      </c>
      <c r="U4757" t="s">
        <v>45</v>
      </c>
      <c r="V4757">
        <v>0</v>
      </c>
      <c r="W4757">
        <v>2021</v>
      </c>
      <c r="X4757" t="s">
        <v>91</v>
      </c>
      <c r="Y4757" t="s">
        <v>47</v>
      </c>
      <c r="Z4757" t="s">
        <v>58</v>
      </c>
      <c r="AA4757" t="s">
        <v>47</v>
      </c>
      <c r="AB4757" t="s">
        <v>255</v>
      </c>
    </row>
    <row r="4758" spans="1:28" x14ac:dyDescent="0.25">
      <c r="A4758" t="s">
        <v>5618</v>
      </c>
      <c r="B4758" t="s">
        <v>33</v>
      </c>
      <c r="C4758" t="s">
        <v>5623</v>
      </c>
      <c r="D4758" s="2">
        <v>163201102</v>
      </c>
      <c r="E4758" t="s">
        <v>51</v>
      </c>
      <c r="F4758" s="3" t="s">
        <v>5833</v>
      </c>
      <c r="G4758">
        <v>20211213</v>
      </c>
      <c r="H4758" s="4">
        <v>1221</v>
      </c>
      <c r="I4758">
        <v>1567081</v>
      </c>
      <c r="J4758" s="5">
        <v>504</v>
      </c>
      <c r="K4758" t="s">
        <v>37</v>
      </c>
      <c r="L4758" t="s">
        <v>52</v>
      </c>
      <c r="M4758" t="s">
        <v>53</v>
      </c>
      <c r="N4758" s="5">
        <v>29</v>
      </c>
      <c r="O4758" s="5">
        <v>6191</v>
      </c>
      <c r="P4758" t="s">
        <v>268</v>
      </c>
      <c r="Q4758" t="s">
        <v>138</v>
      </c>
      <c r="R4758" t="s">
        <v>42</v>
      </c>
      <c r="S4758" t="s">
        <v>6095</v>
      </c>
      <c r="T4758" t="s">
        <v>44</v>
      </c>
      <c r="U4758" t="s">
        <v>45</v>
      </c>
      <c r="V4758">
        <v>0</v>
      </c>
      <c r="W4758">
        <v>2021</v>
      </c>
      <c r="X4758" t="s">
        <v>91</v>
      </c>
      <c r="Y4758" t="s">
        <v>47</v>
      </c>
      <c r="Z4758" t="s">
        <v>76</v>
      </c>
      <c r="AA4758" t="s">
        <v>47</v>
      </c>
      <c r="AB4758" t="s">
        <v>255</v>
      </c>
    </row>
    <row r="4759" spans="1:28" x14ac:dyDescent="0.25">
      <c r="A4759" t="s">
        <v>5618</v>
      </c>
      <c r="B4759" t="s">
        <v>33</v>
      </c>
      <c r="C4759" t="s">
        <v>5942</v>
      </c>
      <c r="D4759" s="2">
        <v>163451701</v>
      </c>
      <c r="E4759" t="s">
        <v>51</v>
      </c>
      <c r="F4759" s="3" t="s">
        <v>6096</v>
      </c>
      <c r="G4759">
        <v>20211214</v>
      </c>
      <c r="H4759" s="4">
        <v>800</v>
      </c>
      <c r="I4759">
        <v>1570100</v>
      </c>
      <c r="J4759" s="5">
        <v>244</v>
      </c>
      <c r="K4759" t="s">
        <v>37</v>
      </c>
      <c r="L4759" t="s">
        <v>52</v>
      </c>
      <c r="M4759" t="s">
        <v>53</v>
      </c>
      <c r="N4759" s="5">
        <v>2</v>
      </c>
      <c r="O4759" s="5">
        <v>488</v>
      </c>
      <c r="P4759" t="s">
        <v>268</v>
      </c>
      <c r="Q4759" t="s">
        <v>68</v>
      </c>
      <c r="R4759" t="s">
        <v>42</v>
      </c>
      <c r="S4759" t="s">
        <v>6097</v>
      </c>
      <c r="T4759" t="s">
        <v>44</v>
      </c>
      <c r="U4759" t="s">
        <v>45</v>
      </c>
      <c r="V4759">
        <v>0</v>
      </c>
      <c r="W4759">
        <v>2021</v>
      </c>
      <c r="X4759" t="s">
        <v>91</v>
      </c>
      <c r="Y4759" t="s">
        <v>47</v>
      </c>
      <c r="Z4759" t="s">
        <v>76</v>
      </c>
      <c r="AA4759" t="s">
        <v>47</v>
      </c>
      <c r="AB4759" t="s">
        <v>255</v>
      </c>
    </row>
    <row r="4760" spans="1:28" x14ac:dyDescent="0.25">
      <c r="A4760" t="s">
        <v>5618</v>
      </c>
      <c r="B4760" t="s">
        <v>33</v>
      </c>
      <c r="C4760" t="s">
        <v>5619</v>
      </c>
      <c r="D4760" s="2">
        <v>163751102</v>
      </c>
      <c r="E4760" t="s">
        <v>51</v>
      </c>
      <c r="F4760" s="3" t="s">
        <v>6098</v>
      </c>
      <c r="G4760">
        <v>20211214</v>
      </c>
      <c r="H4760" s="4">
        <v>426</v>
      </c>
      <c r="I4760">
        <v>1569581</v>
      </c>
      <c r="J4760" s="5">
        <v>784</v>
      </c>
      <c r="K4760" t="s">
        <v>37</v>
      </c>
      <c r="L4760" t="s">
        <v>52</v>
      </c>
      <c r="M4760" t="s">
        <v>53</v>
      </c>
      <c r="N4760" s="5">
        <v>14</v>
      </c>
      <c r="O4760" s="5">
        <v>7808</v>
      </c>
      <c r="P4760" t="s">
        <v>268</v>
      </c>
      <c r="Q4760" t="s">
        <v>68</v>
      </c>
      <c r="R4760" t="s">
        <v>42</v>
      </c>
      <c r="S4760" t="s">
        <v>6099</v>
      </c>
      <c r="T4760" t="s">
        <v>44</v>
      </c>
      <c r="U4760" t="s">
        <v>45</v>
      </c>
      <c r="V4760">
        <v>0</v>
      </c>
      <c r="W4760">
        <v>2021</v>
      </c>
      <c r="X4760" t="s">
        <v>91</v>
      </c>
      <c r="Y4760" t="s">
        <v>47</v>
      </c>
      <c r="Z4760" t="s">
        <v>76</v>
      </c>
      <c r="AA4760" t="s">
        <v>47</v>
      </c>
      <c r="AB4760" t="s">
        <v>255</v>
      </c>
    </row>
    <row r="4761" spans="1:28" x14ac:dyDescent="0.25">
      <c r="A4761" t="s">
        <v>5618</v>
      </c>
      <c r="B4761" t="s">
        <v>33</v>
      </c>
      <c r="C4761" t="s">
        <v>5646</v>
      </c>
      <c r="D4761" s="2">
        <v>163201101</v>
      </c>
      <c r="E4761" t="s">
        <v>51</v>
      </c>
      <c r="F4761" s="3">
        <v>614959</v>
      </c>
      <c r="G4761">
        <v>20211226</v>
      </c>
      <c r="H4761" s="4">
        <v>133</v>
      </c>
      <c r="I4761">
        <v>1581988</v>
      </c>
      <c r="J4761" s="5">
        <v>587</v>
      </c>
      <c r="K4761" t="s">
        <v>37</v>
      </c>
      <c r="L4761" t="s">
        <v>52</v>
      </c>
      <c r="M4761" t="s">
        <v>53</v>
      </c>
      <c r="N4761" s="5">
        <v>52</v>
      </c>
      <c r="O4761" s="5">
        <v>30524</v>
      </c>
      <c r="P4761" t="s">
        <v>268</v>
      </c>
      <c r="Q4761" t="s">
        <v>138</v>
      </c>
      <c r="R4761" t="s">
        <v>42</v>
      </c>
      <c r="S4761" t="s">
        <v>6100</v>
      </c>
      <c r="T4761" t="s">
        <v>44</v>
      </c>
      <c r="U4761" t="s">
        <v>45</v>
      </c>
      <c r="V4761">
        <v>0</v>
      </c>
      <c r="W4761">
        <v>2021</v>
      </c>
      <c r="X4761" t="s">
        <v>91</v>
      </c>
      <c r="Y4761" t="s">
        <v>47</v>
      </c>
      <c r="Z4761" t="s">
        <v>76</v>
      </c>
      <c r="AA4761" t="s">
        <v>47</v>
      </c>
      <c r="AB4761" t="s">
        <v>255</v>
      </c>
    </row>
    <row r="4762" spans="1:28" x14ac:dyDescent="0.25">
      <c r="A4762" t="s">
        <v>5618</v>
      </c>
      <c r="B4762" t="s">
        <v>72</v>
      </c>
      <c r="C4762" t="s">
        <v>5686</v>
      </c>
      <c r="D4762" s="2">
        <v>162211101</v>
      </c>
      <c r="E4762" t="s">
        <v>35</v>
      </c>
      <c r="F4762" s="3">
        <v>4786</v>
      </c>
      <c r="G4762">
        <v>20221210</v>
      </c>
      <c r="H4762" s="4">
        <v>1711</v>
      </c>
      <c r="I4762">
        <v>1883787</v>
      </c>
      <c r="J4762" s="5">
        <v>289</v>
      </c>
      <c r="K4762" t="s">
        <v>37</v>
      </c>
      <c r="L4762" t="s">
        <v>52</v>
      </c>
      <c r="M4762" t="s">
        <v>53</v>
      </c>
      <c r="N4762" s="5">
        <v>166</v>
      </c>
      <c r="O4762" s="5">
        <v>29022</v>
      </c>
      <c r="P4762" t="s">
        <v>252</v>
      </c>
      <c r="Q4762" t="s">
        <v>55</v>
      </c>
      <c r="R4762" t="s">
        <v>42</v>
      </c>
      <c r="S4762" t="s">
        <v>6101</v>
      </c>
      <c r="T4762" t="s">
        <v>44</v>
      </c>
      <c r="U4762" t="s">
        <v>45</v>
      </c>
      <c r="V4762">
        <v>0</v>
      </c>
      <c r="W4762">
        <v>2022</v>
      </c>
      <c r="X4762" t="s">
        <v>91</v>
      </c>
      <c r="Y4762" t="s">
        <v>47</v>
      </c>
      <c r="Z4762" t="s">
        <v>105</v>
      </c>
      <c r="AA4762" t="s">
        <v>47</v>
      </c>
      <c r="AB4762" t="s">
        <v>255</v>
      </c>
    </row>
    <row r="4763" spans="1:28" x14ac:dyDescent="0.25">
      <c r="A4763" t="s">
        <v>5618</v>
      </c>
      <c r="B4763" t="s">
        <v>33</v>
      </c>
      <c r="C4763" t="s">
        <v>5623</v>
      </c>
      <c r="D4763" s="2">
        <v>163201102</v>
      </c>
      <c r="E4763" t="s">
        <v>51</v>
      </c>
      <c r="F4763" s="3" t="s">
        <v>5833</v>
      </c>
      <c r="G4763">
        <v>20221210</v>
      </c>
      <c r="H4763" s="4">
        <v>852</v>
      </c>
      <c r="I4763">
        <v>1881014</v>
      </c>
      <c r="J4763" s="5">
        <v>298</v>
      </c>
      <c r="K4763" t="s">
        <v>37</v>
      </c>
      <c r="L4763" t="s">
        <v>52</v>
      </c>
      <c r="M4763" t="s">
        <v>53</v>
      </c>
      <c r="N4763" s="5">
        <v>29</v>
      </c>
      <c r="O4763" s="5">
        <v>4517</v>
      </c>
      <c r="P4763" t="s">
        <v>252</v>
      </c>
      <c r="Q4763" t="s">
        <v>55</v>
      </c>
      <c r="R4763" t="s">
        <v>42</v>
      </c>
      <c r="S4763" t="s">
        <v>6102</v>
      </c>
      <c r="T4763" t="s">
        <v>44</v>
      </c>
      <c r="U4763" t="s">
        <v>45</v>
      </c>
      <c r="V4763">
        <v>0</v>
      </c>
      <c r="W4763">
        <v>2022</v>
      </c>
      <c r="X4763" t="s">
        <v>91</v>
      </c>
      <c r="Y4763" t="s">
        <v>47</v>
      </c>
      <c r="Z4763" t="s">
        <v>76</v>
      </c>
      <c r="AA4763" t="s">
        <v>47</v>
      </c>
      <c r="AB4763" t="s">
        <v>255</v>
      </c>
    </row>
    <row r="4764" spans="1:28" x14ac:dyDescent="0.25">
      <c r="A4764" t="s">
        <v>5618</v>
      </c>
      <c r="B4764" t="s">
        <v>33</v>
      </c>
      <c r="C4764" t="s">
        <v>5619</v>
      </c>
      <c r="D4764" s="2">
        <v>163751102</v>
      </c>
      <c r="E4764" t="s">
        <v>35</v>
      </c>
      <c r="F4764" s="3">
        <v>269286</v>
      </c>
      <c r="G4764">
        <v>20221231</v>
      </c>
      <c r="H4764" s="4">
        <v>1217</v>
      </c>
      <c r="I4764">
        <v>1903871</v>
      </c>
      <c r="J4764" s="5">
        <v>175</v>
      </c>
      <c r="K4764" t="s">
        <v>37</v>
      </c>
      <c r="L4764" t="s">
        <v>52</v>
      </c>
      <c r="M4764" t="s">
        <v>53</v>
      </c>
      <c r="N4764" s="5">
        <v>2692</v>
      </c>
      <c r="O4764" s="5">
        <v>182904</v>
      </c>
      <c r="P4764" t="s">
        <v>252</v>
      </c>
      <c r="Q4764" t="s">
        <v>55</v>
      </c>
      <c r="R4764" t="s">
        <v>42</v>
      </c>
      <c r="S4764" t="s">
        <v>6103</v>
      </c>
      <c r="T4764" t="s">
        <v>44</v>
      </c>
      <c r="U4764" t="s">
        <v>45</v>
      </c>
      <c r="V4764">
        <v>0</v>
      </c>
      <c r="W4764">
        <v>2022</v>
      </c>
      <c r="X4764" t="s">
        <v>91</v>
      </c>
      <c r="Y4764" t="s">
        <v>47</v>
      </c>
      <c r="Z4764" t="s">
        <v>58</v>
      </c>
      <c r="AA4764" t="s">
        <v>47</v>
      </c>
      <c r="AB4764" t="s">
        <v>255</v>
      </c>
    </row>
    <row r="4765" spans="1:28" x14ac:dyDescent="0.25">
      <c r="A4765" t="s">
        <v>5618</v>
      </c>
      <c r="B4765" t="s">
        <v>33</v>
      </c>
      <c r="C4765" t="s">
        <v>5646</v>
      </c>
      <c r="D4765" s="2">
        <v>163201101</v>
      </c>
      <c r="E4765" t="s">
        <v>64</v>
      </c>
      <c r="F4765" s="3" t="s">
        <v>6104</v>
      </c>
      <c r="G4765">
        <v>20221231</v>
      </c>
      <c r="H4765" s="4">
        <v>1458</v>
      </c>
      <c r="I4765">
        <v>1904907</v>
      </c>
      <c r="J4765" s="5">
        <v>242</v>
      </c>
      <c r="K4765" t="s">
        <v>37</v>
      </c>
      <c r="L4765" t="s">
        <v>52</v>
      </c>
      <c r="M4765" t="s">
        <v>53</v>
      </c>
      <c r="N4765" s="5">
        <v>1779</v>
      </c>
      <c r="O4765" s="5">
        <v>155290</v>
      </c>
      <c r="P4765" t="s">
        <v>252</v>
      </c>
      <c r="Q4765" t="s">
        <v>55</v>
      </c>
      <c r="R4765" t="s">
        <v>42</v>
      </c>
      <c r="S4765" t="s">
        <v>6105</v>
      </c>
      <c r="T4765" t="s">
        <v>44</v>
      </c>
      <c r="U4765" t="s">
        <v>45</v>
      </c>
      <c r="V4765">
        <v>0</v>
      </c>
      <c r="W4765">
        <v>2022</v>
      </c>
      <c r="X4765" t="s">
        <v>91</v>
      </c>
      <c r="Y4765" t="s">
        <v>47</v>
      </c>
      <c r="Z4765" t="s">
        <v>85</v>
      </c>
      <c r="AA4765" t="s">
        <v>47</v>
      </c>
      <c r="AB4765" t="s">
        <v>255</v>
      </c>
    </row>
    <row r="4766" spans="1:28" x14ac:dyDescent="0.25">
      <c r="A4766" t="s">
        <v>5618</v>
      </c>
      <c r="B4766" t="s">
        <v>72</v>
      </c>
      <c r="C4766" t="s">
        <v>5686</v>
      </c>
      <c r="D4766" s="2">
        <v>162211101</v>
      </c>
      <c r="E4766" t="s">
        <v>51</v>
      </c>
      <c r="F4766" s="3">
        <v>91241</v>
      </c>
      <c r="G4766">
        <v>20230104</v>
      </c>
      <c r="H4766" s="4">
        <v>53</v>
      </c>
      <c r="I4766">
        <v>1912612</v>
      </c>
      <c r="J4766" s="5">
        <v>676</v>
      </c>
      <c r="K4766" t="s">
        <v>37</v>
      </c>
      <c r="L4766" t="s">
        <v>52</v>
      </c>
      <c r="M4766" t="s">
        <v>53</v>
      </c>
      <c r="N4766" s="5">
        <v>1</v>
      </c>
      <c r="O4766" s="5">
        <v>676</v>
      </c>
      <c r="P4766" t="s">
        <v>252</v>
      </c>
      <c r="Q4766" t="s">
        <v>55</v>
      </c>
      <c r="R4766" t="s">
        <v>42</v>
      </c>
      <c r="S4766" t="s">
        <v>6106</v>
      </c>
      <c r="T4766" t="s">
        <v>44</v>
      </c>
      <c r="U4766" t="s">
        <v>45</v>
      </c>
      <c r="V4766">
        <v>0</v>
      </c>
      <c r="W4766">
        <v>2023</v>
      </c>
      <c r="X4766" t="s">
        <v>321</v>
      </c>
      <c r="Y4766" t="s">
        <v>47</v>
      </c>
      <c r="Z4766" t="s">
        <v>76</v>
      </c>
      <c r="AA4766" t="s">
        <v>47</v>
      </c>
      <c r="AB4766" t="s">
        <v>255</v>
      </c>
    </row>
    <row r="4767" spans="1:28" x14ac:dyDescent="0.25">
      <c r="A4767" t="s">
        <v>5618</v>
      </c>
      <c r="B4767" t="s">
        <v>33</v>
      </c>
      <c r="C4767" t="s">
        <v>5619</v>
      </c>
      <c r="D4767" s="2">
        <v>163751102</v>
      </c>
      <c r="E4767" t="s">
        <v>125</v>
      </c>
      <c r="F4767" s="3" t="s">
        <v>6107</v>
      </c>
      <c r="G4767">
        <v>20230105</v>
      </c>
      <c r="H4767" s="4">
        <v>755</v>
      </c>
      <c r="I4767">
        <v>1921332</v>
      </c>
      <c r="J4767" s="5">
        <v>436</v>
      </c>
      <c r="K4767" t="s">
        <v>37</v>
      </c>
      <c r="L4767" t="s">
        <v>52</v>
      </c>
      <c r="M4767" t="s">
        <v>53</v>
      </c>
      <c r="N4767" s="5">
        <v>134</v>
      </c>
      <c r="O4767" s="5">
        <v>58424</v>
      </c>
      <c r="P4767" t="s">
        <v>252</v>
      </c>
      <c r="Q4767" t="s">
        <v>55</v>
      </c>
      <c r="R4767" t="s">
        <v>42</v>
      </c>
      <c r="S4767" t="s">
        <v>6108</v>
      </c>
      <c r="T4767" t="s">
        <v>44</v>
      </c>
      <c r="U4767" t="s">
        <v>45</v>
      </c>
      <c r="V4767">
        <v>0</v>
      </c>
      <c r="W4767">
        <v>2023</v>
      </c>
      <c r="X4767" t="s">
        <v>321</v>
      </c>
      <c r="Y4767" t="s">
        <v>47</v>
      </c>
      <c r="Z4767" t="s">
        <v>101</v>
      </c>
      <c r="AA4767" t="s">
        <v>47</v>
      </c>
      <c r="AB4767" t="s">
        <v>255</v>
      </c>
    </row>
    <row r="4768" spans="1:28" x14ac:dyDescent="0.25">
      <c r="A4768" t="s">
        <v>5618</v>
      </c>
      <c r="B4768" t="s">
        <v>72</v>
      </c>
      <c r="C4768" t="s">
        <v>5639</v>
      </c>
      <c r="D4768" s="2">
        <v>162161101</v>
      </c>
      <c r="E4768" t="s">
        <v>51</v>
      </c>
      <c r="F4768" s="3">
        <v>1065</v>
      </c>
      <c r="G4768">
        <v>20230110</v>
      </c>
      <c r="H4768" s="4">
        <v>949</v>
      </c>
      <c r="I4768">
        <v>1944308</v>
      </c>
      <c r="J4768" s="5">
        <v>294</v>
      </c>
      <c r="K4768" t="s">
        <v>37</v>
      </c>
      <c r="L4768" t="s">
        <v>52</v>
      </c>
      <c r="M4768" t="s">
        <v>59</v>
      </c>
      <c r="N4768" s="5">
        <v>15</v>
      </c>
      <c r="O4768" s="5">
        <v>4410</v>
      </c>
      <c r="P4768" t="s">
        <v>268</v>
      </c>
      <c r="Q4768" t="s">
        <v>55</v>
      </c>
      <c r="R4768" t="s">
        <v>42</v>
      </c>
      <c r="S4768" t="s">
        <v>6109</v>
      </c>
      <c r="T4768" t="s">
        <v>44</v>
      </c>
      <c r="U4768" t="s">
        <v>45</v>
      </c>
      <c r="V4768">
        <v>0</v>
      </c>
      <c r="W4768">
        <v>2023</v>
      </c>
      <c r="X4768" t="s">
        <v>321</v>
      </c>
      <c r="Y4768" t="s">
        <v>47</v>
      </c>
      <c r="Z4768" t="s">
        <v>76</v>
      </c>
      <c r="AA4768" t="s">
        <v>47</v>
      </c>
      <c r="AB4768" t="s">
        <v>255</v>
      </c>
    </row>
    <row r="4769" spans="1:28" x14ac:dyDescent="0.25">
      <c r="A4769" t="s">
        <v>5618</v>
      </c>
      <c r="B4769" t="s">
        <v>72</v>
      </c>
      <c r="C4769" t="s">
        <v>4408</v>
      </c>
      <c r="D4769" s="2">
        <v>163541102</v>
      </c>
      <c r="E4769" t="s">
        <v>35</v>
      </c>
      <c r="F4769" s="3">
        <v>186326</v>
      </c>
      <c r="G4769">
        <v>20230110</v>
      </c>
      <c r="H4769" s="4">
        <v>414</v>
      </c>
      <c r="I4769">
        <v>1941794</v>
      </c>
      <c r="J4769" s="5">
        <v>232</v>
      </c>
      <c r="K4769" t="s">
        <v>37</v>
      </c>
      <c r="L4769" t="s">
        <v>52</v>
      </c>
      <c r="M4769" t="s">
        <v>53</v>
      </c>
      <c r="N4769" s="5">
        <v>876</v>
      </c>
      <c r="O4769" s="5">
        <v>203232</v>
      </c>
      <c r="P4769" t="s">
        <v>2947</v>
      </c>
      <c r="Q4769" t="s">
        <v>138</v>
      </c>
      <c r="R4769" t="s">
        <v>42</v>
      </c>
      <c r="S4769" t="s">
        <v>6110</v>
      </c>
      <c r="T4769" t="s">
        <v>44</v>
      </c>
      <c r="U4769" t="s">
        <v>45</v>
      </c>
      <c r="V4769">
        <v>0</v>
      </c>
      <c r="W4769">
        <v>2023</v>
      </c>
      <c r="X4769" t="s">
        <v>321</v>
      </c>
      <c r="Y4769" t="s">
        <v>47</v>
      </c>
      <c r="Z4769" t="s">
        <v>76</v>
      </c>
      <c r="AA4769" t="s">
        <v>47</v>
      </c>
      <c r="AB4769" t="s">
        <v>255</v>
      </c>
    </row>
    <row r="4770" spans="1:28" x14ac:dyDescent="0.25">
      <c r="A4770" t="s">
        <v>5618</v>
      </c>
      <c r="B4770" t="s">
        <v>33</v>
      </c>
      <c r="C4770" t="s">
        <v>5623</v>
      </c>
      <c r="D4770" s="2">
        <v>163201102</v>
      </c>
      <c r="E4770" t="s">
        <v>310</v>
      </c>
      <c r="F4770" s="3" t="s">
        <v>1438</v>
      </c>
      <c r="G4770">
        <v>20230110</v>
      </c>
      <c r="H4770" s="4">
        <v>434</v>
      </c>
      <c r="I4770">
        <v>1942529</v>
      </c>
      <c r="J4770" s="5">
        <v>265</v>
      </c>
      <c r="K4770" t="s">
        <v>37</v>
      </c>
      <c r="L4770" t="s">
        <v>52</v>
      </c>
      <c r="M4770" t="s">
        <v>53</v>
      </c>
      <c r="N4770" s="5">
        <v>57</v>
      </c>
      <c r="O4770" s="5">
        <v>15105</v>
      </c>
      <c r="P4770" t="s">
        <v>268</v>
      </c>
      <c r="Q4770" t="s">
        <v>68</v>
      </c>
      <c r="R4770" t="s">
        <v>42</v>
      </c>
      <c r="S4770" t="s">
        <v>6111</v>
      </c>
      <c r="T4770" t="s">
        <v>44</v>
      </c>
      <c r="U4770" t="s">
        <v>45</v>
      </c>
      <c r="V4770">
        <v>0</v>
      </c>
      <c r="W4770">
        <v>2023</v>
      </c>
      <c r="X4770" t="s">
        <v>321</v>
      </c>
      <c r="Y4770" t="s">
        <v>47</v>
      </c>
      <c r="Z4770" t="s">
        <v>105</v>
      </c>
      <c r="AA4770" t="s">
        <v>47</v>
      </c>
      <c r="AB4770" t="s">
        <v>255</v>
      </c>
    </row>
    <row r="4771" spans="1:28" x14ac:dyDescent="0.25">
      <c r="A4771" t="s">
        <v>5618</v>
      </c>
      <c r="B4771" t="s">
        <v>72</v>
      </c>
      <c r="C4771" t="s">
        <v>5623</v>
      </c>
      <c r="D4771" s="2">
        <v>163201102</v>
      </c>
      <c r="E4771" t="s">
        <v>35</v>
      </c>
      <c r="F4771" s="3">
        <v>4788</v>
      </c>
      <c r="G4771">
        <v>20230110</v>
      </c>
      <c r="H4771" s="4">
        <v>435</v>
      </c>
      <c r="I4771">
        <v>1943261</v>
      </c>
      <c r="J4771" s="5">
        <v>898</v>
      </c>
      <c r="K4771" t="s">
        <v>37</v>
      </c>
      <c r="L4771" t="s">
        <v>52</v>
      </c>
      <c r="M4771" t="s">
        <v>53</v>
      </c>
      <c r="N4771" s="5">
        <v>605</v>
      </c>
      <c r="O4771" s="5">
        <v>543290</v>
      </c>
      <c r="P4771" t="s">
        <v>262</v>
      </c>
      <c r="Q4771" t="s">
        <v>68</v>
      </c>
      <c r="R4771" t="s">
        <v>42</v>
      </c>
      <c r="S4771" t="s">
        <v>6111</v>
      </c>
      <c r="T4771" t="s">
        <v>44</v>
      </c>
      <c r="U4771" t="s">
        <v>45</v>
      </c>
      <c r="V4771">
        <v>0</v>
      </c>
      <c r="W4771">
        <v>2023</v>
      </c>
      <c r="X4771" t="s">
        <v>321</v>
      </c>
      <c r="Y4771" t="s">
        <v>47</v>
      </c>
      <c r="Z4771" t="s">
        <v>154</v>
      </c>
      <c r="AA4771" t="s">
        <v>47</v>
      </c>
      <c r="AB4771" t="s">
        <v>255</v>
      </c>
    </row>
    <row r="4772" spans="1:28" x14ac:dyDescent="0.25">
      <c r="A4772" t="s">
        <v>5618</v>
      </c>
      <c r="B4772" t="s">
        <v>33</v>
      </c>
      <c r="C4772" t="s">
        <v>5623</v>
      </c>
      <c r="D4772" s="2">
        <v>163201102</v>
      </c>
      <c r="E4772" t="s">
        <v>35</v>
      </c>
      <c r="F4772" s="3">
        <v>34416</v>
      </c>
      <c r="G4772">
        <v>20230110</v>
      </c>
      <c r="H4772" s="4">
        <v>435</v>
      </c>
      <c r="I4772">
        <v>1943300</v>
      </c>
      <c r="J4772" s="5">
        <v>887</v>
      </c>
      <c r="K4772" t="s">
        <v>37</v>
      </c>
      <c r="L4772" t="s">
        <v>52</v>
      </c>
      <c r="M4772" t="s">
        <v>53</v>
      </c>
      <c r="N4772" s="5">
        <v>424</v>
      </c>
      <c r="O4772" s="5">
        <v>376088</v>
      </c>
      <c r="P4772" t="s">
        <v>343</v>
      </c>
      <c r="Q4772" t="s">
        <v>68</v>
      </c>
      <c r="R4772" t="s">
        <v>42</v>
      </c>
      <c r="S4772" t="s">
        <v>6111</v>
      </c>
      <c r="T4772" t="s">
        <v>44</v>
      </c>
      <c r="U4772" t="s">
        <v>45</v>
      </c>
      <c r="V4772">
        <v>0</v>
      </c>
      <c r="W4772">
        <v>2023</v>
      </c>
      <c r="X4772" t="s">
        <v>321</v>
      </c>
      <c r="Y4772" t="s">
        <v>47</v>
      </c>
      <c r="Z4772" t="s">
        <v>154</v>
      </c>
      <c r="AA4772" t="s">
        <v>47</v>
      </c>
      <c r="AB4772" t="s">
        <v>255</v>
      </c>
    </row>
    <row r="4773" spans="1:28" x14ac:dyDescent="0.25">
      <c r="A4773" t="s">
        <v>5618</v>
      </c>
      <c r="B4773" t="s">
        <v>72</v>
      </c>
      <c r="C4773" t="s">
        <v>5623</v>
      </c>
      <c r="D4773" s="2">
        <v>163201102</v>
      </c>
      <c r="E4773" t="s">
        <v>35</v>
      </c>
      <c r="F4773" s="3">
        <v>72036</v>
      </c>
      <c r="G4773">
        <v>20230110</v>
      </c>
      <c r="H4773" s="4">
        <v>435</v>
      </c>
      <c r="I4773">
        <v>1943407</v>
      </c>
      <c r="J4773" s="5">
        <v>268</v>
      </c>
      <c r="K4773" t="s">
        <v>37</v>
      </c>
      <c r="L4773" t="s">
        <v>52</v>
      </c>
      <c r="M4773" t="s">
        <v>53</v>
      </c>
      <c r="N4773" s="5">
        <v>118</v>
      </c>
      <c r="O4773" s="5">
        <v>31624</v>
      </c>
      <c r="P4773" t="s">
        <v>343</v>
      </c>
      <c r="Q4773" t="s">
        <v>68</v>
      </c>
      <c r="R4773" t="s">
        <v>42</v>
      </c>
      <c r="S4773" t="s">
        <v>6111</v>
      </c>
      <c r="T4773" t="s">
        <v>44</v>
      </c>
      <c r="U4773" t="s">
        <v>45</v>
      </c>
      <c r="V4773">
        <v>0</v>
      </c>
      <c r="W4773">
        <v>2023</v>
      </c>
      <c r="X4773" t="s">
        <v>321</v>
      </c>
      <c r="Y4773" t="s">
        <v>47</v>
      </c>
      <c r="Z4773" t="s">
        <v>295</v>
      </c>
      <c r="AA4773" t="s">
        <v>47</v>
      </c>
      <c r="AB4773" t="s">
        <v>255</v>
      </c>
    </row>
    <row r="4774" spans="1:28" x14ac:dyDescent="0.25">
      <c r="A4774" t="s">
        <v>5618</v>
      </c>
      <c r="B4774" t="s">
        <v>33</v>
      </c>
      <c r="C4774" t="s">
        <v>5623</v>
      </c>
      <c r="D4774" s="2">
        <v>163201102</v>
      </c>
      <c r="E4774" t="s">
        <v>35</v>
      </c>
      <c r="F4774" s="3">
        <v>93116</v>
      </c>
      <c r="G4774">
        <v>20230110</v>
      </c>
      <c r="H4774" s="4">
        <v>435</v>
      </c>
      <c r="I4774">
        <v>1943417</v>
      </c>
      <c r="J4774" s="5">
        <v>894</v>
      </c>
      <c r="K4774" t="s">
        <v>37</v>
      </c>
      <c r="L4774" t="s">
        <v>52</v>
      </c>
      <c r="M4774" t="s">
        <v>53</v>
      </c>
      <c r="N4774" s="5">
        <v>593</v>
      </c>
      <c r="O4774" s="5">
        <v>530142</v>
      </c>
      <c r="P4774" t="s">
        <v>343</v>
      </c>
      <c r="Q4774" t="s">
        <v>68</v>
      </c>
      <c r="R4774" t="s">
        <v>42</v>
      </c>
      <c r="S4774" t="s">
        <v>6111</v>
      </c>
      <c r="T4774" t="s">
        <v>44</v>
      </c>
      <c r="U4774" t="s">
        <v>45</v>
      </c>
      <c r="V4774">
        <v>0</v>
      </c>
      <c r="W4774">
        <v>2023</v>
      </c>
      <c r="X4774" t="s">
        <v>321</v>
      </c>
      <c r="Y4774" t="s">
        <v>47</v>
      </c>
      <c r="Z4774" t="s">
        <v>154</v>
      </c>
      <c r="AA4774" t="s">
        <v>47</v>
      </c>
      <c r="AB4774" t="s">
        <v>255</v>
      </c>
    </row>
    <row r="4775" spans="1:28" x14ac:dyDescent="0.25">
      <c r="A4775" t="s">
        <v>5618</v>
      </c>
      <c r="B4775" t="s">
        <v>33</v>
      </c>
      <c r="C4775" t="s">
        <v>5623</v>
      </c>
      <c r="D4775" s="2">
        <v>163201102</v>
      </c>
      <c r="E4775" t="s">
        <v>125</v>
      </c>
      <c r="F4775" s="3" t="s">
        <v>6112</v>
      </c>
      <c r="G4775">
        <v>20230110</v>
      </c>
      <c r="H4775" s="4">
        <v>435</v>
      </c>
      <c r="I4775">
        <v>1943958</v>
      </c>
      <c r="J4775" s="5">
        <v>881</v>
      </c>
      <c r="K4775" t="s">
        <v>37</v>
      </c>
      <c r="L4775" t="s">
        <v>52</v>
      </c>
      <c r="M4775" t="s">
        <v>53</v>
      </c>
      <c r="N4775" s="5">
        <v>410</v>
      </c>
      <c r="O4775" s="5">
        <v>361210</v>
      </c>
      <c r="P4775" t="s">
        <v>343</v>
      </c>
      <c r="Q4775" t="s">
        <v>138</v>
      </c>
      <c r="R4775" t="s">
        <v>42</v>
      </c>
      <c r="S4775" t="s">
        <v>6111</v>
      </c>
      <c r="T4775" t="s">
        <v>44</v>
      </c>
      <c r="U4775" t="s">
        <v>45</v>
      </c>
      <c r="V4775">
        <v>0</v>
      </c>
      <c r="W4775">
        <v>2023</v>
      </c>
      <c r="X4775" t="s">
        <v>321</v>
      </c>
      <c r="Y4775" t="s">
        <v>47</v>
      </c>
      <c r="Z4775" t="s">
        <v>101</v>
      </c>
      <c r="AA4775" t="s">
        <v>47</v>
      </c>
      <c r="AB4775" t="s">
        <v>255</v>
      </c>
    </row>
    <row r="4776" spans="1:28" x14ac:dyDescent="0.25">
      <c r="A4776" t="s">
        <v>5618</v>
      </c>
      <c r="B4776" t="s">
        <v>33</v>
      </c>
      <c r="C4776" t="s">
        <v>5623</v>
      </c>
      <c r="D4776" s="2">
        <v>163201102</v>
      </c>
      <c r="E4776" t="s">
        <v>35</v>
      </c>
      <c r="F4776" s="3">
        <v>4790</v>
      </c>
      <c r="G4776">
        <v>20230110</v>
      </c>
      <c r="H4776" s="4">
        <v>435</v>
      </c>
      <c r="I4776">
        <v>1944174</v>
      </c>
      <c r="J4776" s="5">
        <v>890</v>
      </c>
      <c r="K4776" t="s">
        <v>37</v>
      </c>
      <c r="L4776" t="s">
        <v>52</v>
      </c>
      <c r="M4776" t="s">
        <v>53</v>
      </c>
      <c r="N4776" s="5">
        <v>506</v>
      </c>
      <c r="O4776" s="5">
        <v>450340</v>
      </c>
      <c r="P4776" t="s">
        <v>343</v>
      </c>
      <c r="Q4776" t="s">
        <v>55</v>
      </c>
      <c r="R4776" t="s">
        <v>42</v>
      </c>
      <c r="S4776" t="s">
        <v>6111</v>
      </c>
      <c r="T4776" t="s">
        <v>44</v>
      </c>
      <c r="U4776" t="s">
        <v>45</v>
      </c>
      <c r="V4776">
        <v>0</v>
      </c>
      <c r="W4776">
        <v>2023</v>
      </c>
      <c r="X4776" t="s">
        <v>321</v>
      </c>
      <c r="Y4776" t="s">
        <v>47</v>
      </c>
      <c r="Z4776" t="s">
        <v>295</v>
      </c>
      <c r="AA4776" t="s">
        <v>47</v>
      </c>
      <c r="AB4776" t="s">
        <v>255</v>
      </c>
    </row>
    <row r="4777" spans="1:28" x14ac:dyDescent="0.25">
      <c r="A4777" t="s">
        <v>5618</v>
      </c>
      <c r="B4777" t="s">
        <v>33</v>
      </c>
      <c r="C4777" t="s">
        <v>5631</v>
      </c>
      <c r="D4777" s="2">
        <v>163692102</v>
      </c>
      <c r="E4777" t="s">
        <v>125</v>
      </c>
      <c r="F4777" s="3" t="s">
        <v>6113</v>
      </c>
      <c r="G4777">
        <v>20230116</v>
      </c>
      <c r="H4777" s="4">
        <v>917</v>
      </c>
      <c r="I4777">
        <v>1957583</v>
      </c>
      <c r="J4777" s="5">
        <v>628</v>
      </c>
      <c r="K4777" t="s">
        <v>37</v>
      </c>
      <c r="L4777" t="s">
        <v>52</v>
      </c>
      <c r="M4777" t="s">
        <v>53</v>
      </c>
      <c r="N4777" s="5">
        <v>471</v>
      </c>
      <c r="O4777" s="5">
        <v>295788</v>
      </c>
      <c r="P4777" t="s">
        <v>252</v>
      </c>
      <c r="Q4777" t="s">
        <v>55</v>
      </c>
      <c r="R4777" t="s">
        <v>42</v>
      </c>
      <c r="S4777" t="s">
        <v>6114</v>
      </c>
      <c r="T4777" t="s">
        <v>44</v>
      </c>
      <c r="U4777" t="s">
        <v>45</v>
      </c>
      <c r="V4777">
        <v>0</v>
      </c>
      <c r="W4777">
        <v>2023</v>
      </c>
      <c r="X4777" t="s">
        <v>321</v>
      </c>
      <c r="Y4777" t="s">
        <v>47</v>
      </c>
      <c r="Z4777" t="s">
        <v>58</v>
      </c>
      <c r="AA4777" t="s">
        <v>47</v>
      </c>
      <c r="AB4777" t="s">
        <v>255</v>
      </c>
    </row>
    <row r="4778" spans="1:28" x14ac:dyDescent="0.25">
      <c r="A4778" t="s">
        <v>5618</v>
      </c>
      <c r="B4778" t="s">
        <v>33</v>
      </c>
      <c r="C4778" t="s">
        <v>5631</v>
      </c>
      <c r="D4778" s="2">
        <v>163692102</v>
      </c>
      <c r="E4778" t="s">
        <v>35</v>
      </c>
      <c r="F4778" s="3">
        <v>3142</v>
      </c>
      <c r="G4778">
        <v>20230116</v>
      </c>
      <c r="H4778" s="4">
        <v>1736</v>
      </c>
      <c r="I4778">
        <v>1958650</v>
      </c>
      <c r="J4778" s="5">
        <v>129</v>
      </c>
      <c r="K4778" t="s">
        <v>37</v>
      </c>
      <c r="L4778" t="s">
        <v>52</v>
      </c>
      <c r="M4778" t="s">
        <v>53</v>
      </c>
      <c r="N4778" s="5">
        <v>316</v>
      </c>
      <c r="O4778" s="5">
        <v>40764</v>
      </c>
      <c r="P4778" t="s">
        <v>252</v>
      </c>
      <c r="Q4778" t="s">
        <v>55</v>
      </c>
      <c r="R4778" t="s">
        <v>42</v>
      </c>
      <c r="S4778" t="s">
        <v>6115</v>
      </c>
      <c r="T4778" t="s">
        <v>44</v>
      </c>
      <c r="U4778" t="s">
        <v>45</v>
      </c>
      <c r="V4778">
        <v>0</v>
      </c>
      <c r="W4778">
        <v>2023</v>
      </c>
      <c r="X4778" t="s">
        <v>321</v>
      </c>
      <c r="Y4778" t="s">
        <v>47</v>
      </c>
      <c r="Z4778" t="s">
        <v>295</v>
      </c>
      <c r="AA4778" t="s">
        <v>47</v>
      </c>
      <c r="AB4778" t="s">
        <v>255</v>
      </c>
    </row>
    <row r="4779" spans="1:28" x14ac:dyDescent="0.25">
      <c r="A4779" t="s">
        <v>5618</v>
      </c>
      <c r="B4779" t="s">
        <v>72</v>
      </c>
      <c r="C4779" t="s">
        <v>5681</v>
      </c>
      <c r="D4779" s="2">
        <v>163751101</v>
      </c>
      <c r="E4779" t="s">
        <v>310</v>
      </c>
      <c r="F4779" s="3" t="s">
        <v>329</v>
      </c>
      <c r="G4779">
        <v>20230224</v>
      </c>
      <c r="H4779" s="4">
        <v>1520</v>
      </c>
      <c r="I4779">
        <v>2006053</v>
      </c>
      <c r="J4779" s="5">
        <v>189</v>
      </c>
      <c r="K4779" t="s">
        <v>37</v>
      </c>
      <c r="L4779" t="s">
        <v>38</v>
      </c>
      <c r="M4779" t="s">
        <v>266</v>
      </c>
      <c r="N4779" s="5">
        <v>1408</v>
      </c>
      <c r="O4779" s="5">
        <v>49295</v>
      </c>
      <c r="P4779" t="s">
        <v>268</v>
      </c>
      <c r="Q4779" t="s">
        <v>55</v>
      </c>
      <c r="R4779" t="s">
        <v>42</v>
      </c>
      <c r="S4779" t="s">
        <v>6116</v>
      </c>
      <c r="T4779" t="s">
        <v>44</v>
      </c>
      <c r="U4779" t="s">
        <v>45</v>
      </c>
      <c r="V4779">
        <v>0</v>
      </c>
      <c r="W4779">
        <v>2023</v>
      </c>
      <c r="X4779" t="s">
        <v>232</v>
      </c>
      <c r="Y4779" t="s">
        <v>47</v>
      </c>
      <c r="Z4779" t="s">
        <v>58</v>
      </c>
      <c r="AA4779" t="s">
        <v>47</v>
      </c>
      <c r="AB4779" t="s">
        <v>47</v>
      </c>
    </row>
    <row r="4780" spans="1:28" x14ac:dyDescent="0.25">
      <c r="A4780" t="s">
        <v>5618</v>
      </c>
      <c r="B4780" t="s">
        <v>72</v>
      </c>
      <c r="C4780" t="s">
        <v>5619</v>
      </c>
      <c r="D4780" s="2">
        <v>163751102</v>
      </c>
      <c r="E4780" t="s">
        <v>51</v>
      </c>
      <c r="F4780" s="3">
        <v>53709</v>
      </c>
      <c r="G4780">
        <v>20230224</v>
      </c>
      <c r="H4780" s="4">
        <v>2202</v>
      </c>
      <c r="I4780">
        <v>2007457</v>
      </c>
      <c r="J4780" s="5">
        <v>646</v>
      </c>
      <c r="K4780" t="s">
        <v>37</v>
      </c>
      <c r="L4780" t="s">
        <v>52</v>
      </c>
      <c r="M4780" t="s">
        <v>53</v>
      </c>
      <c r="N4780" s="5">
        <v>1</v>
      </c>
      <c r="O4780" s="5">
        <v>646</v>
      </c>
      <c r="P4780" t="s">
        <v>252</v>
      </c>
      <c r="Q4780" t="s">
        <v>55</v>
      </c>
      <c r="R4780" t="s">
        <v>42</v>
      </c>
      <c r="S4780" t="s">
        <v>6117</v>
      </c>
      <c r="T4780" t="s">
        <v>44</v>
      </c>
      <c r="U4780" t="s">
        <v>45</v>
      </c>
      <c r="V4780">
        <v>0</v>
      </c>
      <c r="W4780">
        <v>2023</v>
      </c>
      <c r="X4780" t="s">
        <v>232</v>
      </c>
      <c r="Y4780" t="s">
        <v>47</v>
      </c>
      <c r="Z4780" t="s">
        <v>76</v>
      </c>
      <c r="AA4780" t="s">
        <v>47</v>
      </c>
      <c r="AB4780" t="s">
        <v>255</v>
      </c>
    </row>
    <row r="4781" spans="1:28" x14ac:dyDescent="0.25">
      <c r="A4781" t="s">
        <v>5618</v>
      </c>
      <c r="B4781" t="s">
        <v>72</v>
      </c>
      <c r="C4781" t="s">
        <v>5619</v>
      </c>
      <c r="D4781" s="2">
        <v>163751102</v>
      </c>
      <c r="E4781" t="s">
        <v>35</v>
      </c>
      <c r="F4781" s="3">
        <v>45292</v>
      </c>
      <c r="G4781">
        <v>20230227</v>
      </c>
      <c r="H4781" s="4">
        <v>1707</v>
      </c>
      <c r="I4781">
        <v>2013218</v>
      </c>
      <c r="J4781" s="5">
        <v>34</v>
      </c>
      <c r="K4781" t="s">
        <v>37</v>
      </c>
      <c r="L4781" t="s">
        <v>52</v>
      </c>
      <c r="M4781" t="s">
        <v>53</v>
      </c>
      <c r="N4781" s="5">
        <v>308</v>
      </c>
      <c r="O4781" s="5">
        <v>10472</v>
      </c>
      <c r="P4781" t="s">
        <v>1471</v>
      </c>
      <c r="Q4781" t="s">
        <v>55</v>
      </c>
      <c r="R4781" t="s">
        <v>42</v>
      </c>
      <c r="S4781" t="s">
        <v>6118</v>
      </c>
      <c r="T4781" t="s">
        <v>44</v>
      </c>
      <c r="U4781" t="s">
        <v>45</v>
      </c>
      <c r="V4781">
        <v>0</v>
      </c>
      <c r="W4781">
        <v>2023</v>
      </c>
      <c r="X4781" t="s">
        <v>232</v>
      </c>
      <c r="Y4781" t="s">
        <v>47</v>
      </c>
      <c r="Z4781" t="s">
        <v>58</v>
      </c>
      <c r="AA4781" t="s">
        <v>47</v>
      </c>
      <c r="AB4781" t="s">
        <v>255</v>
      </c>
    </row>
    <row r="4782" spans="1:28" x14ac:dyDescent="0.25">
      <c r="A4782" t="s">
        <v>5618</v>
      </c>
      <c r="B4782" t="s">
        <v>33</v>
      </c>
      <c r="C4782" t="s">
        <v>5623</v>
      </c>
      <c r="D4782" s="2">
        <v>163201102</v>
      </c>
      <c r="E4782" t="s">
        <v>51</v>
      </c>
      <c r="F4782" s="3" t="s">
        <v>5970</v>
      </c>
      <c r="G4782">
        <v>20230227</v>
      </c>
      <c r="H4782" s="4">
        <v>1435</v>
      </c>
      <c r="I4782">
        <v>2012700</v>
      </c>
      <c r="J4782" s="5">
        <v>389</v>
      </c>
      <c r="K4782" t="s">
        <v>37</v>
      </c>
      <c r="L4782" t="s">
        <v>52</v>
      </c>
      <c r="M4782" t="s">
        <v>53</v>
      </c>
      <c r="N4782" s="5">
        <v>17</v>
      </c>
      <c r="O4782" s="5">
        <v>6613</v>
      </c>
      <c r="P4782" t="s">
        <v>252</v>
      </c>
      <c r="Q4782" t="s">
        <v>55</v>
      </c>
      <c r="R4782" t="s">
        <v>42</v>
      </c>
      <c r="S4782" t="s">
        <v>6119</v>
      </c>
      <c r="T4782" t="s">
        <v>44</v>
      </c>
      <c r="U4782" t="s">
        <v>45</v>
      </c>
      <c r="V4782">
        <v>0</v>
      </c>
      <c r="W4782">
        <v>2023</v>
      </c>
      <c r="X4782" t="s">
        <v>232</v>
      </c>
      <c r="Y4782" t="s">
        <v>47</v>
      </c>
      <c r="Z4782" t="s">
        <v>58</v>
      </c>
      <c r="AA4782" t="s">
        <v>47</v>
      </c>
      <c r="AB4782" t="s">
        <v>255</v>
      </c>
    </row>
    <row r="4783" spans="1:28" x14ac:dyDescent="0.25">
      <c r="A4783" t="s">
        <v>5618</v>
      </c>
      <c r="B4783" t="s">
        <v>72</v>
      </c>
      <c r="C4783" t="s">
        <v>5639</v>
      </c>
      <c r="D4783" s="2">
        <v>162161101</v>
      </c>
      <c r="E4783" t="s">
        <v>250</v>
      </c>
      <c r="F4783" s="3" t="s">
        <v>6120</v>
      </c>
      <c r="G4783">
        <v>20230228</v>
      </c>
      <c r="H4783" s="4">
        <v>2128</v>
      </c>
      <c r="I4783">
        <v>2017511</v>
      </c>
      <c r="J4783" s="5">
        <v>1026</v>
      </c>
      <c r="K4783" t="s">
        <v>37</v>
      </c>
      <c r="L4783" t="s">
        <v>52</v>
      </c>
      <c r="M4783" t="s">
        <v>53</v>
      </c>
      <c r="N4783" s="5">
        <v>2</v>
      </c>
      <c r="O4783" s="5">
        <v>2052</v>
      </c>
      <c r="P4783" t="s">
        <v>252</v>
      </c>
      <c r="Q4783" t="s">
        <v>55</v>
      </c>
      <c r="R4783" t="s">
        <v>42</v>
      </c>
      <c r="S4783" t="s">
        <v>6121</v>
      </c>
      <c r="T4783" t="s">
        <v>44</v>
      </c>
      <c r="U4783" t="s">
        <v>45</v>
      </c>
      <c r="V4783">
        <v>0</v>
      </c>
      <c r="W4783">
        <v>2023</v>
      </c>
      <c r="X4783" t="s">
        <v>232</v>
      </c>
      <c r="Y4783" t="s">
        <v>47</v>
      </c>
      <c r="Z4783" t="s">
        <v>295</v>
      </c>
      <c r="AA4783" t="s">
        <v>47</v>
      </c>
      <c r="AB4783" t="s">
        <v>255</v>
      </c>
    </row>
    <row r="4784" spans="1:28" x14ac:dyDescent="0.25">
      <c r="A4784" t="s">
        <v>5618</v>
      </c>
      <c r="B4784" t="s">
        <v>72</v>
      </c>
      <c r="C4784" t="s">
        <v>5743</v>
      </c>
      <c r="D4784" s="2">
        <v>162821701</v>
      </c>
      <c r="E4784" t="s">
        <v>35</v>
      </c>
      <c r="F4784" s="3">
        <v>1812</v>
      </c>
      <c r="G4784">
        <v>20230228</v>
      </c>
      <c r="H4784" s="4">
        <v>1550</v>
      </c>
      <c r="I4784">
        <v>2016092</v>
      </c>
      <c r="J4784" s="5">
        <v>84</v>
      </c>
      <c r="K4784" t="s">
        <v>37</v>
      </c>
      <c r="L4784" t="s">
        <v>52</v>
      </c>
      <c r="M4784" t="s">
        <v>53</v>
      </c>
      <c r="N4784" s="5">
        <v>108</v>
      </c>
      <c r="O4784" s="5">
        <v>9072</v>
      </c>
      <c r="P4784" t="s">
        <v>1471</v>
      </c>
      <c r="Q4784" t="s">
        <v>55</v>
      </c>
      <c r="R4784" t="s">
        <v>42</v>
      </c>
      <c r="S4784" t="s">
        <v>6122</v>
      </c>
      <c r="T4784" t="s">
        <v>44</v>
      </c>
      <c r="U4784" t="s">
        <v>45</v>
      </c>
      <c r="V4784">
        <v>0</v>
      </c>
      <c r="W4784">
        <v>2023</v>
      </c>
      <c r="X4784" t="s">
        <v>232</v>
      </c>
      <c r="Y4784" t="s">
        <v>47</v>
      </c>
      <c r="Z4784" t="s">
        <v>101</v>
      </c>
      <c r="AA4784" t="s">
        <v>47</v>
      </c>
      <c r="AB4784" t="s">
        <v>255</v>
      </c>
    </row>
    <row r="4785" spans="1:28" x14ac:dyDescent="0.25">
      <c r="A4785" t="s">
        <v>5618</v>
      </c>
      <c r="B4785" t="s">
        <v>72</v>
      </c>
      <c r="C4785" t="s">
        <v>6123</v>
      </c>
      <c r="D4785" s="2">
        <v>168891101</v>
      </c>
      <c r="E4785" t="s">
        <v>51</v>
      </c>
      <c r="F4785" s="3">
        <v>2119</v>
      </c>
      <c r="G4785">
        <v>20230309</v>
      </c>
      <c r="H4785" s="4">
        <v>1552</v>
      </c>
      <c r="I4785">
        <v>2027953</v>
      </c>
      <c r="J4785" s="5">
        <v>269</v>
      </c>
      <c r="K4785" t="s">
        <v>37</v>
      </c>
      <c r="L4785" t="s">
        <v>38</v>
      </c>
      <c r="M4785" t="s">
        <v>266</v>
      </c>
      <c r="N4785" s="5">
        <v>498</v>
      </c>
      <c r="O4785" s="5">
        <v>46830</v>
      </c>
      <c r="P4785" t="s">
        <v>312</v>
      </c>
      <c r="Q4785" t="s">
        <v>55</v>
      </c>
      <c r="R4785" t="s">
        <v>42</v>
      </c>
      <c r="S4785" t="s">
        <v>6124</v>
      </c>
      <c r="T4785" t="s">
        <v>44</v>
      </c>
      <c r="U4785" t="s">
        <v>45</v>
      </c>
      <c r="V4785">
        <v>0</v>
      </c>
      <c r="W4785">
        <v>2023</v>
      </c>
      <c r="X4785" t="s">
        <v>282</v>
      </c>
      <c r="Y4785" t="s">
        <v>47</v>
      </c>
      <c r="Z4785" t="s">
        <v>58</v>
      </c>
      <c r="AA4785" t="s">
        <v>47</v>
      </c>
      <c r="AB4785" t="s">
        <v>255</v>
      </c>
    </row>
    <row r="4786" spans="1:28" x14ac:dyDescent="0.25">
      <c r="A4786" t="s">
        <v>5618</v>
      </c>
      <c r="B4786" t="s">
        <v>72</v>
      </c>
      <c r="C4786" t="s">
        <v>5689</v>
      </c>
      <c r="D4786" s="2">
        <v>163011101</v>
      </c>
      <c r="E4786" t="s">
        <v>51</v>
      </c>
      <c r="F4786" s="3" t="s">
        <v>6125</v>
      </c>
      <c r="G4786">
        <v>20230314</v>
      </c>
      <c r="H4786" s="4">
        <v>918</v>
      </c>
      <c r="I4786">
        <v>2035466</v>
      </c>
      <c r="J4786" s="5">
        <v>298</v>
      </c>
      <c r="K4786" t="s">
        <v>37</v>
      </c>
      <c r="L4786" t="s">
        <v>52</v>
      </c>
      <c r="M4786" t="s">
        <v>53</v>
      </c>
      <c r="N4786" s="5">
        <v>85</v>
      </c>
      <c r="O4786" s="5">
        <v>25330</v>
      </c>
      <c r="P4786" t="s">
        <v>252</v>
      </c>
      <c r="Q4786" t="s">
        <v>55</v>
      </c>
      <c r="R4786" t="s">
        <v>42</v>
      </c>
      <c r="S4786" t="s">
        <v>6126</v>
      </c>
      <c r="T4786" t="s">
        <v>44</v>
      </c>
      <c r="U4786" t="s">
        <v>45</v>
      </c>
      <c r="V4786">
        <v>0</v>
      </c>
      <c r="W4786">
        <v>2023</v>
      </c>
      <c r="X4786" t="s">
        <v>282</v>
      </c>
      <c r="Y4786" t="s">
        <v>47</v>
      </c>
      <c r="Z4786" t="s">
        <v>58</v>
      </c>
      <c r="AA4786" t="s">
        <v>47</v>
      </c>
      <c r="AB4786" t="s">
        <v>255</v>
      </c>
    </row>
    <row r="4787" spans="1:28" x14ac:dyDescent="0.25">
      <c r="A4787" t="s">
        <v>5618</v>
      </c>
      <c r="B4787" t="s">
        <v>72</v>
      </c>
      <c r="C4787" t="s">
        <v>5626</v>
      </c>
      <c r="D4787" s="2">
        <v>162161102</v>
      </c>
      <c r="E4787" t="s">
        <v>51</v>
      </c>
      <c r="F4787" s="3" t="s">
        <v>6127</v>
      </c>
      <c r="G4787">
        <v>20230321</v>
      </c>
      <c r="H4787" s="4">
        <v>1700</v>
      </c>
      <c r="I4787">
        <v>2058895</v>
      </c>
      <c r="J4787" s="5">
        <v>359</v>
      </c>
      <c r="K4787" t="s">
        <v>37</v>
      </c>
      <c r="L4787" t="s">
        <v>52</v>
      </c>
      <c r="M4787" t="s">
        <v>53</v>
      </c>
      <c r="N4787" s="5">
        <v>3</v>
      </c>
      <c r="O4787" s="5">
        <v>553</v>
      </c>
      <c r="P4787" t="s">
        <v>871</v>
      </c>
      <c r="Q4787" t="s">
        <v>55</v>
      </c>
      <c r="R4787" t="s">
        <v>42</v>
      </c>
      <c r="S4787" t="s">
        <v>6128</v>
      </c>
      <c r="T4787" t="s">
        <v>44</v>
      </c>
      <c r="U4787" t="s">
        <v>45</v>
      </c>
      <c r="V4787">
        <v>0</v>
      </c>
      <c r="W4787">
        <v>2023</v>
      </c>
      <c r="X4787" t="s">
        <v>282</v>
      </c>
      <c r="Y4787" t="s">
        <v>47</v>
      </c>
      <c r="Z4787" t="s">
        <v>76</v>
      </c>
      <c r="AA4787" t="s">
        <v>47</v>
      </c>
      <c r="AB4787" t="s">
        <v>255</v>
      </c>
    </row>
    <row r="4788" spans="1:28" x14ac:dyDescent="0.25">
      <c r="A4788" t="s">
        <v>6129</v>
      </c>
      <c r="B4788" t="s">
        <v>33</v>
      </c>
      <c r="C4788" t="s">
        <v>6130</v>
      </c>
      <c r="D4788" s="2">
        <v>163661702</v>
      </c>
      <c r="E4788" t="s">
        <v>51</v>
      </c>
      <c r="F4788" s="3">
        <v>6677</v>
      </c>
      <c r="G4788">
        <v>20131121</v>
      </c>
      <c r="H4788" s="4">
        <v>1922</v>
      </c>
      <c r="I4788">
        <v>908563</v>
      </c>
      <c r="J4788" s="5">
        <v>386</v>
      </c>
      <c r="K4788" t="s">
        <v>37</v>
      </c>
      <c r="L4788" t="s">
        <v>52</v>
      </c>
      <c r="M4788" t="s">
        <v>53</v>
      </c>
      <c r="N4788" s="5">
        <v>81</v>
      </c>
      <c r="O4788" s="5">
        <v>25274</v>
      </c>
      <c r="P4788" t="s">
        <v>40</v>
      </c>
      <c r="Q4788" t="s">
        <v>55</v>
      </c>
      <c r="R4788" t="s">
        <v>42</v>
      </c>
      <c r="S4788" t="s">
        <v>6131</v>
      </c>
      <c r="T4788" t="s">
        <v>44</v>
      </c>
      <c r="U4788" t="s">
        <v>45</v>
      </c>
      <c r="V4788">
        <v>41991609</v>
      </c>
      <c r="W4788">
        <v>2013</v>
      </c>
      <c r="X4788" t="s">
        <v>753</v>
      </c>
      <c r="Y4788" t="s">
        <v>47</v>
      </c>
      <c r="Z4788" t="s">
        <v>48</v>
      </c>
      <c r="AA4788" t="s">
        <v>47</v>
      </c>
      <c r="AB4788" t="s">
        <v>49</v>
      </c>
    </row>
    <row r="4789" spans="1:28" x14ac:dyDescent="0.25">
      <c r="A4789" t="s">
        <v>6129</v>
      </c>
      <c r="B4789" t="s">
        <v>72</v>
      </c>
      <c r="C4789" t="s">
        <v>6132</v>
      </c>
      <c r="D4789" s="2">
        <v>163351702</v>
      </c>
      <c r="E4789" t="s">
        <v>51</v>
      </c>
      <c r="F4789" s="3">
        <v>23243</v>
      </c>
      <c r="G4789">
        <v>20141203</v>
      </c>
      <c r="H4789" s="4">
        <v>757</v>
      </c>
      <c r="I4789">
        <v>1121939</v>
      </c>
      <c r="J4789" s="5">
        <v>287</v>
      </c>
      <c r="K4789" t="s">
        <v>37</v>
      </c>
      <c r="L4789" t="s">
        <v>52</v>
      </c>
      <c r="M4789" t="s">
        <v>53</v>
      </c>
      <c r="N4789" s="5">
        <v>132</v>
      </c>
      <c r="O4789" s="5">
        <v>12054</v>
      </c>
      <c r="P4789" t="s">
        <v>5647</v>
      </c>
      <c r="Q4789" t="s">
        <v>55</v>
      </c>
      <c r="R4789" t="s">
        <v>42</v>
      </c>
      <c r="S4789" t="s">
        <v>6133</v>
      </c>
      <c r="T4789" t="s">
        <v>44</v>
      </c>
      <c r="U4789" t="s">
        <v>45</v>
      </c>
      <c r="V4789">
        <v>31118857</v>
      </c>
      <c r="W4789">
        <v>2014</v>
      </c>
      <c r="X4789" t="s">
        <v>91</v>
      </c>
      <c r="Y4789" t="s">
        <v>47</v>
      </c>
      <c r="Z4789" t="s">
        <v>58</v>
      </c>
      <c r="AA4789" t="s">
        <v>47</v>
      </c>
      <c r="AB4789" t="s">
        <v>49</v>
      </c>
    </row>
    <row r="4790" spans="1:28" x14ac:dyDescent="0.25">
      <c r="A4790" t="s">
        <v>6129</v>
      </c>
      <c r="B4790" t="s">
        <v>72</v>
      </c>
      <c r="C4790" t="s">
        <v>6134</v>
      </c>
      <c r="D4790" s="2">
        <v>252192105</v>
      </c>
      <c r="E4790" t="s">
        <v>35</v>
      </c>
      <c r="F4790" s="3">
        <v>9560</v>
      </c>
      <c r="G4790">
        <v>20141211</v>
      </c>
      <c r="H4790" s="4">
        <v>924</v>
      </c>
      <c r="I4790">
        <v>1132229</v>
      </c>
      <c r="J4790" s="5">
        <v>643</v>
      </c>
      <c r="K4790" t="s">
        <v>37</v>
      </c>
      <c r="L4790" t="s">
        <v>52</v>
      </c>
      <c r="M4790" t="s">
        <v>53</v>
      </c>
      <c r="N4790" s="5">
        <v>652</v>
      </c>
      <c r="O4790" s="5">
        <v>195121</v>
      </c>
      <c r="P4790" t="s">
        <v>86</v>
      </c>
      <c r="Q4790" t="s">
        <v>55</v>
      </c>
      <c r="R4790" t="s">
        <v>42</v>
      </c>
      <c r="S4790" t="s">
        <v>6135</v>
      </c>
      <c r="T4790" t="s">
        <v>44</v>
      </c>
      <c r="U4790" t="s">
        <v>45</v>
      </c>
      <c r="V4790">
        <v>42295242</v>
      </c>
      <c r="W4790">
        <v>2014</v>
      </c>
      <c r="X4790" t="s">
        <v>91</v>
      </c>
      <c r="Y4790" t="s">
        <v>47</v>
      </c>
      <c r="Z4790" t="s">
        <v>58</v>
      </c>
      <c r="AA4790" t="s">
        <v>47</v>
      </c>
      <c r="AB4790" t="s">
        <v>49</v>
      </c>
    </row>
    <row r="4791" spans="1:28" x14ac:dyDescent="0.25">
      <c r="A4791" t="s">
        <v>6129</v>
      </c>
      <c r="B4791" t="s">
        <v>33</v>
      </c>
      <c r="C4791" t="s">
        <v>6136</v>
      </c>
      <c r="D4791" s="2">
        <v>254432102</v>
      </c>
      <c r="E4791" t="s">
        <v>51</v>
      </c>
      <c r="F4791" s="3">
        <v>5536</v>
      </c>
      <c r="G4791">
        <v>20141211</v>
      </c>
      <c r="H4791" s="4">
        <v>1941</v>
      </c>
      <c r="I4791">
        <v>1135767</v>
      </c>
      <c r="J4791" s="5">
        <v>325</v>
      </c>
      <c r="K4791" t="s">
        <v>37</v>
      </c>
      <c r="L4791" t="s">
        <v>38</v>
      </c>
      <c r="M4791" t="s">
        <v>39</v>
      </c>
      <c r="N4791" s="5">
        <v>109</v>
      </c>
      <c r="O4791" s="5">
        <v>10387</v>
      </c>
      <c r="P4791" t="s">
        <v>106</v>
      </c>
      <c r="Q4791" t="s">
        <v>55</v>
      </c>
      <c r="R4791" t="s">
        <v>42</v>
      </c>
      <c r="S4791" t="s">
        <v>6137</v>
      </c>
      <c r="T4791" t="s">
        <v>44</v>
      </c>
      <c r="U4791" t="s">
        <v>45</v>
      </c>
      <c r="V4791">
        <v>0</v>
      </c>
      <c r="W4791">
        <v>2014</v>
      </c>
      <c r="X4791" t="s">
        <v>91</v>
      </c>
      <c r="Y4791" t="s">
        <v>47</v>
      </c>
      <c r="Z4791" t="s">
        <v>154</v>
      </c>
      <c r="AA4791" t="s">
        <v>47</v>
      </c>
      <c r="AB4791" t="s">
        <v>49</v>
      </c>
    </row>
    <row r="4792" spans="1:28" x14ac:dyDescent="0.25">
      <c r="A4792" t="s">
        <v>6129</v>
      </c>
      <c r="B4792" t="s">
        <v>33</v>
      </c>
      <c r="C4792" t="s">
        <v>6138</v>
      </c>
      <c r="D4792" s="2">
        <v>163661701</v>
      </c>
      <c r="E4792" t="s">
        <v>51</v>
      </c>
      <c r="F4792" s="3" t="s">
        <v>6139</v>
      </c>
      <c r="G4792">
        <v>20141211</v>
      </c>
      <c r="H4792" s="4">
        <v>1204</v>
      </c>
      <c r="I4792">
        <v>1133731</v>
      </c>
      <c r="J4792" s="5">
        <v>532</v>
      </c>
      <c r="K4792" t="s">
        <v>37</v>
      </c>
      <c r="L4792" t="s">
        <v>52</v>
      </c>
      <c r="M4792" t="s">
        <v>59</v>
      </c>
      <c r="N4792" s="5">
        <v>41</v>
      </c>
      <c r="O4792" s="5">
        <v>21812</v>
      </c>
      <c r="P4792" t="s">
        <v>40</v>
      </c>
      <c r="Q4792" t="s">
        <v>55</v>
      </c>
      <c r="R4792" t="s">
        <v>42</v>
      </c>
      <c r="S4792" t="s">
        <v>6140</v>
      </c>
      <c r="T4792" t="s">
        <v>44</v>
      </c>
      <c r="U4792" t="s">
        <v>45</v>
      </c>
      <c r="V4792">
        <v>0</v>
      </c>
      <c r="W4792">
        <v>2014</v>
      </c>
      <c r="X4792" t="s">
        <v>91</v>
      </c>
      <c r="Y4792" t="s">
        <v>47</v>
      </c>
      <c r="Z4792" t="s">
        <v>76</v>
      </c>
      <c r="AA4792" t="s">
        <v>47</v>
      </c>
      <c r="AB4792" t="s">
        <v>49</v>
      </c>
    </row>
    <row r="4793" spans="1:28" x14ac:dyDescent="0.25">
      <c r="A4793" t="s">
        <v>6129</v>
      </c>
      <c r="B4793" t="s">
        <v>72</v>
      </c>
      <c r="C4793" t="s">
        <v>6136</v>
      </c>
      <c r="D4793" s="2">
        <v>254432102</v>
      </c>
      <c r="E4793" t="s">
        <v>310</v>
      </c>
      <c r="F4793" s="3" t="s">
        <v>1363</v>
      </c>
      <c r="G4793">
        <v>20141230</v>
      </c>
      <c r="H4793" s="4">
        <v>1707</v>
      </c>
      <c r="I4793">
        <v>1155014</v>
      </c>
      <c r="J4793" s="5">
        <v>2766</v>
      </c>
      <c r="K4793" t="s">
        <v>37</v>
      </c>
      <c r="L4793" t="s">
        <v>52</v>
      </c>
      <c r="M4793" t="s">
        <v>53</v>
      </c>
      <c r="N4793" s="5">
        <v>1271</v>
      </c>
      <c r="O4793" s="5">
        <v>764428</v>
      </c>
      <c r="P4793" t="s">
        <v>5647</v>
      </c>
      <c r="Q4793" t="s">
        <v>55</v>
      </c>
      <c r="R4793" t="s">
        <v>42</v>
      </c>
      <c r="S4793" t="s">
        <v>6141</v>
      </c>
      <c r="T4793" t="s">
        <v>44</v>
      </c>
      <c r="U4793" t="s">
        <v>45</v>
      </c>
      <c r="V4793">
        <v>0</v>
      </c>
      <c r="W4793">
        <v>2014</v>
      </c>
      <c r="X4793" t="s">
        <v>91</v>
      </c>
      <c r="Y4793" t="s">
        <v>47</v>
      </c>
      <c r="Z4793" t="s">
        <v>76</v>
      </c>
      <c r="AA4793" t="s">
        <v>47</v>
      </c>
      <c r="AB4793" t="s">
        <v>49</v>
      </c>
    </row>
    <row r="4794" spans="1:28" x14ac:dyDescent="0.25">
      <c r="A4794" t="s">
        <v>6129</v>
      </c>
      <c r="B4794" t="s">
        <v>33</v>
      </c>
      <c r="C4794" t="s">
        <v>6136</v>
      </c>
      <c r="D4794" s="2">
        <v>254432102</v>
      </c>
      <c r="E4794" t="s">
        <v>51</v>
      </c>
      <c r="F4794" s="3">
        <v>24198</v>
      </c>
      <c r="G4794">
        <v>20141230</v>
      </c>
      <c r="H4794" s="4">
        <v>1621</v>
      </c>
      <c r="I4794">
        <v>1155989</v>
      </c>
      <c r="J4794" s="5">
        <v>891</v>
      </c>
      <c r="K4794" t="s">
        <v>37</v>
      </c>
      <c r="L4794" t="s">
        <v>52</v>
      </c>
      <c r="M4794" t="s">
        <v>53</v>
      </c>
      <c r="N4794" s="5">
        <v>23</v>
      </c>
      <c r="O4794" s="5">
        <v>12849</v>
      </c>
      <c r="P4794" t="s">
        <v>5647</v>
      </c>
      <c r="Q4794" t="s">
        <v>55</v>
      </c>
      <c r="R4794" t="s">
        <v>42</v>
      </c>
      <c r="S4794" t="s">
        <v>6142</v>
      </c>
      <c r="T4794" t="s">
        <v>44</v>
      </c>
      <c r="U4794" t="s">
        <v>45</v>
      </c>
      <c r="V4794">
        <v>0</v>
      </c>
      <c r="W4794">
        <v>2014</v>
      </c>
      <c r="X4794" t="s">
        <v>91</v>
      </c>
      <c r="Y4794" t="s">
        <v>47</v>
      </c>
      <c r="Z4794" t="s">
        <v>76</v>
      </c>
      <c r="AA4794" t="s">
        <v>47</v>
      </c>
      <c r="AB4794" t="s">
        <v>49</v>
      </c>
    </row>
    <row r="4795" spans="1:28" x14ac:dyDescent="0.25">
      <c r="A4795" t="s">
        <v>6129</v>
      </c>
      <c r="B4795" t="s">
        <v>33</v>
      </c>
      <c r="C4795" t="s">
        <v>6143</v>
      </c>
      <c r="D4795" s="2">
        <v>254421102</v>
      </c>
      <c r="E4795" t="s">
        <v>310</v>
      </c>
      <c r="F4795" s="3" t="s">
        <v>1363</v>
      </c>
      <c r="G4795">
        <v>20141230</v>
      </c>
      <c r="H4795" s="4">
        <v>1740</v>
      </c>
      <c r="I4795">
        <v>1154727</v>
      </c>
      <c r="J4795" s="5">
        <v>583</v>
      </c>
      <c r="K4795" t="s">
        <v>37</v>
      </c>
      <c r="L4795" t="s">
        <v>52</v>
      </c>
      <c r="M4795" t="s">
        <v>59</v>
      </c>
      <c r="N4795" s="5">
        <v>1116</v>
      </c>
      <c r="O4795" s="5">
        <v>323217</v>
      </c>
      <c r="P4795" t="s">
        <v>5647</v>
      </c>
      <c r="Q4795" t="s">
        <v>1304</v>
      </c>
      <c r="R4795" t="s">
        <v>42</v>
      </c>
      <c r="S4795" t="s">
        <v>6144</v>
      </c>
      <c r="T4795" t="s">
        <v>44</v>
      </c>
      <c r="U4795" t="s">
        <v>45</v>
      </c>
      <c r="V4795">
        <v>0</v>
      </c>
      <c r="W4795">
        <v>2014</v>
      </c>
      <c r="X4795" t="s">
        <v>91</v>
      </c>
      <c r="Y4795" t="s">
        <v>47</v>
      </c>
      <c r="Z4795" t="s">
        <v>58</v>
      </c>
      <c r="AA4795" t="s">
        <v>47</v>
      </c>
      <c r="AB4795" t="s">
        <v>49</v>
      </c>
    </row>
    <row r="4796" spans="1:28" x14ac:dyDescent="0.25">
      <c r="A4796" t="s">
        <v>6129</v>
      </c>
      <c r="B4796" t="s">
        <v>33</v>
      </c>
      <c r="C4796" t="s">
        <v>6145</v>
      </c>
      <c r="D4796" s="2">
        <v>254421103</v>
      </c>
      <c r="E4796" t="s">
        <v>35</v>
      </c>
      <c r="F4796" s="3">
        <v>77384</v>
      </c>
      <c r="G4796">
        <v>20141230</v>
      </c>
      <c r="H4796" s="4">
        <v>1646</v>
      </c>
      <c r="I4796">
        <v>1154124</v>
      </c>
      <c r="J4796" s="5">
        <v>859</v>
      </c>
      <c r="K4796" t="s">
        <v>37</v>
      </c>
      <c r="L4796" t="s">
        <v>52</v>
      </c>
      <c r="M4796" t="s">
        <v>53</v>
      </c>
      <c r="N4796" s="5">
        <v>460</v>
      </c>
      <c r="O4796" s="5">
        <v>267251</v>
      </c>
      <c r="P4796" t="s">
        <v>5647</v>
      </c>
      <c r="Q4796" t="s">
        <v>55</v>
      </c>
      <c r="R4796" t="s">
        <v>42</v>
      </c>
      <c r="S4796" t="s">
        <v>6146</v>
      </c>
      <c r="T4796" t="s">
        <v>44</v>
      </c>
      <c r="U4796" t="s">
        <v>45</v>
      </c>
      <c r="V4796">
        <v>0</v>
      </c>
      <c r="W4796">
        <v>2014</v>
      </c>
      <c r="X4796" t="s">
        <v>91</v>
      </c>
      <c r="Y4796" t="s">
        <v>47</v>
      </c>
      <c r="Z4796" t="s">
        <v>58</v>
      </c>
      <c r="AA4796" t="s">
        <v>47</v>
      </c>
      <c r="AB4796" t="s">
        <v>49</v>
      </c>
    </row>
    <row r="4797" spans="1:28" x14ac:dyDescent="0.25">
      <c r="A4797" t="s">
        <v>6129</v>
      </c>
      <c r="B4797" t="s">
        <v>33</v>
      </c>
      <c r="C4797" t="s">
        <v>6145</v>
      </c>
      <c r="D4797" s="2">
        <v>254421103</v>
      </c>
      <c r="E4797" t="s">
        <v>51</v>
      </c>
      <c r="F4797" s="3">
        <v>10289</v>
      </c>
      <c r="G4797">
        <v>20141230</v>
      </c>
      <c r="H4797" s="4">
        <v>2024</v>
      </c>
      <c r="I4797">
        <v>1155444</v>
      </c>
      <c r="J4797" s="5">
        <v>1242</v>
      </c>
      <c r="K4797" t="s">
        <v>37</v>
      </c>
      <c r="L4797" t="s">
        <v>52</v>
      </c>
      <c r="M4797" t="s">
        <v>59</v>
      </c>
      <c r="N4797" s="5">
        <v>23</v>
      </c>
      <c r="O4797" s="5">
        <v>28566</v>
      </c>
      <c r="P4797" t="s">
        <v>5647</v>
      </c>
      <c r="Q4797" t="s">
        <v>55</v>
      </c>
      <c r="R4797" t="s">
        <v>42</v>
      </c>
      <c r="S4797" t="s">
        <v>6147</v>
      </c>
      <c r="T4797" t="s">
        <v>44</v>
      </c>
      <c r="U4797" t="s">
        <v>45</v>
      </c>
      <c r="V4797">
        <v>0</v>
      </c>
      <c r="W4797">
        <v>2014</v>
      </c>
      <c r="X4797" t="s">
        <v>91</v>
      </c>
      <c r="Y4797" t="s">
        <v>47</v>
      </c>
      <c r="Z4797" t="s">
        <v>76</v>
      </c>
      <c r="AA4797" t="s">
        <v>47</v>
      </c>
      <c r="AB4797" t="s">
        <v>49</v>
      </c>
    </row>
    <row r="4798" spans="1:28" x14ac:dyDescent="0.25">
      <c r="A4798" t="s">
        <v>6129</v>
      </c>
      <c r="B4798" t="s">
        <v>33</v>
      </c>
      <c r="C4798" t="s">
        <v>6148</v>
      </c>
      <c r="D4798" s="2">
        <v>252531101</v>
      </c>
      <c r="E4798" t="s">
        <v>35</v>
      </c>
      <c r="F4798" s="3">
        <v>10060</v>
      </c>
      <c r="G4798">
        <v>20141230</v>
      </c>
      <c r="H4798" s="4">
        <v>1811</v>
      </c>
      <c r="I4798">
        <v>1154678</v>
      </c>
      <c r="J4798" s="5">
        <v>1254</v>
      </c>
      <c r="K4798" t="s">
        <v>37</v>
      </c>
      <c r="L4798" t="s">
        <v>52</v>
      </c>
      <c r="M4798" t="s">
        <v>53</v>
      </c>
      <c r="N4798" s="5">
        <v>112</v>
      </c>
      <c r="O4798" s="5">
        <v>62419</v>
      </c>
      <c r="P4798" t="s">
        <v>5647</v>
      </c>
      <c r="Q4798" t="s">
        <v>55</v>
      </c>
      <c r="R4798" t="s">
        <v>42</v>
      </c>
      <c r="S4798" t="s">
        <v>6149</v>
      </c>
      <c r="T4798" t="s">
        <v>44</v>
      </c>
      <c r="U4798" t="s">
        <v>45</v>
      </c>
      <c r="V4798">
        <v>31123825</v>
      </c>
      <c r="W4798">
        <v>2014</v>
      </c>
      <c r="X4798" t="s">
        <v>91</v>
      </c>
      <c r="Y4798" t="s">
        <v>47</v>
      </c>
      <c r="Z4798" t="s">
        <v>58</v>
      </c>
      <c r="AA4798" t="s">
        <v>47</v>
      </c>
      <c r="AB4798" t="s">
        <v>49</v>
      </c>
    </row>
    <row r="4799" spans="1:28" x14ac:dyDescent="0.25">
      <c r="A4799" t="s">
        <v>6129</v>
      </c>
      <c r="B4799" t="s">
        <v>33</v>
      </c>
      <c r="C4799" t="s">
        <v>6145</v>
      </c>
      <c r="D4799" s="2">
        <v>254421103</v>
      </c>
      <c r="E4799" t="s">
        <v>64</v>
      </c>
      <c r="F4799" s="3" t="s">
        <v>65</v>
      </c>
      <c r="G4799">
        <v>20150208</v>
      </c>
      <c r="H4799" s="4">
        <v>1425</v>
      </c>
      <c r="I4799">
        <v>1183027</v>
      </c>
      <c r="J4799" s="5">
        <v>1414</v>
      </c>
      <c r="K4799" t="s">
        <v>37</v>
      </c>
      <c r="L4799" t="s">
        <v>52</v>
      </c>
      <c r="M4799" t="s">
        <v>59</v>
      </c>
      <c r="N4799" s="5">
        <v>663</v>
      </c>
      <c r="O4799" s="5">
        <v>102749</v>
      </c>
      <c r="P4799" t="s">
        <v>6150</v>
      </c>
      <c r="Q4799" t="s">
        <v>55</v>
      </c>
      <c r="R4799" t="s">
        <v>42</v>
      </c>
      <c r="S4799" t="s">
        <v>6151</v>
      </c>
      <c r="T4799" t="s">
        <v>44</v>
      </c>
      <c r="U4799" t="s">
        <v>45</v>
      </c>
      <c r="V4799">
        <v>0</v>
      </c>
      <c r="W4799">
        <v>2015</v>
      </c>
      <c r="X4799" t="s">
        <v>232</v>
      </c>
      <c r="Y4799" t="s">
        <v>47</v>
      </c>
      <c r="Z4799" t="s">
        <v>58</v>
      </c>
      <c r="AA4799" t="s">
        <v>47</v>
      </c>
      <c r="AB4799" t="s">
        <v>49</v>
      </c>
    </row>
    <row r="4800" spans="1:28" x14ac:dyDescent="0.25">
      <c r="A4800" t="s">
        <v>6129</v>
      </c>
      <c r="B4800" t="s">
        <v>72</v>
      </c>
      <c r="C4800" t="s">
        <v>6152</v>
      </c>
      <c r="D4800" s="2">
        <v>254432104</v>
      </c>
      <c r="E4800" t="s">
        <v>51</v>
      </c>
      <c r="F4800" s="3">
        <v>6285</v>
      </c>
      <c r="G4800">
        <v>20151224</v>
      </c>
      <c r="H4800" s="4">
        <v>1603</v>
      </c>
      <c r="I4800">
        <v>1371220</v>
      </c>
      <c r="J4800" s="5">
        <v>405</v>
      </c>
      <c r="K4800" t="s">
        <v>37</v>
      </c>
      <c r="L4800" t="s">
        <v>52</v>
      </c>
      <c r="M4800" t="s">
        <v>53</v>
      </c>
      <c r="N4800" s="5">
        <v>220</v>
      </c>
      <c r="O4800" s="5">
        <v>24840</v>
      </c>
      <c r="P4800" t="s">
        <v>264</v>
      </c>
      <c r="Q4800" t="s">
        <v>55</v>
      </c>
      <c r="R4800" t="s">
        <v>42</v>
      </c>
      <c r="S4800" t="s">
        <v>6153</v>
      </c>
      <c r="T4800" t="s">
        <v>44</v>
      </c>
      <c r="U4800" t="s">
        <v>45</v>
      </c>
      <c r="V4800">
        <v>0</v>
      </c>
      <c r="W4800">
        <v>2015</v>
      </c>
      <c r="X4800" t="s">
        <v>91</v>
      </c>
      <c r="Y4800" t="s">
        <v>47</v>
      </c>
      <c r="Z4800" t="s">
        <v>76</v>
      </c>
      <c r="AA4800" t="s">
        <v>47</v>
      </c>
      <c r="AB4800" t="s">
        <v>255</v>
      </c>
    </row>
    <row r="4801" spans="1:28" x14ac:dyDescent="0.25">
      <c r="A4801" t="s">
        <v>6129</v>
      </c>
      <c r="B4801" t="s">
        <v>72</v>
      </c>
      <c r="C4801" t="s">
        <v>6154</v>
      </c>
      <c r="D4801" s="2">
        <v>163781701</v>
      </c>
      <c r="E4801" t="s">
        <v>51</v>
      </c>
      <c r="F4801" s="3">
        <v>20082</v>
      </c>
      <c r="G4801">
        <v>20151224</v>
      </c>
      <c r="H4801" s="4">
        <v>334</v>
      </c>
      <c r="I4801">
        <v>1370699</v>
      </c>
      <c r="J4801" s="5">
        <v>573</v>
      </c>
      <c r="K4801" t="s">
        <v>37</v>
      </c>
      <c r="L4801" t="s">
        <v>52</v>
      </c>
      <c r="M4801" t="s">
        <v>53</v>
      </c>
      <c r="N4801" s="5">
        <v>10</v>
      </c>
      <c r="O4801" s="5">
        <v>5730</v>
      </c>
      <c r="P4801" t="s">
        <v>1471</v>
      </c>
      <c r="Q4801" t="s">
        <v>68</v>
      </c>
      <c r="R4801" t="s">
        <v>42</v>
      </c>
      <c r="S4801" t="s">
        <v>6155</v>
      </c>
      <c r="T4801" t="s">
        <v>44</v>
      </c>
      <c r="U4801" t="s">
        <v>45</v>
      </c>
      <c r="V4801">
        <v>0</v>
      </c>
      <c r="W4801">
        <v>2015</v>
      </c>
      <c r="X4801" t="s">
        <v>91</v>
      </c>
      <c r="Y4801" t="s">
        <v>47</v>
      </c>
      <c r="Z4801" t="s">
        <v>76</v>
      </c>
      <c r="AA4801" t="s">
        <v>47</v>
      </c>
      <c r="AB4801" t="s">
        <v>255</v>
      </c>
    </row>
    <row r="4802" spans="1:28" x14ac:dyDescent="0.25">
      <c r="A4802" t="s">
        <v>6129</v>
      </c>
      <c r="B4802" t="s">
        <v>72</v>
      </c>
      <c r="C4802" t="s">
        <v>6152</v>
      </c>
      <c r="D4802" s="2">
        <v>254432104</v>
      </c>
      <c r="E4802" t="s">
        <v>51</v>
      </c>
      <c r="F4802" s="3">
        <v>10337</v>
      </c>
      <c r="G4802">
        <v>20160217</v>
      </c>
      <c r="H4802" s="4">
        <v>1510</v>
      </c>
      <c r="I4802">
        <v>1405530</v>
      </c>
      <c r="J4802" s="5">
        <v>384</v>
      </c>
      <c r="K4802" t="s">
        <v>37</v>
      </c>
      <c r="L4802" t="s">
        <v>52</v>
      </c>
      <c r="M4802" t="s">
        <v>53</v>
      </c>
      <c r="N4802" s="5">
        <v>68</v>
      </c>
      <c r="O4802" s="5">
        <v>7716</v>
      </c>
      <c r="P4802" t="s">
        <v>6156</v>
      </c>
      <c r="Q4802" t="s">
        <v>68</v>
      </c>
      <c r="R4802" t="s">
        <v>42</v>
      </c>
      <c r="S4802" t="s">
        <v>6157</v>
      </c>
      <c r="T4802" t="s">
        <v>44</v>
      </c>
      <c r="U4802" t="s">
        <v>45</v>
      </c>
      <c r="V4802">
        <v>0</v>
      </c>
      <c r="W4802">
        <v>2016</v>
      </c>
      <c r="X4802" t="s">
        <v>232</v>
      </c>
      <c r="Y4802" t="s">
        <v>47</v>
      </c>
      <c r="Z4802" t="s">
        <v>58</v>
      </c>
      <c r="AA4802" t="s">
        <v>47</v>
      </c>
      <c r="AB4802" t="s">
        <v>255</v>
      </c>
    </row>
    <row r="4803" spans="1:28" x14ac:dyDescent="0.25">
      <c r="A4803" t="s">
        <v>6129</v>
      </c>
      <c r="B4803" t="s">
        <v>72</v>
      </c>
      <c r="C4803" t="s">
        <v>6132</v>
      </c>
      <c r="D4803" s="2">
        <v>163351702</v>
      </c>
      <c r="E4803" t="s">
        <v>51</v>
      </c>
      <c r="F4803" s="3" t="s">
        <v>6158</v>
      </c>
      <c r="G4803">
        <v>20160217</v>
      </c>
      <c r="H4803" s="4">
        <v>2032</v>
      </c>
      <c r="I4803">
        <v>1407085</v>
      </c>
      <c r="J4803" s="5">
        <v>501</v>
      </c>
      <c r="K4803" t="s">
        <v>37</v>
      </c>
      <c r="L4803" t="s">
        <v>52</v>
      </c>
      <c r="M4803" t="s">
        <v>53</v>
      </c>
      <c r="N4803" s="5">
        <v>34</v>
      </c>
      <c r="O4803" s="5">
        <v>15777</v>
      </c>
      <c r="P4803" t="s">
        <v>264</v>
      </c>
      <c r="Q4803" t="s">
        <v>55</v>
      </c>
      <c r="R4803" t="s">
        <v>42</v>
      </c>
      <c r="S4803" t="s">
        <v>6159</v>
      </c>
      <c r="T4803" t="s">
        <v>44</v>
      </c>
      <c r="U4803" t="s">
        <v>45</v>
      </c>
      <c r="V4803">
        <v>0</v>
      </c>
      <c r="W4803">
        <v>2016</v>
      </c>
      <c r="X4803" t="s">
        <v>232</v>
      </c>
      <c r="Y4803" t="s">
        <v>47</v>
      </c>
      <c r="Z4803" t="s">
        <v>58</v>
      </c>
      <c r="AA4803" t="s">
        <v>47</v>
      </c>
      <c r="AB4803" t="s">
        <v>47</v>
      </c>
    </row>
    <row r="4804" spans="1:28" x14ac:dyDescent="0.25">
      <c r="A4804" t="s">
        <v>6129</v>
      </c>
      <c r="B4804" t="s">
        <v>72</v>
      </c>
      <c r="C4804" t="s">
        <v>6160</v>
      </c>
      <c r="D4804" s="2">
        <v>163351703</v>
      </c>
      <c r="E4804" t="s">
        <v>35</v>
      </c>
      <c r="F4804" s="3">
        <v>9210</v>
      </c>
      <c r="G4804">
        <v>20160217</v>
      </c>
      <c r="H4804" s="4">
        <v>2009</v>
      </c>
      <c r="I4804">
        <v>1406999</v>
      </c>
      <c r="J4804" s="5">
        <v>1529</v>
      </c>
      <c r="K4804" t="s">
        <v>37</v>
      </c>
      <c r="L4804" t="s">
        <v>52</v>
      </c>
      <c r="M4804" t="s">
        <v>53</v>
      </c>
      <c r="N4804" s="5">
        <v>157</v>
      </c>
      <c r="O4804" s="5">
        <v>143966</v>
      </c>
      <c r="P4804" t="s">
        <v>264</v>
      </c>
      <c r="Q4804" t="s">
        <v>68</v>
      </c>
      <c r="R4804" t="s">
        <v>42</v>
      </c>
      <c r="S4804" t="s">
        <v>6161</v>
      </c>
      <c r="T4804" t="s">
        <v>44</v>
      </c>
      <c r="U4804" t="s">
        <v>45</v>
      </c>
      <c r="V4804">
        <v>0</v>
      </c>
      <c r="W4804">
        <v>2016</v>
      </c>
      <c r="X4804" t="s">
        <v>232</v>
      </c>
      <c r="Y4804" t="s">
        <v>47</v>
      </c>
      <c r="Z4804" t="s">
        <v>105</v>
      </c>
      <c r="AA4804" t="s">
        <v>47</v>
      </c>
      <c r="AB4804" t="s">
        <v>255</v>
      </c>
    </row>
    <row r="4805" spans="1:28" x14ac:dyDescent="0.25">
      <c r="A4805" t="s">
        <v>6129</v>
      </c>
      <c r="B4805" t="s">
        <v>33</v>
      </c>
      <c r="C4805" t="s">
        <v>6162</v>
      </c>
      <c r="D4805" s="2">
        <v>163351704</v>
      </c>
      <c r="E4805" t="s">
        <v>51</v>
      </c>
      <c r="F4805" s="3">
        <v>1691</v>
      </c>
      <c r="G4805">
        <v>20160217</v>
      </c>
      <c r="H4805" s="4">
        <v>1710</v>
      </c>
      <c r="I4805">
        <v>1405975</v>
      </c>
      <c r="J4805" s="5">
        <v>794</v>
      </c>
      <c r="K4805" t="s">
        <v>37</v>
      </c>
      <c r="L4805" t="s">
        <v>52</v>
      </c>
      <c r="M4805" t="s">
        <v>53</v>
      </c>
      <c r="N4805" s="5">
        <v>145</v>
      </c>
      <c r="O4805" s="5">
        <v>104216</v>
      </c>
      <c r="P4805" t="s">
        <v>275</v>
      </c>
      <c r="Q4805" t="s">
        <v>68</v>
      </c>
      <c r="R4805" t="s">
        <v>42</v>
      </c>
      <c r="S4805" t="s">
        <v>6163</v>
      </c>
      <c r="T4805" t="s">
        <v>44</v>
      </c>
      <c r="U4805" t="s">
        <v>45</v>
      </c>
      <c r="V4805">
        <v>0</v>
      </c>
      <c r="W4805">
        <v>2016</v>
      </c>
      <c r="X4805" t="s">
        <v>232</v>
      </c>
      <c r="Y4805" t="s">
        <v>47</v>
      </c>
      <c r="Z4805" t="s">
        <v>58</v>
      </c>
      <c r="AA4805" t="s">
        <v>47</v>
      </c>
      <c r="AB4805" t="s">
        <v>255</v>
      </c>
    </row>
    <row r="4806" spans="1:28" x14ac:dyDescent="0.25">
      <c r="A4806" t="s">
        <v>6129</v>
      </c>
      <c r="B4806" t="s">
        <v>72</v>
      </c>
      <c r="C4806" t="s">
        <v>6162</v>
      </c>
      <c r="D4806" s="2">
        <v>163351704</v>
      </c>
      <c r="E4806" t="s">
        <v>51</v>
      </c>
      <c r="F4806" s="3">
        <v>20811</v>
      </c>
      <c r="G4806">
        <v>20160217</v>
      </c>
      <c r="H4806" s="4">
        <v>1941</v>
      </c>
      <c r="I4806">
        <v>1406828</v>
      </c>
      <c r="J4806" s="5">
        <v>880</v>
      </c>
      <c r="K4806" t="s">
        <v>37</v>
      </c>
      <c r="L4806" t="s">
        <v>52</v>
      </c>
      <c r="M4806" t="s">
        <v>53</v>
      </c>
      <c r="N4806" s="5">
        <v>10</v>
      </c>
      <c r="O4806" s="5">
        <v>8800</v>
      </c>
      <c r="P4806" t="s">
        <v>312</v>
      </c>
      <c r="Q4806" t="s">
        <v>138</v>
      </c>
      <c r="R4806" t="s">
        <v>42</v>
      </c>
      <c r="S4806" t="s">
        <v>6164</v>
      </c>
      <c r="T4806" t="s">
        <v>44</v>
      </c>
      <c r="U4806" t="s">
        <v>45</v>
      </c>
      <c r="V4806">
        <v>0</v>
      </c>
      <c r="W4806">
        <v>2016</v>
      </c>
      <c r="X4806" t="s">
        <v>232</v>
      </c>
      <c r="Y4806" t="s">
        <v>47</v>
      </c>
      <c r="Z4806" t="s">
        <v>58</v>
      </c>
      <c r="AA4806" t="s">
        <v>47</v>
      </c>
      <c r="AB4806" t="s">
        <v>255</v>
      </c>
    </row>
    <row r="4807" spans="1:28" x14ac:dyDescent="0.25">
      <c r="A4807" t="s">
        <v>6129</v>
      </c>
      <c r="B4807" t="s">
        <v>72</v>
      </c>
      <c r="C4807" t="s">
        <v>6165</v>
      </c>
      <c r="D4807" s="2">
        <v>163351705</v>
      </c>
      <c r="E4807" t="s">
        <v>51</v>
      </c>
      <c r="F4807" s="3" t="s">
        <v>6166</v>
      </c>
      <c r="G4807">
        <v>20160217</v>
      </c>
      <c r="H4807" s="4">
        <v>1940</v>
      </c>
      <c r="I4807">
        <v>1406627</v>
      </c>
      <c r="J4807" s="5">
        <v>402</v>
      </c>
      <c r="K4807" t="s">
        <v>37</v>
      </c>
      <c r="L4807" t="s">
        <v>52</v>
      </c>
      <c r="M4807" t="s">
        <v>59</v>
      </c>
      <c r="N4807" s="5">
        <v>251</v>
      </c>
      <c r="O4807" s="5">
        <v>100902</v>
      </c>
      <c r="P4807" t="s">
        <v>264</v>
      </c>
      <c r="Q4807" t="s">
        <v>55</v>
      </c>
      <c r="R4807" t="s">
        <v>42</v>
      </c>
      <c r="S4807" t="s">
        <v>6167</v>
      </c>
      <c r="T4807" t="s">
        <v>44</v>
      </c>
      <c r="U4807" t="s">
        <v>45</v>
      </c>
      <c r="V4807">
        <v>0</v>
      </c>
      <c r="W4807">
        <v>2016</v>
      </c>
      <c r="X4807" t="s">
        <v>232</v>
      </c>
      <c r="Y4807" t="s">
        <v>47</v>
      </c>
      <c r="Z4807" t="s">
        <v>76</v>
      </c>
      <c r="AA4807" t="s">
        <v>47</v>
      </c>
      <c r="AB4807" t="s">
        <v>255</v>
      </c>
    </row>
    <row r="4808" spans="1:28" x14ac:dyDescent="0.25">
      <c r="A4808" t="s">
        <v>6129</v>
      </c>
      <c r="B4808" t="s">
        <v>33</v>
      </c>
      <c r="C4808" t="s">
        <v>6168</v>
      </c>
      <c r="D4808" s="2">
        <v>254452101</v>
      </c>
      <c r="E4808" t="s">
        <v>51</v>
      </c>
      <c r="F4808" s="3">
        <v>10215</v>
      </c>
      <c r="G4808">
        <v>20160217</v>
      </c>
      <c r="H4808" s="4">
        <v>952</v>
      </c>
      <c r="I4808">
        <v>1404747</v>
      </c>
      <c r="J4808" s="5">
        <v>372</v>
      </c>
      <c r="K4808" t="s">
        <v>37</v>
      </c>
      <c r="L4808" t="s">
        <v>52</v>
      </c>
      <c r="M4808" t="s">
        <v>59</v>
      </c>
      <c r="N4808" s="5">
        <v>123</v>
      </c>
      <c r="O4808" s="5">
        <v>6386</v>
      </c>
      <c r="P4808" t="s">
        <v>600</v>
      </c>
      <c r="Q4808" t="s">
        <v>55</v>
      </c>
      <c r="R4808" t="s">
        <v>42</v>
      </c>
      <c r="S4808" t="s">
        <v>6169</v>
      </c>
      <c r="T4808" t="s">
        <v>44</v>
      </c>
      <c r="U4808" t="s">
        <v>45</v>
      </c>
      <c r="V4808">
        <v>0</v>
      </c>
      <c r="W4808">
        <v>2016</v>
      </c>
      <c r="X4808" t="s">
        <v>232</v>
      </c>
      <c r="Y4808" t="s">
        <v>47</v>
      </c>
      <c r="Z4808" t="s">
        <v>58</v>
      </c>
      <c r="AA4808" t="s">
        <v>47</v>
      </c>
      <c r="AB4808" t="s">
        <v>255</v>
      </c>
    </row>
    <row r="4809" spans="1:28" x14ac:dyDescent="0.25">
      <c r="A4809" t="s">
        <v>6129</v>
      </c>
      <c r="B4809" t="s">
        <v>72</v>
      </c>
      <c r="C4809" t="s">
        <v>6170</v>
      </c>
      <c r="D4809" s="2">
        <v>163761703</v>
      </c>
      <c r="E4809" t="s">
        <v>51</v>
      </c>
      <c r="F4809" s="3" t="s">
        <v>6171</v>
      </c>
      <c r="G4809">
        <v>20160217</v>
      </c>
      <c r="H4809" s="4">
        <v>1905</v>
      </c>
      <c r="I4809">
        <v>1406346</v>
      </c>
      <c r="J4809" s="5">
        <v>425</v>
      </c>
      <c r="K4809" t="s">
        <v>37</v>
      </c>
      <c r="L4809" t="s">
        <v>52</v>
      </c>
      <c r="M4809" t="s">
        <v>59</v>
      </c>
      <c r="N4809" s="5">
        <v>50</v>
      </c>
      <c r="O4809" s="5">
        <v>9160</v>
      </c>
      <c r="P4809" t="s">
        <v>283</v>
      </c>
      <c r="Q4809" t="s">
        <v>55</v>
      </c>
      <c r="R4809" t="s">
        <v>42</v>
      </c>
      <c r="S4809" t="s">
        <v>6172</v>
      </c>
      <c r="T4809" t="s">
        <v>44</v>
      </c>
      <c r="U4809" t="s">
        <v>45</v>
      </c>
      <c r="V4809">
        <v>0</v>
      </c>
      <c r="W4809">
        <v>2016</v>
      </c>
      <c r="X4809" t="s">
        <v>232</v>
      </c>
      <c r="Y4809" t="s">
        <v>47</v>
      </c>
      <c r="Z4809" t="s">
        <v>58</v>
      </c>
      <c r="AA4809" t="s">
        <v>47</v>
      </c>
      <c r="AB4809" t="s">
        <v>255</v>
      </c>
    </row>
    <row r="4810" spans="1:28" x14ac:dyDescent="0.25">
      <c r="A4810" t="s">
        <v>6129</v>
      </c>
      <c r="B4810" t="s">
        <v>72</v>
      </c>
      <c r="C4810" t="s">
        <v>6132</v>
      </c>
      <c r="D4810" s="2">
        <v>163351702</v>
      </c>
      <c r="E4810" t="s">
        <v>51</v>
      </c>
      <c r="F4810" s="3">
        <v>23246</v>
      </c>
      <c r="G4810">
        <v>20170108</v>
      </c>
      <c r="H4810" s="4">
        <v>1311</v>
      </c>
      <c r="I4810">
        <v>1626709</v>
      </c>
      <c r="J4810" s="5">
        <v>409</v>
      </c>
      <c r="K4810" t="s">
        <v>37</v>
      </c>
      <c r="L4810" t="s">
        <v>52</v>
      </c>
      <c r="M4810" t="s">
        <v>53</v>
      </c>
      <c r="N4810" s="5">
        <v>8</v>
      </c>
      <c r="O4810" s="5">
        <v>3272</v>
      </c>
      <c r="P4810" t="s">
        <v>338</v>
      </c>
      <c r="Q4810" t="s">
        <v>55</v>
      </c>
      <c r="R4810" t="s">
        <v>214</v>
      </c>
      <c r="S4810" t="s">
        <v>6173</v>
      </c>
      <c r="T4810" t="s">
        <v>44</v>
      </c>
      <c r="U4810" t="s">
        <v>45</v>
      </c>
      <c r="V4810">
        <v>0</v>
      </c>
      <c r="W4810">
        <v>2017</v>
      </c>
      <c r="X4810" t="s">
        <v>321</v>
      </c>
      <c r="Y4810" t="s">
        <v>47</v>
      </c>
      <c r="Z4810" t="s">
        <v>58</v>
      </c>
      <c r="AA4810" t="s">
        <v>47</v>
      </c>
      <c r="AB4810" t="s">
        <v>47</v>
      </c>
    </row>
    <row r="4811" spans="1:28" x14ac:dyDescent="0.25">
      <c r="A4811" t="s">
        <v>6129</v>
      </c>
      <c r="B4811" t="s">
        <v>72</v>
      </c>
      <c r="C4811" t="s">
        <v>6174</v>
      </c>
      <c r="D4811" s="2">
        <v>254452102</v>
      </c>
      <c r="E4811" t="s">
        <v>64</v>
      </c>
      <c r="F4811" s="3" t="s">
        <v>6175</v>
      </c>
      <c r="G4811">
        <v>20170108</v>
      </c>
      <c r="H4811" s="4">
        <v>1202</v>
      </c>
      <c r="I4811">
        <v>1625979</v>
      </c>
      <c r="J4811" s="5">
        <v>950</v>
      </c>
      <c r="K4811" t="s">
        <v>37</v>
      </c>
      <c r="L4811" t="s">
        <v>38</v>
      </c>
      <c r="M4811" t="s">
        <v>266</v>
      </c>
      <c r="N4811" s="5">
        <v>15</v>
      </c>
      <c r="O4811" s="5">
        <v>14250</v>
      </c>
      <c r="P4811" t="s">
        <v>262</v>
      </c>
      <c r="Q4811" t="s">
        <v>138</v>
      </c>
      <c r="R4811" t="s">
        <v>42</v>
      </c>
      <c r="S4811" t="s">
        <v>6176</v>
      </c>
      <c r="T4811" t="s">
        <v>44</v>
      </c>
      <c r="U4811" t="s">
        <v>45</v>
      </c>
      <c r="V4811">
        <v>0</v>
      </c>
      <c r="W4811">
        <v>2017</v>
      </c>
      <c r="X4811" t="s">
        <v>321</v>
      </c>
      <c r="Y4811" t="s">
        <v>47</v>
      </c>
      <c r="Z4811" t="s">
        <v>101</v>
      </c>
      <c r="AA4811" t="s">
        <v>47</v>
      </c>
      <c r="AB4811" t="s">
        <v>255</v>
      </c>
    </row>
    <row r="4812" spans="1:28" x14ac:dyDescent="0.25">
      <c r="A4812" t="s">
        <v>6129</v>
      </c>
      <c r="B4812" t="s">
        <v>72</v>
      </c>
      <c r="C4812" t="s">
        <v>6170</v>
      </c>
      <c r="D4812" s="2">
        <v>163761703</v>
      </c>
      <c r="E4812" t="s">
        <v>51</v>
      </c>
      <c r="F4812" s="3" t="s">
        <v>6177</v>
      </c>
      <c r="G4812">
        <v>20170108</v>
      </c>
      <c r="H4812" s="4">
        <v>1428</v>
      </c>
      <c r="I4812">
        <v>1627326</v>
      </c>
      <c r="J4812" s="5">
        <v>302</v>
      </c>
      <c r="K4812" t="s">
        <v>37</v>
      </c>
      <c r="L4812" t="s">
        <v>38</v>
      </c>
      <c r="M4812" t="s">
        <v>266</v>
      </c>
      <c r="N4812" s="5">
        <v>11</v>
      </c>
      <c r="O4812" s="5">
        <v>3322</v>
      </c>
      <c r="P4812" t="s">
        <v>338</v>
      </c>
      <c r="Q4812" t="s">
        <v>55</v>
      </c>
      <c r="R4812" t="s">
        <v>56</v>
      </c>
      <c r="S4812" t="s">
        <v>6178</v>
      </c>
      <c r="T4812" t="s">
        <v>44</v>
      </c>
      <c r="U4812" t="s">
        <v>45</v>
      </c>
      <c r="V4812">
        <v>0</v>
      </c>
      <c r="W4812">
        <v>2017</v>
      </c>
      <c r="X4812" t="s">
        <v>321</v>
      </c>
      <c r="Y4812" t="s">
        <v>47</v>
      </c>
      <c r="Z4812" t="s">
        <v>58</v>
      </c>
      <c r="AA4812" t="s">
        <v>47</v>
      </c>
      <c r="AB4812" t="s">
        <v>255</v>
      </c>
    </row>
    <row r="4813" spans="1:28" x14ac:dyDescent="0.25">
      <c r="A4813" t="s">
        <v>6129</v>
      </c>
      <c r="B4813" t="s">
        <v>72</v>
      </c>
      <c r="C4813" t="s">
        <v>6160</v>
      </c>
      <c r="D4813" s="2">
        <v>163351703</v>
      </c>
      <c r="E4813" t="s">
        <v>51</v>
      </c>
      <c r="F4813" s="3">
        <v>1715</v>
      </c>
      <c r="G4813">
        <v>20170109</v>
      </c>
      <c r="H4813" s="4">
        <v>523</v>
      </c>
      <c r="I4813">
        <v>1630215</v>
      </c>
      <c r="J4813" s="5">
        <v>301</v>
      </c>
      <c r="K4813" t="s">
        <v>37</v>
      </c>
      <c r="L4813" t="s">
        <v>52</v>
      </c>
      <c r="M4813" t="s">
        <v>53</v>
      </c>
      <c r="N4813" s="5">
        <v>79</v>
      </c>
      <c r="O4813" s="5">
        <v>13271</v>
      </c>
      <c r="P4813" t="s">
        <v>264</v>
      </c>
      <c r="Q4813" t="s">
        <v>55</v>
      </c>
      <c r="R4813" t="s">
        <v>42</v>
      </c>
      <c r="S4813" t="s">
        <v>6179</v>
      </c>
      <c r="T4813" t="s">
        <v>44</v>
      </c>
      <c r="U4813" t="s">
        <v>45</v>
      </c>
      <c r="V4813">
        <v>0</v>
      </c>
      <c r="W4813">
        <v>2017</v>
      </c>
      <c r="X4813" t="s">
        <v>321</v>
      </c>
      <c r="Y4813" t="s">
        <v>47</v>
      </c>
      <c r="Z4813" t="s">
        <v>58</v>
      </c>
      <c r="AA4813" t="s">
        <v>47</v>
      </c>
      <c r="AB4813" t="s">
        <v>255</v>
      </c>
    </row>
    <row r="4814" spans="1:28" x14ac:dyDescent="0.25">
      <c r="A4814" t="s">
        <v>6129</v>
      </c>
      <c r="B4814" t="s">
        <v>72</v>
      </c>
      <c r="C4814" t="s">
        <v>6152</v>
      </c>
      <c r="D4814" s="2">
        <v>254432104</v>
      </c>
      <c r="E4814" t="s">
        <v>51</v>
      </c>
      <c r="F4814" s="3">
        <v>10569</v>
      </c>
      <c r="G4814">
        <v>20170110</v>
      </c>
      <c r="H4814" s="4">
        <v>2259</v>
      </c>
      <c r="I4814">
        <v>1638008</v>
      </c>
      <c r="J4814" s="5">
        <v>267</v>
      </c>
      <c r="K4814" t="s">
        <v>37</v>
      </c>
      <c r="L4814" t="s">
        <v>52</v>
      </c>
      <c r="M4814" t="s">
        <v>53</v>
      </c>
      <c r="N4814" s="5">
        <v>91</v>
      </c>
      <c r="O4814" s="5">
        <v>17955</v>
      </c>
      <c r="P4814" t="s">
        <v>275</v>
      </c>
      <c r="Q4814" t="s">
        <v>55</v>
      </c>
      <c r="R4814" t="s">
        <v>42</v>
      </c>
      <c r="S4814" t="s">
        <v>6180</v>
      </c>
      <c r="T4814" t="s">
        <v>44</v>
      </c>
      <c r="U4814" t="s">
        <v>45</v>
      </c>
      <c r="V4814">
        <v>0</v>
      </c>
      <c r="W4814">
        <v>2017</v>
      </c>
      <c r="X4814" t="s">
        <v>321</v>
      </c>
      <c r="Y4814" t="s">
        <v>47</v>
      </c>
      <c r="Z4814" t="s">
        <v>76</v>
      </c>
      <c r="AA4814" t="s">
        <v>47</v>
      </c>
      <c r="AB4814" t="s">
        <v>255</v>
      </c>
    </row>
    <row r="4815" spans="1:28" x14ac:dyDescent="0.25">
      <c r="A4815" t="s">
        <v>6129</v>
      </c>
      <c r="B4815" t="s">
        <v>72</v>
      </c>
      <c r="C4815" t="s">
        <v>6160</v>
      </c>
      <c r="D4815" s="2">
        <v>163351703</v>
      </c>
      <c r="E4815" t="s">
        <v>35</v>
      </c>
      <c r="F4815" s="3">
        <v>9210</v>
      </c>
      <c r="G4815">
        <v>20170110</v>
      </c>
      <c r="H4815" s="4">
        <v>2200</v>
      </c>
      <c r="I4815">
        <v>1637832</v>
      </c>
      <c r="J4815" s="5">
        <v>3708</v>
      </c>
      <c r="K4815" t="s">
        <v>37</v>
      </c>
      <c r="L4815" t="s">
        <v>52</v>
      </c>
      <c r="M4815" t="s">
        <v>53</v>
      </c>
      <c r="N4815" s="5">
        <v>602</v>
      </c>
      <c r="O4815" s="5">
        <v>332739</v>
      </c>
      <c r="P4815" t="s">
        <v>275</v>
      </c>
      <c r="Q4815" t="s">
        <v>55</v>
      </c>
      <c r="R4815" t="s">
        <v>42</v>
      </c>
      <c r="S4815" t="s">
        <v>6181</v>
      </c>
      <c r="T4815" t="s">
        <v>44</v>
      </c>
      <c r="U4815" t="s">
        <v>45</v>
      </c>
      <c r="V4815">
        <v>0</v>
      </c>
      <c r="W4815">
        <v>2017</v>
      </c>
      <c r="X4815" t="s">
        <v>321</v>
      </c>
      <c r="Y4815" t="s">
        <v>47</v>
      </c>
      <c r="Z4815" t="s">
        <v>105</v>
      </c>
      <c r="AA4815" t="s">
        <v>47</v>
      </c>
      <c r="AB4815" t="s">
        <v>255</v>
      </c>
    </row>
    <row r="4816" spans="1:28" x14ac:dyDescent="0.25">
      <c r="A4816" t="s">
        <v>6129</v>
      </c>
      <c r="B4816" t="s">
        <v>33</v>
      </c>
      <c r="C4816" t="s">
        <v>6162</v>
      </c>
      <c r="D4816" s="2">
        <v>163351704</v>
      </c>
      <c r="E4816" t="s">
        <v>51</v>
      </c>
      <c r="F4816" s="3" t="s">
        <v>6182</v>
      </c>
      <c r="G4816">
        <v>20170110</v>
      </c>
      <c r="H4816" s="4">
        <v>1533</v>
      </c>
      <c r="I4816">
        <v>1634069</v>
      </c>
      <c r="J4816" s="5">
        <v>668</v>
      </c>
      <c r="K4816" t="s">
        <v>37</v>
      </c>
      <c r="L4816" t="s">
        <v>52</v>
      </c>
      <c r="M4816" t="s">
        <v>53</v>
      </c>
      <c r="N4816" s="5">
        <v>95</v>
      </c>
      <c r="O4816" s="5">
        <v>63460</v>
      </c>
      <c r="P4816" t="s">
        <v>278</v>
      </c>
      <c r="Q4816" t="s">
        <v>55</v>
      </c>
      <c r="R4816" t="s">
        <v>214</v>
      </c>
      <c r="S4816" t="s">
        <v>6183</v>
      </c>
      <c r="T4816" t="s">
        <v>44</v>
      </c>
      <c r="U4816" t="s">
        <v>45</v>
      </c>
      <c r="V4816">
        <v>0</v>
      </c>
      <c r="W4816">
        <v>2017</v>
      </c>
      <c r="X4816" t="s">
        <v>321</v>
      </c>
      <c r="Y4816" t="s">
        <v>47</v>
      </c>
      <c r="Z4816" t="s">
        <v>105</v>
      </c>
      <c r="AA4816" t="s">
        <v>47</v>
      </c>
      <c r="AB4816" t="s">
        <v>255</v>
      </c>
    </row>
    <row r="4817" spans="1:28" x14ac:dyDescent="0.25">
      <c r="A4817" t="s">
        <v>6129</v>
      </c>
      <c r="B4817" t="s">
        <v>33</v>
      </c>
      <c r="C4817" t="s">
        <v>6168</v>
      </c>
      <c r="D4817" s="2">
        <v>254452101</v>
      </c>
      <c r="E4817" t="s">
        <v>51</v>
      </c>
      <c r="F4817" s="3">
        <v>4642</v>
      </c>
      <c r="G4817">
        <v>20170110</v>
      </c>
      <c r="H4817" s="4">
        <v>2039</v>
      </c>
      <c r="I4817">
        <v>1636923</v>
      </c>
      <c r="J4817" s="5">
        <v>565</v>
      </c>
      <c r="K4817" t="s">
        <v>37</v>
      </c>
      <c r="L4817" t="s">
        <v>52</v>
      </c>
      <c r="M4817" t="s">
        <v>53</v>
      </c>
      <c r="N4817" s="5">
        <v>26</v>
      </c>
      <c r="O4817" s="5">
        <v>14690</v>
      </c>
      <c r="P4817" t="s">
        <v>275</v>
      </c>
      <c r="Q4817" t="s">
        <v>55</v>
      </c>
      <c r="R4817" t="s">
        <v>42</v>
      </c>
      <c r="S4817" t="s">
        <v>6184</v>
      </c>
      <c r="T4817" t="s">
        <v>44</v>
      </c>
      <c r="U4817" t="s">
        <v>45</v>
      </c>
      <c r="V4817">
        <v>0</v>
      </c>
      <c r="W4817">
        <v>2017</v>
      </c>
      <c r="X4817" t="s">
        <v>321</v>
      </c>
      <c r="Y4817" t="s">
        <v>47</v>
      </c>
      <c r="Z4817" t="s">
        <v>58</v>
      </c>
      <c r="AA4817" t="s">
        <v>47</v>
      </c>
      <c r="AB4817" t="s">
        <v>255</v>
      </c>
    </row>
    <row r="4818" spans="1:28" x14ac:dyDescent="0.25">
      <c r="A4818" t="s">
        <v>6129</v>
      </c>
      <c r="B4818" t="s">
        <v>33</v>
      </c>
      <c r="C4818" t="s">
        <v>6130</v>
      </c>
      <c r="D4818" s="2">
        <v>163661702</v>
      </c>
      <c r="E4818" t="s">
        <v>35</v>
      </c>
      <c r="F4818" s="3">
        <v>8060</v>
      </c>
      <c r="G4818">
        <v>20170110</v>
      </c>
      <c r="H4818" s="4">
        <v>1904</v>
      </c>
      <c r="I4818">
        <v>1635913</v>
      </c>
      <c r="J4818" s="5">
        <v>550</v>
      </c>
      <c r="K4818" t="s">
        <v>37</v>
      </c>
      <c r="L4818" t="s">
        <v>52</v>
      </c>
      <c r="M4818" t="s">
        <v>59</v>
      </c>
      <c r="N4818" s="5">
        <v>918</v>
      </c>
      <c r="O4818" s="5">
        <v>245988</v>
      </c>
      <c r="P4818" t="s">
        <v>338</v>
      </c>
      <c r="Q4818" t="s">
        <v>138</v>
      </c>
      <c r="R4818" t="s">
        <v>42</v>
      </c>
      <c r="S4818" t="s">
        <v>6185</v>
      </c>
      <c r="T4818" t="s">
        <v>44</v>
      </c>
      <c r="U4818" t="s">
        <v>45</v>
      </c>
      <c r="V4818">
        <v>0</v>
      </c>
      <c r="W4818">
        <v>2017</v>
      </c>
      <c r="X4818" t="s">
        <v>321</v>
      </c>
      <c r="Y4818" t="s">
        <v>47</v>
      </c>
      <c r="Z4818" t="s">
        <v>101</v>
      </c>
      <c r="AA4818" t="s">
        <v>47</v>
      </c>
      <c r="AB4818" t="s">
        <v>255</v>
      </c>
    </row>
    <row r="4819" spans="1:28" x14ac:dyDescent="0.25">
      <c r="A4819" t="s">
        <v>6129</v>
      </c>
      <c r="B4819" t="s">
        <v>72</v>
      </c>
      <c r="C4819" t="s">
        <v>6154</v>
      </c>
      <c r="D4819" s="2">
        <v>163781701</v>
      </c>
      <c r="E4819" t="s">
        <v>51</v>
      </c>
      <c r="F4819" s="3">
        <v>20183</v>
      </c>
      <c r="G4819">
        <v>20170110</v>
      </c>
      <c r="H4819" s="4">
        <v>1902</v>
      </c>
      <c r="I4819">
        <v>1635853</v>
      </c>
      <c r="J4819" s="5">
        <v>992</v>
      </c>
      <c r="K4819" t="s">
        <v>37</v>
      </c>
      <c r="L4819" t="s">
        <v>52</v>
      </c>
      <c r="M4819" t="s">
        <v>53</v>
      </c>
      <c r="N4819" s="5">
        <v>6</v>
      </c>
      <c r="O4819" s="5">
        <v>5952</v>
      </c>
      <c r="P4819" t="s">
        <v>1169</v>
      </c>
      <c r="Q4819" t="s">
        <v>55</v>
      </c>
      <c r="R4819" t="s">
        <v>42</v>
      </c>
      <c r="S4819" t="s">
        <v>6186</v>
      </c>
      <c r="T4819" t="s">
        <v>44</v>
      </c>
      <c r="U4819" t="s">
        <v>45</v>
      </c>
      <c r="V4819">
        <v>0</v>
      </c>
      <c r="W4819">
        <v>2017</v>
      </c>
      <c r="X4819" t="s">
        <v>321</v>
      </c>
      <c r="Y4819" t="s">
        <v>47</v>
      </c>
      <c r="Z4819" t="s">
        <v>76</v>
      </c>
      <c r="AA4819" t="s">
        <v>47</v>
      </c>
      <c r="AB4819" t="s">
        <v>255</v>
      </c>
    </row>
    <row r="4820" spans="1:28" x14ac:dyDescent="0.25">
      <c r="A4820" t="s">
        <v>6129</v>
      </c>
      <c r="B4820" t="s">
        <v>72</v>
      </c>
      <c r="C4820" t="s">
        <v>6187</v>
      </c>
      <c r="D4820" s="2">
        <v>163761704</v>
      </c>
      <c r="E4820" t="s">
        <v>310</v>
      </c>
      <c r="F4820" s="3" t="s">
        <v>6188</v>
      </c>
      <c r="G4820">
        <v>20170110</v>
      </c>
      <c r="H4820" s="4">
        <v>2337</v>
      </c>
      <c r="I4820">
        <v>1638092</v>
      </c>
      <c r="J4820" s="5">
        <v>219</v>
      </c>
      <c r="K4820" t="s">
        <v>37</v>
      </c>
      <c r="L4820" t="s">
        <v>52</v>
      </c>
      <c r="M4820" t="s">
        <v>53</v>
      </c>
      <c r="N4820" s="5">
        <v>677</v>
      </c>
      <c r="O4820" s="5">
        <v>112231</v>
      </c>
      <c r="P4820" t="s">
        <v>275</v>
      </c>
      <c r="Q4820" t="s">
        <v>55</v>
      </c>
      <c r="R4820" t="s">
        <v>42</v>
      </c>
      <c r="S4820" t="s">
        <v>6189</v>
      </c>
      <c r="T4820" t="s">
        <v>44</v>
      </c>
      <c r="U4820" t="s">
        <v>45</v>
      </c>
      <c r="V4820">
        <v>0</v>
      </c>
      <c r="W4820">
        <v>2017</v>
      </c>
      <c r="X4820" t="s">
        <v>321</v>
      </c>
      <c r="Y4820" t="s">
        <v>47</v>
      </c>
      <c r="Z4820" t="s">
        <v>105</v>
      </c>
      <c r="AA4820" t="s">
        <v>47</v>
      </c>
      <c r="AB4820" t="s">
        <v>255</v>
      </c>
    </row>
    <row r="4821" spans="1:28" x14ac:dyDescent="0.25">
      <c r="A4821" t="s">
        <v>6129</v>
      </c>
      <c r="B4821" t="s">
        <v>33</v>
      </c>
      <c r="C4821" t="s">
        <v>6190</v>
      </c>
      <c r="D4821" s="2">
        <v>162831701</v>
      </c>
      <c r="E4821" t="s">
        <v>51</v>
      </c>
      <c r="F4821" s="3" t="s">
        <v>6191</v>
      </c>
      <c r="G4821">
        <v>20170110</v>
      </c>
      <c r="H4821" s="4">
        <v>1737</v>
      </c>
      <c r="I4821">
        <v>1634756</v>
      </c>
      <c r="J4821" s="5">
        <v>1039</v>
      </c>
      <c r="K4821" t="s">
        <v>37</v>
      </c>
      <c r="L4821" t="s">
        <v>52</v>
      </c>
      <c r="M4821" t="s">
        <v>53</v>
      </c>
      <c r="N4821" s="5">
        <v>14</v>
      </c>
      <c r="O4821" s="5">
        <v>14546</v>
      </c>
      <c r="P4821" t="s">
        <v>1457</v>
      </c>
      <c r="Q4821" t="s">
        <v>68</v>
      </c>
      <c r="R4821" t="s">
        <v>42</v>
      </c>
      <c r="S4821" t="s">
        <v>6192</v>
      </c>
      <c r="T4821" t="s">
        <v>44</v>
      </c>
      <c r="U4821" t="s">
        <v>45</v>
      </c>
      <c r="V4821">
        <v>0</v>
      </c>
      <c r="W4821">
        <v>2017</v>
      </c>
      <c r="X4821" t="s">
        <v>321</v>
      </c>
      <c r="Y4821" t="s">
        <v>47</v>
      </c>
      <c r="Z4821" t="s">
        <v>76</v>
      </c>
      <c r="AA4821" t="s">
        <v>47</v>
      </c>
      <c r="AB4821" t="s">
        <v>255</v>
      </c>
    </row>
    <row r="4822" spans="1:28" x14ac:dyDescent="0.25">
      <c r="A4822" t="s">
        <v>6129</v>
      </c>
      <c r="B4822" t="s">
        <v>33</v>
      </c>
      <c r="C4822" t="s">
        <v>6190</v>
      </c>
      <c r="D4822" s="2">
        <v>162831701</v>
      </c>
      <c r="E4822" t="s">
        <v>51</v>
      </c>
      <c r="F4822" s="3">
        <v>21523</v>
      </c>
      <c r="G4822">
        <v>20170110</v>
      </c>
      <c r="H4822" s="4">
        <v>1927</v>
      </c>
      <c r="I4822">
        <v>1636153</v>
      </c>
      <c r="J4822" s="5">
        <v>1003</v>
      </c>
      <c r="K4822" t="s">
        <v>37</v>
      </c>
      <c r="L4822" t="s">
        <v>52</v>
      </c>
      <c r="M4822" t="s">
        <v>53</v>
      </c>
      <c r="N4822" s="5">
        <v>45</v>
      </c>
      <c r="O4822" s="5">
        <v>45135</v>
      </c>
      <c r="P4822" t="s">
        <v>1486</v>
      </c>
      <c r="Q4822" t="s">
        <v>55</v>
      </c>
      <c r="R4822" t="s">
        <v>42</v>
      </c>
      <c r="S4822" t="s">
        <v>6193</v>
      </c>
      <c r="T4822" t="s">
        <v>44</v>
      </c>
      <c r="U4822" t="s">
        <v>45</v>
      </c>
      <c r="V4822">
        <v>0</v>
      </c>
      <c r="W4822">
        <v>2017</v>
      </c>
      <c r="X4822" t="s">
        <v>321</v>
      </c>
      <c r="Y4822" t="s">
        <v>47</v>
      </c>
      <c r="Z4822" t="s">
        <v>58</v>
      </c>
      <c r="AA4822" t="s">
        <v>47</v>
      </c>
      <c r="AB4822" t="s">
        <v>255</v>
      </c>
    </row>
    <row r="4823" spans="1:28" x14ac:dyDescent="0.25">
      <c r="A4823" t="s">
        <v>6129</v>
      </c>
      <c r="B4823" t="s">
        <v>72</v>
      </c>
      <c r="C4823" t="s">
        <v>6170</v>
      </c>
      <c r="D4823" s="2">
        <v>163761703</v>
      </c>
      <c r="E4823" t="s">
        <v>51</v>
      </c>
      <c r="F4823" s="3">
        <v>5957</v>
      </c>
      <c r="G4823">
        <v>20170118</v>
      </c>
      <c r="H4823" s="4">
        <v>1723</v>
      </c>
      <c r="I4823">
        <v>1647381</v>
      </c>
      <c r="J4823" s="5">
        <v>338</v>
      </c>
      <c r="K4823" t="s">
        <v>37</v>
      </c>
      <c r="L4823" t="s">
        <v>52</v>
      </c>
      <c r="M4823" t="s">
        <v>53</v>
      </c>
      <c r="N4823" s="5">
        <v>15</v>
      </c>
      <c r="O4823" s="5">
        <v>5070</v>
      </c>
      <c r="P4823" t="s">
        <v>338</v>
      </c>
      <c r="Q4823" t="s">
        <v>55</v>
      </c>
      <c r="R4823" t="s">
        <v>42</v>
      </c>
      <c r="S4823" t="s">
        <v>6194</v>
      </c>
      <c r="T4823" t="s">
        <v>44</v>
      </c>
      <c r="U4823" t="s">
        <v>45</v>
      </c>
      <c r="V4823">
        <v>0</v>
      </c>
      <c r="W4823">
        <v>2017</v>
      </c>
      <c r="X4823" t="s">
        <v>321</v>
      </c>
      <c r="Y4823" t="s">
        <v>47</v>
      </c>
      <c r="Z4823" t="s">
        <v>76</v>
      </c>
      <c r="AA4823" t="s">
        <v>47</v>
      </c>
      <c r="AB4823" t="s">
        <v>255</v>
      </c>
    </row>
    <row r="4824" spans="1:28" x14ac:dyDescent="0.25">
      <c r="A4824" t="s">
        <v>6129</v>
      </c>
      <c r="B4824" t="s">
        <v>72</v>
      </c>
      <c r="C4824" t="s">
        <v>6152</v>
      </c>
      <c r="D4824" s="2">
        <v>254432104</v>
      </c>
      <c r="E4824" t="s">
        <v>51</v>
      </c>
      <c r="F4824" s="3">
        <v>6165</v>
      </c>
      <c r="G4824">
        <v>20170119</v>
      </c>
      <c r="H4824" s="4">
        <v>449</v>
      </c>
      <c r="I4824">
        <v>1649895</v>
      </c>
      <c r="J4824" s="5">
        <v>541</v>
      </c>
      <c r="K4824" t="s">
        <v>37</v>
      </c>
      <c r="L4824" t="s">
        <v>52</v>
      </c>
      <c r="M4824" t="s">
        <v>53</v>
      </c>
      <c r="N4824" s="5">
        <v>204</v>
      </c>
      <c r="O4824" s="5">
        <v>21764</v>
      </c>
      <c r="P4824" t="s">
        <v>343</v>
      </c>
      <c r="Q4824" t="s">
        <v>55</v>
      </c>
      <c r="R4824" t="s">
        <v>214</v>
      </c>
      <c r="S4824" t="s">
        <v>6195</v>
      </c>
      <c r="T4824" t="s">
        <v>44</v>
      </c>
      <c r="U4824" t="s">
        <v>45</v>
      </c>
      <c r="V4824">
        <v>0</v>
      </c>
      <c r="W4824">
        <v>2017</v>
      </c>
      <c r="X4824" t="s">
        <v>321</v>
      </c>
      <c r="Y4824" t="s">
        <v>47</v>
      </c>
      <c r="Z4824" t="s">
        <v>76</v>
      </c>
      <c r="AA4824" t="s">
        <v>47</v>
      </c>
      <c r="AB4824" t="s">
        <v>255</v>
      </c>
    </row>
    <row r="4825" spans="1:28" x14ac:dyDescent="0.25">
      <c r="A4825" t="s">
        <v>6129</v>
      </c>
      <c r="B4825" t="s">
        <v>72</v>
      </c>
      <c r="C4825" t="s">
        <v>6196</v>
      </c>
      <c r="D4825" s="2">
        <v>254432103</v>
      </c>
      <c r="E4825" t="s">
        <v>51</v>
      </c>
      <c r="F4825" s="3">
        <v>5868</v>
      </c>
      <c r="G4825">
        <v>20170120</v>
      </c>
      <c r="H4825" s="4">
        <v>1917</v>
      </c>
      <c r="I4825">
        <v>1655070</v>
      </c>
      <c r="J4825" s="5">
        <v>1182</v>
      </c>
      <c r="K4825" t="s">
        <v>37</v>
      </c>
      <c r="L4825" t="s">
        <v>52</v>
      </c>
      <c r="M4825" t="s">
        <v>53</v>
      </c>
      <c r="N4825" s="5">
        <v>30</v>
      </c>
      <c r="O4825" s="5">
        <v>35460</v>
      </c>
      <c r="P4825" t="s">
        <v>262</v>
      </c>
      <c r="Q4825" t="s">
        <v>68</v>
      </c>
      <c r="R4825" t="s">
        <v>42</v>
      </c>
      <c r="S4825" t="s">
        <v>6197</v>
      </c>
      <c r="T4825" t="s">
        <v>44</v>
      </c>
      <c r="U4825" t="s">
        <v>45</v>
      </c>
      <c r="V4825">
        <v>0</v>
      </c>
      <c r="W4825">
        <v>2017</v>
      </c>
      <c r="X4825" t="s">
        <v>321</v>
      </c>
      <c r="Y4825" t="s">
        <v>47</v>
      </c>
      <c r="Z4825" t="s">
        <v>76</v>
      </c>
      <c r="AA4825" t="s">
        <v>47</v>
      </c>
      <c r="AB4825" t="s">
        <v>255</v>
      </c>
    </row>
    <row r="4826" spans="1:28" x14ac:dyDescent="0.25">
      <c r="A4826" t="s">
        <v>6129</v>
      </c>
      <c r="B4826" t="s">
        <v>72</v>
      </c>
      <c r="C4826" t="s">
        <v>6160</v>
      </c>
      <c r="D4826" s="2">
        <v>163351703</v>
      </c>
      <c r="E4826" t="s">
        <v>35</v>
      </c>
      <c r="F4826" s="3">
        <v>9210</v>
      </c>
      <c r="G4826">
        <v>20170120</v>
      </c>
      <c r="H4826" s="4">
        <v>1006</v>
      </c>
      <c r="I4826">
        <v>1653644</v>
      </c>
      <c r="J4826" s="5">
        <v>805</v>
      </c>
      <c r="K4826" t="s">
        <v>37</v>
      </c>
      <c r="L4826" t="s">
        <v>52</v>
      </c>
      <c r="M4826" t="s">
        <v>53</v>
      </c>
      <c r="N4826" s="5">
        <v>158</v>
      </c>
      <c r="O4826" s="5">
        <v>57890</v>
      </c>
      <c r="P4826" t="s">
        <v>278</v>
      </c>
      <c r="Q4826" t="s">
        <v>138</v>
      </c>
      <c r="R4826" t="s">
        <v>42</v>
      </c>
      <c r="S4826" t="s">
        <v>6198</v>
      </c>
      <c r="T4826" t="s">
        <v>44</v>
      </c>
      <c r="U4826" t="s">
        <v>45</v>
      </c>
      <c r="V4826">
        <v>0</v>
      </c>
      <c r="W4826">
        <v>2017</v>
      </c>
      <c r="X4826" t="s">
        <v>321</v>
      </c>
      <c r="Y4826" t="s">
        <v>47</v>
      </c>
      <c r="Z4826" t="s">
        <v>101</v>
      </c>
      <c r="AA4826" t="s">
        <v>47</v>
      </c>
      <c r="AB4826" t="s">
        <v>255</v>
      </c>
    </row>
    <row r="4827" spans="1:28" x14ac:dyDescent="0.25">
      <c r="A4827" t="s">
        <v>6129</v>
      </c>
      <c r="B4827" t="s">
        <v>33</v>
      </c>
      <c r="C4827" t="s">
        <v>6138</v>
      </c>
      <c r="D4827" s="2">
        <v>163661701</v>
      </c>
      <c r="E4827" t="s">
        <v>64</v>
      </c>
      <c r="F4827" s="3" t="s">
        <v>6199</v>
      </c>
      <c r="G4827">
        <v>20170120</v>
      </c>
      <c r="H4827" s="4">
        <v>2341</v>
      </c>
      <c r="I4827">
        <v>1655320</v>
      </c>
      <c r="J4827" s="5">
        <v>1243</v>
      </c>
      <c r="K4827" t="s">
        <v>37</v>
      </c>
      <c r="L4827" t="s">
        <v>38</v>
      </c>
      <c r="M4827" t="s">
        <v>266</v>
      </c>
      <c r="N4827" s="5">
        <v>41</v>
      </c>
      <c r="O4827" s="5">
        <v>23708</v>
      </c>
      <c r="P4827" t="s">
        <v>1457</v>
      </c>
      <c r="Q4827" t="s">
        <v>55</v>
      </c>
      <c r="R4827" t="s">
        <v>42</v>
      </c>
      <c r="S4827" t="s">
        <v>6200</v>
      </c>
      <c r="T4827" t="s">
        <v>44</v>
      </c>
      <c r="U4827" t="s">
        <v>45</v>
      </c>
      <c r="V4827">
        <v>0</v>
      </c>
      <c r="W4827">
        <v>2017</v>
      </c>
      <c r="X4827" t="s">
        <v>321</v>
      </c>
      <c r="Y4827" t="s">
        <v>47</v>
      </c>
      <c r="Z4827" t="s">
        <v>85</v>
      </c>
      <c r="AA4827" t="s">
        <v>47</v>
      </c>
      <c r="AB4827" t="s">
        <v>255</v>
      </c>
    </row>
    <row r="4828" spans="1:28" x14ac:dyDescent="0.25">
      <c r="A4828" t="s">
        <v>6129</v>
      </c>
      <c r="B4828" t="s">
        <v>33</v>
      </c>
      <c r="C4828" t="s">
        <v>6138</v>
      </c>
      <c r="D4828" s="2">
        <v>163661701</v>
      </c>
      <c r="E4828" t="s">
        <v>51</v>
      </c>
      <c r="F4828" s="3" t="s">
        <v>6201</v>
      </c>
      <c r="G4828">
        <v>20170120</v>
      </c>
      <c r="H4828" s="4">
        <v>2107</v>
      </c>
      <c r="I4828">
        <v>1656225</v>
      </c>
      <c r="J4828" s="5">
        <v>5553</v>
      </c>
      <c r="K4828" t="s">
        <v>37</v>
      </c>
      <c r="L4828" t="s">
        <v>52</v>
      </c>
      <c r="M4828" t="s">
        <v>588</v>
      </c>
      <c r="N4828" s="5">
        <v>404</v>
      </c>
      <c r="O4828" s="5">
        <v>1861104</v>
      </c>
      <c r="P4828" t="s">
        <v>1457</v>
      </c>
      <c r="Q4828" t="s">
        <v>55</v>
      </c>
      <c r="R4828" t="s">
        <v>42</v>
      </c>
      <c r="S4828" t="s">
        <v>6202</v>
      </c>
      <c r="T4828" t="s">
        <v>44</v>
      </c>
      <c r="U4828" t="s">
        <v>45</v>
      </c>
      <c r="V4828">
        <v>0</v>
      </c>
      <c r="W4828">
        <v>2017</v>
      </c>
      <c r="X4828" t="s">
        <v>321</v>
      </c>
      <c r="Y4828" t="s">
        <v>47</v>
      </c>
      <c r="Z4828" t="s">
        <v>101</v>
      </c>
      <c r="AA4828" t="s">
        <v>47</v>
      </c>
      <c r="AB4828" t="s">
        <v>255</v>
      </c>
    </row>
    <row r="4829" spans="1:28" x14ac:dyDescent="0.25">
      <c r="A4829" t="s">
        <v>6129</v>
      </c>
      <c r="B4829" t="s">
        <v>33</v>
      </c>
      <c r="C4829" t="s">
        <v>6190</v>
      </c>
      <c r="D4829" s="2">
        <v>162831701</v>
      </c>
      <c r="E4829" t="s">
        <v>35</v>
      </c>
      <c r="F4829" s="3">
        <v>10720</v>
      </c>
      <c r="G4829">
        <v>20170120</v>
      </c>
      <c r="H4829" s="4">
        <v>2321</v>
      </c>
      <c r="I4829">
        <v>1655300</v>
      </c>
      <c r="J4829" s="5">
        <v>2459</v>
      </c>
      <c r="K4829" t="s">
        <v>37</v>
      </c>
      <c r="L4829" t="s">
        <v>52</v>
      </c>
      <c r="M4829" t="s">
        <v>53</v>
      </c>
      <c r="N4829" s="5">
        <v>153</v>
      </c>
      <c r="O4829" s="5">
        <v>376227</v>
      </c>
      <c r="P4829" t="s">
        <v>1843</v>
      </c>
      <c r="Q4829" t="s">
        <v>55</v>
      </c>
      <c r="R4829" t="s">
        <v>42</v>
      </c>
      <c r="S4829" t="s">
        <v>6203</v>
      </c>
      <c r="T4829" t="s">
        <v>44</v>
      </c>
      <c r="U4829" t="s">
        <v>45</v>
      </c>
      <c r="V4829">
        <v>0</v>
      </c>
      <c r="W4829">
        <v>2017</v>
      </c>
      <c r="X4829" t="s">
        <v>321</v>
      </c>
      <c r="Y4829" t="s">
        <v>47</v>
      </c>
      <c r="Z4829" t="s">
        <v>76</v>
      </c>
      <c r="AA4829" t="s">
        <v>47</v>
      </c>
      <c r="AB4829" t="s">
        <v>255</v>
      </c>
    </row>
    <row r="4830" spans="1:28" x14ac:dyDescent="0.25">
      <c r="A4830" t="s">
        <v>6129</v>
      </c>
      <c r="B4830" t="s">
        <v>33</v>
      </c>
      <c r="C4830" t="s">
        <v>6132</v>
      </c>
      <c r="D4830" s="2">
        <v>163351702</v>
      </c>
      <c r="E4830" t="s">
        <v>51</v>
      </c>
      <c r="F4830" s="3">
        <v>2543</v>
      </c>
      <c r="G4830">
        <v>20170121</v>
      </c>
      <c r="H4830" s="4">
        <v>645</v>
      </c>
      <c r="I4830">
        <v>1655701</v>
      </c>
      <c r="J4830" s="5">
        <v>1935</v>
      </c>
      <c r="K4830" t="s">
        <v>37</v>
      </c>
      <c r="L4830" t="s">
        <v>38</v>
      </c>
      <c r="M4830" t="s">
        <v>266</v>
      </c>
      <c r="N4830" s="5">
        <v>16</v>
      </c>
      <c r="O4830" s="5">
        <v>30960</v>
      </c>
      <c r="P4830" t="s">
        <v>1807</v>
      </c>
      <c r="Q4830" t="s">
        <v>681</v>
      </c>
      <c r="R4830" t="s">
        <v>214</v>
      </c>
      <c r="S4830" t="s">
        <v>6204</v>
      </c>
      <c r="T4830" t="s">
        <v>44</v>
      </c>
      <c r="U4830" t="s">
        <v>45</v>
      </c>
      <c r="V4830">
        <v>0</v>
      </c>
      <c r="W4830">
        <v>2017</v>
      </c>
      <c r="X4830" t="s">
        <v>321</v>
      </c>
      <c r="Y4830" t="s">
        <v>47</v>
      </c>
      <c r="Z4830" t="s">
        <v>76</v>
      </c>
      <c r="AA4830" t="s">
        <v>47</v>
      </c>
      <c r="AB4830" t="s">
        <v>255</v>
      </c>
    </row>
    <row r="4831" spans="1:28" x14ac:dyDescent="0.25">
      <c r="A4831" t="s">
        <v>6129</v>
      </c>
      <c r="B4831" t="s">
        <v>33</v>
      </c>
      <c r="C4831" t="s">
        <v>6132</v>
      </c>
      <c r="D4831" s="2">
        <v>163351702</v>
      </c>
      <c r="E4831" t="s">
        <v>51</v>
      </c>
      <c r="F4831" s="3" t="s">
        <v>6205</v>
      </c>
      <c r="G4831">
        <v>20170121</v>
      </c>
      <c r="H4831" s="4">
        <v>734</v>
      </c>
      <c r="I4831">
        <v>1655773</v>
      </c>
      <c r="J4831" s="5">
        <v>2111</v>
      </c>
      <c r="K4831" t="s">
        <v>37</v>
      </c>
      <c r="L4831" t="s">
        <v>52</v>
      </c>
      <c r="M4831" t="s">
        <v>2300</v>
      </c>
      <c r="N4831" s="5">
        <v>32</v>
      </c>
      <c r="O4831" s="5">
        <v>23872</v>
      </c>
      <c r="P4831" t="s">
        <v>1807</v>
      </c>
      <c r="Q4831" t="s">
        <v>68</v>
      </c>
      <c r="R4831" t="s">
        <v>42</v>
      </c>
      <c r="S4831" t="s">
        <v>6206</v>
      </c>
      <c r="T4831" t="s">
        <v>44</v>
      </c>
      <c r="U4831" t="s">
        <v>45</v>
      </c>
      <c r="V4831">
        <v>0</v>
      </c>
      <c r="W4831">
        <v>2017</v>
      </c>
      <c r="X4831" t="s">
        <v>321</v>
      </c>
      <c r="Y4831" t="s">
        <v>47</v>
      </c>
      <c r="Z4831" t="s">
        <v>76</v>
      </c>
      <c r="AA4831" t="s">
        <v>47</v>
      </c>
      <c r="AB4831" t="s">
        <v>255</v>
      </c>
    </row>
    <row r="4832" spans="1:28" x14ac:dyDescent="0.25">
      <c r="A4832" t="s">
        <v>6129</v>
      </c>
      <c r="B4832" t="s">
        <v>33</v>
      </c>
      <c r="C4832" t="s">
        <v>6165</v>
      </c>
      <c r="D4832" s="2">
        <v>163351705</v>
      </c>
      <c r="E4832" t="s">
        <v>51</v>
      </c>
      <c r="F4832" s="3" t="s">
        <v>6207</v>
      </c>
      <c r="G4832">
        <v>20170121</v>
      </c>
      <c r="H4832" s="4">
        <v>132</v>
      </c>
      <c r="I4832">
        <v>1655410</v>
      </c>
      <c r="J4832" s="5">
        <v>3348</v>
      </c>
      <c r="K4832" t="s">
        <v>37</v>
      </c>
      <c r="L4832" t="s">
        <v>52</v>
      </c>
      <c r="M4832" t="s">
        <v>53</v>
      </c>
      <c r="N4832" s="5">
        <v>46</v>
      </c>
      <c r="O4832" s="5">
        <v>63152</v>
      </c>
      <c r="P4832" t="s">
        <v>278</v>
      </c>
      <c r="Q4832" t="s">
        <v>55</v>
      </c>
      <c r="R4832" t="s">
        <v>42</v>
      </c>
      <c r="S4832" t="s">
        <v>6208</v>
      </c>
      <c r="T4832" t="s">
        <v>44</v>
      </c>
      <c r="U4832" t="s">
        <v>45</v>
      </c>
      <c r="V4832">
        <v>0</v>
      </c>
      <c r="W4832">
        <v>2017</v>
      </c>
      <c r="X4832" t="s">
        <v>321</v>
      </c>
      <c r="Y4832" t="s">
        <v>47</v>
      </c>
      <c r="Z4832" t="s">
        <v>76</v>
      </c>
      <c r="AA4832" t="s">
        <v>47</v>
      </c>
      <c r="AB4832" t="s">
        <v>255</v>
      </c>
    </row>
    <row r="4833" spans="1:28" x14ac:dyDescent="0.25">
      <c r="A4833" t="s">
        <v>6129</v>
      </c>
      <c r="B4833" t="s">
        <v>33</v>
      </c>
      <c r="C4833" t="s">
        <v>6138</v>
      </c>
      <c r="D4833" s="2">
        <v>163661701</v>
      </c>
      <c r="E4833" t="s">
        <v>51</v>
      </c>
      <c r="F4833" s="3">
        <v>20327</v>
      </c>
      <c r="G4833">
        <v>20170121</v>
      </c>
      <c r="H4833" s="4">
        <v>537</v>
      </c>
      <c r="I4833">
        <v>1655724</v>
      </c>
      <c r="J4833" s="5">
        <v>1938</v>
      </c>
      <c r="K4833" t="s">
        <v>37</v>
      </c>
      <c r="L4833" t="s">
        <v>52</v>
      </c>
      <c r="M4833" t="s">
        <v>53</v>
      </c>
      <c r="N4833" s="5">
        <v>13</v>
      </c>
      <c r="O4833" s="5">
        <v>25194</v>
      </c>
      <c r="P4833" t="s">
        <v>1486</v>
      </c>
      <c r="Q4833" t="s">
        <v>55</v>
      </c>
      <c r="R4833" t="s">
        <v>56</v>
      </c>
      <c r="S4833" t="s">
        <v>6209</v>
      </c>
      <c r="T4833" t="s">
        <v>44</v>
      </c>
      <c r="U4833" t="s">
        <v>45</v>
      </c>
      <c r="V4833">
        <v>0</v>
      </c>
      <c r="W4833">
        <v>2017</v>
      </c>
      <c r="X4833" t="s">
        <v>321</v>
      </c>
      <c r="Y4833" t="s">
        <v>47</v>
      </c>
      <c r="Z4833" t="s">
        <v>76</v>
      </c>
      <c r="AA4833" t="s">
        <v>47</v>
      </c>
      <c r="AB4833" t="s">
        <v>255</v>
      </c>
    </row>
    <row r="4834" spans="1:28" x14ac:dyDescent="0.25">
      <c r="A4834" t="s">
        <v>6129</v>
      </c>
      <c r="B4834" t="s">
        <v>33</v>
      </c>
      <c r="C4834" t="s">
        <v>6138</v>
      </c>
      <c r="D4834" s="2">
        <v>163661701</v>
      </c>
      <c r="E4834" t="s">
        <v>51</v>
      </c>
      <c r="F4834" s="3">
        <v>20325</v>
      </c>
      <c r="G4834">
        <v>20170121</v>
      </c>
      <c r="H4834" s="4">
        <v>535</v>
      </c>
      <c r="I4834">
        <v>1655723</v>
      </c>
      <c r="J4834" s="5">
        <v>657</v>
      </c>
      <c r="K4834" t="s">
        <v>37</v>
      </c>
      <c r="L4834" t="s">
        <v>52</v>
      </c>
      <c r="M4834" t="s">
        <v>53</v>
      </c>
      <c r="N4834" s="5">
        <v>26</v>
      </c>
      <c r="O4834" s="5">
        <v>17082</v>
      </c>
      <c r="P4834" t="s">
        <v>1486</v>
      </c>
      <c r="Q4834" t="s">
        <v>55</v>
      </c>
      <c r="R4834" t="s">
        <v>42</v>
      </c>
      <c r="S4834" t="s">
        <v>6210</v>
      </c>
      <c r="T4834" t="s">
        <v>44</v>
      </c>
      <c r="U4834" t="s">
        <v>45</v>
      </c>
      <c r="V4834">
        <v>0</v>
      </c>
      <c r="W4834">
        <v>2017</v>
      </c>
      <c r="X4834" t="s">
        <v>321</v>
      </c>
      <c r="Y4834" t="s">
        <v>47</v>
      </c>
      <c r="Z4834" t="s">
        <v>76</v>
      </c>
      <c r="AA4834" t="s">
        <v>47</v>
      </c>
      <c r="AB4834" t="s">
        <v>255</v>
      </c>
    </row>
    <row r="4835" spans="1:28" x14ac:dyDescent="0.25">
      <c r="A4835" t="s">
        <v>6129</v>
      </c>
      <c r="B4835" t="s">
        <v>33</v>
      </c>
      <c r="C4835" t="s">
        <v>6138</v>
      </c>
      <c r="D4835" s="2">
        <v>163661701</v>
      </c>
      <c r="E4835" t="s">
        <v>51</v>
      </c>
      <c r="F4835" s="3">
        <v>356738</v>
      </c>
      <c r="G4835">
        <v>20170121</v>
      </c>
      <c r="H4835" s="4">
        <v>803</v>
      </c>
      <c r="I4835">
        <v>1655833</v>
      </c>
      <c r="J4835" s="5">
        <v>3678</v>
      </c>
      <c r="K4835" t="s">
        <v>37</v>
      </c>
      <c r="L4835" t="s">
        <v>52</v>
      </c>
      <c r="M4835" t="s">
        <v>53</v>
      </c>
      <c r="N4835" s="5">
        <v>32</v>
      </c>
      <c r="O4835" s="5">
        <v>117696</v>
      </c>
      <c r="P4835" t="s">
        <v>1807</v>
      </c>
      <c r="Q4835" t="s">
        <v>55</v>
      </c>
      <c r="R4835" t="s">
        <v>42</v>
      </c>
      <c r="S4835" t="s">
        <v>6211</v>
      </c>
      <c r="T4835" t="s">
        <v>44</v>
      </c>
      <c r="U4835" t="s">
        <v>45</v>
      </c>
      <c r="V4835">
        <v>0</v>
      </c>
      <c r="W4835">
        <v>2017</v>
      </c>
      <c r="X4835" t="s">
        <v>321</v>
      </c>
      <c r="Y4835" t="s">
        <v>47</v>
      </c>
      <c r="Z4835" t="s">
        <v>76</v>
      </c>
      <c r="AA4835" t="s">
        <v>47</v>
      </c>
      <c r="AB4835" t="s">
        <v>255</v>
      </c>
    </row>
    <row r="4836" spans="1:28" x14ac:dyDescent="0.25">
      <c r="A4836" t="s">
        <v>6129</v>
      </c>
      <c r="B4836" t="s">
        <v>33</v>
      </c>
      <c r="C4836" t="s">
        <v>6138</v>
      </c>
      <c r="D4836" s="2">
        <v>163661701</v>
      </c>
      <c r="E4836" t="s">
        <v>35</v>
      </c>
      <c r="F4836" s="3">
        <v>10600</v>
      </c>
      <c r="G4836">
        <v>20170121</v>
      </c>
      <c r="H4836" s="4">
        <v>720</v>
      </c>
      <c r="I4836">
        <v>1656246</v>
      </c>
      <c r="J4836" s="5">
        <v>3730</v>
      </c>
      <c r="K4836" t="s">
        <v>37</v>
      </c>
      <c r="L4836" t="s">
        <v>52</v>
      </c>
      <c r="M4836" t="s">
        <v>53</v>
      </c>
      <c r="N4836" s="5">
        <v>304</v>
      </c>
      <c r="O4836" s="5">
        <v>791514</v>
      </c>
      <c r="P4836" t="s">
        <v>1807</v>
      </c>
      <c r="Q4836" t="s">
        <v>55</v>
      </c>
      <c r="R4836" t="s">
        <v>42</v>
      </c>
      <c r="S4836" t="s">
        <v>6212</v>
      </c>
      <c r="T4836" t="s">
        <v>44</v>
      </c>
      <c r="U4836" t="s">
        <v>45</v>
      </c>
      <c r="V4836">
        <v>0</v>
      </c>
      <c r="W4836">
        <v>2017</v>
      </c>
      <c r="X4836" t="s">
        <v>321</v>
      </c>
      <c r="Y4836" t="s">
        <v>47</v>
      </c>
      <c r="Z4836" t="s">
        <v>58</v>
      </c>
      <c r="AA4836" t="s">
        <v>47</v>
      </c>
      <c r="AB4836" t="s">
        <v>255</v>
      </c>
    </row>
    <row r="4837" spans="1:28" x14ac:dyDescent="0.25">
      <c r="A4837" t="s">
        <v>6129</v>
      </c>
      <c r="B4837" t="s">
        <v>33</v>
      </c>
      <c r="C4837" t="s">
        <v>6138</v>
      </c>
      <c r="D4837" s="2">
        <v>163661701</v>
      </c>
      <c r="E4837" t="s">
        <v>51</v>
      </c>
      <c r="F4837" s="3">
        <v>22625</v>
      </c>
      <c r="G4837">
        <v>20170121</v>
      </c>
      <c r="H4837" s="4">
        <v>701</v>
      </c>
      <c r="I4837">
        <v>1655730</v>
      </c>
      <c r="J4837" s="5">
        <v>4570</v>
      </c>
      <c r="K4837" t="s">
        <v>37</v>
      </c>
      <c r="L4837" t="s">
        <v>38</v>
      </c>
      <c r="M4837" t="s">
        <v>266</v>
      </c>
      <c r="N4837" s="5">
        <v>12</v>
      </c>
      <c r="O4837" s="5">
        <v>49023</v>
      </c>
      <c r="P4837" t="s">
        <v>383</v>
      </c>
      <c r="Q4837" t="s">
        <v>138</v>
      </c>
      <c r="R4837" t="s">
        <v>42</v>
      </c>
      <c r="S4837" t="s">
        <v>6213</v>
      </c>
      <c r="T4837" t="s">
        <v>44</v>
      </c>
      <c r="U4837" t="s">
        <v>45</v>
      </c>
      <c r="V4837">
        <v>0</v>
      </c>
      <c r="W4837">
        <v>2017</v>
      </c>
      <c r="X4837" t="s">
        <v>321</v>
      </c>
      <c r="Y4837" t="s">
        <v>47</v>
      </c>
      <c r="Z4837" t="s">
        <v>76</v>
      </c>
      <c r="AA4837" t="s">
        <v>47</v>
      </c>
      <c r="AB4837" t="s">
        <v>255</v>
      </c>
    </row>
    <row r="4838" spans="1:28" x14ac:dyDescent="0.25">
      <c r="A4838" t="s">
        <v>6129</v>
      </c>
      <c r="B4838" t="s">
        <v>33</v>
      </c>
      <c r="C4838" t="s">
        <v>6138</v>
      </c>
      <c r="D4838" s="2">
        <v>163661701</v>
      </c>
      <c r="E4838" t="s">
        <v>51</v>
      </c>
      <c r="F4838" s="3">
        <v>67455</v>
      </c>
      <c r="G4838">
        <v>20170121</v>
      </c>
      <c r="H4838" s="4">
        <v>1000</v>
      </c>
      <c r="I4838">
        <v>1656374</v>
      </c>
      <c r="J4838" s="5">
        <v>3277</v>
      </c>
      <c r="K4838" t="s">
        <v>37</v>
      </c>
      <c r="L4838" t="s">
        <v>52</v>
      </c>
      <c r="M4838" t="s">
        <v>59</v>
      </c>
      <c r="N4838" s="5">
        <v>16</v>
      </c>
      <c r="O4838" s="5">
        <v>51073</v>
      </c>
      <c r="P4838" t="s">
        <v>1807</v>
      </c>
      <c r="Q4838" t="s">
        <v>55</v>
      </c>
      <c r="R4838" t="s">
        <v>42</v>
      </c>
      <c r="S4838" t="s">
        <v>6214</v>
      </c>
      <c r="T4838" t="s">
        <v>44</v>
      </c>
      <c r="U4838" t="s">
        <v>45</v>
      </c>
      <c r="V4838">
        <v>0</v>
      </c>
      <c r="W4838">
        <v>2017</v>
      </c>
      <c r="X4838" t="s">
        <v>321</v>
      </c>
      <c r="Y4838" t="s">
        <v>47</v>
      </c>
      <c r="Z4838" t="s">
        <v>58</v>
      </c>
      <c r="AA4838" t="s">
        <v>47</v>
      </c>
      <c r="AB4838" t="s">
        <v>255</v>
      </c>
    </row>
    <row r="4839" spans="1:28" x14ac:dyDescent="0.25">
      <c r="A4839" t="s">
        <v>6129</v>
      </c>
      <c r="B4839" t="s">
        <v>33</v>
      </c>
      <c r="C4839" t="s">
        <v>6138</v>
      </c>
      <c r="D4839" s="2">
        <v>163661701</v>
      </c>
      <c r="E4839" t="s">
        <v>51</v>
      </c>
      <c r="F4839" s="3" t="s">
        <v>6215</v>
      </c>
      <c r="G4839">
        <v>20170121</v>
      </c>
      <c r="H4839" s="4">
        <v>359</v>
      </c>
      <c r="I4839">
        <v>1655805</v>
      </c>
      <c r="J4839" s="5">
        <v>1062</v>
      </c>
      <c r="K4839" t="s">
        <v>37</v>
      </c>
      <c r="L4839" t="s">
        <v>52</v>
      </c>
      <c r="M4839" t="s">
        <v>53</v>
      </c>
      <c r="N4839" s="5">
        <v>354</v>
      </c>
      <c r="O4839" s="5">
        <v>343329</v>
      </c>
      <c r="P4839" t="s">
        <v>278</v>
      </c>
      <c r="Q4839" t="s">
        <v>55</v>
      </c>
      <c r="R4839" t="s">
        <v>42</v>
      </c>
      <c r="S4839" t="s">
        <v>6216</v>
      </c>
      <c r="T4839" t="s">
        <v>44</v>
      </c>
      <c r="U4839" t="s">
        <v>45</v>
      </c>
      <c r="V4839">
        <v>0</v>
      </c>
      <c r="W4839">
        <v>2017</v>
      </c>
      <c r="X4839" t="s">
        <v>321</v>
      </c>
      <c r="Y4839" t="s">
        <v>47</v>
      </c>
      <c r="Z4839" t="s">
        <v>76</v>
      </c>
      <c r="AA4839" t="s">
        <v>47</v>
      </c>
      <c r="AB4839" t="s">
        <v>255</v>
      </c>
    </row>
    <row r="4840" spans="1:28" x14ac:dyDescent="0.25">
      <c r="A4840" t="s">
        <v>6129</v>
      </c>
      <c r="B4840" t="s">
        <v>33</v>
      </c>
      <c r="C4840" t="s">
        <v>6138</v>
      </c>
      <c r="D4840" s="2">
        <v>163661701</v>
      </c>
      <c r="E4840" t="s">
        <v>51</v>
      </c>
      <c r="F4840" s="3">
        <v>523056</v>
      </c>
      <c r="G4840">
        <v>20170121</v>
      </c>
      <c r="H4840" s="4">
        <v>1024</v>
      </c>
      <c r="I4840">
        <v>1656248</v>
      </c>
      <c r="J4840" s="5">
        <v>3537</v>
      </c>
      <c r="K4840" t="s">
        <v>37</v>
      </c>
      <c r="L4840" t="s">
        <v>52</v>
      </c>
      <c r="M4840" t="s">
        <v>53</v>
      </c>
      <c r="N4840" s="5">
        <v>15</v>
      </c>
      <c r="O4840" s="5">
        <v>53055</v>
      </c>
      <c r="P4840" t="s">
        <v>1486</v>
      </c>
      <c r="Q4840" t="s">
        <v>138</v>
      </c>
      <c r="R4840" t="s">
        <v>42</v>
      </c>
      <c r="S4840" t="s">
        <v>6217</v>
      </c>
      <c r="T4840" t="s">
        <v>44</v>
      </c>
      <c r="U4840" t="s">
        <v>45</v>
      </c>
      <c r="V4840">
        <v>0</v>
      </c>
      <c r="W4840">
        <v>2017</v>
      </c>
      <c r="X4840" t="s">
        <v>321</v>
      </c>
      <c r="Y4840" t="s">
        <v>47</v>
      </c>
      <c r="Z4840" t="s">
        <v>76</v>
      </c>
      <c r="AA4840" t="s">
        <v>47</v>
      </c>
      <c r="AB4840" t="s">
        <v>255</v>
      </c>
    </row>
    <row r="4841" spans="1:28" x14ac:dyDescent="0.25">
      <c r="A4841" t="s">
        <v>6129</v>
      </c>
      <c r="B4841" t="s">
        <v>33</v>
      </c>
      <c r="C4841" t="s">
        <v>6138</v>
      </c>
      <c r="D4841" s="2">
        <v>163661701</v>
      </c>
      <c r="E4841" t="s">
        <v>51</v>
      </c>
      <c r="F4841" s="3">
        <v>2067</v>
      </c>
      <c r="G4841">
        <v>20170121</v>
      </c>
      <c r="H4841" s="4">
        <v>504</v>
      </c>
      <c r="I4841">
        <v>1656221</v>
      </c>
      <c r="J4841" s="5">
        <v>4786</v>
      </c>
      <c r="K4841" t="s">
        <v>37</v>
      </c>
      <c r="L4841" t="s">
        <v>52</v>
      </c>
      <c r="M4841" t="s">
        <v>59</v>
      </c>
      <c r="N4841" s="5">
        <v>79</v>
      </c>
      <c r="O4841" s="5">
        <v>378094</v>
      </c>
      <c r="P4841" t="s">
        <v>1486</v>
      </c>
      <c r="Q4841" t="s">
        <v>68</v>
      </c>
      <c r="R4841" t="s">
        <v>42</v>
      </c>
      <c r="S4841" t="s">
        <v>6218</v>
      </c>
      <c r="T4841" t="s">
        <v>44</v>
      </c>
      <c r="U4841" t="s">
        <v>45</v>
      </c>
      <c r="V4841">
        <v>0</v>
      </c>
      <c r="W4841">
        <v>2017</v>
      </c>
      <c r="X4841" t="s">
        <v>321</v>
      </c>
      <c r="Y4841" t="s">
        <v>47</v>
      </c>
      <c r="Z4841" t="s">
        <v>76</v>
      </c>
      <c r="AA4841" t="s">
        <v>47</v>
      </c>
      <c r="AB4841" t="s">
        <v>255</v>
      </c>
    </row>
    <row r="4842" spans="1:28" x14ac:dyDescent="0.25">
      <c r="A4842" t="s">
        <v>6129</v>
      </c>
      <c r="B4842" t="s">
        <v>33</v>
      </c>
      <c r="C4842" t="s">
        <v>6138</v>
      </c>
      <c r="D4842" s="2">
        <v>163661701</v>
      </c>
      <c r="E4842" t="s">
        <v>51</v>
      </c>
      <c r="F4842" s="3">
        <v>20329</v>
      </c>
      <c r="G4842">
        <v>20170121</v>
      </c>
      <c r="H4842" s="4">
        <v>652</v>
      </c>
      <c r="I4842">
        <v>1655708</v>
      </c>
      <c r="J4842" s="5">
        <v>4804</v>
      </c>
      <c r="K4842" t="s">
        <v>37</v>
      </c>
      <c r="L4842" t="s">
        <v>52</v>
      </c>
      <c r="M4842" t="s">
        <v>53</v>
      </c>
      <c r="N4842" s="5">
        <v>23</v>
      </c>
      <c r="O4842" s="5">
        <v>110492</v>
      </c>
      <c r="P4842" t="s">
        <v>383</v>
      </c>
      <c r="Q4842" t="s">
        <v>68</v>
      </c>
      <c r="R4842" t="s">
        <v>42</v>
      </c>
      <c r="S4842" t="s">
        <v>6219</v>
      </c>
      <c r="T4842" t="s">
        <v>44</v>
      </c>
      <c r="U4842" t="s">
        <v>45</v>
      </c>
      <c r="V4842">
        <v>0</v>
      </c>
      <c r="W4842">
        <v>2017</v>
      </c>
      <c r="X4842" t="s">
        <v>321</v>
      </c>
      <c r="Y4842" t="s">
        <v>47</v>
      </c>
      <c r="Z4842" t="s">
        <v>58</v>
      </c>
      <c r="AA4842" t="s">
        <v>47</v>
      </c>
      <c r="AB4842" t="s">
        <v>255</v>
      </c>
    </row>
    <row r="4843" spans="1:28" x14ac:dyDescent="0.25">
      <c r="A4843" t="s">
        <v>6129</v>
      </c>
      <c r="B4843" t="s">
        <v>33</v>
      </c>
      <c r="C4843" t="s">
        <v>6138</v>
      </c>
      <c r="D4843" s="2">
        <v>163661701</v>
      </c>
      <c r="E4843" t="s">
        <v>35</v>
      </c>
      <c r="F4843" s="3">
        <v>8050</v>
      </c>
      <c r="G4843">
        <v>20170121</v>
      </c>
      <c r="H4843" s="4">
        <v>1843</v>
      </c>
      <c r="I4843">
        <v>1659135</v>
      </c>
      <c r="J4843" s="5">
        <v>1558</v>
      </c>
      <c r="K4843" t="s">
        <v>37</v>
      </c>
      <c r="L4843" t="s">
        <v>52</v>
      </c>
      <c r="M4843" t="s">
        <v>53</v>
      </c>
      <c r="N4843" s="5">
        <v>872</v>
      </c>
      <c r="O4843" s="5">
        <v>957431</v>
      </c>
      <c r="P4843" t="s">
        <v>1807</v>
      </c>
      <c r="Q4843" t="s">
        <v>68</v>
      </c>
      <c r="R4843" t="s">
        <v>42</v>
      </c>
      <c r="S4843" t="s">
        <v>6220</v>
      </c>
      <c r="T4843" t="s">
        <v>44</v>
      </c>
      <c r="U4843" t="s">
        <v>45</v>
      </c>
      <c r="V4843">
        <v>0</v>
      </c>
      <c r="W4843">
        <v>2017</v>
      </c>
      <c r="X4843" t="s">
        <v>321</v>
      </c>
      <c r="Y4843" t="s">
        <v>47</v>
      </c>
      <c r="Z4843" t="s">
        <v>101</v>
      </c>
      <c r="AA4843" t="s">
        <v>47</v>
      </c>
      <c r="AB4843" t="s">
        <v>255</v>
      </c>
    </row>
    <row r="4844" spans="1:28" x14ac:dyDescent="0.25">
      <c r="A4844" t="s">
        <v>6129</v>
      </c>
      <c r="B4844" t="s">
        <v>33</v>
      </c>
      <c r="C4844" t="s">
        <v>6138</v>
      </c>
      <c r="D4844" s="2">
        <v>163661701</v>
      </c>
      <c r="E4844" t="s">
        <v>51</v>
      </c>
      <c r="F4844" s="3">
        <v>1871</v>
      </c>
      <c r="G4844">
        <v>20170121</v>
      </c>
      <c r="H4844" s="4">
        <v>2056</v>
      </c>
      <c r="I4844">
        <v>1657288</v>
      </c>
      <c r="J4844" s="5">
        <v>3778</v>
      </c>
      <c r="K4844" t="s">
        <v>37</v>
      </c>
      <c r="L4844" t="s">
        <v>52</v>
      </c>
      <c r="M4844" t="s">
        <v>53</v>
      </c>
      <c r="N4844" s="5">
        <v>52</v>
      </c>
      <c r="O4844" s="5">
        <v>196456</v>
      </c>
      <c r="P4844" t="s">
        <v>1475</v>
      </c>
      <c r="Q4844" t="s">
        <v>55</v>
      </c>
      <c r="R4844" t="s">
        <v>56</v>
      </c>
      <c r="S4844" t="s">
        <v>6221</v>
      </c>
      <c r="T4844" t="s">
        <v>44</v>
      </c>
      <c r="U4844" t="s">
        <v>45</v>
      </c>
      <c r="V4844">
        <v>0</v>
      </c>
      <c r="W4844">
        <v>2017</v>
      </c>
      <c r="X4844" t="s">
        <v>321</v>
      </c>
      <c r="Y4844" t="s">
        <v>47</v>
      </c>
      <c r="Z4844" t="s">
        <v>58</v>
      </c>
      <c r="AA4844" t="s">
        <v>47</v>
      </c>
      <c r="AB4844" t="s">
        <v>255</v>
      </c>
    </row>
    <row r="4845" spans="1:28" x14ac:dyDescent="0.25">
      <c r="A4845" t="s">
        <v>6129</v>
      </c>
      <c r="B4845" t="s">
        <v>33</v>
      </c>
      <c r="C4845" t="s">
        <v>6138</v>
      </c>
      <c r="D4845" s="2">
        <v>163661701</v>
      </c>
      <c r="E4845" t="s">
        <v>51</v>
      </c>
      <c r="F4845" s="3">
        <v>2263</v>
      </c>
      <c r="G4845">
        <v>20170121</v>
      </c>
      <c r="H4845" s="4">
        <v>744</v>
      </c>
      <c r="I4845">
        <v>1655680</v>
      </c>
      <c r="J4845" s="5">
        <v>3410</v>
      </c>
      <c r="K4845" t="s">
        <v>37</v>
      </c>
      <c r="L4845" t="s">
        <v>52</v>
      </c>
      <c r="M4845" t="s">
        <v>53</v>
      </c>
      <c r="N4845" s="5">
        <v>91</v>
      </c>
      <c r="O4845" s="5">
        <v>264966</v>
      </c>
      <c r="P4845" t="s">
        <v>1807</v>
      </c>
      <c r="Q4845" t="s">
        <v>55</v>
      </c>
      <c r="R4845" t="s">
        <v>42</v>
      </c>
      <c r="S4845" t="s">
        <v>6222</v>
      </c>
      <c r="T4845" t="s">
        <v>44</v>
      </c>
      <c r="U4845" t="s">
        <v>45</v>
      </c>
      <c r="V4845">
        <v>0</v>
      </c>
      <c r="W4845">
        <v>2017</v>
      </c>
      <c r="X4845" t="s">
        <v>321</v>
      </c>
      <c r="Y4845" t="s">
        <v>47</v>
      </c>
      <c r="Z4845" t="s">
        <v>105</v>
      </c>
      <c r="AA4845" t="s">
        <v>47</v>
      </c>
      <c r="AB4845" t="s">
        <v>255</v>
      </c>
    </row>
    <row r="4846" spans="1:28" x14ac:dyDescent="0.25">
      <c r="A4846" t="s">
        <v>6129</v>
      </c>
      <c r="B4846" t="s">
        <v>33</v>
      </c>
      <c r="C4846" t="s">
        <v>6138</v>
      </c>
      <c r="D4846" s="2">
        <v>163661701</v>
      </c>
      <c r="E4846" t="s">
        <v>51</v>
      </c>
      <c r="F4846" s="3">
        <v>2527</v>
      </c>
      <c r="G4846">
        <v>20170121</v>
      </c>
      <c r="H4846" s="4">
        <v>944</v>
      </c>
      <c r="I4846">
        <v>1656171</v>
      </c>
      <c r="J4846" s="5">
        <v>4626</v>
      </c>
      <c r="K4846" t="s">
        <v>37</v>
      </c>
      <c r="L4846" t="s">
        <v>52</v>
      </c>
      <c r="M4846" t="s">
        <v>53</v>
      </c>
      <c r="N4846" s="5">
        <v>13</v>
      </c>
      <c r="O4846" s="5">
        <v>60138</v>
      </c>
      <c r="P4846" t="s">
        <v>1807</v>
      </c>
      <c r="Q4846" t="s">
        <v>55</v>
      </c>
      <c r="R4846" t="s">
        <v>56</v>
      </c>
      <c r="S4846" t="s">
        <v>6223</v>
      </c>
      <c r="T4846" t="s">
        <v>44</v>
      </c>
      <c r="U4846" t="s">
        <v>45</v>
      </c>
      <c r="V4846">
        <v>0</v>
      </c>
      <c r="W4846">
        <v>2017</v>
      </c>
      <c r="X4846" t="s">
        <v>321</v>
      </c>
      <c r="Y4846" t="s">
        <v>47</v>
      </c>
      <c r="Z4846" t="s">
        <v>76</v>
      </c>
      <c r="AA4846" t="s">
        <v>47</v>
      </c>
      <c r="AB4846" t="s">
        <v>255</v>
      </c>
    </row>
    <row r="4847" spans="1:28" x14ac:dyDescent="0.25">
      <c r="A4847" t="s">
        <v>6129</v>
      </c>
      <c r="B4847" t="s">
        <v>33</v>
      </c>
      <c r="C4847" t="s">
        <v>6224</v>
      </c>
      <c r="D4847" s="2">
        <v>163160401</v>
      </c>
      <c r="E4847" t="s">
        <v>51</v>
      </c>
      <c r="F4847" s="3">
        <v>1861</v>
      </c>
      <c r="G4847">
        <v>20170121</v>
      </c>
      <c r="H4847" s="4">
        <v>1935</v>
      </c>
      <c r="I4847">
        <v>1657181</v>
      </c>
      <c r="J4847" s="5">
        <v>2586</v>
      </c>
      <c r="K4847" t="s">
        <v>37</v>
      </c>
      <c r="L4847" t="s">
        <v>52</v>
      </c>
      <c r="M4847" t="s">
        <v>53</v>
      </c>
      <c r="N4847" s="5">
        <v>30</v>
      </c>
      <c r="O4847" s="5">
        <v>77580</v>
      </c>
      <c r="P4847" t="s">
        <v>1843</v>
      </c>
      <c r="Q4847" t="s">
        <v>55</v>
      </c>
      <c r="R4847" t="s">
        <v>56</v>
      </c>
      <c r="S4847" t="s">
        <v>6225</v>
      </c>
      <c r="T4847" t="s">
        <v>44</v>
      </c>
      <c r="U4847" t="s">
        <v>45</v>
      </c>
      <c r="V4847">
        <v>0</v>
      </c>
      <c r="W4847">
        <v>2017</v>
      </c>
      <c r="X4847" t="s">
        <v>321</v>
      </c>
      <c r="Y4847" t="s">
        <v>47</v>
      </c>
      <c r="Z4847" t="s">
        <v>58</v>
      </c>
      <c r="AA4847" t="s">
        <v>47</v>
      </c>
      <c r="AB4847" t="s">
        <v>255</v>
      </c>
    </row>
    <row r="4848" spans="1:28" x14ac:dyDescent="0.25">
      <c r="A4848" t="s">
        <v>6129</v>
      </c>
      <c r="B4848" t="s">
        <v>33</v>
      </c>
      <c r="C4848" t="s">
        <v>6226</v>
      </c>
      <c r="D4848" s="2">
        <v>252531103</v>
      </c>
      <c r="E4848" t="s">
        <v>51</v>
      </c>
      <c r="F4848" s="3">
        <v>22593</v>
      </c>
      <c r="G4848">
        <v>20170121</v>
      </c>
      <c r="H4848" s="4">
        <v>1410</v>
      </c>
      <c r="I4848">
        <v>1656676</v>
      </c>
      <c r="J4848" s="5">
        <v>266</v>
      </c>
      <c r="K4848" t="s">
        <v>37</v>
      </c>
      <c r="L4848" t="s">
        <v>52</v>
      </c>
      <c r="M4848" t="s">
        <v>53</v>
      </c>
      <c r="N4848" s="5">
        <v>11</v>
      </c>
      <c r="O4848" s="5">
        <v>2926</v>
      </c>
      <c r="P4848" t="s">
        <v>262</v>
      </c>
      <c r="Q4848" t="s">
        <v>55</v>
      </c>
      <c r="R4848" t="s">
        <v>42</v>
      </c>
      <c r="S4848" t="s">
        <v>6227</v>
      </c>
      <c r="T4848" t="s">
        <v>44</v>
      </c>
      <c r="U4848" t="s">
        <v>45</v>
      </c>
      <c r="V4848">
        <v>0</v>
      </c>
      <c r="W4848">
        <v>2017</v>
      </c>
      <c r="X4848" t="s">
        <v>321</v>
      </c>
      <c r="Y4848" t="s">
        <v>47</v>
      </c>
      <c r="Z4848" t="s">
        <v>58</v>
      </c>
      <c r="AA4848" t="s">
        <v>47</v>
      </c>
      <c r="AB4848" t="s">
        <v>255</v>
      </c>
    </row>
    <row r="4849" spans="1:28" x14ac:dyDescent="0.25">
      <c r="A4849" t="s">
        <v>6129</v>
      </c>
      <c r="B4849" t="s">
        <v>33</v>
      </c>
      <c r="C4849" t="s">
        <v>6190</v>
      </c>
      <c r="D4849" s="2">
        <v>162831701</v>
      </c>
      <c r="E4849" t="s">
        <v>51</v>
      </c>
      <c r="F4849" s="3">
        <v>26307</v>
      </c>
      <c r="G4849">
        <v>20170121</v>
      </c>
      <c r="H4849" s="4">
        <v>1305</v>
      </c>
      <c r="I4849">
        <v>1664382</v>
      </c>
      <c r="J4849" s="5">
        <v>6026</v>
      </c>
      <c r="K4849" t="s">
        <v>37</v>
      </c>
      <c r="L4849" t="s">
        <v>52</v>
      </c>
      <c r="M4849" t="s">
        <v>59</v>
      </c>
      <c r="N4849" s="5">
        <v>106</v>
      </c>
      <c r="O4849" s="5">
        <v>638756</v>
      </c>
      <c r="P4849" t="s">
        <v>2349</v>
      </c>
      <c r="Q4849" t="s">
        <v>55</v>
      </c>
      <c r="R4849" t="s">
        <v>42</v>
      </c>
      <c r="S4849" t="s">
        <v>6228</v>
      </c>
      <c r="T4849" t="s">
        <v>44</v>
      </c>
      <c r="U4849" t="s">
        <v>45</v>
      </c>
      <c r="V4849">
        <v>0</v>
      </c>
      <c r="W4849">
        <v>2017</v>
      </c>
      <c r="X4849" t="s">
        <v>321</v>
      </c>
      <c r="Y4849" t="s">
        <v>47</v>
      </c>
      <c r="Z4849" t="s">
        <v>58</v>
      </c>
      <c r="AA4849" t="s">
        <v>47</v>
      </c>
      <c r="AB4849" t="s">
        <v>255</v>
      </c>
    </row>
    <row r="4850" spans="1:28" x14ac:dyDescent="0.25">
      <c r="A4850" t="s">
        <v>6129</v>
      </c>
      <c r="B4850" t="s">
        <v>33</v>
      </c>
      <c r="C4850" t="s">
        <v>6190</v>
      </c>
      <c r="D4850" s="2">
        <v>162831701</v>
      </c>
      <c r="E4850" t="s">
        <v>250</v>
      </c>
      <c r="F4850" s="3" t="s">
        <v>6229</v>
      </c>
      <c r="G4850">
        <v>20170121</v>
      </c>
      <c r="H4850" s="4">
        <v>1553</v>
      </c>
      <c r="I4850">
        <v>1666433</v>
      </c>
      <c r="J4850" s="5">
        <v>5873</v>
      </c>
      <c r="K4850" t="s">
        <v>37</v>
      </c>
      <c r="L4850" t="s">
        <v>52</v>
      </c>
      <c r="M4850" t="s">
        <v>53</v>
      </c>
      <c r="N4850" s="5">
        <v>10</v>
      </c>
      <c r="O4850" s="5">
        <v>58730</v>
      </c>
      <c r="P4850" t="s">
        <v>268</v>
      </c>
      <c r="Q4850" t="s">
        <v>55</v>
      </c>
      <c r="R4850" t="s">
        <v>42</v>
      </c>
      <c r="S4850" t="s">
        <v>6230</v>
      </c>
      <c r="T4850" t="s">
        <v>44</v>
      </c>
      <c r="U4850" t="s">
        <v>45</v>
      </c>
      <c r="V4850">
        <v>0</v>
      </c>
      <c r="W4850">
        <v>2017</v>
      </c>
      <c r="X4850" t="s">
        <v>321</v>
      </c>
      <c r="Y4850" t="s">
        <v>47</v>
      </c>
      <c r="Z4850" t="s">
        <v>154</v>
      </c>
      <c r="AA4850" t="s">
        <v>47</v>
      </c>
      <c r="AB4850" t="s">
        <v>255</v>
      </c>
    </row>
    <row r="4851" spans="1:28" x14ac:dyDescent="0.25">
      <c r="A4851" t="s">
        <v>6129</v>
      </c>
      <c r="B4851" t="s">
        <v>72</v>
      </c>
      <c r="C4851" t="s">
        <v>6162</v>
      </c>
      <c r="D4851" s="2">
        <v>163351704</v>
      </c>
      <c r="E4851" t="s">
        <v>35</v>
      </c>
      <c r="F4851" s="3">
        <v>11290</v>
      </c>
      <c r="G4851">
        <v>20170122</v>
      </c>
      <c r="H4851" s="4">
        <v>4</v>
      </c>
      <c r="I4851">
        <v>1658371</v>
      </c>
      <c r="J4851" s="5">
        <v>3815</v>
      </c>
      <c r="K4851" t="s">
        <v>37</v>
      </c>
      <c r="L4851" t="s">
        <v>38</v>
      </c>
      <c r="M4851" t="s">
        <v>266</v>
      </c>
      <c r="N4851" s="5">
        <v>130</v>
      </c>
      <c r="O4851" s="5">
        <v>147843</v>
      </c>
      <c r="P4851" t="s">
        <v>278</v>
      </c>
      <c r="Q4851" t="s">
        <v>41</v>
      </c>
      <c r="R4851" t="s">
        <v>42</v>
      </c>
      <c r="S4851" t="s">
        <v>6231</v>
      </c>
      <c r="T4851" t="s">
        <v>44</v>
      </c>
      <c r="U4851" t="s">
        <v>45</v>
      </c>
      <c r="V4851">
        <v>0</v>
      </c>
      <c r="W4851">
        <v>2017</v>
      </c>
      <c r="X4851" t="s">
        <v>321</v>
      </c>
      <c r="Y4851" t="s">
        <v>47</v>
      </c>
      <c r="Z4851" t="s">
        <v>58</v>
      </c>
      <c r="AA4851" t="s">
        <v>47</v>
      </c>
      <c r="AB4851" t="s">
        <v>255</v>
      </c>
    </row>
    <row r="4852" spans="1:28" x14ac:dyDescent="0.25">
      <c r="A4852" t="s">
        <v>6129</v>
      </c>
      <c r="B4852" t="s">
        <v>33</v>
      </c>
      <c r="C4852" t="s">
        <v>6138</v>
      </c>
      <c r="D4852" s="2">
        <v>163661701</v>
      </c>
      <c r="E4852" t="s">
        <v>51</v>
      </c>
      <c r="F4852" s="3">
        <v>2525</v>
      </c>
      <c r="G4852">
        <v>20170122</v>
      </c>
      <c r="H4852" s="4">
        <v>1341</v>
      </c>
      <c r="I4852">
        <v>1661133</v>
      </c>
      <c r="J4852" s="5">
        <v>2846</v>
      </c>
      <c r="K4852" t="s">
        <v>37</v>
      </c>
      <c r="L4852" t="s">
        <v>52</v>
      </c>
      <c r="M4852" t="s">
        <v>53</v>
      </c>
      <c r="N4852" s="5">
        <v>13</v>
      </c>
      <c r="O4852" s="5">
        <v>35642</v>
      </c>
      <c r="P4852" t="s">
        <v>1169</v>
      </c>
      <c r="Q4852" t="s">
        <v>55</v>
      </c>
      <c r="R4852" t="s">
        <v>42</v>
      </c>
      <c r="S4852" t="s">
        <v>6232</v>
      </c>
      <c r="T4852" t="s">
        <v>44</v>
      </c>
      <c r="U4852" t="s">
        <v>45</v>
      </c>
      <c r="V4852">
        <v>0</v>
      </c>
      <c r="W4852">
        <v>2017</v>
      </c>
      <c r="X4852" t="s">
        <v>321</v>
      </c>
      <c r="Y4852" t="s">
        <v>47</v>
      </c>
      <c r="Z4852" t="s">
        <v>76</v>
      </c>
      <c r="AA4852" t="s">
        <v>47</v>
      </c>
      <c r="AB4852" t="s">
        <v>255</v>
      </c>
    </row>
    <row r="4853" spans="1:28" x14ac:dyDescent="0.25">
      <c r="A4853" t="s">
        <v>6129</v>
      </c>
      <c r="B4853" t="s">
        <v>33</v>
      </c>
      <c r="C4853" t="s">
        <v>6138</v>
      </c>
      <c r="D4853" s="2">
        <v>163661701</v>
      </c>
      <c r="E4853" t="s">
        <v>51</v>
      </c>
      <c r="F4853" s="3" t="s">
        <v>6233</v>
      </c>
      <c r="G4853">
        <v>20170122</v>
      </c>
      <c r="H4853" s="4">
        <v>724</v>
      </c>
      <c r="I4853">
        <v>1664771</v>
      </c>
      <c r="J4853" s="5">
        <v>3269</v>
      </c>
      <c r="K4853" t="s">
        <v>37</v>
      </c>
      <c r="L4853" t="s">
        <v>38</v>
      </c>
      <c r="M4853" t="s">
        <v>266</v>
      </c>
      <c r="N4853" s="5">
        <v>41</v>
      </c>
      <c r="O4853" s="5">
        <v>134029</v>
      </c>
      <c r="P4853" t="s">
        <v>1843</v>
      </c>
      <c r="Q4853" t="s">
        <v>138</v>
      </c>
      <c r="R4853" t="s">
        <v>42</v>
      </c>
      <c r="S4853" t="s">
        <v>6234</v>
      </c>
      <c r="T4853" t="s">
        <v>44</v>
      </c>
      <c r="U4853" t="s">
        <v>45</v>
      </c>
      <c r="V4853">
        <v>0</v>
      </c>
      <c r="W4853">
        <v>2017</v>
      </c>
      <c r="X4853" t="s">
        <v>321</v>
      </c>
      <c r="Y4853" t="s">
        <v>47</v>
      </c>
      <c r="Z4853" t="s">
        <v>76</v>
      </c>
      <c r="AA4853" t="s">
        <v>47</v>
      </c>
      <c r="AB4853" t="s">
        <v>47</v>
      </c>
    </row>
    <row r="4854" spans="1:28" x14ac:dyDescent="0.25">
      <c r="A4854" t="s">
        <v>6129</v>
      </c>
      <c r="B4854" t="s">
        <v>33</v>
      </c>
      <c r="C4854" t="s">
        <v>6145</v>
      </c>
      <c r="D4854" s="2">
        <v>254421103</v>
      </c>
      <c r="E4854" t="s">
        <v>35</v>
      </c>
      <c r="F4854" s="3">
        <v>10190</v>
      </c>
      <c r="G4854">
        <v>20170122</v>
      </c>
      <c r="H4854" s="4">
        <v>808</v>
      </c>
      <c r="I4854">
        <v>1659678</v>
      </c>
      <c r="J4854" s="5">
        <v>739</v>
      </c>
      <c r="K4854" t="s">
        <v>37</v>
      </c>
      <c r="L4854" t="s">
        <v>52</v>
      </c>
      <c r="M4854" t="s">
        <v>53</v>
      </c>
      <c r="N4854" s="5">
        <v>676</v>
      </c>
      <c r="O4854" s="5">
        <v>467067</v>
      </c>
      <c r="P4854" t="s">
        <v>278</v>
      </c>
      <c r="Q4854" t="s">
        <v>68</v>
      </c>
      <c r="R4854" t="s">
        <v>42</v>
      </c>
      <c r="S4854" t="s">
        <v>6235</v>
      </c>
      <c r="T4854" t="s">
        <v>44</v>
      </c>
      <c r="U4854" t="s">
        <v>45</v>
      </c>
      <c r="V4854">
        <v>0</v>
      </c>
      <c r="W4854">
        <v>2017</v>
      </c>
      <c r="X4854" t="s">
        <v>321</v>
      </c>
      <c r="Y4854" t="s">
        <v>47</v>
      </c>
      <c r="Z4854" t="s">
        <v>76</v>
      </c>
      <c r="AA4854" t="s">
        <v>47</v>
      </c>
      <c r="AB4854" t="s">
        <v>255</v>
      </c>
    </row>
    <row r="4855" spans="1:28" x14ac:dyDescent="0.25">
      <c r="A4855" t="s">
        <v>6129</v>
      </c>
      <c r="B4855" t="s">
        <v>33</v>
      </c>
      <c r="C4855" t="s">
        <v>6145</v>
      </c>
      <c r="D4855" s="2">
        <v>254421103</v>
      </c>
      <c r="E4855" t="s">
        <v>35</v>
      </c>
      <c r="F4855" s="3">
        <v>77384</v>
      </c>
      <c r="G4855">
        <v>20170122</v>
      </c>
      <c r="H4855" s="4">
        <v>1929</v>
      </c>
      <c r="I4855">
        <v>1662203</v>
      </c>
      <c r="J4855" s="5">
        <v>1360</v>
      </c>
      <c r="K4855" t="s">
        <v>37</v>
      </c>
      <c r="L4855" t="s">
        <v>52</v>
      </c>
      <c r="M4855" t="s">
        <v>53</v>
      </c>
      <c r="N4855" s="5">
        <v>455</v>
      </c>
      <c r="O4855" s="5">
        <v>183281</v>
      </c>
      <c r="P4855" t="s">
        <v>258</v>
      </c>
      <c r="Q4855" t="s">
        <v>55</v>
      </c>
      <c r="R4855" t="s">
        <v>42</v>
      </c>
      <c r="S4855" t="s">
        <v>6236</v>
      </c>
      <c r="T4855" t="s">
        <v>44</v>
      </c>
      <c r="U4855" t="s">
        <v>45</v>
      </c>
      <c r="V4855">
        <v>0</v>
      </c>
      <c r="W4855">
        <v>2017</v>
      </c>
      <c r="X4855" t="s">
        <v>321</v>
      </c>
      <c r="Y4855" t="s">
        <v>47</v>
      </c>
      <c r="Z4855" t="s">
        <v>76</v>
      </c>
      <c r="AA4855" t="s">
        <v>47</v>
      </c>
      <c r="AB4855" t="s">
        <v>255</v>
      </c>
    </row>
    <row r="4856" spans="1:28" x14ac:dyDescent="0.25">
      <c r="A4856" t="s">
        <v>6129</v>
      </c>
      <c r="B4856" t="s">
        <v>33</v>
      </c>
      <c r="C4856" t="s">
        <v>6190</v>
      </c>
      <c r="D4856" s="2">
        <v>162831701</v>
      </c>
      <c r="E4856" t="s">
        <v>51</v>
      </c>
      <c r="F4856" s="3">
        <v>20321</v>
      </c>
      <c r="G4856">
        <v>20170122</v>
      </c>
      <c r="H4856" s="4">
        <v>914</v>
      </c>
      <c r="I4856">
        <v>1664628</v>
      </c>
      <c r="J4856" s="5">
        <v>3581</v>
      </c>
      <c r="K4856" t="s">
        <v>37</v>
      </c>
      <c r="L4856" t="s">
        <v>52</v>
      </c>
      <c r="M4856" t="s">
        <v>53</v>
      </c>
      <c r="N4856" s="5">
        <v>57</v>
      </c>
      <c r="O4856" s="5">
        <v>204117</v>
      </c>
      <c r="P4856" t="s">
        <v>268</v>
      </c>
      <c r="Q4856" t="s">
        <v>55</v>
      </c>
      <c r="R4856" t="s">
        <v>42</v>
      </c>
      <c r="S4856" t="s">
        <v>6237</v>
      </c>
      <c r="T4856" t="s">
        <v>44</v>
      </c>
      <c r="U4856" t="s">
        <v>45</v>
      </c>
      <c r="V4856">
        <v>0</v>
      </c>
      <c r="W4856">
        <v>2017</v>
      </c>
      <c r="X4856" t="s">
        <v>321</v>
      </c>
      <c r="Y4856" t="s">
        <v>47</v>
      </c>
      <c r="Z4856" t="s">
        <v>295</v>
      </c>
      <c r="AA4856" t="s">
        <v>47</v>
      </c>
      <c r="AB4856" t="s">
        <v>255</v>
      </c>
    </row>
    <row r="4857" spans="1:28" x14ac:dyDescent="0.25">
      <c r="A4857" t="s">
        <v>6129</v>
      </c>
      <c r="B4857" t="s">
        <v>33</v>
      </c>
      <c r="C4857" t="s">
        <v>6136</v>
      </c>
      <c r="D4857" s="2">
        <v>254432102</v>
      </c>
      <c r="E4857" t="s">
        <v>51</v>
      </c>
      <c r="F4857" s="3">
        <v>1617</v>
      </c>
      <c r="G4857">
        <v>20170123</v>
      </c>
      <c r="H4857" s="4">
        <v>217</v>
      </c>
      <c r="I4857">
        <v>1663088</v>
      </c>
      <c r="J4857" s="5">
        <v>537</v>
      </c>
      <c r="K4857" t="s">
        <v>37</v>
      </c>
      <c r="L4857" t="s">
        <v>52</v>
      </c>
      <c r="M4857" t="s">
        <v>59</v>
      </c>
      <c r="N4857" s="5">
        <v>95</v>
      </c>
      <c r="O4857" s="5">
        <v>51015</v>
      </c>
      <c r="P4857" t="s">
        <v>2349</v>
      </c>
      <c r="Q4857" t="s">
        <v>55</v>
      </c>
      <c r="R4857" t="s">
        <v>56</v>
      </c>
      <c r="S4857" t="s">
        <v>6238</v>
      </c>
      <c r="T4857" t="s">
        <v>44</v>
      </c>
      <c r="U4857" t="s">
        <v>45</v>
      </c>
      <c r="V4857">
        <v>0</v>
      </c>
      <c r="W4857">
        <v>2017</v>
      </c>
      <c r="X4857" t="s">
        <v>321</v>
      </c>
      <c r="Y4857" t="s">
        <v>47</v>
      </c>
      <c r="Z4857" t="s">
        <v>295</v>
      </c>
      <c r="AA4857" t="s">
        <v>47</v>
      </c>
      <c r="AB4857" t="s">
        <v>255</v>
      </c>
    </row>
    <row r="4858" spans="1:28" x14ac:dyDescent="0.25">
      <c r="A4858" t="s">
        <v>6129</v>
      </c>
      <c r="B4858" t="s">
        <v>33</v>
      </c>
      <c r="C4858" t="s">
        <v>6136</v>
      </c>
      <c r="D4858" s="2">
        <v>254432102</v>
      </c>
      <c r="E4858" t="s">
        <v>401</v>
      </c>
      <c r="F4858" s="3">
        <v>10207</v>
      </c>
      <c r="G4858">
        <v>20170123</v>
      </c>
      <c r="H4858" s="4">
        <v>908</v>
      </c>
      <c r="I4858">
        <v>1663394</v>
      </c>
      <c r="J4858" s="5">
        <v>588</v>
      </c>
      <c r="K4858" t="s">
        <v>37</v>
      </c>
      <c r="L4858" t="s">
        <v>52</v>
      </c>
      <c r="M4858" t="s">
        <v>53</v>
      </c>
      <c r="N4858" s="5">
        <v>45</v>
      </c>
      <c r="O4858" s="5">
        <v>26460</v>
      </c>
      <c r="P4858" t="s">
        <v>262</v>
      </c>
      <c r="Q4858" t="s">
        <v>55</v>
      </c>
      <c r="R4858" t="s">
        <v>42</v>
      </c>
      <c r="S4858" t="s">
        <v>6239</v>
      </c>
      <c r="T4858" t="s">
        <v>44</v>
      </c>
      <c r="U4858" t="s">
        <v>45</v>
      </c>
      <c r="V4858">
        <v>0</v>
      </c>
      <c r="W4858">
        <v>2017</v>
      </c>
      <c r="X4858" t="s">
        <v>321</v>
      </c>
      <c r="Y4858" t="s">
        <v>47</v>
      </c>
      <c r="Z4858" t="s">
        <v>58</v>
      </c>
      <c r="AA4858" t="s">
        <v>47</v>
      </c>
      <c r="AB4858" t="s">
        <v>255</v>
      </c>
    </row>
    <row r="4859" spans="1:28" x14ac:dyDescent="0.25">
      <c r="A4859" t="s">
        <v>6129</v>
      </c>
      <c r="B4859" t="s">
        <v>72</v>
      </c>
      <c r="C4859" t="s">
        <v>6152</v>
      </c>
      <c r="D4859" s="2">
        <v>254432104</v>
      </c>
      <c r="E4859" t="s">
        <v>51</v>
      </c>
      <c r="F4859" s="3">
        <v>10788</v>
      </c>
      <c r="G4859">
        <v>20170123</v>
      </c>
      <c r="H4859" s="4">
        <v>906</v>
      </c>
      <c r="I4859">
        <v>1663374</v>
      </c>
      <c r="J4859" s="5">
        <v>659</v>
      </c>
      <c r="K4859" t="s">
        <v>37</v>
      </c>
      <c r="L4859" t="s">
        <v>52</v>
      </c>
      <c r="M4859" t="s">
        <v>53</v>
      </c>
      <c r="N4859" s="5">
        <v>76</v>
      </c>
      <c r="O4859" s="5">
        <v>22439</v>
      </c>
      <c r="P4859" t="s">
        <v>262</v>
      </c>
      <c r="Q4859" t="s">
        <v>68</v>
      </c>
      <c r="R4859" t="s">
        <v>42</v>
      </c>
      <c r="S4859" t="s">
        <v>6240</v>
      </c>
      <c r="T4859" t="s">
        <v>44</v>
      </c>
      <c r="U4859" t="s">
        <v>45</v>
      </c>
      <c r="V4859">
        <v>0</v>
      </c>
      <c r="W4859">
        <v>2017</v>
      </c>
      <c r="X4859" t="s">
        <v>321</v>
      </c>
      <c r="Y4859" t="s">
        <v>47</v>
      </c>
      <c r="Z4859" t="s">
        <v>76</v>
      </c>
      <c r="AA4859" t="s">
        <v>47</v>
      </c>
      <c r="AB4859" t="s">
        <v>255</v>
      </c>
    </row>
    <row r="4860" spans="1:28" x14ac:dyDescent="0.25">
      <c r="A4860" t="s">
        <v>6129</v>
      </c>
      <c r="B4860" t="s">
        <v>33</v>
      </c>
      <c r="C4860" t="s">
        <v>6138</v>
      </c>
      <c r="D4860" s="2">
        <v>163661701</v>
      </c>
      <c r="E4860" t="s">
        <v>51</v>
      </c>
      <c r="F4860" s="3">
        <v>2487</v>
      </c>
      <c r="G4860">
        <v>20170123</v>
      </c>
      <c r="H4860" s="4">
        <v>1257</v>
      </c>
      <c r="I4860">
        <v>1664078</v>
      </c>
      <c r="J4860" s="5">
        <v>504</v>
      </c>
      <c r="K4860" t="s">
        <v>37</v>
      </c>
      <c r="L4860" t="s">
        <v>52</v>
      </c>
      <c r="M4860" t="s">
        <v>53</v>
      </c>
      <c r="N4860" s="5">
        <v>98</v>
      </c>
      <c r="O4860" s="5">
        <v>49392</v>
      </c>
      <c r="P4860" t="s">
        <v>1843</v>
      </c>
      <c r="Q4860" t="s">
        <v>55</v>
      </c>
      <c r="R4860" t="s">
        <v>42</v>
      </c>
      <c r="S4860" t="s">
        <v>6241</v>
      </c>
      <c r="T4860" t="s">
        <v>44</v>
      </c>
      <c r="U4860" t="s">
        <v>45</v>
      </c>
      <c r="V4860">
        <v>0</v>
      </c>
      <c r="W4860">
        <v>2017</v>
      </c>
      <c r="X4860" t="s">
        <v>321</v>
      </c>
      <c r="Y4860" t="s">
        <v>47</v>
      </c>
      <c r="Z4860" t="s">
        <v>154</v>
      </c>
      <c r="AA4860" t="s">
        <v>47</v>
      </c>
      <c r="AB4860" t="s">
        <v>255</v>
      </c>
    </row>
    <row r="4861" spans="1:28" x14ac:dyDescent="0.25">
      <c r="A4861" t="s">
        <v>6129</v>
      </c>
      <c r="B4861" t="s">
        <v>33</v>
      </c>
      <c r="C4861" t="s">
        <v>6138</v>
      </c>
      <c r="D4861" s="2">
        <v>163661701</v>
      </c>
      <c r="E4861" t="s">
        <v>51</v>
      </c>
      <c r="F4861" s="3">
        <v>20311</v>
      </c>
      <c r="G4861">
        <v>20170123</v>
      </c>
      <c r="H4861" s="4">
        <v>1659</v>
      </c>
      <c r="I4861">
        <v>1664595</v>
      </c>
      <c r="J4861" s="5">
        <v>1355</v>
      </c>
      <c r="K4861" t="s">
        <v>37</v>
      </c>
      <c r="L4861" t="s">
        <v>52</v>
      </c>
      <c r="M4861" t="s">
        <v>53</v>
      </c>
      <c r="N4861" s="5">
        <v>53</v>
      </c>
      <c r="O4861" s="5">
        <v>7439</v>
      </c>
      <c r="P4861" t="s">
        <v>1457</v>
      </c>
      <c r="Q4861" t="s">
        <v>55</v>
      </c>
      <c r="R4861" t="s">
        <v>42</v>
      </c>
      <c r="S4861" t="s">
        <v>6242</v>
      </c>
      <c r="T4861" t="s">
        <v>44</v>
      </c>
      <c r="U4861" t="s">
        <v>45</v>
      </c>
      <c r="V4861">
        <v>0</v>
      </c>
      <c r="W4861">
        <v>2017</v>
      </c>
      <c r="X4861" t="s">
        <v>321</v>
      </c>
      <c r="Y4861" t="s">
        <v>47</v>
      </c>
      <c r="Z4861" t="s">
        <v>58</v>
      </c>
      <c r="AA4861" t="s">
        <v>47</v>
      </c>
      <c r="AB4861" t="s">
        <v>255</v>
      </c>
    </row>
    <row r="4862" spans="1:28" x14ac:dyDescent="0.25">
      <c r="A4862" t="s">
        <v>6129</v>
      </c>
      <c r="B4862" t="s">
        <v>33</v>
      </c>
      <c r="C4862" t="s">
        <v>6138</v>
      </c>
      <c r="D4862" s="2">
        <v>163661701</v>
      </c>
      <c r="E4862" t="s">
        <v>51</v>
      </c>
      <c r="F4862" s="3">
        <v>20319</v>
      </c>
      <c r="G4862">
        <v>20170123</v>
      </c>
      <c r="H4862" s="4">
        <v>1726</v>
      </c>
      <c r="I4862">
        <v>1664713</v>
      </c>
      <c r="J4862" s="5">
        <v>1243</v>
      </c>
      <c r="K4862" t="s">
        <v>37</v>
      </c>
      <c r="L4862" t="s">
        <v>52</v>
      </c>
      <c r="M4862" t="s">
        <v>59</v>
      </c>
      <c r="N4862" s="5">
        <v>17</v>
      </c>
      <c r="O4862" s="5">
        <v>12979</v>
      </c>
      <c r="P4862" t="s">
        <v>1807</v>
      </c>
      <c r="Q4862" t="s">
        <v>55</v>
      </c>
      <c r="R4862" t="s">
        <v>42</v>
      </c>
      <c r="S4862" t="s">
        <v>6243</v>
      </c>
      <c r="T4862" t="s">
        <v>44</v>
      </c>
      <c r="U4862" t="s">
        <v>45</v>
      </c>
      <c r="V4862">
        <v>0</v>
      </c>
      <c r="W4862">
        <v>2017</v>
      </c>
      <c r="X4862" t="s">
        <v>321</v>
      </c>
      <c r="Y4862" t="s">
        <v>47</v>
      </c>
      <c r="Z4862" t="s">
        <v>58</v>
      </c>
      <c r="AA4862" t="s">
        <v>47</v>
      </c>
      <c r="AB4862" t="s">
        <v>255</v>
      </c>
    </row>
    <row r="4863" spans="1:28" x14ac:dyDescent="0.25">
      <c r="A4863" t="s">
        <v>6129</v>
      </c>
      <c r="B4863" t="s">
        <v>33</v>
      </c>
      <c r="C4863" t="s">
        <v>6130</v>
      </c>
      <c r="D4863" s="2">
        <v>163661702</v>
      </c>
      <c r="E4863" t="s">
        <v>64</v>
      </c>
      <c r="F4863" s="3" t="s">
        <v>6244</v>
      </c>
      <c r="G4863">
        <v>20170123</v>
      </c>
      <c r="H4863" s="4">
        <v>1000</v>
      </c>
      <c r="I4863">
        <v>1663553</v>
      </c>
      <c r="J4863" s="5">
        <v>1730</v>
      </c>
      <c r="K4863" t="s">
        <v>37</v>
      </c>
      <c r="L4863" t="s">
        <v>38</v>
      </c>
      <c r="M4863" t="s">
        <v>266</v>
      </c>
      <c r="N4863" s="5">
        <v>40</v>
      </c>
      <c r="O4863" s="5">
        <v>65870</v>
      </c>
      <c r="P4863" t="s">
        <v>343</v>
      </c>
      <c r="Q4863" t="s">
        <v>55</v>
      </c>
      <c r="R4863" t="s">
        <v>42</v>
      </c>
      <c r="S4863" t="s">
        <v>6245</v>
      </c>
      <c r="T4863" t="s">
        <v>44</v>
      </c>
      <c r="U4863" t="s">
        <v>45</v>
      </c>
      <c r="V4863">
        <v>0</v>
      </c>
      <c r="W4863">
        <v>2017</v>
      </c>
      <c r="X4863" t="s">
        <v>321</v>
      </c>
      <c r="Y4863" t="s">
        <v>47</v>
      </c>
      <c r="Z4863" t="s">
        <v>58</v>
      </c>
      <c r="AA4863" t="s">
        <v>47</v>
      </c>
      <c r="AB4863" t="s">
        <v>47</v>
      </c>
    </row>
    <row r="4864" spans="1:28" x14ac:dyDescent="0.25">
      <c r="A4864" t="s">
        <v>6129</v>
      </c>
      <c r="B4864" t="s">
        <v>33</v>
      </c>
      <c r="C4864" t="s">
        <v>6246</v>
      </c>
      <c r="D4864" s="2">
        <v>254421101</v>
      </c>
      <c r="E4864" t="s">
        <v>51</v>
      </c>
      <c r="F4864" s="3">
        <v>5533</v>
      </c>
      <c r="G4864">
        <v>20170123</v>
      </c>
      <c r="H4864" s="4">
        <v>823</v>
      </c>
      <c r="I4864">
        <v>1664670</v>
      </c>
      <c r="J4864" s="5">
        <v>2042</v>
      </c>
      <c r="K4864" t="s">
        <v>37</v>
      </c>
      <c r="L4864" t="s">
        <v>52</v>
      </c>
      <c r="M4864" t="s">
        <v>53</v>
      </c>
      <c r="N4864" s="5">
        <v>2</v>
      </c>
      <c r="O4864" s="5">
        <v>4084</v>
      </c>
      <c r="P4864" t="s">
        <v>262</v>
      </c>
      <c r="Q4864" t="s">
        <v>55</v>
      </c>
      <c r="R4864" t="s">
        <v>42</v>
      </c>
      <c r="S4864" t="s">
        <v>6247</v>
      </c>
      <c r="T4864" t="s">
        <v>44</v>
      </c>
      <c r="U4864" t="s">
        <v>45</v>
      </c>
      <c r="V4864">
        <v>0</v>
      </c>
      <c r="W4864">
        <v>2017</v>
      </c>
      <c r="X4864" t="s">
        <v>321</v>
      </c>
      <c r="Y4864" t="s">
        <v>47</v>
      </c>
      <c r="Z4864" t="s">
        <v>76</v>
      </c>
      <c r="AA4864" t="s">
        <v>47</v>
      </c>
      <c r="AB4864" t="s">
        <v>255</v>
      </c>
    </row>
    <row r="4865" spans="1:28" x14ac:dyDescent="0.25">
      <c r="A4865" t="s">
        <v>6129</v>
      </c>
      <c r="B4865" t="s">
        <v>72</v>
      </c>
      <c r="C4865" t="s">
        <v>6145</v>
      </c>
      <c r="D4865" s="2">
        <v>254421103</v>
      </c>
      <c r="E4865" t="s">
        <v>51</v>
      </c>
      <c r="F4865" s="3">
        <v>2035</v>
      </c>
      <c r="G4865">
        <v>20170123</v>
      </c>
      <c r="H4865" s="4">
        <v>1120</v>
      </c>
      <c r="I4865">
        <v>1663805</v>
      </c>
      <c r="J4865" s="5">
        <v>550</v>
      </c>
      <c r="K4865" t="s">
        <v>37</v>
      </c>
      <c r="L4865" t="s">
        <v>52</v>
      </c>
      <c r="M4865" t="s">
        <v>53</v>
      </c>
      <c r="N4865" s="5">
        <v>20</v>
      </c>
      <c r="O4865" s="5">
        <v>6801</v>
      </c>
      <c r="P4865" t="s">
        <v>318</v>
      </c>
      <c r="Q4865" t="s">
        <v>55</v>
      </c>
      <c r="R4865" t="s">
        <v>42</v>
      </c>
      <c r="S4865" t="s">
        <v>6248</v>
      </c>
      <c r="T4865" t="s">
        <v>44</v>
      </c>
      <c r="U4865" t="s">
        <v>45</v>
      </c>
      <c r="V4865">
        <v>0</v>
      </c>
      <c r="W4865">
        <v>2017</v>
      </c>
      <c r="X4865" t="s">
        <v>321</v>
      </c>
      <c r="Y4865" t="s">
        <v>47</v>
      </c>
      <c r="Z4865" t="s">
        <v>76</v>
      </c>
      <c r="AA4865" t="s">
        <v>47</v>
      </c>
      <c r="AB4865" t="s">
        <v>255</v>
      </c>
    </row>
    <row r="4866" spans="1:28" x14ac:dyDescent="0.25">
      <c r="A4866" t="s">
        <v>6129</v>
      </c>
      <c r="B4866" t="s">
        <v>33</v>
      </c>
      <c r="C4866" t="s">
        <v>6145</v>
      </c>
      <c r="D4866" s="2">
        <v>254421103</v>
      </c>
      <c r="E4866" t="s">
        <v>51</v>
      </c>
      <c r="F4866" s="3">
        <v>5725</v>
      </c>
      <c r="G4866">
        <v>20170123</v>
      </c>
      <c r="H4866" s="4">
        <v>1122</v>
      </c>
      <c r="I4866">
        <v>1663782</v>
      </c>
      <c r="J4866" s="5">
        <v>1474</v>
      </c>
      <c r="K4866" t="s">
        <v>37</v>
      </c>
      <c r="L4866" t="s">
        <v>52</v>
      </c>
      <c r="M4866" t="s">
        <v>53</v>
      </c>
      <c r="N4866" s="5">
        <v>32</v>
      </c>
      <c r="O4866" s="5">
        <v>47168</v>
      </c>
      <c r="P4866" t="s">
        <v>318</v>
      </c>
      <c r="Q4866" t="s">
        <v>55</v>
      </c>
      <c r="R4866" t="s">
        <v>42</v>
      </c>
      <c r="S4866" t="s">
        <v>6249</v>
      </c>
      <c r="T4866" t="s">
        <v>44</v>
      </c>
      <c r="U4866" t="s">
        <v>45</v>
      </c>
      <c r="V4866">
        <v>0</v>
      </c>
      <c r="W4866">
        <v>2017</v>
      </c>
      <c r="X4866" t="s">
        <v>321</v>
      </c>
      <c r="Y4866" t="s">
        <v>47</v>
      </c>
      <c r="Z4866" t="s">
        <v>58</v>
      </c>
      <c r="AA4866" t="s">
        <v>47</v>
      </c>
      <c r="AB4866" t="s">
        <v>255</v>
      </c>
    </row>
    <row r="4867" spans="1:28" x14ac:dyDescent="0.25">
      <c r="A4867" t="s">
        <v>6129</v>
      </c>
      <c r="B4867" t="s">
        <v>33</v>
      </c>
      <c r="C4867" t="s">
        <v>6148</v>
      </c>
      <c r="D4867" s="2">
        <v>252531101</v>
      </c>
      <c r="E4867" t="s">
        <v>51</v>
      </c>
      <c r="F4867" s="3">
        <v>86105</v>
      </c>
      <c r="G4867">
        <v>20170123</v>
      </c>
      <c r="H4867" s="4">
        <v>145</v>
      </c>
      <c r="I4867">
        <v>1662662</v>
      </c>
      <c r="J4867" s="5">
        <v>2076</v>
      </c>
      <c r="K4867" t="s">
        <v>37</v>
      </c>
      <c r="L4867" t="s">
        <v>52</v>
      </c>
      <c r="M4867" t="s">
        <v>53</v>
      </c>
      <c r="N4867" s="5">
        <v>22</v>
      </c>
      <c r="O4867" s="5">
        <v>45672</v>
      </c>
      <c r="P4867" t="s">
        <v>258</v>
      </c>
      <c r="Q4867" t="s">
        <v>55</v>
      </c>
      <c r="R4867" t="s">
        <v>42</v>
      </c>
      <c r="S4867" t="s">
        <v>6250</v>
      </c>
      <c r="T4867" t="s">
        <v>44</v>
      </c>
      <c r="U4867" t="s">
        <v>45</v>
      </c>
      <c r="V4867">
        <v>0</v>
      </c>
      <c r="W4867">
        <v>2017</v>
      </c>
      <c r="X4867" t="s">
        <v>321</v>
      </c>
      <c r="Y4867" t="s">
        <v>47</v>
      </c>
      <c r="Z4867" t="s">
        <v>76</v>
      </c>
      <c r="AA4867" t="s">
        <v>47</v>
      </c>
      <c r="AB4867" t="s">
        <v>255</v>
      </c>
    </row>
    <row r="4868" spans="1:28" x14ac:dyDescent="0.25">
      <c r="A4868" t="s">
        <v>6129</v>
      </c>
      <c r="B4868" t="s">
        <v>33</v>
      </c>
      <c r="C4868" t="s">
        <v>6190</v>
      </c>
      <c r="D4868" s="2">
        <v>162831701</v>
      </c>
      <c r="E4868" t="s">
        <v>51</v>
      </c>
      <c r="F4868" s="3" t="s">
        <v>6251</v>
      </c>
      <c r="G4868">
        <v>20170123</v>
      </c>
      <c r="H4868" s="4">
        <v>1304</v>
      </c>
      <c r="I4868">
        <v>1664106</v>
      </c>
      <c r="J4868" s="5">
        <v>3120</v>
      </c>
      <c r="K4868" t="s">
        <v>37</v>
      </c>
      <c r="L4868" t="s">
        <v>52</v>
      </c>
      <c r="M4868" t="s">
        <v>53</v>
      </c>
      <c r="N4868" s="5">
        <v>28</v>
      </c>
      <c r="O4868" s="5">
        <v>45808</v>
      </c>
      <c r="P4868" t="s">
        <v>1492</v>
      </c>
      <c r="Q4868" t="s">
        <v>55</v>
      </c>
      <c r="R4868" t="s">
        <v>42</v>
      </c>
      <c r="S4868" t="s">
        <v>6252</v>
      </c>
      <c r="T4868" t="s">
        <v>44</v>
      </c>
      <c r="U4868" t="s">
        <v>45</v>
      </c>
      <c r="V4868">
        <v>0</v>
      </c>
      <c r="W4868">
        <v>2017</v>
      </c>
      <c r="X4868" t="s">
        <v>321</v>
      </c>
      <c r="Y4868" t="s">
        <v>47</v>
      </c>
      <c r="Z4868" t="s">
        <v>76</v>
      </c>
      <c r="AA4868" t="s">
        <v>47</v>
      </c>
      <c r="AB4868" t="s">
        <v>255</v>
      </c>
    </row>
    <row r="4869" spans="1:28" x14ac:dyDescent="0.25">
      <c r="A4869" t="s">
        <v>6129</v>
      </c>
      <c r="B4869" t="s">
        <v>33</v>
      </c>
      <c r="C4869" t="s">
        <v>6190</v>
      </c>
      <c r="D4869" s="2">
        <v>162831701</v>
      </c>
      <c r="E4869" t="s">
        <v>51</v>
      </c>
      <c r="F4869" s="3">
        <v>26312</v>
      </c>
      <c r="G4869">
        <v>20170123</v>
      </c>
      <c r="H4869" s="4">
        <v>1257</v>
      </c>
      <c r="I4869">
        <v>1664076</v>
      </c>
      <c r="J4869" s="5">
        <v>3139</v>
      </c>
      <c r="K4869" t="s">
        <v>37</v>
      </c>
      <c r="L4869" t="s">
        <v>52</v>
      </c>
      <c r="M4869" t="s">
        <v>53</v>
      </c>
      <c r="N4869" s="5">
        <v>21</v>
      </c>
      <c r="O4869" s="5">
        <v>65919</v>
      </c>
      <c r="P4869" t="s">
        <v>600</v>
      </c>
      <c r="Q4869" t="s">
        <v>68</v>
      </c>
      <c r="R4869" t="s">
        <v>42</v>
      </c>
      <c r="S4869" t="s">
        <v>6253</v>
      </c>
      <c r="T4869" t="s">
        <v>44</v>
      </c>
      <c r="U4869" t="s">
        <v>45</v>
      </c>
      <c r="V4869">
        <v>0</v>
      </c>
      <c r="W4869">
        <v>2017</v>
      </c>
      <c r="X4869" t="s">
        <v>321</v>
      </c>
      <c r="Y4869" t="s">
        <v>47</v>
      </c>
      <c r="Z4869" t="s">
        <v>76</v>
      </c>
      <c r="AA4869" t="s">
        <v>47</v>
      </c>
      <c r="AB4869" t="s">
        <v>255</v>
      </c>
    </row>
    <row r="4870" spans="1:28" x14ac:dyDescent="0.25">
      <c r="A4870" t="s">
        <v>6129</v>
      </c>
      <c r="B4870" t="s">
        <v>72</v>
      </c>
      <c r="C4870" t="s">
        <v>6162</v>
      </c>
      <c r="D4870" s="2">
        <v>163351704</v>
      </c>
      <c r="E4870" t="s">
        <v>51</v>
      </c>
      <c r="F4870" s="3">
        <v>20771</v>
      </c>
      <c r="G4870">
        <v>20170207</v>
      </c>
      <c r="H4870" s="4">
        <v>103</v>
      </c>
      <c r="I4870">
        <v>1677320</v>
      </c>
      <c r="J4870" s="5">
        <v>706</v>
      </c>
      <c r="K4870" t="s">
        <v>37</v>
      </c>
      <c r="L4870" t="s">
        <v>52</v>
      </c>
      <c r="M4870" t="s">
        <v>53</v>
      </c>
      <c r="N4870" s="5">
        <v>36</v>
      </c>
      <c r="O4870" s="5">
        <v>14874</v>
      </c>
      <c r="P4870" t="s">
        <v>338</v>
      </c>
      <c r="Q4870" t="s">
        <v>55</v>
      </c>
      <c r="R4870" t="s">
        <v>42</v>
      </c>
      <c r="S4870" t="s">
        <v>6254</v>
      </c>
      <c r="T4870" t="s">
        <v>44</v>
      </c>
      <c r="U4870" t="s">
        <v>45</v>
      </c>
      <c r="V4870">
        <v>31304303</v>
      </c>
      <c r="W4870">
        <v>2017</v>
      </c>
      <c r="X4870" t="s">
        <v>232</v>
      </c>
      <c r="Y4870" t="s">
        <v>47</v>
      </c>
      <c r="Z4870" t="s">
        <v>76</v>
      </c>
      <c r="AA4870" t="s">
        <v>47</v>
      </c>
      <c r="AB4870" t="s">
        <v>255</v>
      </c>
    </row>
    <row r="4871" spans="1:28" x14ac:dyDescent="0.25">
      <c r="A4871" t="s">
        <v>6129</v>
      </c>
      <c r="B4871" t="s">
        <v>72</v>
      </c>
      <c r="C4871" t="s">
        <v>6174</v>
      </c>
      <c r="D4871" s="2">
        <v>254452102</v>
      </c>
      <c r="E4871" t="s">
        <v>51</v>
      </c>
      <c r="F4871" s="3">
        <v>12294</v>
      </c>
      <c r="G4871">
        <v>20170207</v>
      </c>
      <c r="H4871" s="4">
        <v>404</v>
      </c>
      <c r="I4871">
        <v>1677711</v>
      </c>
      <c r="J4871" s="5">
        <v>531</v>
      </c>
      <c r="K4871" t="s">
        <v>37</v>
      </c>
      <c r="L4871" t="s">
        <v>52</v>
      </c>
      <c r="M4871" t="s">
        <v>53</v>
      </c>
      <c r="N4871" s="5">
        <v>40</v>
      </c>
      <c r="O4871" s="5">
        <v>8282</v>
      </c>
      <c r="P4871" t="s">
        <v>258</v>
      </c>
      <c r="Q4871" t="s">
        <v>55</v>
      </c>
      <c r="R4871" t="s">
        <v>42</v>
      </c>
      <c r="S4871" t="s">
        <v>6255</v>
      </c>
      <c r="T4871" t="s">
        <v>44</v>
      </c>
      <c r="U4871" t="s">
        <v>45</v>
      </c>
      <c r="V4871">
        <v>42939896</v>
      </c>
      <c r="W4871">
        <v>2017</v>
      </c>
      <c r="X4871" t="s">
        <v>232</v>
      </c>
      <c r="Y4871" t="s">
        <v>47</v>
      </c>
      <c r="Z4871" t="s">
        <v>58</v>
      </c>
      <c r="AA4871" t="s">
        <v>47</v>
      </c>
      <c r="AB4871" t="s">
        <v>255</v>
      </c>
    </row>
    <row r="4872" spans="1:28" x14ac:dyDescent="0.25">
      <c r="A4872" t="s">
        <v>6129</v>
      </c>
      <c r="B4872" t="s">
        <v>72</v>
      </c>
      <c r="C4872" t="s">
        <v>6174</v>
      </c>
      <c r="D4872" s="2">
        <v>254452102</v>
      </c>
      <c r="E4872" t="s">
        <v>51</v>
      </c>
      <c r="F4872" s="3">
        <v>7429</v>
      </c>
      <c r="G4872">
        <v>20170207</v>
      </c>
      <c r="H4872" s="4">
        <v>1111</v>
      </c>
      <c r="I4872">
        <v>1679892</v>
      </c>
      <c r="J4872" s="5">
        <v>1618</v>
      </c>
      <c r="K4872" t="s">
        <v>37</v>
      </c>
      <c r="L4872" t="s">
        <v>52</v>
      </c>
      <c r="M4872" t="s">
        <v>53</v>
      </c>
      <c r="N4872" s="5">
        <v>18</v>
      </c>
      <c r="O4872" s="5">
        <v>17334</v>
      </c>
      <c r="P4872" t="s">
        <v>275</v>
      </c>
      <c r="Q4872" t="s">
        <v>55</v>
      </c>
      <c r="R4872" t="s">
        <v>42</v>
      </c>
      <c r="S4872" t="s">
        <v>6256</v>
      </c>
      <c r="T4872" t="s">
        <v>44</v>
      </c>
      <c r="U4872" t="s">
        <v>45</v>
      </c>
      <c r="V4872">
        <v>31304498</v>
      </c>
      <c r="W4872">
        <v>2017</v>
      </c>
      <c r="X4872" t="s">
        <v>232</v>
      </c>
      <c r="Y4872" t="s">
        <v>47</v>
      </c>
      <c r="Z4872" t="s">
        <v>58</v>
      </c>
      <c r="AA4872" t="s">
        <v>47</v>
      </c>
      <c r="AB4872" t="s">
        <v>255</v>
      </c>
    </row>
    <row r="4873" spans="1:28" x14ac:dyDescent="0.25">
      <c r="A4873" t="s">
        <v>6129</v>
      </c>
      <c r="B4873" t="s">
        <v>33</v>
      </c>
      <c r="C4873" t="s">
        <v>6130</v>
      </c>
      <c r="D4873" s="2">
        <v>163661702</v>
      </c>
      <c r="E4873" t="s">
        <v>51</v>
      </c>
      <c r="F4873" s="3">
        <v>2513</v>
      </c>
      <c r="G4873">
        <v>20170207</v>
      </c>
      <c r="H4873" s="4">
        <v>1211</v>
      </c>
      <c r="I4873">
        <v>1680090</v>
      </c>
      <c r="J4873" s="5">
        <v>681</v>
      </c>
      <c r="K4873" t="s">
        <v>37</v>
      </c>
      <c r="L4873" t="s">
        <v>52</v>
      </c>
      <c r="M4873" t="s">
        <v>53</v>
      </c>
      <c r="N4873" s="5">
        <v>72</v>
      </c>
      <c r="O4873" s="5">
        <v>18663</v>
      </c>
      <c r="P4873" t="s">
        <v>560</v>
      </c>
      <c r="Q4873" t="s">
        <v>68</v>
      </c>
      <c r="R4873" t="s">
        <v>42</v>
      </c>
      <c r="S4873" t="s">
        <v>6257</v>
      </c>
      <c r="T4873" t="s">
        <v>44</v>
      </c>
      <c r="U4873" t="s">
        <v>45</v>
      </c>
      <c r="V4873">
        <v>0</v>
      </c>
      <c r="W4873">
        <v>2017</v>
      </c>
      <c r="X4873" t="s">
        <v>232</v>
      </c>
      <c r="Y4873" t="s">
        <v>47</v>
      </c>
      <c r="Z4873" t="s">
        <v>76</v>
      </c>
      <c r="AA4873" t="s">
        <v>47</v>
      </c>
      <c r="AB4873" t="s">
        <v>255</v>
      </c>
    </row>
    <row r="4874" spans="1:28" x14ac:dyDescent="0.25">
      <c r="A4874" t="s">
        <v>6129</v>
      </c>
      <c r="B4874" t="s">
        <v>72</v>
      </c>
      <c r="C4874" t="s">
        <v>6258</v>
      </c>
      <c r="D4874" s="2">
        <v>252192101</v>
      </c>
      <c r="E4874" t="s">
        <v>35</v>
      </c>
      <c r="F4874" s="3">
        <v>10000</v>
      </c>
      <c r="G4874">
        <v>20170209</v>
      </c>
      <c r="H4874" s="4">
        <v>1728</v>
      </c>
      <c r="I4874">
        <v>1683971</v>
      </c>
      <c r="J4874" s="5">
        <v>594</v>
      </c>
      <c r="K4874" t="s">
        <v>37</v>
      </c>
      <c r="L4874" t="s">
        <v>52</v>
      </c>
      <c r="M4874" t="s">
        <v>53</v>
      </c>
      <c r="N4874" s="5">
        <v>196</v>
      </c>
      <c r="O4874" s="5">
        <v>53959</v>
      </c>
      <c r="P4874" t="s">
        <v>275</v>
      </c>
      <c r="Q4874" t="s">
        <v>68</v>
      </c>
      <c r="R4874" t="s">
        <v>42</v>
      </c>
      <c r="S4874" t="s">
        <v>6259</v>
      </c>
      <c r="T4874" t="s">
        <v>44</v>
      </c>
      <c r="U4874" t="s">
        <v>45</v>
      </c>
      <c r="V4874">
        <v>0</v>
      </c>
      <c r="W4874">
        <v>2017</v>
      </c>
      <c r="X4874" t="s">
        <v>232</v>
      </c>
      <c r="Y4874" t="s">
        <v>47</v>
      </c>
      <c r="Z4874" t="s">
        <v>76</v>
      </c>
      <c r="AA4874" t="s">
        <v>47</v>
      </c>
      <c r="AB4874" t="s">
        <v>255</v>
      </c>
    </row>
    <row r="4875" spans="1:28" x14ac:dyDescent="0.25">
      <c r="A4875" t="s">
        <v>6129</v>
      </c>
      <c r="B4875" t="s">
        <v>72</v>
      </c>
      <c r="C4875" t="s">
        <v>6258</v>
      </c>
      <c r="D4875" s="2">
        <v>252192101</v>
      </c>
      <c r="E4875" t="s">
        <v>35</v>
      </c>
      <c r="F4875" s="3">
        <v>10000</v>
      </c>
      <c r="G4875">
        <v>20170217</v>
      </c>
      <c r="H4875" s="4">
        <v>927</v>
      </c>
      <c r="I4875">
        <v>1693299</v>
      </c>
      <c r="J4875" s="5">
        <v>322</v>
      </c>
      <c r="K4875" t="s">
        <v>37</v>
      </c>
      <c r="L4875" t="s">
        <v>52</v>
      </c>
      <c r="M4875" t="s">
        <v>53</v>
      </c>
      <c r="N4875" s="5">
        <v>196</v>
      </c>
      <c r="O4875" s="5">
        <v>41981</v>
      </c>
      <c r="P4875" t="s">
        <v>312</v>
      </c>
      <c r="Q4875" t="s">
        <v>55</v>
      </c>
      <c r="R4875" t="s">
        <v>42</v>
      </c>
      <c r="S4875" t="s">
        <v>6260</v>
      </c>
      <c r="T4875" t="s">
        <v>44</v>
      </c>
      <c r="U4875" t="s">
        <v>45</v>
      </c>
      <c r="V4875">
        <v>0</v>
      </c>
      <c r="W4875">
        <v>2017</v>
      </c>
      <c r="X4875" t="s">
        <v>232</v>
      </c>
      <c r="Y4875" t="s">
        <v>47</v>
      </c>
      <c r="Z4875" t="s">
        <v>101</v>
      </c>
      <c r="AA4875" t="s">
        <v>47</v>
      </c>
      <c r="AB4875" t="s">
        <v>255</v>
      </c>
    </row>
    <row r="4876" spans="1:28" x14ac:dyDescent="0.25">
      <c r="A4876" t="s">
        <v>6129</v>
      </c>
      <c r="B4876" t="s">
        <v>72</v>
      </c>
      <c r="C4876" t="s">
        <v>6134</v>
      </c>
      <c r="D4876" s="2">
        <v>252192105</v>
      </c>
      <c r="E4876" t="s">
        <v>35</v>
      </c>
      <c r="F4876" s="3">
        <v>4170</v>
      </c>
      <c r="G4876">
        <v>20170217</v>
      </c>
      <c r="H4876" s="4">
        <v>1709</v>
      </c>
      <c r="I4876">
        <v>1697621</v>
      </c>
      <c r="J4876" s="5">
        <v>1461</v>
      </c>
      <c r="K4876" t="s">
        <v>37</v>
      </c>
      <c r="L4876" t="s">
        <v>52</v>
      </c>
      <c r="M4876" t="s">
        <v>53</v>
      </c>
      <c r="N4876" s="5">
        <v>900</v>
      </c>
      <c r="O4876" s="5">
        <v>590508</v>
      </c>
      <c r="P4876" t="s">
        <v>264</v>
      </c>
      <c r="Q4876" t="s">
        <v>68</v>
      </c>
      <c r="R4876" t="s">
        <v>42</v>
      </c>
      <c r="S4876" t="s">
        <v>6261</v>
      </c>
      <c r="T4876" t="s">
        <v>44</v>
      </c>
      <c r="U4876" t="s">
        <v>45</v>
      </c>
      <c r="V4876">
        <v>0</v>
      </c>
      <c r="W4876">
        <v>2017</v>
      </c>
      <c r="X4876" t="s">
        <v>232</v>
      </c>
      <c r="Y4876" t="s">
        <v>47</v>
      </c>
      <c r="Z4876" t="s">
        <v>76</v>
      </c>
      <c r="AA4876" t="s">
        <v>47</v>
      </c>
      <c r="AB4876" t="s">
        <v>255</v>
      </c>
    </row>
    <row r="4877" spans="1:28" x14ac:dyDescent="0.25">
      <c r="A4877" t="s">
        <v>6129</v>
      </c>
      <c r="B4877" t="s">
        <v>33</v>
      </c>
      <c r="C4877" t="s">
        <v>6132</v>
      </c>
      <c r="D4877" s="2">
        <v>163351702</v>
      </c>
      <c r="E4877" t="s">
        <v>51</v>
      </c>
      <c r="F4877" s="3">
        <v>2545</v>
      </c>
      <c r="G4877">
        <v>20170217</v>
      </c>
      <c r="H4877" s="4">
        <v>1311</v>
      </c>
      <c r="I4877">
        <v>1695876</v>
      </c>
      <c r="J4877" s="5">
        <v>733</v>
      </c>
      <c r="K4877" t="s">
        <v>37</v>
      </c>
      <c r="L4877" t="s">
        <v>52</v>
      </c>
      <c r="M4877" t="s">
        <v>53</v>
      </c>
      <c r="N4877" s="5">
        <v>27</v>
      </c>
      <c r="O4877" s="5">
        <v>19791</v>
      </c>
      <c r="P4877" t="s">
        <v>1169</v>
      </c>
      <c r="Q4877" t="s">
        <v>68</v>
      </c>
      <c r="R4877" t="s">
        <v>42</v>
      </c>
      <c r="S4877" t="s">
        <v>6262</v>
      </c>
      <c r="T4877" t="s">
        <v>44</v>
      </c>
      <c r="U4877" t="s">
        <v>45</v>
      </c>
      <c r="V4877">
        <v>0</v>
      </c>
      <c r="W4877">
        <v>2017</v>
      </c>
      <c r="X4877" t="s">
        <v>232</v>
      </c>
      <c r="Y4877" t="s">
        <v>47</v>
      </c>
      <c r="Z4877" t="s">
        <v>76</v>
      </c>
      <c r="AA4877" t="s">
        <v>47</v>
      </c>
      <c r="AB4877" t="s">
        <v>255</v>
      </c>
    </row>
    <row r="4878" spans="1:28" x14ac:dyDescent="0.25">
      <c r="A4878" t="s">
        <v>6129</v>
      </c>
      <c r="B4878" t="s">
        <v>72</v>
      </c>
      <c r="C4878" t="s">
        <v>6132</v>
      </c>
      <c r="D4878" s="2">
        <v>163351702</v>
      </c>
      <c r="E4878" t="s">
        <v>51</v>
      </c>
      <c r="F4878" s="3">
        <v>56337</v>
      </c>
      <c r="G4878">
        <v>20170217</v>
      </c>
      <c r="H4878" s="4">
        <v>1540</v>
      </c>
      <c r="I4878">
        <v>1698618</v>
      </c>
      <c r="J4878" s="5">
        <v>1526</v>
      </c>
      <c r="K4878" t="s">
        <v>37</v>
      </c>
      <c r="L4878" t="s">
        <v>52</v>
      </c>
      <c r="M4878" t="s">
        <v>53</v>
      </c>
      <c r="N4878" s="5">
        <v>9</v>
      </c>
      <c r="O4878" s="5">
        <v>13734</v>
      </c>
      <c r="P4878" t="s">
        <v>1169</v>
      </c>
      <c r="Q4878" t="s">
        <v>68</v>
      </c>
      <c r="R4878" t="s">
        <v>42</v>
      </c>
      <c r="S4878" t="s">
        <v>6263</v>
      </c>
      <c r="T4878" t="s">
        <v>44</v>
      </c>
      <c r="U4878" t="s">
        <v>45</v>
      </c>
      <c r="V4878">
        <v>0</v>
      </c>
      <c r="W4878">
        <v>2017</v>
      </c>
      <c r="X4878" t="s">
        <v>232</v>
      </c>
      <c r="Y4878" t="s">
        <v>47</v>
      </c>
      <c r="Z4878" t="s">
        <v>76</v>
      </c>
      <c r="AA4878" t="s">
        <v>47</v>
      </c>
      <c r="AB4878" t="s">
        <v>255</v>
      </c>
    </row>
    <row r="4879" spans="1:28" x14ac:dyDescent="0.25">
      <c r="A4879" t="s">
        <v>6129</v>
      </c>
      <c r="B4879" t="s">
        <v>72</v>
      </c>
      <c r="C4879" t="s">
        <v>1507</v>
      </c>
      <c r="D4879" s="2">
        <v>252561101</v>
      </c>
      <c r="E4879" t="s">
        <v>51</v>
      </c>
      <c r="F4879" s="3">
        <v>19022</v>
      </c>
      <c r="G4879">
        <v>20170217</v>
      </c>
      <c r="H4879" s="4">
        <v>1742</v>
      </c>
      <c r="I4879">
        <v>1697863</v>
      </c>
      <c r="J4879" s="5">
        <v>1675</v>
      </c>
      <c r="K4879" t="s">
        <v>37</v>
      </c>
      <c r="L4879" t="s">
        <v>38</v>
      </c>
      <c r="M4879" t="s">
        <v>266</v>
      </c>
      <c r="N4879" s="5">
        <v>23</v>
      </c>
      <c r="O4879" s="5">
        <v>14793</v>
      </c>
      <c r="P4879" t="s">
        <v>264</v>
      </c>
      <c r="Q4879" t="s">
        <v>68</v>
      </c>
      <c r="R4879" t="s">
        <v>42</v>
      </c>
      <c r="S4879" t="s">
        <v>6264</v>
      </c>
      <c r="T4879" t="s">
        <v>44</v>
      </c>
      <c r="U4879" t="s">
        <v>45</v>
      </c>
      <c r="V4879">
        <v>0</v>
      </c>
      <c r="W4879">
        <v>2017</v>
      </c>
      <c r="X4879" t="s">
        <v>232</v>
      </c>
      <c r="Y4879" t="s">
        <v>47</v>
      </c>
      <c r="Z4879" t="s">
        <v>76</v>
      </c>
      <c r="AA4879" t="s">
        <v>47</v>
      </c>
      <c r="AB4879" t="s">
        <v>255</v>
      </c>
    </row>
    <row r="4880" spans="1:28" x14ac:dyDescent="0.25">
      <c r="A4880" t="s">
        <v>6129</v>
      </c>
      <c r="B4880" t="s">
        <v>72</v>
      </c>
      <c r="C4880" t="s">
        <v>6168</v>
      </c>
      <c r="D4880" s="2">
        <v>254452101</v>
      </c>
      <c r="E4880" t="s">
        <v>51</v>
      </c>
      <c r="F4880" s="3">
        <v>2272</v>
      </c>
      <c r="G4880">
        <v>20170217</v>
      </c>
      <c r="H4880" s="4">
        <v>1341</v>
      </c>
      <c r="I4880">
        <v>1696056</v>
      </c>
      <c r="J4880" s="5">
        <v>1530</v>
      </c>
      <c r="K4880" t="s">
        <v>37</v>
      </c>
      <c r="L4880" t="s">
        <v>38</v>
      </c>
      <c r="M4880" t="s">
        <v>266</v>
      </c>
      <c r="N4880" s="5">
        <v>29</v>
      </c>
      <c r="O4880" s="5">
        <v>44370</v>
      </c>
      <c r="P4880" t="s">
        <v>264</v>
      </c>
      <c r="Q4880" t="s">
        <v>68</v>
      </c>
      <c r="R4880" t="s">
        <v>42</v>
      </c>
      <c r="S4880" t="s">
        <v>6265</v>
      </c>
      <c r="T4880" t="s">
        <v>44</v>
      </c>
      <c r="U4880" t="s">
        <v>45</v>
      </c>
      <c r="V4880">
        <v>0</v>
      </c>
      <c r="W4880">
        <v>2017</v>
      </c>
      <c r="X4880" t="s">
        <v>232</v>
      </c>
      <c r="Y4880" t="s">
        <v>47</v>
      </c>
      <c r="Z4880" t="s">
        <v>76</v>
      </c>
      <c r="AA4880" t="s">
        <v>47</v>
      </c>
      <c r="AB4880" t="s">
        <v>255</v>
      </c>
    </row>
    <row r="4881" spans="1:28" x14ac:dyDescent="0.25">
      <c r="A4881" t="s">
        <v>6129</v>
      </c>
      <c r="B4881" t="s">
        <v>33</v>
      </c>
      <c r="C4881" t="s">
        <v>6174</v>
      </c>
      <c r="D4881" s="2">
        <v>254452102</v>
      </c>
      <c r="E4881" t="s">
        <v>250</v>
      </c>
      <c r="F4881" s="3" t="s">
        <v>6266</v>
      </c>
      <c r="G4881">
        <v>20170217</v>
      </c>
      <c r="H4881" s="4">
        <v>1230</v>
      </c>
      <c r="I4881">
        <v>1696483</v>
      </c>
      <c r="J4881" s="5">
        <v>1753</v>
      </c>
      <c r="K4881" t="s">
        <v>37</v>
      </c>
      <c r="L4881" t="s">
        <v>52</v>
      </c>
      <c r="M4881" t="s">
        <v>53</v>
      </c>
      <c r="N4881" s="5">
        <v>1</v>
      </c>
      <c r="O4881" s="5">
        <v>1753</v>
      </c>
      <c r="P4881" t="s">
        <v>264</v>
      </c>
      <c r="Q4881" t="s">
        <v>55</v>
      </c>
      <c r="R4881" t="s">
        <v>42</v>
      </c>
      <c r="S4881" t="s">
        <v>6267</v>
      </c>
      <c r="T4881" t="s">
        <v>44</v>
      </c>
      <c r="U4881" t="s">
        <v>45</v>
      </c>
      <c r="V4881">
        <v>0</v>
      </c>
      <c r="W4881">
        <v>2017</v>
      </c>
      <c r="X4881" t="s">
        <v>232</v>
      </c>
      <c r="Y4881" t="s">
        <v>47</v>
      </c>
      <c r="Z4881" t="s">
        <v>85</v>
      </c>
      <c r="AA4881" t="s">
        <v>47</v>
      </c>
      <c r="AB4881" t="s">
        <v>255</v>
      </c>
    </row>
    <row r="4882" spans="1:28" x14ac:dyDescent="0.25">
      <c r="A4882" t="s">
        <v>6129</v>
      </c>
      <c r="B4882" t="s">
        <v>33</v>
      </c>
      <c r="C4882" t="s">
        <v>6138</v>
      </c>
      <c r="D4882" s="2">
        <v>163661701</v>
      </c>
      <c r="E4882" t="s">
        <v>51</v>
      </c>
      <c r="F4882" s="3">
        <v>20327</v>
      </c>
      <c r="G4882">
        <v>20170217</v>
      </c>
      <c r="H4882" s="4">
        <v>1218</v>
      </c>
      <c r="I4882">
        <v>1695543</v>
      </c>
      <c r="J4882" s="5">
        <v>800</v>
      </c>
      <c r="K4882" t="s">
        <v>37</v>
      </c>
      <c r="L4882" t="s">
        <v>52</v>
      </c>
      <c r="M4882" t="s">
        <v>53</v>
      </c>
      <c r="N4882" s="5">
        <v>13</v>
      </c>
      <c r="O4882" s="5">
        <v>1904</v>
      </c>
      <c r="P4882" t="s">
        <v>1169</v>
      </c>
      <c r="Q4882" t="s">
        <v>55</v>
      </c>
      <c r="R4882" t="s">
        <v>42</v>
      </c>
      <c r="S4882" t="s">
        <v>6268</v>
      </c>
      <c r="T4882" t="s">
        <v>44</v>
      </c>
      <c r="U4882" t="s">
        <v>45</v>
      </c>
      <c r="V4882">
        <v>0</v>
      </c>
      <c r="W4882">
        <v>2017</v>
      </c>
      <c r="X4882" t="s">
        <v>232</v>
      </c>
      <c r="Y4882" t="s">
        <v>47</v>
      </c>
      <c r="Z4882" t="s">
        <v>76</v>
      </c>
      <c r="AA4882" t="s">
        <v>47</v>
      </c>
      <c r="AB4882" t="s">
        <v>255</v>
      </c>
    </row>
    <row r="4883" spans="1:28" x14ac:dyDescent="0.25">
      <c r="A4883" t="s">
        <v>6129</v>
      </c>
      <c r="B4883" t="s">
        <v>33</v>
      </c>
      <c r="C4883" t="s">
        <v>6138</v>
      </c>
      <c r="D4883" s="2">
        <v>163661701</v>
      </c>
      <c r="E4883" t="s">
        <v>51</v>
      </c>
      <c r="F4883" s="3">
        <v>2275</v>
      </c>
      <c r="G4883">
        <v>20170217</v>
      </c>
      <c r="H4883" s="4">
        <v>1935</v>
      </c>
      <c r="I4883">
        <v>1698261</v>
      </c>
      <c r="J4883" s="5">
        <v>1565</v>
      </c>
      <c r="K4883" t="s">
        <v>37</v>
      </c>
      <c r="L4883" t="s">
        <v>52</v>
      </c>
      <c r="M4883" t="s">
        <v>53</v>
      </c>
      <c r="N4883" s="5">
        <v>56</v>
      </c>
      <c r="O4883" s="5">
        <v>87640</v>
      </c>
      <c r="P4883" t="s">
        <v>278</v>
      </c>
      <c r="Q4883" t="s">
        <v>68</v>
      </c>
      <c r="R4883" t="s">
        <v>42</v>
      </c>
      <c r="S4883" t="s">
        <v>6269</v>
      </c>
      <c r="T4883" t="s">
        <v>44</v>
      </c>
      <c r="U4883" t="s">
        <v>45</v>
      </c>
      <c r="V4883">
        <v>0</v>
      </c>
      <c r="W4883">
        <v>2017</v>
      </c>
      <c r="X4883" t="s">
        <v>232</v>
      </c>
      <c r="Y4883" t="s">
        <v>47</v>
      </c>
      <c r="Z4883" t="s">
        <v>76</v>
      </c>
      <c r="AA4883" t="s">
        <v>47</v>
      </c>
      <c r="AB4883" t="s">
        <v>255</v>
      </c>
    </row>
    <row r="4884" spans="1:28" x14ac:dyDescent="0.25">
      <c r="A4884" t="s">
        <v>6129</v>
      </c>
      <c r="B4884" t="s">
        <v>33</v>
      </c>
      <c r="C4884" t="s">
        <v>6130</v>
      </c>
      <c r="D4884" s="2">
        <v>163661702</v>
      </c>
      <c r="E4884" t="s">
        <v>51</v>
      </c>
      <c r="F4884" s="3">
        <v>92593</v>
      </c>
      <c r="G4884">
        <v>20170217</v>
      </c>
      <c r="H4884" s="4">
        <v>1747</v>
      </c>
      <c r="I4884">
        <v>1697933</v>
      </c>
      <c r="J4884" s="5">
        <v>1293</v>
      </c>
      <c r="K4884" t="s">
        <v>37</v>
      </c>
      <c r="L4884" t="s">
        <v>52</v>
      </c>
      <c r="M4884" t="s">
        <v>53</v>
      </c>
      <c r="N4884" s="5">
        <v>290</v>
      </c>
      <c r="O4884" s="5">
        <v>319070</v>
      </c>
      <c r="P4884" t="s">
        <v>1169</v>
      </c>
      <c r="Q4884" t="s">
        <v>68</v>
      </c>
      <c r="R4884" t="s">
        <v>42</v>
      </c>
      <c r="S4884" t="s">
        <v>6270</v>
      </c>
      <c r="T4884" t="s">
        <v>44</v>
      </c>
      <c r="U4884" t="s">
        <v>45</v>
      </c>
      <c r="V4884">
        <v>0</v>
      </c>
      <c r="W4884">
        <v>2017</v>
      </c>
      <c r="X4884" t="s">
        <v>232</v>
      </c>
      <c r="Y4884" t="s">
        <v>47</v>
      </c>
      <c r="Z4884" t="s">
        <v>105</v>
      </c>
      <c r="AA4884" t="s">
        <v>47</v>
      </c>
      <c r="AB4884" t="s">
        <v>255</v>
      </c>
    </row>
    <row r="4885" spans="1:28" x14ac:dyDescent="0.25">
      <c r="A4885" t="s">
        <v>6129</v>
      </c>
      <c r="B4885" t="s">
        <v>72</v>
      </c>
      <c r="C4885" t="s">
        <v>6134</v>
      </c>
      <c r="D4885" s="2">
        <v>252192105</v>
      </c>
      <c r="E4885" t="s">
        <v>35</v>
      </c>
      <c r="F4885" s="3">
        <v>9560</v>
      </c>
      <c r="G4885">
        <v>20170220</v>
      </c>
      <c r="H4885" s="4">
        <v>1501</v>
      </c>
      <c r="I4885">
        <v>1703616</v>
      </c>
      <c r="J4885" s="5">
        <v>826</v>
      </c>
      <c r="K4885" t="s">
        <v>37</v>
      </c>
      <c r="L4885" t="s">
        <v>52</v>
      </c>
      <c r="M4885" t="s">
        <v>53</v>
      </c>
      <c r="N4885" s="5">
        <v>657</v>
      </c>
      <c r="O4885" s="5">
        <v>245117</v>
      </c>
      <c r="P4885" t="s">
        <v>278</v>
      </c>
      <c r="Q4885" t="s">
        <v>68</v>
      </c>
      <c r="R4885" t="s">
        <v>42</v>
      </c>
      <c r="S4885" t="s">
        <v>6271</v>
      </c>
      <c r="T4885" t="s">
        <v>44</v>
      </c>
      <c r="U4885" t="s">
        <v>45</v>
      </c>
      <c r="V4885">
        <v>0</v>
      </c>
      <c r="W4885">
        <v>2017</v>
      </c>
      <c r="X4885" t="s">
        <v>232</v>
      </c>
      <c r="Y4885" t="s">
        <v>47</v>
      </c>
      <c r="Z4885" t="s">
        <v>58</v>
      </c>
      <c r="AA4885" t="s">
        <v>47</v>
      </c>
      <c r="AB4885" t="s">
        <v>255</v>
      </c>
    </row>
    <row r="4886" spans="1:28" x14ac:dyDescent="0.25">
      <c r="A4886" t="s">
        <v>6129</v>
      </c>
      <c r="B4886" t="s">
        <v>72</v>
      </c>
      <c r="C4886" t="s">
        <v>6136</v>
      </c>
      <c r="D4886" s="2">
        <v>254432102</v>
      </c>
      <c r="E4886" t="s">
        <v>250</v>
      </c>
      <c r="F4886" s="3" t="s">
        <v>6272</v>
      </c>
      <c r="G4886">
        <v>20170220</v>
      </c>
      <c r="H4886" s="4">
        <v>1010</v>
      </c>
      <c r="I4886">
        <v>1702901</v>
      </c>
      <c r="J4886" s="5">
        <v>201</v>
      </c>
      <c r="K4886" t="s">
        <v>37</v>
      </c>
      <c r="L4886" t="s">
        <v>38</v>
      </c>
      <c r="M4886" t="s">
        <v>266</v>
      </c>
      <c r="N4886" s="5">
        <v>1</v>
      </c>
      <c r="O4886" s="5">
        <v>201</v>
      </c>
      <c r="P4886" t="s">
        <v>278</v>
      </c>
      <c r="Q4886" t="s">
        <v>68</v>
      </c>
      <c r="R4886" t="s">
        <v>42</v>
      </c>
      <c r="S4886" t="s">
        <v>6273</v>
      </c>
      <c r="T4886" t="s">
        <v>44</v>
      </c>
      <c r="U4886" t="s">
        <v>45</v>
      </c>
      <c r="V4886">
        <v>0</v>
      </c>
      <c r="W4886">
        <v>2017</v>
      </c>
      <c r="X4886" t="s">
        <v>232</v>
      </c>
      <c r="Y4886" t="s">
        <v>47</v>
      </c>
      <c r="Z4886" t="s">
        <v>295</v>
      </c>
      <c r="AA4886" t="s">
        <v>47</v>
      </c>
      <c r="AB4886" t="s">
        <v>255</v>
      </c>
    </row>
    <row r="4887" spans="1:28" x14ac:dyDescent="0.25">
      <c r="A4887" t="s">
        <v>6129</v>
      </c>
      <c r="B4887" t="s">
        <v>72</v>
      </c>
      <c r="C4887" t="s">
        <v>6160</v>
      </c>
      <c r="D4887" s="2">
        <v>163351703</v>
      </c>
      <c r="E4887" t="s">
        <v>51</v>
      </c>
      <c r="F4887" s="3">
        <v>1723</v>
      </c>
      <c r="G4887">
        <v>20170220</v>
      </c>
      <c r="H4887" s="4">
        <v>1418</v>
      </c>
      <c r="I4887">
        <v>1703495</v>
      </c>
      <c r="J4887" s="5">
        <v>567</v>
      </c>
      <c r="K4887" t="s">
        <v>37</v>
      </c>
      <c r="L4887" t="s">
        <v>52</v>
      </c>
      <c r="M4887" t="s">
        <v>53</v>
      </c>
      <c r="N4887" s="5">
        <v>81</v>
      </c>
      <c r="O4887" s="5">
        <v>10487</v>
      </c>
      <c r="P4887" t="s">
        <v>258</v>
      </c>
      <c r="Q4887" t="s">
        <v>68</v>
      </c>
      <c r="R4887" t="s">
        <v>42</v>
      </c>
      <c r="S4887" t="s">
        <v>6274</v>
      </c>
      <c r="T4887" t="s">
        <v>44</v>
      </c>
      <c r="U4887" t="s">
        <v>45</v>
      </c>
      <c r="V4887">
        <v>0</v>
      </c>
      <c r="W4887">
        <v>2017</v>
      </c>
      <c r="X4887" t="s">
        <v>232</v>
      </c>
      <c r="Y4887" t="s">
        <v>47</v>
      </c>
      <c r="Z4887" t="s">
        <v>76</v>
      </c>
      <c r="AA4887" t="s">
        <v>47</v>
      </c>
      <c r="AB4887" t="s">
        <v>255</v>
      </c>
    </row>
    <row r="4888" spans="1:28" x14ac:dyDescent="0.25">
      <c r="A4888" t="s">
        <v>6129</v>
      </c>
      <c r="B4888" t="s">
        <v>72</v>
      </c>
      <c r="C4888" t="s">
        <v>6165</v>
      </c>
      <c r="D4888" s="2">
        <v>163351705</v>
      </c>
      <c r="E4888" t="s">
        <v>250</v>
      </c>
      <c r="F4888" s="3" t="s">
        <v>6275</v>
      </c>
      <c r="G4888">
        <v>20170220</v>
      </c>
      <c r="H4888" s="4">
        <v>1828</v>
      </c>
      <c r="I4888">
        <v>1706344</v>
      </c>
      <c r="J4888" s="5">
        <v>557</v>
      </c>
      <c r="K4888" t="s">
        <v>37</v>
      </c>
      <c r="L4888" t="s">
        <v>52</v>
      </c>
      <c r="M4888" t="s">
        <v>53</v>
      </c>
      <c r="N4888" s="5">
        <v>31</v>
      </c>
      <c r="O4888" s="5">
        <v>5551</v>
      </c>
      <c r="P4888" t="s">
        <v>283</v>
      </c>
      <c r="Q4888" t="s">
        <v>55</v>
      </c>
      <c r="R4888" t="s">
        <v>42</v>
      </c>
      <c r="S4888" t="s">
        <v>6276</v>
      </c>
      <c r="T4888" t="s">
        <v>44</v>
      </c>
      <c r="U4888" t="s">
        <v>45</v>
      </c>
      <c r="V4888">
        <v>0</v>
      </c>
      <c r="W4888">
        <v>2017</v>
      </c>
      <c r="X4888" t="s">
        <v>232</v>
      </c>
      <c r="Y4888" t="s">
        <v>47</v>
      </c>
      <c r="Z4888" t="s">
        <v>58</v>
      </c>
      <c r="AA4888" t="s">
        <v>47</v>
      </c>
      <c r="AB4888" t="s">
        <v>255</v>
      </c>
    </row>
    <row r="4889" spans="1:28" x14ac:dyDescent="0.25">
      <c r="A4889" t="s">
        <v>6129</v>
      </c>
      <c r="B4889" t="s">
        <v>33</v>
      </c>
      <c r="C4889" t="s">
        <v>6138</v>
      </c>
      <c r="D4889" s="2">
        <v>163661701</v>
      </c>
      <c r="E4889" t="s">
        <v>35</v>
      </c>
      <c r="F4889" s="3">
        <v>10600</v>
      </c>
      <c r="G4889">
        <v>20170220</v>
      </c>
      <c r="H4889" s="4">
        <v>1729</v>
      </c>
      <c r="I4889">
        <v>1704921</v>
      </c>
      <c r="J4889" s="5">
        <v>514</v>
      </c>
      <c r="K4889" t="s">
        <v>37</v>
      </c>
      <c r="L4889" t="s">
        <v>52</v>
      </c>
      <c r="M4889" t="s">
        <v>53</v>
      </c>
      <c r="N4889" s="5">
        <v>847</v>
      </c>
      <c r="O4889" s="5">
        <v>360667</v>
      </c>
      <c r="P4889" t="s">
        <v>338</v>
      </c>
      <c r="Q4889" t="s">
        <v>68</v>
      </c>
      <c r="R4889" t="s">
        <v>42</v>
      </c>
      <c r="S4889" t="s">
        <v>6277</v>
      </c>
      <c r="T4889" t="s">
        <v>44</v>
      </c>
      <c r="U4889" t="s">
        <v>45</v>
      </c>
      <c r="V4889">
        <v>0</v>
      </c>
      <c r="W4889">
        <v>2017</v>
      </c>
      <c r="X4889" t="s">
        <v>232</v>
      </c>
      <c r="Y4889" t="s">
        <v>47</v>
      </c>
      <c r="Z4889" t="s">
        <v>105</v>
      </c>
      <c r="AA4889" t="s">
        <v>47</v>
      </c>
      <c r="AB4889" t="s">
        <v>255</v>
      </c>
    </row>
    <row r="4890" spans="1:28" x14ac:dyDescent="0.25">
      <c r="A4890" t="s">
        <v>6129</v>
      </c>
      <c r="B4890" t="s">
        <v>33</v>
      </c>
      <c r="C4890" t="s">
        <v>6130</v>
      </c>
      <c r="D4890" s="2">
        <v>163661702</v>
      </c>
      <c r="E4890" t="s">
        <v>64</v>
      </c>
      <c r="F4890" s="3" t="s">
        <v>442</v>
      </c>
      <c r="G4890">
        <v>20170220</v>
      </c>
      <c r="H4890" s="4">
        <v>1812</v>
      </c>
      <c r="I4890">
        <v>1705891</v>
      </c>
      <c r="J4890" s="5">
        <v>793</v>
      </c>
      <c r="K4890" t="s">
        <v>37</v>
      </c>
      <c r="L4890" t="s">
        <v>52</v>
      </c>
      <c r="M4890" t="s">
        <v>53</v>
      </c>
      <c r="N4890" s="5">
        <v>13</v>
      </c>
      <c r="O4890" s="5">
        <v>10309</v>
      </c>
      <c r="P4890" t="s">
        <v>338</v>
      </c>
      <c r="Q4890" t="s">
        <v>55</v>
      </c>
      <c r="R4890" t="s">
        <v>42</v>
      </c>
      <c r="S4890" t="s">
        <v>6278</v>
      </c>
      <c r="T4890" t="s">
        <v>44</v>
      </c>
      <c r="U4890" t="s">
        <v>45</v>
      </c>
      <c r="V4890">
        <v>0</v>
      </c>
      <c r="W4890">
        <v>2017</v>
      </c>
      <c r="X4890" t="s">
        <v>232</v>
      </c>
      <c r="Y4890" t="s">
        <v>47</v>
      </c>
      <c r="Z4890" t="s">
        <v>295</v>
      </c>
      <c r="AA4890" t="s">
        <v>47</v>
      </c>
      <c r="AB4890" t="s">
        <v>255</v>
      </c>
    </row>
    <row r="4891" spans="1:28" x14ac:dyDescent="0.25">
      <c r="A4891" t="s">
        <v>6129</v>
      </c>
      <c r="B4891" t="s">
        <v>72</v>
      </c>
      <c r="C4891" t="s">
        <v>6170</v>
      </c>
      <c r="D4891" s="2">
        <v>163761703</v>
      </c>
      <c r="E4891" t="s">
        <v>51</v>
      </c>
      <c r="F4891" s="3" t="s">
        <v>6171</v>
      </c>
      <c r="G4891">
        <v>20170220</v>
      </c>
      <c r="H4891" s="4">
        <v>1829</v>
      </c>
      <c r="I4891">
        <v>1705151</v>
      </c>
      <c r="J4891" s="5">
        <v>345</v>
      </c>
      <c r="K4891" t="s">
        <v>37</v>
      </c>
      <c r="L4891" t="s">
        <v>52</v>
      </c>
      <c r="M4891" t="s">
        <v>53</v>
      </c>
      <c r="N4891" s="5">
        <v>50</v>
      </c>
      <c r="O4891" s="5">
        <v>17250</v>
      </c>
      <c r="P4891" t="s">
        <v>338</v>
      </c>
      <c r="Q4891" t="s">
        <v>55</v>
      </c>
      <c r="R4891" t="s">
        <v>42</v>
      </c>
      <c r="S4891" t="s">
        <v>6279</v>
      </c>
      <c r="T4891" t="s">
        <v>44</v>
      </c>
      <c r="U4891" t="s">
        <v>45</v>
      </c>
      <c r="V4891">
        <v>0</v>
      </c>
      <c r="W4891">
        <v>2017</v>
      </c>
      <c r="X4891" t="s">
        <v>232</v>
      </c>
      <c r="Y4891" t="s">
        <v>47</v>
      </c>
      <c r="Z4891" t="s">
        <v>76</v>
      </c>
      <c r="AA4891" t="s">
        <v>47</v>
      </c>
      <c r="AB4891" t="s">
        <v>255</v>
      </c>
    </row>
    <row r="4892" spans="1:28" x14ac:dyDescent="0.25">
      <c r="A4892" t="s">
        <v>6129</v>
      </c>
      <c r="B4892" t="s">
        <v>72</v>
      </c>
      <c r="C4892" t="s">
        <v>6160</v>
      </c>
      <c r="D4892" s="2">
        <v>163351703</v>
      </c>
      <c r="E4892" t="s">
        <v>35</v>
      </c>
      <c r="F4892" s="3">
        <v>90320</v>
      </c>
      <c r="G4892">
        <v>20170221</v>
      </c>
      <c r="H4892" s="4">
        <v>43</v>
      </c>
      <c r="I4892">
        <v>1706981</v>
      </c>
      <c r="J4892" s="5">
        <v>433</v>
      </c>
      <c r="K4892" t="s">
        <v>37</v>
      </c>
      <c r="L4892" t="s">
        <v>52</v>
      </c>
      <c r="M4892" t="s">
        <v>53</v>
      </c>
      <c r="N4892" s="5">
        <v>995</v>
      </c>
      <c r="O4892" s="5">
        <v>136819</v>
      </c>
      <c r="P4892" t="s">
        <v>275</v>
      </c>
      <c r="Q4892" t="s">
        <v>55</v>
      </c>
      <c r="R4892" t="s">
        <v>42</v>
      </c>
      <c r="S4892" t="s">
        <v>6280</v>
      </c>
      <c r="T4892" t="s">
        <v>44</v>
      </c>
      <c r="U4892" t="s">
        <v>45</v>
      </c>
      <c r="V4892">
        <v>0</v>
      </c>
      <c r="W4892">
        <v>2017</v>
      </c>
      <c r="X4892" t="s">
        <v>232</v>
      </c>
      <c r="Y4892" t="s">
        <v>47</v>
      </c>
      <c r="Z4892" t="s">
        <v>58</v>
      </c>
      <c r="AA4892" t="s">
        <v>47</v>
      </c>
      <c r="AB4892" t="s">
        <v>255</v>
      </c>
    </row>
    <row r="4893" spans="1:28" x14ac:dyDescent="0.25">
      <c r="A4893" t="s">
        <v>6129</v>
      </c>
      <c r="B4893" t="s">
        <v>72</v>
      </c>
      <c r="C4893" t="s">
        <v>6160</v>
      </c>
      <c r="D4893" s="2">
        <v>163351703</v>
      </c>
      <c r="E4893" t="s">
        <v>51</v>
      </c>
      <c r="F4893" s="3">
        <v>21017</v>
      </c>
      <c r="G4893">
        <v>20170221</v>
      </c>
      <c r="H4893" s="4">
        <v>311</v>
      </c>
      <c r="I4893">
        <v>1707281</v>
      </c>
      <c r="J4893" s="5">
        <v>934</v>
      </c>
      <c r="K4893" t="s">
        <v>37</v>
      </c>
      <c r="L4893" t="s">
        <v>52</v>
      </c>
      <c r="M4893" t="s">
        <v>53</v>
      </c>
      <c r="N4893" s="5">
        <v>40</v>
      </c>
      <c r="O4893" s="5">
        <v>37360</v>
      </c>
      <c r="P4893" t="s">
        <v>338</v>
      </c>
      <c r="Q4893" t="s">
        <v>55</v>
      </c>
      <c r="R4893" t="s">
        <v>42</v>
      </c>
      <c r="S4893" t="s">
        <v>6281</v>
      </c>
      <c r="T4893" t="s">
        <v>44</v>
      </c>
      <c r="U4893" t="s">
        <v>45</v>
      </c>
      <c r="V4893">
        <v>0</v>
      </c>
      <c r="W4893">
        <v>2017</v>
      </c>
      <c r="X4893" t="s">
        <v>232</v>
      </c>
      <c r="Y4893" t="s">
        <v>47</v>
      </c>
      <c r="Z4893" t="s">
        <v>105</v>
      </c>
      <c r="AA4893" t="s">
        <v>47</v>
      </c>
      <c r="AB4893" t="s">
        <v>255</v>
      </c>
    </row>
    <row r="4894" spans="1:28" x14ac:dyDescent="0.25">
      <c r="A4894" t="s">
        <v>6129</v>
      </c>
      <c r="B4894" t="s">
        <v>72</v>
      </c>
      <c r="C4894" t="s">
        <v>6130</v>
      </c>
      <c r="D4894" s="2">
        <v>163661702</v>
      </c>
      <c r="E4894" t="s">
        <v>250</v>
      </c>
      <c r="F4894" s="3" t="s">
        <v>6282</v>
      </c>
      <c r="G4894">
        <v>20170221</v>
      </c>
      <c r="H4894" s="4">
        <v>934</v>
      </c>
      <c r="I4894">
        <v>1708246</v>
      </c>
      <c r="J4894" s="5">
        <v>393</v>
      </c>
      <c r="K4894" t="s">
        <v>37</v>
      </c>
      <c r="L4894" t="s">
        <v>52</v>
      </c>
      <c r="M4894" t="s">
        <v>53</v>
      </c>
      <c r="N4894" s="5">
        <v>162</v>
      </c>
      <c r="O4894" s="5">
        <v>60858</v>
      </c>
      <c r="P4894" t="s">
        <v>278</v>
      </c>
      <c r="Q4894" t="s">
        <v>55</v>
      </c>
      <c r="R4894" t="s">
        <v>42</v>
      </c>
      <c r="S4894" t="s">
        <v>6283</v>
      </c>
      <c r="T4894" t="s">
        <v>44</v>
      </c>
      <c r="U4894" t="s">
        <v>45</v>
      </c>
      <c r="V4894">
        <v>0</v>
      </c>
      <c r="W4894">
        <v>2017</v>
      </c>
      <c r="X4894" t="s">
        <v>232</v>
      </c>
      <c r="Y4894" t="s">
        <v>47</v>
      </c>
      <c r="Z4894" t="s">
        <v>105</v>
      </c>
      <c r="AA4894" t="s">
        <v>47</v>
      </c>
      <c r="AB4894" t="s">
        <v>255</v>
      </c>
    </row>
    <row r="4895" spans="1:28" x14ac:dyDescent="0.25">
      <c r="A4895" t="s">
        <v>6129</v>
      </c>
      <c r="B4895" t="s">
        <v>72</v>
      </c>
      <c r="C4895" t="s">
        <v>6132</v>
      </c>
      <c r="D4895" s="2">
        <v>163351702</v>
      </c>
      <c r="E4895" t="s">
        <v>250</v>
      </c>
      <c r="F4895" s="3" t="s">
        <v>6284</v>
      </c>
      <c r="G4895">
        <v>20170222</v>
      </c>
      <c r="H4895" s="4">
        <v>1429</v>
      </c>
      <c r="I4895">
        <v>1710873</v>
      </c>
      <c r="J4895" s="5">
        <v>246</v>
      </c>
      <c r="K4895" t="s">
        <v>37</v>
      </c>
      <c r="L4895" t="s">
        <v>52</v>
      </c>
      <c r="M4895" t="s">
        <v>53</v>
      </c>
      <c r="N4895" s="5">
        <v>2</v>
      </c>
      <c r="O4895" s="5">
        <v>492</v>
      </c>
      <c r="P4895" t="s">
        <v>600</v>
      </c>
      <c r="Q4895" t="s">
        <v>55</v>
      </c>
      <c r="R4895" t="s">
        <v>42</v>
      </c>
      <c r="S4895" t="s">
        <v>6285</v>
      </c>
      <c r="T4895" t="s">
        <v>44</v>
      </c>
      <c r="U4895" t="s">
        <v>45</v>
      </c>
      <c r="V4895">
        <v>0</v>
      </c>
      <c r="W4895">
        <v>2017</v>
      </c>
      <c r="X4895" t="s">
        <v>232</v>
      </c>
      <c r="Y4895" t="s">
        <v>47</v>
      </c>
      <c r="Z4895" t="s">
        <v>85</v>
      </c>
      <c r="AA4895" t="s">
        <v>47</v>
      </c>
      <c r="AB4895" t="s">
        <v>255</v>
      </c>
    </row>
    <row r="4896" spans="1:28" x14ac:dyDescent="0.25">
      <c r="A4896" t="s">
        <v>6129</v>
      </c>
      <c r="B4896" t="s">
        <v>72</v>
      </c>
      <c r="C4896" t="s">
        <v>6160</v>
      </c>
      <c r="D4896" s="2">
        <v>163351703</v>
      </c>
      <c r="E4896" t="s">
        <v>51</v>
      </c>
      <c r="F4896" s="3">
        <v>19689</v>
      </c>
      <c r="G4896">
        <v>20170222</v>
      </c>
      <c r="H4896" s="4">
        <v>1645</v>
      </c>
      <c r="I4896">
        <v>1711109</v>
      </c>
      <c r="J4896" s="5">
        <v>1013</v>
      </c>
      <c r="K4896" t="s">
        <v>37</v>
      </c>
      <c r="L4896" t="s">
        <v>52</v>
      </c>
      <c r="M4896" t="s">
        <v>53</v>
      </c>
      <c r="N4896" s="5">
        <v>5</v>
      </c>
      <c r="O4896" s="5">
        <v>5065</v>
      </c>
      <c r="P4896" t="s">
        <v>600</v>
      </c>
      <c r="Q4896" t="s">
        <v>55</v>
      </c>
      <c r="R4896" t="s">
        <v>42</v>
      </c>
      <c r="S4896" t="s">
        <v>6286</v>
      </c>
      <c r="T4896" t="s">
        <v>44</v>
      </c>
      <c r="U4896" t="s">
        <v>45</v>
      </c>
      <c r="V4896">
        <v>0</v>
      </c>
      <c r="W4896">
        <v>2017</v>
      </c>
      <c r="X4896" t="s">
        <v>232</v>
      </c>
      <c r="Y4896" t="s">
        <v>47</v>
      </c>
      <c r="Z4896" t="s">
        <v>105</v>
      </c>
      <c r="AA4896" t="s">
        <v>47</v>
      </c>
      <c r="AB4896" t="s">
        <v>255</v>
      </c>
    </row>
    <row r="4897" spans="1:28" x14ac:dyDescent="0.25">
      <c r="A4897" t="s">
        <v>6129</v>
      </c>
      <c r="B4897" t="s">
        <v>72</v>
      </c>
      <c r="C4897" t="s">
        <v>6134</v>
      </c>
      <c r="D4897" s="2">
        <v>252192105</v>
      </c>
      <c r="E4897" t="s">
        <v>35</v>
      </c>
      <c r="F4897" s="3">
        <v>9560</v>
      </c>
      <c r="G4897">
        <v>20170406</v>
      </c>
      <c r="H4897" s="4">
        <v>2250</v>
      </c>
      <c r="I4897">
        <v>1746649</v>
      </c>
      <c r="J4897" s="5">
        <v>1019</v>
      </c>
      <c r="K4897" t="s">
        <v>37</v>
      </c>
      <c r="L4897" t="s">
        <v>52</v>
      </c>
      <c r="M4897" t="s">
        <v>53</v>
      </c>
      <c r="N4897" s="5">
        <v>657</v>
      </c>
      <c r="O4897" s="5">
        <v>337855</v>
      </c>
      <c r="P4897" t="s">
        <v>560</v>
      </c>
      <c r="Q4897" t="s">
        <v>138</v>
      </c>
      <c r="R4897" t="s">
        <v>42</v>
      </c>
      <c r="S4897" t="s">
        <v>6287</v>
      </c>
      <c r="T4897" t="s">
        <v>44</v>
      </c>
      <c r="U4897" t="s">
        <v>45</v>
      </c>
      <c r="V4897">
        <v>0</v>
      </c>
      <c r="W4897">
        <v>2017</v>
      </c>
      <c r="X4897" t="s">
        <v>46</v>
      </c>
      <c r="Y4897" t="s">
        <v>47</v>
      </c>
      <c r="Z4897" t="s">
        <v>58</v>
      </c>
      <c r="AA4897" t="s">
        <v>47</v>
      </c>
      <c r="AB4897" t="s">
        <v>255</v>
      </c>
    </row>
    <row r="4898" spans="1:28" x14ac:dyDescent="0.25">
      <c r="A4898" t="s">
        <v>6129</v>
      </c>
      <c r="B4898" t="s">
        <v>72</v>
      </c>
      <c r="C4898" t="s">
        <v>6160</v>
      </c>
      <c r="D4898" s="2">
        <v>163351703</v>
      </c>
      <c r="E4898" t="s">
        <v>51</v>
      </c>
      <c r="F4898" s="3" t="s">
        <v>6288</v>
      </c>
      <c r="G4898">
        <v>20170406</v>
      </c>
      <c r="H4898" s="4">
        <v>2012</v>
      </c>
      <c r="I4898">
        <v>1746573</v>
      </c>
      <c r="J4898" s="5">
        <v>883</v>
      </c>
      <c r="K4898" t="s">
        <v>37</v>
      </c>
      <c r="L4898" t="s">
        <v>52</v>
      </c>
      <c r="M4898" t="s">
        <v>53</v>
      </c>
      <c r="N4898" s="5">
        <v>65</v>
      </c>
      <c r="O4898" s="5">
        <v>43910</v>
      </c>
      <c r="P4898" t="s">
        <v>262</v>
      </c>
      <c r="Q4898" t="s">
        <v>68</v>
      </c>
      <c r="R4898" t="s">
        <v>42</v>
      </c>
      <c r="S4898" t="s">
        <v>6289</v>
      </c>
      <c r="T4898" t="s">
        <v>44</v>
      </c>
      <c r="U4898" t="s">
        <v>45</v>
      </c>
      <c r="V4898">
        <v>0</v>
      </c>
      <c r="W4898">
        <v>2017</v>
      </c>
      <c r="X4898" t="s">
        <v>46</v>
      </c>
      <c r="Y4898" t="s">
        <v>47</v>
      </c>
      <c r="Z4898" t="s">
        <v>76</v>
      </c>
      <c r="AA4898" t="s">
        <v>47</v>
      </c>
      <c r="AB4898" t="s">
        <v>255</v>
      </c>
    </row>
    <row r="4899" spans="1:28" x14ac:dyDescent="0.25">
      <c r="A4899" t="s">
        <v>6129</v>
      </c>
      <c r="B4899" t="s">
        <v>72</v>
      </c>
      <c r="C4899" t="s">
        <v>6160</v>
      </c>
      <c r="D4899" s="2">
        <v>163351703</v>
      </c>
      <c r="E4899" t="s">
        <v>51</v>
      </c>
      <c r="F4899" s="3">
        <v>2071</v>
      </c>
      <c r="G4899">
        <v>20170406</v>
      </c>
      <c r="H4899" s="4">
        <v>2018</v>
      </c>
      <c r="I4899">
        <v>1746627</v>
      </c>
      <c r="J4899" s="5">
        <v>1152</v>
      </c>
      <c r="K4899" t="s">
        <v>37</v>
      </c>
      <c r="L4899" t="s">
        <v>52</v>
      </c>
      <c r="M4899" t="s">
        <v>53</v>
      </c>
      <c r="N4899" s="5">
        <v>70</v>
      </c>
      <c r="O4899" s="5">
        <v>46554</v>
      </c>
      <c r="P4899" t="s">
        <v>560</v>
      </c>
      <c r="Q4899" t="s">
        <v>68</v>
      </c>
      <c r="R4899" t="s">
        <v>42</v>
      </c>
      <c r="S4899" t="s">
        <v>6290</v>
      </c>
      <c r="T4899" t="s">
        <v>44</v>
      </c>
      <c r="U4899" t="s">
        <v>45</v>
      </c>
      <c r="V4899">
        <v>0</v>
      </c>
      <c r="W4899">
        <v>2017</v>
      </c>
      <c r="X4899" t="s">
        <v>46</v>
      </c>
      <c r="Y4899" t="s">
        <v>47</v>
      </c>
      <c r="Z4899" t="s">
        <v>76</v>
      </c>
      <c r="AA4899" t="s">
        <v>47</v>
      </c>
      <c r="AB4899" t="s">
        <v>255</v>
      </c>
    </row>
    <row r="4900" spans="1:28" x14ac:dyDescent="0.25">
      <c r="A4900" t="s">
        <v>6129</v>
      </c>
      <c r="B4900" t="s">
        <v>33</v>
      </c>
      <c r="C4900" t="s">
        <v>6168</v>
      </c>
      <c r="D4900" s="2">
        <v>254452101</v>
      </c>
      <c r="E4900" t="s">
        <v>51</v>
      </c>
      <c r="F4900" s="3">
        <v>44913</v>
      </c>
      <c r="G4900">
        <v>20170406</v>
      </c>
      <c r="H4900" s="4">
        <v>2019</v>
      </c>
      <c r="I4900">
        <v>1746872</v>
      </c>
      <c r="J4900" s="5">
        <v>734</v>
      </c>
      <c r="K4900" t="s">
        <v>37</v>
      </c>
      <c r="L4900" t="s">
        <v>52</v>
      </c>
      <c r="M4900" t="s">
        <v>53</v>
      </c>
      <c r="N4900" s="5">
        <v>3</v>
      </c>
      <c r="O4900" s="5">
        <v>2202</v>
      </c>
      <c r="P4900" t="s">
        <v>262</v>
      </c>
      <c r="Q4900" t="s">
        <v>68</v>
      </c>
      <c r="R4900" t="s">
        <v>42</v>
      </c>
      <c r="S4900" t="s">
        <v>6291</v>
      </c>
      <c r="T4900" t="s">
        <v>44</v>
      </c>
      <c r="U4900" t="s">
        <v>45</v>
      </c>
      <c r="V4900">
        <v>0</v>
      </c>
      <c r="W4900">
        <v>2017</v>
      </c>
      <c r="X4900" t="s">
        <v>46</v>
      </c>
      <c r="Y4900" t="s">
        <v>47</v>
      </c>
      <c r="Z4900" t="s">
        <v>58</v>
      </c>
      <c r="AA4900" t="s">
        <v>47</v>
      </c>
      <c r="AB4900" t="s">
        <v>255</v>
      </c>
    </row>
    <row r="4901" spans="1:28" x14ac:dyDescent="0.25">
      <c r="A4901" t="s">
        <v>6129</v>
      </c>
      <c r="B4901" t="s">
        <v>33</v>
      </c>
      <c r="C4901" t="s">
        <v>6138</v>
      </c>
      <c r="D4901" s="2">
        <v>163661701</v>
      </c>
      <c r="E4901" t="s">
        <v>51</v>
      </c>
      <c r="F4901" s="3">
        <v>2057</v>
      </c>
      <c r="G4901">
        <v>20170406</v>
      </c>
      <c r="H4901" s="4">
        <v>2254</v>
      </c>
      <c r="I4901">
        <v>1748568</v>
      </c>
      <c r="J4901" s="5">
        <v>873</v>
      </c>
      <c r="K4901" t="s">
        <v>37</v>
      </c>
      <c r="L4901" t="s">
        <v>52</v>
      </c>
      <c r="M4901" t="s">
        <v>53</v>
      </c>
      <c r="N4901" s="5">
        <v>100</v>
      </c>
      <c r="O4901" s="5">
        <v>65460</v>
      </c>
      <c r="P4901" t="s">
        <v>283</v>
      </c>
      <c r="Q4901" t="s">
        <v>55</v>
      </c>
      <c r="R4901" t="s">
        <v>42</v>
      </c>
      <c r="S4901" t="s">
        <v>6292</v>
      </c>
      <c r="T4901" t="s">
        <v>44</v>
      </c>
      <c r="U4901" t="s">
        <v>45</v>
      </c>
      <c r="V4901">
        <v>0</v>
      </c>
      <c r="W4901">
        <v>2017</v>
      </c>
      <c r="X4901" t="s">
        <v>46</v>
      </c>
      <c r="Y4901" t="s">
        <v>47</v>
      </c>
      <c r="Z4901" t="s">
        <v>76</v>
      </c>
      <c r="AA4901" t="s">
        <v>47</v>
      </c>
      <c r="AB4901" t="s">
        <v>255</v>
      </c>
    </row>
    <row r="4902" spans="1:28" x14ac:dyDescent="0.25">
      <c r="A4902" t="s">
        <v>6129</v>
      </c>
      <c r="B4902" t="s">
        <v>72</v>
      </c>
      <c r="C4902" t="s">
        <v>6293</v>
      </c>
      <c r="D4902" s="2">
        <v>163781705</v>
      </c>
      <c r="E4902" t="s">
        <v>35</v>
      </c>
      <c r="F4902" s="3">
        <v>70198</v>
      </c>
      <c r="G4902">
        <v>20170406</v>
      </c>
      <c r="H4902" s="4">
        <v>2131</v>
      </c>
      <c r="I4902">
        <v>1747854</v>
      </c>
      <c r="J4902" s="5">
        <v>1400</v>
      </c>
      <c r="K4902" t="s">
        <v>37</v>
      </c>
      <c r="L4902" t="s">
        <v>52</v>
      </c>
      <c r="M4902" t="s">
        <v>53</v>
      </c>
      <c r="N4902" s="5">
        <v>1453</v>
      </c>
      <c r="O4902" s="5">
        <v>585827</v>
      </c>
      <c r="P4902" t="s">
        <v>262</v>
      </c>
      <c r="Q4902" t="s">
        <v>55</v>
      </c>
      <c r="R4902" t="s">
        <v>42</v>
      </c>
      <c r="S4902" t="s">
        <v>6294</v>
      </c>
      <c r="T4902" t="s">
        <v>44</v>
      </c>
      <c r="U4902" t="s">
        <v>45</v>
      </c>
      <c r="V4902">
        <v>0</v>
      </c>
      <c r="W4902">
        <v>2017</v>
      </c>
      <c r="X4902" t="s">
        <v>46</v>
      </c>
      <c r="Y4902" t="s">
        <v>47</v>
      </c>
      <c r="Z4902" t="s">
        <v>105</v>
      </c>
      <c r="AA4902" t="s">
        <v>47</v>
      </c>
      <c r="AB4902" t="s">
        <v>255</v>
      </c>
    </row>
    <row r="4903" spans="1:28" x14ac:dyDescent="0.25">
      <c r="A4903" t="s">
        <v>6129</v>
      </c>
      <c r="B4903" t="s">
        <v>72</v>
      </c>
      <c r="C4903" t="s">
        <v>6134</v>
      </c>
      <c r="D4903" s="2">
        <v>252192105</v>
      </c>
      <c r="E4903" t="s">
        <v>250</v>
      </c>
      <c r="F4903" s="3" t="s">
        <v>6295</v>
      </c>
      <c r="G4903">
        <v>20170407</v>
      </c>
      <c r="H4903" s="4">
        <v>528</v>
      </c>
      <c r="I4903">
        <v>1749492</v>
      </c>
      <c r="J4903" s="5">
        <v>471</v>
      </c>
      <c r="K4903" t="s">
        <v>37</v>
      </c>
      <c r="L4903" t="s">
        <v>52</v>
      </c>
      <c r="M4903" t="s">
        <v>53</v>
      </c>
      <c r="N4903" s="5">
        <v>207</v>
      </c>
      <c r="O4903" s="5">
        <v>11226</v>
      </c>
      <c r="P4903" t="s">
        <v>275</v>
      </c>
      <c r="Q4903" t="s">
        <v>55</v>
      </c>
      <c r="R4903" t="s">
        <v>42</v>
      </c>
      <c r="S4903" t="s">
        <v>6296</v>
      </c>
      <c r="T4903" t="s">
        <v>44</v>
      </c>
      <c r="U4903" t="s">
        <v>45</v>
      </c>
      <c r="V4903">
        <v>0</v>
      </c>
      <c r="W4903">
        <v>2017</v>
      </c>
      <c r="X4903" t="s">
        <v>46</v>
      </c>
      <c r="Y4903" t="s">
        <v>47</v>
      </c>
      <c r="Z4903" t="s">
        <v>85</v>
      </c>
      <c r="AA4903" t="s">
        <v>47</v>
      </c>
      <c r="AB4903" t="s">
        <v>47</v>
      </c>
    </row>
    <row r="4904" spans="1:28" x14ac:dyDescent="0.25">
      <c r="A4904" t="s">
        <v>6129</v>
      </c>
      <c r="B4904" t="s">
        <v>72</v>
      </c>
      <c r="C4904" t="s">
        <v>6152</v>
      </c>
      <c r="D4904" s="2">
        <v>254432104</v>
      </c>
      <c r="E4904" t="s">
        <v>250</v>
      </c>
      <c r="F4904" s="3" t="s">
        <v>6297</v>
      </c>
      <c r="G4904">
        <v>20170407</v>
      </c>
      <c r="H4904" s="4">
        <v>1225</v>
      </c>
      <c r="I4904">
        <v>1750653</v>
      </c>
      <c r="J4904" s="5">
        <v>180</v>
      </c>
      <c r="K4904" t="s">
        <v>37</v>
      </c>
      <c r="L4904" t="s">
        <v>38</v>
      </c>
      <c r="M4904" t="s">
        <v>266</v>
      </c>
      <c r="N4904" s="5">
        <v>1</v>
      </c>
      <c r="O4904" s="5">
        <v>180</v>
      </c>
      <c r="P4904" t="s">
        <v>264</v>
      </c>
      <c r="Q4904" t="s">
        <v>681</v>
      </c>
      <c r="R4904" t="s">
        <v>42</v>
      </c>
      <c r="S4904" t="s">
        <v>6298</v>
      </c>
      <c r="T4904" t="s">
        <v>44</v>
      </c>
      <c r="U4904" t="s">
        <v>45</v>
      </c>
      <c r="V4904">
        <v>0</v>
      </c>
      <c r="W4904">
        <v>2017</v>
      </c>
      <c r="X4904" t="s">
        <v>46</v>
      </c>
      <c r="Y4904" t="s">
        <v>47</v>
      </c>
      <c r="Z4904" t="s">
        <v>85</v>
      </c>
      <c r="AA4904" t="s">
        <v>47</v>
      </c>
      <c r="AB4904" t="s">
        <v>255</v>
      </c>
    </row>
    <row r="4905" spans="1:28" x14ac:dyDescent="0.25">
      <c r="A4905" t="s">
        <v>6129</v>
      </c>
      <c r="B4905" t="s">
        <v>72</v>
      </c>
      <c r="C4905" t="s">
        <v>6168</v>
      </c>
      <c r="D4905" s="2">
        <v>254452101</v>
      </c>
      <c r="E4905" t="s">
        <v>51</v>
      </c>
      <c r="F4905" s="3">
        <v>4585</v>
      </c>
      <c r="G4905">
        <v>20170407</v>
      </c>
      <c r="H4905" s="4">
        <v>338</v>
      </c>
      <c r="I4905">
        <v>1749338</v>
      </c>
      <c r="J4905" s="5">
        <v>827</v>
      </c>
      <c r="K4905" t="s">
        <v>37</v>
      </c>
      <c r="L4905" t="s">
        <v>52</v>
      </c>
      <c r="M4905" t="s">
        <v>53</v>
      </c>
      <c r="N4905" s="5">
        <v>125</v>
      </c>
      <c r="O4905" s="5">
        <v>51895</v>
      </c>
      <c r="P4905" t="s">
        <v>264</v>
      </c>
      <c r="Q4905" t="s">
        <v>55</v>
      </c>
      <c r="R4905" t="s">
        <v>42</v>
      </c>
      <c r="S4905" t="s">
        <v>6299</v>
      </c>
      <c r="T4905" t="s">
        <v>44</v>
      </c>
      <c r="U4905" t="s">
        <v>45</v>
      </c>
      <c r="V4905">
        <v>0</v>
      </c>
      <c r="W4905">
        <v>2017</v>
      </c>
      <c r="X4905" t="s">
        <v>46</v>
      </c>
      <c r="Y4905" t="s">
        <v>47</v>
      </c>
      <c r="Z4905" t="s">
        <v>58</v>
      </c>
      <c r="AA4905" t="s">
        <v>47</v>
      </c>
      <c r="AB4905" t="s">
        <v>255</v>
      </c>
    </row>
    <row r="4906" spans="1:28" x14ac:dyDescent="0.25">
      <c r="A4906" t="s">
        <v>6129</v>
      </c>
      <c r="B4906" t="s">
        <v>72</v>
      </c>
      <c r="C4906" t="s">
        <v>6174</v>
      </c>
      <c r="D4906" s="2">
        <v>254452102</v>
      </c>
      <c r="E4906" t="s">
        <v>51</v>
      </c>
      <c r="F4906" s="3">
        <v>83411</v>
      </c>
      <c r="G4906">
        <v>20170407</v>
      </c>
      <c r="H4906" s="4">
        <v>805</v>
      </c>
      <c r="I4906">
        <v>1749567</v>
      </c>
      <c r="J4906" s="5">
        <v>782</v>
      </c>
      <c r="K4906" t="s">
        <v>37</v>
      </c>
      <c r="L4906" t="s">
        <v>52</v>
      </c>
      <c r="M4906" t="s">
        <v>53</v>
      </c>
      <c r="N4906" s="5">
        <v>6</v>
      </c>
      <c r="O4906" s="5">
        <v>4485</v>
      </c>
      <c r="P4906" t="s">
        <v>264</v>
      </c>
      <c r="Q4906" t="s">
        <v>55</v>
      </c>
      <c r="R4906" t="s">
        <v>214</v>
      </c>
      <c r="S4906" t="s">
        <v>6300</v>
      </c>
      <c r="T4906" t="s">
        <v>44</v>
      </c>
      <c r="U4906" t="s">
        <v>45</v>
      </c>
      <c r="V4906">
        <v>0</v>
      </c>
      <c r="W4906">
        <v>2017</v>
      </c>
      <c r="X4906" t="s">
        <v>46</v>
      </c>
      <c r="Y4906" t="s">
        <v>47</v>
      </c>
      <c r="Z4906" t="s">
        <v>295</v>
      </c>
      <c r="AA4906" t="s">
        <v>47</v>
      </c>
      <c r="AB4906" t="s">
        <v>255</v>
      </c>
    </row>
    <row r="4907" spans="1:28" x14ac:dyDescent="0.25">
      <c r="A4907" t="s">
        <v>6129</v>
      </c>
      <c r="B4907" t="s">
        <v>72</v>
      </c>
      <c r="C4907" t="s">
        <v>6174</v>
      </c>
      <c r="D4907" s="2">
        <v>254452102</v>
      </c>
      <c r="E4907" t="s">
        <v>250</v>
      </c>
      <c r="F4907" s="3" t="s">
        <v>6301</v>
      </c>
      <c r="G4907">
        <v>20170407</v>
      </c>
      <c r="H4907" s="4">
        <v>557</v>
      </c>
      <c r="I4907">
        <v>1750837</v>
      </c>
      <c r="J4907" s="5">
        <v>1011</v>
      </c>
      <c r="K4907" t="s">
        <v>37</v>
      </c>
      <c r="L4907" t="s">
        <v>52</v>
      </c>
      <c r="M4907" t="s">
        <v>53</v>
      </c>
      <c r="N4907" s="5">
        <v>19</v>
      </c>
      <c r="O4907" s="5">
        <v>13630</v>
      </c>
      <c r="P4907" t="s">
        <v>264</v>
      </c>
      <c r="Q4907" t="s">
        <v>55</v>
      </c>
      <c r="R4907" t="s">
        <v>42</v>
      </c>
      <c r="S4907" t="s">
        <v>6302</v>
      </c>
      <c r="T4907" t="s">
        <v>44</v>
      </c>
      <c r="U4907" t="s">
        <v>45</v>
      </c>
      <c r="V4907">
        <v>0</v>
      </c>
      <c r="W4907">
        <v>2017</v>
      </c>
      <c r="X4907" t="s">
        <v>46</v>
      </c>
      <c r="Y4907" t="s">
        <v>47</v>
      </c>
      <c r="Z4907" t="s">
        <v>85</v>
      </c>
      <c r="AA4907" t="s">
        <v>47</v>
      </c>
      <c r="AB4907" t="s">
        <v>255</v>
      </c>
    </row>
    <row r="4908" spans="1:28" x14ac:dyDescent="0.25">
      <c r="A4908" t="s">
        <v>6129</v>
      </c>
      <c r="B4908" t="s">
        <v>72</v>
      </c>
      <c r="C4908" t="s">
        <v>6170</v>
      </c>
      <c r="D4908" s="2">
        <v>163761703</v>
      </c>
      <c r="E4908" t="s">
        <v>35</v>
      </c>
      <c r="F4908" s="3">
        <v>8120</v>
      </c>
      <c r="G4908">
        <v>20170407</v>
      </c>
      <c r="H4908" s="4">
        <v>2158</v>
      </c>
      <c r="I4908">
        <v>1752019</v>
      </c>
      <c r="J4908" s="5">
        <v>173</v>
      </c>
      <c r="K4908" t="s">
        <v>37</v>
      </c>
      <c r="L4908" t="s">
        <v>52</v>
      </c>
      <c r="M4908" t="s">
        <v>53</v>
      </c>
      <c r="N4908" s="5">
        <v>421</v>
      </c>
      <c r="O4908" s="5">
        <v>72833</v>
      </c>
      <c r="P4908" t="s">
        <v>264</v>
      </c>
      <c r="Q4908" t="s">
        <v>55</v>
      </c>
      <c r="R4908" t="s">
        <v>56</v>
      </c>
      <c r="S4908" t="s">
        <v>6303</v>
      </c>
      <c r="T4908" t="s">
        <v>44</v>
      </c>
      <c r="U4908" t="s">
        <v>45</v>
      </c>
      <c r="V4908">
        <v>0</v>
      </c>
      <c r="W4908">
        <v>2017</v>
      </c>
      <c r="X4908" t="s">
        <v>46</v>
      </c>
      <c r="Y4908" t="s">
        <v>47</v>
      </c>
      <c r="Z4908" t="s">
        <v>58</v>
      </c>
      <c r="AA4908" t="s">
        <v>47</v>
      </c>
      <c r="AB4908" t="s">
        <v>255</v>
      </c>
    </row>
    <row r="4909" spans="1:28" x14ac:dyDescent="0.25">
      <c r="A4909" t="s">
        <v>6129</v>
      </c>
      <c r="B4909" t="s">
        <v>33</v>
      </c>
      <c r="C4909" t="s">
        <v>6145</v>
      </c>
      <c r="D4909" s="2">
        <v>254421103</v>
      </c>
      <c r="E4909" t="s">
        <v>35</v>
      </c>
      <c r="F4909" s="3">
        <v>10140</v>
      </c>
      <c r="G4909">
        <v>20171204</v>
      </c>
      <c r="H4909" s="4">
        <v>2239</v>
      </c>
      <c r="I4909">
        <v>1936143</v>
      </c>
      <c r="J4909" s="5">
        <v>501</v>
      </c>
      <c r="K4909" t="s">
        <v>37</v>
      </c>
      <c r="L4909" t="s">
        <v>52</v>
      </c>
      <c r="M4909" t="s">
        <v>53</v>
      </c>
      <c r="N4909" s="5">
        <v>1025</v>
      </c>
      <c r="O4909" s="5">
        <v>303452</v>
      </c>
      <c r="P4909" t="s">
        <v>268</v>
      </c>
      <c r="Q4909" t="s">
        <v>55</v>
      </c>
      <c r="R4909" t="s">
        <v>42</v>
      </c>
      <c r="S4909" t="s">
        <v>6304</v>
      </c>
      <c r="T4909" t="s">
        <v>44</v>
      </c>
      <c r="U4909" t="s">
        <v>45</v>
      </c>
      <c r="V4909">
        <v>31368360</v>
      </c>
      <c r="W4909">
        <v>2017</v>
      </c>
      <c r="X4909" t="s">
        <v>91</v>
      </c>
      <c r="Y4909" t="s">
        <v>47</v>
      </c>
      <c r="Z4909" t="s">
        <v>58</v>
      </c>
      <c r="AA4909" t="s">
        <v>47</v>
      </c>
      <c r="AB4909" t="s">
        <v>255</v>
      </c>
    </row>
    <row r="4910" spans="1:28" x14ac:dyDescent="0.25">
      <c r="A4910" t="s">
        <v>6129</v>
      </c>
      <c r="B4910" t="s">
        <v>33</v>
      </c>
      <c r="C4910" t="s">
        <v>6132</v>
      </c>
      <c r="D4910" s="2">
        <v>163351702</v>
      </c>
      <c r="E4910" t="s">
        <v>51</v>
      </c>
      <c r="F4910" s="3">
        <v>22797</v>
      </c>
      <c r="G4910">
        <v>20180316</v>
      </c>
      <c r="H4910" s="4">
        <v>1231</v>
      </c>
      <c r="I4910">
        <v>45965</v>
      </c>
      <c r="J4910" s="5">
        <v>654</v>
      </c>
      <c r="K4910" t="s">
        <v>37</v>
      </c>
      <c r="L4910" t="s">
        <v>52</v>
      </c>
      <c r="M4910" t="s">
        <v>59</v>
      </c>
      <c r="N4910" s="5">
        <v>100</v>
      </c>
      <c r="O4910" s="5">
        <v>17304</v>
      </c>
      <c r="P4910" t="s">
        <v>1807</v>
      </c>
      <c r="Q4910" t="s">
        <v>68</v>
      </c>
      <c r="R4910" t="s">
        <v>42</v>
      </c>
      <c r="S4910" t="s">
        <v>6305</v>
      </c>
      <c r="T4910" t="s">
        <v>44</v>
      </c>
      <c r="U4910" t="s">
        <v>45</v>
      </c>
      <c r="V4910">
        <v>0</v>
      </c>
      <c r="W4910">
        <v>2018</v>
      </c>
      <c r="X4910" t="s">
        <v>282</v>
      </c>
      <c r="Y4910" t="s">
        <v>47</v>
      </c>
      <c r="Z4910" t="s">
        <v>76</v>
      </c>
      <c r="AA4910" t="s">
        <v>47</v>
      </c>
      <c r="AB4910" t="s">
        <v>255</v>
      </c>
    </row>
    <row r="4911" spans="1:28" x14ac:dyDescent="0.25">
      <c r="A4911" t="s">
        <v>6129</v>
      </c>
      <c r="B4911" t="s">
        <v>33</v>
      </c>
      <c r="C4911" t="s">
        <v>6138</v>
      </c>
      <c r="D4911" s="2">
        <v>163661701</v>
      </c>
      <c r="E4911" t="s">
        <v>51</v>
      </c>
      <c r="F4911" s="3">
        <v>20319</v>
      </c>
      <c r="G4911">
        <v>20180316</v>
      </c>
      <c r="H4911" s="4">
        <v>939</v>
      </c>
      <c r="I4911">
        <v>46303</v>
      </c>
      <c r="J4911" s="5">
        <v>2141</v>
      </c>
      <c r="K4911" t="s">
        <v>37</v>
      </c>
      <c r="L4911" t="s">
        <v>52</v>
      </c>
      <c r="M4911" t="s">
        <v>53</v>
      </c>
      <c r="N4911" s="5">
        <v>17</v>
      </c>
      <c r="O4911" s="5">
        <v>36397</v>
      </c>
      <c r="P4911" t="s">
        <v>1807</v>
      </c>
      <c r="Q4911" t="s">
        <v>68</v>
      </c>
      <c r="R4911" t="s">
        <v>42</v>
      </c>
      <c r="S4911" t="s">
        <v>6306</v>
      </c>
      <c r="T4911" t="s">
        <v>44</v>
      </c>
      <c r="U4911" t="s">
        <v>45</v>
      </c>
      <c r="V4911">
        <v>0</v>
      </c>
      <c r="W4911">
        <v>2018</v>
      </c>
      <c r="X4911" t="s">
        <v>282</v>
      </c>
      <c r="Y4911" t="s">
        <v>47</v>
      </c>
      <c r="Z4911" t="s">
        <v>295</v>
      </c>
      <c r="AA4911" t="s">
        <v>47</v>
      </c>
      <c r="AB4911" t="s">
        <v>255</v>
      </c>
    </row>
    <row r="4912" spans="1:28" x14ac:dyDescent="0.25">
      <c r="A4912" t="s">
        <v>6129</v>
      </c>
      <c r="B4912" t="s">
        <v>33</v>
      </c>
      <c r="C4912" t="s">
        <v>6130</v>
      </c>
      <c r="D4912" s="2">
        <v>163661702</v>
      </c>
      <c r="E4912" t="s">
        <v>51</v>
      </c>
      <c r="F4912" s="3" t="s">
        <v>6307</v>
      </c>
      <c r="G4912">
        <v>20180316</v>
      </c>
      <c r="H4912" s="4">
        <v>1111</v>
      </c>
      <c r="I4912">
        <v>45874</v>
      </c>
      <c r="J4912" s="5">
        <v>1835</v>
      </c>
      <c r="K4912" t="s">
        <v>37</v>
      </c>
      <c r="L4912" t="s">
        <v>52</v>
      </c>
      <c r="M4912" t="s">
        <v>53</v>
      </c>
      <c r="N4912" s="5">
        <v>74</v>
      </c>
      <c r="O4912" s="5">
        <v>135790</v>
      </c>
      <c r="P4912" t="s">
        <v>1457</v>
      </c>
      <c r="Q4912" t="s">
        <v>55</v>
      </c>
      <c r="R4912" t="s">
        <v>42</v>
      </c>
      <c r="S4912" t="s">
        <v>6308</v>
      </c>
      <c r="T4912" t="s">
        <v>44</v>
      </c>
      <c r="U4912" t="s">
        <v>45</v>
      </c>
      <c r="V4912">
        <v>0</v>
      </c>
      <c r="W4912">
        <v>2018</v>
      </c>
      <c r="X4912" t="s">
        <v>282</v>
      </c>
      <c r="Y4912" t="s">
        <v>47</v>
      </c>
      <c r="Z4912" t="s">
        <v>76</v>
      </c>
      <c r="AA4912" t="s">
        <v>47</v>
      </c>
      <c r="AB4912" t="s">
        <v>255</v>
      </c>
    </row>
    <row r="4913" spans="1:28" x14ac:dyDescent="0.25">
      <c r="A4913" t="s">
        <v>6129</v>
      </c>
      <c r="B4913" t="s">
        <v>33</v>
      </c>
      <c r="C4913" t="s">
        <v>6130</v>
      </c>
      <c r="D4913" s="2">
        <v>163661702</v>
      </c>
      <c r="E4913" t="s">
        <v>51</v>
      </c>
      <c r="F4913" s="3">
        <v>22785</v>
      </c>
      <c r="G4913">
        <v>20180316</v>
      </c>
      <c r="H4913" s="4">
        <v>1153</v>
      </c>
      <c r="I4913">
        <v>45960</v>
      </c>
      <c r="J4913" s="5">
        <v>404</v>
      </c>
      <c r="K4913" t="s">
        <v>37</v>
      </c>
      <c r="L4913" t="s">
        <v>52</v>
      </c>
      <c r="M4913" t="s">
        <v>53</v>
      </c>
      <c r="N4913" s="5">
        <v>9</v>
      </c>
      <c r="O4913" s="5">
        <v>3636</v>
      </c>
      <c r="P4913" t="s">
        <v>1807</v>
      </c>
      <c r="Q4913" t="s">
        <v>55</v>
      </c>
      <c r="R4913" t="s">
        <v>42</v>
      </c>
      <c r="S4913" t="s">
        <v>6309</v>
      </c>
      <c r="T4913" t="s">
        <v>44</v>
      </c>
      <c r="U4913" t="s">
        <v>45</v>
      </c>
      <c r="V4913">
        <v>0</v>
      </c>
      <c r="W4913">
        <v>2018</v>
      </c>
      <c r="X4913" t="s">
        <v>282</v>
      </c>
      <c r="Y4913" t="s">
        <v>47</v>
      </c>
      <c r="Z4913" t="s">
        <v>58</v>
      </c>
      <c r="AA4913" t="s">
        <v>47</v>
      </c>
      <c r="AB4913" t="s">
        <v>47</v>
      </c>
    </row>
    <row r="4914" spans="1:28" x14ac:dyDescent="0.25">
      <c r="A4914" t="s">
        <v>6129</v>
      </c>
      <c r="B4914" t="s">
        <v>33</v>
      </c>
      <c r="C4914" t="s">
        <v>6130</v>
      </c>
      <c r="D4914" s="2">
        <v>163661702</v>
      </c>
      <c r="E4914" t="s">
        <v>35</v>
      </c>
      <c r="F4914" s="3">
        <v>6018</v>
      </c>
      <c r="G4914">
        <v>20180316</v>
      </c>
      <c r="H4914" s="4">
        <v>1421</v>
      </c>
      <c r="I4914">
        <v>46035</v>
      </c>
      <c r="J4914" s="5">
        <v>1776</v>
      </c>
      <c r="K4914" t="s">
        <v>37</v>
      </c>
      <c r="L4914" t="s">
        <v>52</v>
      </c>
      <c r="M4914" t="s">
        <v>53</v>
      </c>
      <c r="N4914" s="5">
        <v>614</v>
      </c>
      <c r="O4914" s="5">
        <v>856508</v>
      </c>
      <c r="P4914" t="s">
        <v>1807</v>
      </c>
      <c r="Q4914" t="s">
        <v>55</v>
      </c>
      <c r="R4914" t="s">
        <v>42</v>
      </c>
      <c r="S4914" t="s">
        <v>6310</v>
      </c>
      <c r="T4914" t="s">
        <v>44</v>
      </c>
      <c r="U4914" t="s">
        <v>45</v>
      </c>
      <c r="V4914">
        <v>0</v>
      </c>
      <c r="W4914">
        <v>2018</v>
      </c>
      <c r="X4914" t="s">
        <v>282</v>
      </c>
      <c r="Y4914" t="s">
        <v>47</v>
      </c>
      <c r="Z4914" t="s">
        <v>58</v>
      </c>
      <c r="AA4914" t="s">
        <v>47</v>
      </c>
      <c r="AB4914" t="s">
        <v>255</v>
      </c>
    </row>
    <row r="4915" spans="1:28" x14ac:dyDescent="0.25">
      <c r="A4915" t="s">
        <v>6129</v>
      </c>
      <c r="B4915" t="s">
        <v>33</v>
      </c>
      <c r="C4915" t="s">
        <v>6130</v>
      </c>
      <c r="D4915" s="2">
        <v>163661702</v>
      </c>
      <c r="E4915" t="s">
        <v>51</v>
      </c>
      <c r="F4915" s="3" t="s">
        <v>6311</v>
      </c>
      <c r="G4915">
        <v>20180316</v>
      </c>
      <c r="H4915" s="4">
        <v>1421</v>
      </c>
      <c r="I4915">
        <v>46156</v>
      </c>
      <c r="J4915" s="5">
        <v>1645</v>
      </c>
      <c r="K4915" t="s">
        <v>37</v>
      </c>
      <c r="L4915" t="s">
        <v>52</v>
      </c>
      <c r="M4915" t="s">
        <v>53</v>
      </c>
      <c r="N4915" s="5">
        <v>17</v>
      </c>
      <c r="O4915" s="5">
        <v>27965</v>
      </c>
      <c r="P4915" t="s">
        <v>1807</v>
      </c>
      <c r="Q4915" t="s">
        <v>55</v>
      </c>
      <c r="R4915" t="s">
        <v>42</v>
      </c>
      <c r="S4915" t="s">
        <v>6312</v>
      </c>
      <c r="T4915" t="s">
        <v>44</v>
      </c>
      <c r="U4915" t="s">
        <v>45</v>
      </c>
      <c r="V4915">
        <v>0</v>
      </c>
      <c r="W4915">
        <v>2018</v>
      </c>
      <c r="X4915" t="s">
        <v>282</v>
      </c>
      <c r="Y4915" t="s">
        <v>47</v>
      </c>
      <c r="Z4915" t="s">
        <v>295</v>
      </c>
      <c r="AA4915" t="s">
        <v>47</v>
      </c>
      <c r="AB4915" t="s">
        <v>255</v>
      </c>
    </row>
    <row r="4916" spans="1:28" x14ac:dyDescent="0.25">
      <c r="A4916" t="s">
        <v>6129</v>
      </c>
      <c r="B4916" t="s">
        <v>33</v>
      </c>
      <c r="C4916" t="s">
        <v>6130</v>
      </c>
      <c r="D4916" s="2">
        <v>163661702</v>
      </c>
      <c r="E4916" t="s">
        <v>51</v>
      </c>
      <c r="F4916" s="3" t="s">
        <v>6313</v>
      </c>
      <c r="G4916">
        <v>20180316</v>
      </c>
      <c r="H4916" s="4">
        <v>1423</v>
      </c>
      <c r="I4916">
        <v>46334</v>
      </c>
      <c r="J4916" s="5">
        <v>1643</v>
      </c>
      <c r="K4916" t="s">
        <v>37</v>
      </c>
      <c r="L4916" t="s">
        <v>52</v>
      </c>
      <c r="M4916" t="s">
        <v>53</v>
      </c>
      <c r="N4916" s="5">
        <v>135</v>
      </c>
      <c r="O4916" s="5">
        <v>221805</v>
      </c>
      <c r="P4916" t="s">
        <v>1807</v>
      </c>
      <c r="Q4916" t="s">
        <v>138</v>
      </c>
      <c r="R4916" t="s">
        <v>42</v>
      </c>
      <c r="S4916" t="s">
        <v>6314</v>
      </c>
      <c r="T4916" t="s">
        <v>44</v>
      </c>
      <c r="U4916" t="s">
        <v>45</v>
      </c>
      <c r="V4916">
        <v>0</v>
      </c>
      <c r="W4916">
        <v>2018</v>
      </c>
      <c r="X4916" t="s">
        <v>282</v>
      </c>
      <c r="Y4916" t="s">
        <v>47</v>
      </c>
      <c r="Z4916" t="s">
        <v>76</v>
      </c>
      <c r="AA4916" t="s">
        <v>47</v>
      </c>
      <c r="AB4916" t="s">
        <v>255</v>
      </c>
    </row>
    <row r="4917" spans="1:28" x14ac:dyDescent="0.25">
      <c r="A4917" t="s">
        <v>6129</v>
      </c>
      <c r="B4917" t="s">
        <v>33</v>
      </c>
      <c r="C4917" t="s">
        <v>6138</v>
      </c>
      <c r="D4917" s="2">
        <v>163661701</v>
      </c>
      <c r="E4917" t="s">
        <v>51</v>
      </c>
      <c r="F4917" s="3" t="s">
        <v>6201</v>
      </c>
      <c r="G4917">
        <v>20181129</v>
      </c>
      <c r="H4917" s="4">
        <v>8</v>
      </c>
      <c r="I4917">
        <v>227311</v>
      </c>
      <c r="J4917" s="5">
        <v>483</v>
      </c>
      <c r="K4917" t="s">
        <v>37</v>
      </c>
      <c r="L4917" t="s">
        <v>52</v>
      </c>
      <c r="M4917" t="s">
        <v>53</v>
      </c>
      <c r="N4917" s="5">
        <v>403</v>
      </c>
      <c r="O4917" s="5">
        <v>194649</v>
      </c>
      <c r="P4917" t="s">
        <v>264</v>
      </c>
      <c r="Q4917" t="s">
        <v>138</v>
      </c>
      <c r="R4917" t="s">
        <v>42</v>
      </c>
      <c r="S4917" t="s">
        <v>6315</v>
      </c>
      <c r="T4917" t="s">
        <v>44</v>
      </c>
      <c r="U4917" t="s">
        <v>45</v>
      </c>
      <c r="V4917">
        <v>0</v>
      </c>
      <c r="W4917">
        <v>2018</v>
      </c>
      <c r="X4917" t="s">
        <v>753</v>
      </c>
      <c r="Y4917" t="s">
        <v>47</v>
      </c>
      <c r="Z4917" t="s">
        <v>105</v>
      </c>
      <c r="AA4917" t="s">
        <v>47</v>
      </c>
      <c r="AB4917" t="s">
        <v>255</v>
      </c>
    </row>
    <row r="4918" spans="1:28" x14ac:dyDescent="0.25">
      <c r="A4918" t="s">
        <v>6129</v>
      </c>
      <c r="B4918" t="s">
        <v>33</v>
      </c>
      <c r="C4918" t="s">
        <v>6138</v>
      </c>
      <c r="D4918" s="2">
        <v>163661701</v>
      </c>
      <c r="E4918" t="s">
        <v>51</v>
      </c>
      <c r="F4918" s="3" t="s">
        <v>6233</v>
      </c>
      <c r="G4918">
        <v>20181129</v>
      </c>
      <c r="H4918" s="4">
        <v>413</v>
      </c>
      <c r="I4918">
        <v>227701</v>
      </c>
      <c r="J4918" s="5">
        <v>987</v>
      </c>
      <c r="K4918" t="s">
        <v>37</v>
      </c>
      <c r="L4918" t="s">
        <v>52</v>
      </c>
      <c r="M4918" t="s">
        <v>53</v>
      </c>
      <c r="N4918" s="5">
        <v>43</v>
      </c>
      <c r="O4918" s="5">
        <v>29079</v>
      </c>
      <c r="P4918" t="s">
        <v>338</v>
      </c>
      <c r="Q4918" t="s">
        <v>138</v>
      </c>
      <c r="R4918" t="s">
        <v>42</v>
      </c>
      <c r="S4918" t="s">
        <v>6316</v>
      </c>
      <c r="T4918" t="s">
        <v>44</v>
      </c>
      <c r="U4918" t="s">
        <v>45</v>
      </c>
      <c r="V4918">
        <v>0</v>
      </c>
      <c r="W4918">
        <v>2018</v>
      </c>
      <c r="X4918" t="s">
        <v>753</v>
      </c>
      <c r="Y4918" t="s">
        <v>47</v>
      </c>
      <c r="Z4918" t="s">
        <v>76</v>
      </c>
      <c r="AA4918" t="s">
        <v>47</v>
      </c>
      <c r="AB4918" t="s">
        <v>255</v>
      </c>
    </row>
    <row r="4919" spans="1:28" x14ac:dyDescent="0.25">
      <c r="A4919" t="s">
        <v>6129</v>
      </c>
      <c r="B4919" t="s">
        <v>72</v>
      </c>
      <c r="C4919" t="s">
        <v>6165</v>
      </c>
      <c r="D4919" s="2">
        <v>163351705</v>
      </c>
      <c r="E4919" t="s">
        <v>51</v>
      </c>
      <c r="F4919" s="3">
        <v>24459</v>
      </c>
      <c r="G4919">
        <v>20190106</v>
      </c>
      <c r="H4919" s="4">
        <v>1838</v>
      </c>
      <c r="I4919">
        <v>256566</v>
      </c>
      <c r="J4919" s="5">
        <v>1322</v>
      </c>
      <c r="K4919" t="s">
        <v>37</v>
      </c>
      <c r="L4919" t="s">
        <v>52</v>
      </c>
      <c r="M4919" t="s">
        <v>59</v>
      </c>
      <c r="N4919" s="5">
        <v>13</v>
      </c>
      <c r="O4919" s="5">
        <v>7682</v>
      </c>
      <c r="P4919" t="s">
        <v>258</v>
      </c>
      <c r="Q4919" t="s">
        <v>55</v>
      </c>
      <c r="R4919" t="s">
        <v>42</v>
      </c>
      <c r="S4919" t="s">
        <v>6317</v>
      </c>
      <c r="T4919" t="s">
        <v>44</v>
      </c>
      <c r="U4919" t="s">
        <v>45</v>
      </c>
      <c r="V4919">
        <v>0</v>
      </c>
      <c r="W4919">
        <v>2019</v>
      </c>
      <c r="X4919" t="s">
        <v>321</v>
      </c>
      <c r="Y4919" t="s">
        <v>47</v>
      </c>
      <c r="Z4919" t="s">
        <v>76</v>
      </c>
      <c r="AA4919" t="s">
        <v>47</v>
      </c>
      <c r="AB4919" t="s">
        <v>255</v>
      </c>
    </row>
    <row r="4920" spans="1:28" x14ac:dyDescent="0.25">
      <c r="A4920" t="s">
        <v>6129</v>
      </c>
      <c r="B4920" t="s">
        <v>72</v>
      </c>
      <c r="C4920" t="s">
        <v>6318</v>
      </c>
      <c r="D4920" s="2">
        <v>252811102</v>
      </c>
      <c r="E4920" t="s">
        <v>51</v>
      </c>
      <c r="F4920" s="3">
        <v>8522</v>
      </c>
      <c r="G4920">
        <v>20190106</v>
      </c>
      <c r="H4920" s="4">
        <v>1855</v>
      </c>
      <c r="I4920">
        <v>256767</v>
      </c>
      <c r="J4920" s="5">
        <v>891</v>
      </c>
      <c r="K4920" t="s">
        <v>37</v>
      </c>
      <c r="L4920" t="s">
        <v>38</v>
      </c>
      <c r="M4920" t="s">
        <v>266</v>
      </c>
      <c r="N4920" s="5">
        <v>544</v>
      </c>
      <c r="O4920" s="5">
        <v>43545</v>
      </c>
      <c r="P4920" t="s">
        <v>258</v>
      </c>
      <c r="Q4920" t="s">
        <v>681</v>
      </c>
      <c r="R4920" t="s">
        <v>42</v>
      </c>
      <c r="S4920" t="s">
        <v>6319</v>
      </c>
      <c r="T4920" t="s">
        <v>44</v>
      </c>
      <c r="U4920" t="s">
        <v>45</v>
      </c>
      <c r="V4920">
        <v>0</v>
      </c>
      <c r="W4920">
        <v>2019</v>
      </c>
      <c r="X4920" t="s">
        <v>321</v>
      </c>
      <c r="Y4920" t="s">
        <v>47</v>
      </c>
      <c r="Z4920" t="s">
        <v>58</v>
      </c>
      <c r="AA4920" t="s">
        <v>47</v>
      </c>
      <c r="AB4920" t="s">
        <v>255</v>
      </c>
    </row>
    <row r="4921" spans="1:28" x14ac:dyDescent="0.25">
      <c r="A4921" t="s">
        <v>6129</v>
      </c>
      <c r="B4921" t="s">
        <v>33</v>
      </c>
      <c r="C4921" t="s">
        <v>6138</v>
      </c>
      <c r="D4921" s="2">
        <v>163661701</v>
      </c>
      <c r="E4921" t="s">
        <v>51</v>
      </c>
      <c r="F4921" s="3">
        <v>2477</v>
      </c>
      <c r="G4921">
        <v>20190106</v>
      </c>
      <c r="H4921" s="4">
        <v>1737</v>
      </c>
      <c r="I4921">
        <v>255964</v>
      </c>
      <c r="J4921" s="5">
        <v>1337</v>
      </c>
      <c r="K4921" t="s">
        <v>37</v>
      </c>
      <c r="L4921" t="s">
        <v>52</v>
      </c>
      <c r="M4921" t="s">
        <v>53</v>
      </c>
      <c r="N4921" s="5">
        <v>22</v>
      </c>
      <c r="O4921" s="5">
        <v>29414</v>
      </c>
      <c r="P4921" t="s">
        <v>3460</v>
      </c>
      <c r="Q4921" t="s">
        <v>55</v>
      </c>
      <c r="R4921" t="s">
        <v>42</v>
      </c>
      <c r="S4921" t="s">
        <v>6320</v>
      </c>
      <c r="T4921" t="s">
        <v>44</v>
      </c>
      <c r="U4921" t="s">
        <v>45</v>
      </c>
      <c r="V4921">
        <v>0</v>
      </c>
      <c r="W4921">
        <v>2019</v>
      </c>
      <c r="X4921" t="s">
        <v>321</v>
      </c>
      <c r="Y4921" t="s">
        <v>47</v>
      </c>
      <c r="Z4921" t="s">
        <v>58</v>
      </c>
      <c r="AA4921" t="s">
        <v>47</v>
      </c>
      <c r="AB4921" t="s">
        <v>255</v>
      </c>
    </row>
    <row r="4922" spans="1:28" x14ac:dyDescent="0.25">
      <c r="A4922" t="s">
        <v>6129</v>
      </c>
      <c r="B4922" t="s">
        <v>33</v>
      </c>
      <c r="C4922" t="s">
        <v>6138</v>
      </c>
      <c r="D4922" s="2">
        <v>163661701</v>
      </c>
      <c r="E4922" t="s">
        <v>51</v>
      </c>
      <c r="F4922" s="3">
        <v>2489</v>
      </c>
      <c r="G4922">
        <v>20190106</v>
      </c>
      <c r="H4922" s="4">
        <v>1739</v>
      </c>
      <c r="I4922">
        <v>255977</v>
      </c>
      <c r="J4922" s="5">
        <v>1446</v>
      </c>
      <c r="K4922" t="s">
        <v>37</v>
      </c>
      <c r="L4922" t="s">
        <v>52</v>
      </c>
      <c r="M4922" t="s">
        <v>53</v>
      </c>
      <c r="N4922" s="5">
        <v>36</v>
      </c>
      <c r="O4922" s="5">
        <v>40226</v>
      </c>
      <c r="P4922" t="s">
        <v>3309</v>
      </c>
      <c r="Q4922" t="s">
        <v>55</v>
      </c>
      <c r="R4922" t="s">
        <v>42</v>
      </c>
      <c r="S4922" t="s">
        <v>6321</v>
      </c>
      <c r="T4922" t="s">
        <v>44</v>
      </c>
      <c r="U4922" t="s">
        <v>45</v>
      </c>
      <c r="V4922">
        <v>0</v>
      </c>
      <c r="W4922">
        <v>2019</v>
      </c>
      <c r="X4922" t="s">
        <v>321</v>
      </c>
      <c r="Y4922" t="s">
        <v>47</v>
      </c>
      <c r="Z4922" t="s">
        <v>58</v>
      </c>
      <c r="AA4922" t="s">
        <v>47</v>
      </c>
      <c r="AB4922" t="s">
        <v>255</v>
      </c>
    </row>
    <row r="4923" spans="1:28" x14ac:dyDescent="0.25">
      <c r="A4923" t="s">
        <v>6129</v>
      </c>
      <c r="B4923" t="s">
        <v>72</v>
      </c>
      <c r="C4923" t="s">
        <v>6168</v>
      </c>
      <c r="D4923" s="2">
        <v>254452101</v>
      </c>
      <c r="E4923" t="s">
        <v>51</v>
      </c>
      <c r="F4923" s="3">
        <v>10507</v>
      </c>
      <c r="G4923">
        <v>20190116</v>
      </c>
      <c r="H4923" s="4">
        <v>2345</v>
      </c>
      <c r="I4923">
        <v>272021</v>
      </c>
      <c r="J4923" s="5">
        <v>1137</v>
      </c>
      <c r="K4923" t="s">
        <v>37</v>
      </c>
      <c r="L4923" t="s">
        <v>38</v>
      </c>
      <c r="M4923" t="s">
        <v>266</v>
      </c>
      <c r="N4923" s="5">
        <v>21</v>
      </c>
      <c r="O4923" s="5">
        <v>23877</v>
      </c>
      <c r="P4923" t="s">
        <v>258</v>
      </c>
      <c r="Q4923" t="s">
        <v>68</v>
      </c>
      <c r="R4923" t="s">
        <v>42</v>
      </c>
      <c r="S4923" t="s">
        <v>6322</v>
      </c>
      <c r="T4923" t="s">
        <v>44</v>
      </c>
      <c r="U4923" t="s">
        <v>45</v>
      </c>
      <c r="V4923">
        <v>0</v>
      </c>
      <c r="W4923">
        <v>2019</v>
      </c>
      <c r="X4923" t="s">
        <v>321</v>
      </c>
      <c r="Y4923" t="s">
        <v>47</v>
      </c>
      <c r="Z4923" t="s">
        <v>76</v>
      </c>
      <c r="AA4923" t="s">
        <v>47</v>
      </c>
      <c r="AB4923" t="s">
        <v>255</v>
      </c>
    </row>
    <row r="4924" spans="1:28" x14ac:dyDescent="0.25">
      <c r="A4924" t="s">
        <v>6129</v>
      </c>
      <c r="B4924" t="s">
        <v>33</v>
      </c>
      <c r="C4924" t="s">
        <v>6138</v>
      </c>
      <c r="D4924" s="2">
        <v>163661701</v>
      </c>
      <c r="E4924" t="s">
        <v>51</v>
      </c>
      <c r="F4924" s="3" t="s">
        <v>6323</v>
      </c>
      <c r="G4924">
        <v>20190116</v>
      </c>
      <c r="H4924" s="4">
        <v>2137</v>
      </c>
      <c r="I4924">
        <v>271839</v>
      </c>
      <c r="J4924" s="5">
        <v>1320</v>
      </c>
      <c r="K4924" t="s">
        <v>37</v>
      </c>
      <c r="L4924" t="s">
        <v>52</v>
      </c>
      <c r="M4924" t="s">
        <v>53</v>
      </c>
      <c r="N4924" s="5">
        <v>112</v>
      </c>
      <c r="O4924" s="5">
        <v>141240</v>
      </c>
      <c r="P4924" t="s">
        <v>338</v>
      </c>
      <c r="Q4924" t="s">
        <v>68</v>
      </c>
      <c r="R4924" t="s">
        <v>214</v>
      </c>
      <c r="S4924" t="s">
        <v>6324</v>
      </c>
      <c r="T4924" t="s">
        <v>44</v>
      </c>
      <c r="U4924" t="s">
        <v>45</v>
      </c>
      <c r="V4924">
        <v>0</v>
      </c>
      <c r="W4924">
        <v>2019</v>
      </c>
      <c r="X4924" t="s">
        <v>321</v>
      </c>
      <c r="Y4924" t="s">
        <v>47</v>
      </c>
      <c r="Z4924" t="s">
        <v>105</v>
      </c>
      <c r="AA4924" t="s">
        <v>47</v>
      </c>
      <c r="AB4924" t="s">
        <v>255</v>
      </c>
    </row>
    <row r="4925" spans="1:28" x14ac:dyDescent="0.25">
      <c r="A4925" t="s">
        <v>6129</v>
      </c>
      <c r="B4925" t="s">
        <v>33</v>
      </c>
      <c r="C4925" t="s">
        <v>6138</v>
      </c>
      <c r="D4925" s="2">
        <v>163661701</v>
      </c>
      <c r="E4925" t="s">
        <v>51</v>
      </c>
      <c r="F4925" s="3">
        <v>523056</v>
      </c>
      <c r="G4925">
        <v>20190116</v>
      </c>
      <c r="H4925" s="4">
        <v>2335</v>
      </c>
      <c r="I4925">
        <v>273854</v>
      </c>
      <c r="J4925" s="5">
        <v>1292</v>
      </c>
      <c r="K4925" t="s">
        <v>37</v>
      </c>
      <c r="L4925" t="s">
        <v>38</v>
      </c>
      <c r="M4925" t="s">
        <v>266</v>
      </c>
      <c r="N4925" s="5">
        <v>15</v>
      </c>
      <c r="O4925" s="5">
        <v>19380</v>
      </c>
      <c r="P4925" t="s">
        <v>338</v>
      </c>
      <c r="Q4925" t="s">
        <v>138</v>
      </c>
      <c r="R4925" t="s">
        <v>214</v>
      </c>
      <c r="S4925" t="s">
        <v>6325</v>
      </c>
      <c r="T4925" t="s">
        <v>44</v>
      </c>
      <c r="U4925" t="s">
        <v>45</v>
      </c>
      <c r="V4925">
        <v>0</v>
      </c>
      <c r="W4925">
        <v>2019</v>
      </c>
      <c r="X4925" t="s">
        <v>321</v>
      </c>
      <c r="Y4925" t="s">
        <v>47</v>
      </c>
      <c r="Z4925" t="s">
        <v>58</v>
      </c>
      <c r="AA4925" t="s">
        <v>47</v>
      </c>
      <c r="AB4925" t="s">
        <v>255</v>
      </c>
    </row>
    <row r="4926" spans="1:28" x14ac:dyDescent="0.25">
      <c r="A4926" t="s">
        <v>6129</v>
      </c>
      <c r="B4926" t="s">
        <v>33</v>
      </c>
      <c r="C4926" t="s">
        <v>6130</v>
      </c>
      <c r="D4926" s="2">
        <v>163661702</v>
      </c>
      <c r="E4926" t="s">
        <v>35</v>
      </c>
      <c r="F4926" s="3">
        <v>1808</v>
      </c>
      <c r="G4926">
        <v>20190116</v>
      </c>
      <c r="H4926" s="4">
        <v>1936</v>
      </c>
      <c r="I4926">
        <v>269994</v>
      </c>
      <c r="J4926" s="5">
        <v>1396</v>
      </c>
      <c r="K4926" t="s">
        <v>37</v>
      </c>
      <c r="L4926" t="s">
        <v>52</v>
      </c>
      <c r="M4926" t="s">
        <v>53</v>
      </c>
      <c r="N4926" s="5">
        <v>280</v>
      </c>
      <c r="O4926" s="5">
        <v>122341</v>
      </c>
      <c r="P4926" t="s">
        <v>338</v>
      </c>
      <c r="Q4926" t="s">
        <v>68</v>
      </c>
      <c r="R4926" t="s">
        <v>42</v>
      </c>
      <c r="S4926" t="s">
        <v>6326</v>
      </c>
      <c r="T4926" t="s">
        <v>44</v>
      </c>
      <c r="U4926" t="s">
        <v>45</v>
      </c>
      <c r="V4926">
        <v>0</v>
      </c>
      <c r="W4926">
        <v>2019</v>
      </c>
      <c r="X4926" t="s">
        <v>321</v>
      </c>
      <c r="Y4926" t="s">
        <v>47</v>
      </c>
      <c r="Z4926" t="s">
        <v>76</v>
      </c>
      <c r="AA4926" t="s">
        <v>47</v>
      </c>
      <c r="AB4926" t="s">
        <v>255</v>
      </c>
    </row>
    <row r="4927" spans="1:28" x14ac:dyDescent="0.25">
      <c r="A4927" t="s">
        <v>6129</v>
      </c>
      <c r="B4927" t="s">
        <v>33</v>
      </c>
      <c r="C4927" t="s">
        <v>6160</v>
      </c>
      <c r="D4927" s="2">
        <v>163351703</v>
      </c>
      <c r="E4927" t="s">
        <v>35</v>
      </c>
      <c r="F4927" s="3">
        <v>9240</v>
      </c>
      <c r="G4927">
        <v>20190117</v>
      </c>
      <c r="H4927" s="4">
        <v>26</v>
      </c>
      <c r="I4927">
        <v>272170</v>
      </c>
      <c r="J4927" s="5">
        <v>885</v>
      </c>
      <c r="K4927" t="s">
        <v>37</v>
      </c>
      <c r="L4927" t="s">
        <v>52</v>
      </c>
      <c r="M4927" t="s">
        <v>53</v>
      </c>
      <c r="N4927" s="5">
        <v>2643</v>
      </c>
      <c r="O4927" s="5">
        <v>1033194</v>
      </c>
      <c r="P4927" t="s">
        <v>258</v>
      </c>
      <c r="Q4927" t="s">
        <v>55</v>
      </c>
      <c r="R4927" t="s">
        <v>42</v>
      </c>
      <c r="S4927" t="s">
        <v>6327</v>
      </c>
      <c r="T4927" t="s">
        <v>44</v>
      </c>
      <c r="U4927" t="s">
        <v>45</v>
      </c>
      <c r="V4927">
        <v>0</v>
      </c>
      <c r="W4927">
        <v>2019</v>
      </c>
      <c r="X4927" t="s">
        <v>321</v>
      </c>
      <c r="Y4927" t="s">
        <v>47</v>
      </c>
      <c r="Z4927" t="s">
        <v>58</v>
      </c>
      <c r="AA4927" t="s">
        <v>47</v>
      </c>
      <c r="AB4927" t="s">
        <v>255</v>
      </c>
    </row>
    <row r="4928" spans="1:28" x14ac:dyDescent="0.25">
      <c r="A4928" t="s">
        <v>6129</v>
      </c>
      <c r="B4928" t="s">
        <v>72</v>
      </c>
      <c r="C4928" t="s">
        <v>6160</v>
      </c>
      <c r="D4928" s="2">
        <v>163351703</v>
      </c>
      <c r="E4928" t="s">
        <v>64</v>
      </c>
      <c r="F4928" s="3" t="s">
        <v>6328</v>
      </c>
      <c r="G4928">
        <v>20190117</v>
      </c>
      <c r="H4928" s="4">
        <v>1309</v>
      </c>
      <c r="I4928">
        <v>274086</v>
      </c>
      <c r="J4928" s="5">
        <v>1201</v>
      </c>
      <c r="K4928" t="s">
        <v>37</v>
      </c>
      <c r="L4928" t="s">
        <v>38</v>
      </c>
      <c r="M4928" t="s">
        <v>266</v>
      </c>
      <c r="N4928" s="5">
        <v>1269</v>
      </c>
      <c r="O4928" s="5">
        <v>82537</v>
      </c>
      <c r="P4928" t="s">
        <v>264</v>
      </c>
      <c r="Q4928" t="s">
        <v>55</v>
      </c>
      <c r="R4928" t="s">
        <v>42</v>
      </c>
      <c r="S4928" t="s">
        <v>6329</v>
      </c>
      <c r="T4928" t="s">
        <v>44</v>
      </c>
      <c r="U4928" t="s">
        <v>45</v>
      </c>
      <c r="V4928">
        <v>0</v>
      </c>
      <c r="W4928">
        <v>2019</v>
      </c>
      <c r="X4928" t="s">
        <v>321</v>
      </c>
      <c r="Y4928" t="s">
        <v>47</v>
      </c>
      <c r="Z4928" t="s">
        <v>58</v>
      </c>
      <c r="AA4928" t="s">
        <v>47</v>
      </c>
      <c r="AB4928" t="s">
        <v>47</v>
      </c>
    </row>
    <row r="4929" spans="1:28" x14ac:dyDescent="0.25">
      <c r="A4929" t="s">
        <v>6129</v>
      </c>
      <c r="B4929" t="s">
        <v>72</v>
      </c>
      <c r="C4929" t="s">
        <v>6160</v>
      </c>
      <c r="D4929" s="2">
        <v>163351703</v>
      </c>
      <c r="E4929" t="s">
        <v>51</v>
      </c>
      <c r="F4929" s="3">
        <v>2317</v>
      </c>
      <c r="G4929">
        <v>20190117</v>
      </c>
      <c r="H4929" s="4">
        <v>1409</v>
      </c>
      <c r="I4929">
        <v>275202</v>
      </c>
      <c r="J4929" s="5">
        <v>1809</v>
      </c>
      <c r="K4929" t="s">
        <v>37</v>
      </c>
      <c r="L4929" t="s">
        <v>38</v>
      </c>
      <c r="M4929" t="s">
        <v>266</v>
      </c>
      <c r="N4929" s="5">
        <v>7</v>
      </c>
      <c r="O4929" s="5">
        <v>8898</v>
      </c>
      <c r="P4929" t="s">
        <v>264</v>
      </c>
      <c r="Q4929" t="s">
        <v>68</v>
      </c>
      <c r="R4929" t="s">
        <v>42</v>
      </c>
      <c r="S4929" t="s">
        <v>6330</v>
      </c>
      <c r="T4929" t="s">
        <v>44</v>
      </c>
      <c r="U4929" t="s">
        <v>45</v>
      </c>
      <c r="V4929">
        <v>0</v>
      </c>
      <c r="W4929">
        <v>2019</v>
      </c>
      <c r="X4929" t="s">
        <v>321</v>
      </c>
      <c r="Y4929" t="s">
        <v>47</v>
      </c>
      <c r="Z4929" t="s">
        <v>105</v>
      </c>
      <c r="AA4929" t="s">
        <v>47</v>
      </c>
      <c r="AB4929" t="s">
        <v>255</v>
      </c>
    </row>
    <row r="4930" spans="1:28" x14ac:dyDescent="0.25">
      <c r="A4930" t="s">
        <v>6129</v>
      </c>
      <c r="B4930" t="s">
        <v>72</v>
      </c>
      <c r="C4930" t="s">
        <v>6162</v>
      </c>
      <c r="D4930" s="2">
        <v>163351704</v>
      </c>
      <c r="E4930" t="s">
        <v>51</v>
      </c>
      <c r="F4930" s="3" t="s">
        <v>6331</v>
      </c>
      <c r="G4930">
        <v>20190117</v>
      </c>
      <c r="H4930" s="4">
        <v>2</v>
      </c>
      <c r="I4930">
        <v>272081</v>
      </c>
      <c r="J4930" s="5">
        <v>2163</v>
      </c>
      <c r="K4930" t="s">
        <v>37</v>
      </c>
      <c r="L4930" t="s">
        <v>52</v>
      </c>
      <c r="M4930" t="s">
        <v>53</v>
      </c>
      <c r="N4930" s="5">
        <v>20</v>
      </c>
      <c r="O4930" s="5">
        <v>21945</v>
      </c>
      <c r="P4930" t="s">
        <v>338</v>
      </c>
      <c r="Q4930" t="s">
        <v>68</v>
      </c>
      <c r="R4930" t="s">
        <v>42</v>
      </c>
      <c r="S4930" t="s">
        <v>6332</v>
      </c>
      <c r="T4930" t="s">
        <v>44</v>
      </c>
      <c r="U4930" t="s">
        <v>45</v>
      </c>
      <c r="V4930">
        <v>0</v>
      </c>
      <c r="W4930">
        <v>2019</v>
      </c>
      <c r="X4930" t="s">
        <v>321</v>
      </c>
      <c r="Y4930" t="s">
        <v>47</v>
      </c>
      <c r="Z4930" t="s">
        <v>58</v>
      </c>
      <c r="AA4930" t="s">
        <v>47</v>
      </c>
      <c r="AB4930" t="s">
        <v>255</v>
      </c>
    </row>
    <row r="4931" spans="1:28" x14ac:dyDescent="0.25">
      <c r="A4931" t="s">
        <v>6129</v>
      </c>
      <c r="B4931" t="s">
        <v>72</v>
      </c>
      <c r="C4931" t="s">
        <v>6165</v>
      </c>
      <c r="D4931" s="2">
        <v>163351705</v>
      </c>
      <c r="E4931" t="s">
        <v>51</v>
      </c>
      <c r="F4931" s="3">
        <v>24458</v>
      </c>
      <c r="G4931">
        <v>20190117</v>
      </c>
      <c r="H4931" s="4">
        <v>635</v>
      </c>
      <c r="I4931">
        <v>272681</v>
      </c>
      <c r="J4931" s="5">
        <v>1727</v>
      </c>
      <c r="K4931" t="s">
        <v>37</v>
      </c>
      <c r="L4931" t="s">
        <v>52</v>
      </c>
      <c r="M4931" t="s">
        <v>53</v>
      </c>
      <c r="N4931" s="5">
        <v>8</v>
      </c>
      <c r="O4931" s="5">
        <v>13816</v>
      </c>
      <c r="P4931" t="s">
        <v>275</v>
      </c>
      <c r="Q4931" t="s">
        <v>55</v>
      </c>
      <c r="R4931" t="s">
        <v>42</v>
      </c>
      <c r="S4931" t="s">
        <v>6333</v>
      </c>
      <c r="T4931" t="s">
        <v>44</v>
      </c>
      <c r="U4931" t="s">
        <v>45</v>
      </c>
      <c r="V4931">
        <v>0</v>
      </c>
      <c r="W4931">
        <v>2019</v>
      </c>
      <c r="X4931" t="s">
        <v>321</v>
      </c>
      <c r="Y4931" t="s">
        <v>47</v>
      </c>
      <c r="Z4931" t="s">
        <v>76</v>
      </c>
      <c r="AA4931" t="s">
        <v>47</v>
      </c>
      <c r="AB4931" t="s">
        <v>255</v>
      </c>
    </row>
    <row r="4932" spans="1:28" x14ac:dyDescent="0.25">
      <c r="A4932" t="s">
        <v>6129</v>
      </c>
      <c r="B4932" t="s">
        <v>33</v>
      </c>
      <c r="C4932" t="s">
        <v>6138</v>
      </c>
      <c r="D4932" s="2">
        <v>163661701</v>
      </c>
      <c r="E4932" t="s">
        <v>310</v>
      </c>
      <c r="F4932" s="3" t="s">
        <v>6334</v>
      </c>
      <c r="G4932">
        <v>20190117</v>
      </c>
      <c r="H4932" s="4">
        <v>13</v>
      </c>
      <c r="I4932">
        <v>272123</v>
      </c>
      <c r="J4932" s="5">
        <v>1254</v>
      </c>
      <c r="K4932" t="s">
        <v>37</v>
      </c>
      <c r="L4932" t="s">
        <v>52</v>
      </c>
      <c r="M4932" t="s">
        <v>53</v>
      </c>
      <c r="N4932" s="5">
        <v>2841</v>
      </c>
      <c r="O4932" s="5">
        <v>1041827</v>
      </c>
      <c r="P4932" t="s">
        <v>338</v>
      </c>
      <c r="Q4932" t="s">
        <v>138</v>
      </c>
      <c r="R4932" t="s">
        <v>42</v>
      </c>
      <c r="S4932" t="s">
        <v>6335</v>
      </c>
      <c r="T4932" t="s">
        <v>44</v>
      </c>
      <c r="U4932" t="s">
        <v>45</v>
      </c>
      <c r="V4932">
        <v>0</v>
      </c>
      <c r="W4932">
        <v>2019</v>
      </c>
      <c r="X4932" t="s">
        <v>321</v>
      </c>
      <c r="Y4932" t="s">
        <v>47</v>
      </c>
      <c r="Z4932" t="s">
        <v>58</v>
      </c>
      <c r="AA4932" t="s">
        <v>47</v>
      </c>
      <c r="AB4932" t="s">
        <v>255</v>
      </c>
    </row>
    <row r="4933" spans="1:28" x14ac:dyDescent="0.25">
      <c r="A4933" t="s">
        <v>6129</v>
      </c>
      <c r="B4933" t="s">
        <v>33</v>
      </c>
      <c r="C4933" t="s">
        <v>6138</v>
      </c>
      <c r="D4933" s="2">
        <v>163661701</v>
      </c>
      <c r="E4933" t="s">
        <v>51</v>
      </c>
      <c r="F4933" s="3">
        <v>2477</v>
      </c>
      <c r="G4933">
        <v>20190117</v>
      </c>
      <c r="H4933" s="4">
        <v>212</v>
      </c>
      <c r="I4933">
        <v>272325</v>
      </c>
      <c r="J4933" s="5">
        <v>932</v>
      </c>
      <c r="K4933" t="s">
        <v>37</v>
      </c>
      <c r="L4933" t="s">
        <v>52</v>
      </c>
      <c r="M4933" t="s">
        <v>53</v>
      </c>
      <c r="N4933" s="5">
        <v>22</v>
      </c>
      <c r="O4933" s="5">
        <v>20504</v>
      </c>
      <c r="P4933" t="s">
        <v>338</v>
      </c>
      <c r="Q4933" t="s">
        <v>55</v>
      </c>
      <c r="R4933" t="s">
        <v>42</v>
      </c>
      <c r="S4933" t="s">
        <v>6336</v>
      </c>
      <c r="T4933" t="s">
        <v>44</v>
      </c>
      <c r="U4933" t="s">
        <v>45</v>
      </c>
      <c r="V4933">
        <v>0</v>
      </c>
      <c r="W4933">
        <v>2019</v>
      </c>
      <c r="X4933" t="s">
        <v>321</v>
      </c>
      <c r="Y4933" t="s">
        <v>47</v>
      </c>
      <c r="Z4933" t="s">
        <v>76</v>
      </c>
      <c r="AA4933" t="s">
        <v>47</v>
      </c>
      <c r="AB4933" t="s">
        <v>255</v>
      </c>
    </row>
    <row r="4934" spans="1:28" x14ac:dyDescent="0.25">
      <c r="A4934" t="s">
        <v>6129</v>
      </c>
      <c r="B4934" t="s">
        <v>33</v>
      </c>
      <c r="C4934" t="s">
        <v>6138</v>
      </c>
      <c r="D4934" s="2">
        <v>163661701</v>
      </c>
      <c r="E4934" t="s">
        <v>51</v>
      </c>
      <c r="F4934" s="3">
        <v>2261</v>
      </c>
      <c r="G4934">
        <v>20190117</v>
      </c>
      <c r="H4934" s="4">
        <v>1209</v>
      </c>
      <c r="I4934">
        <v>273894</v>
      </c>
      <c r="J4934" s="5">
        <v>386</v>
      </c>
      <c r="K4934" t="s">
        <v>37</v>
      </c>
      <c r="L4934" t="s">
        <v>52</v>
      </c>
      <c r="M4934" t="s">
        <v>53</v>
      </c>
      <c r="N4934" s="5">
        <v>186</v>
      </c>
      <c r="O4934" s="5">
        <v>71796</v>
      </c>
      <c r="P4934" t="s">
        <v>278</v>
      </c>
      <c r="Q4934" t="s">
        <v>55</v>
      </c>
      <c r="R4934" t="s">
        <v>42</v>
      </c>
      <c r="S4934" t="s">
        <v>6337</v>
      </c>
      <c r="T4934" t="s">
        <v>44</v>
      </c>
      <c r="U4934" t="s">
        <v>45</v>
      </c>
      <c r="V4934">
        <v>0</v>
      </c>
      <c r="W4934">
        <v>2019</v>
      </c>
      <c r="X4934" t="s">
        <v>321</v>
      </c>
      <c r="Y4934" t="s">
        <v>47</v>
      </c>
      <c r="Z4934" t="s">
        <v>76</v>
      </c>
      <c r="AA4934" t="s">
        <v>47</v>
      </c>
      <c r="AB4934" t="s">
        <v>255</v>
      </c>
    </row>
    <row r="4935" spans="1:28" x14ac:dyDescent="0.25">
      <c r="A4935" t="s">
        <v>6129</v>
      </c>
      <c r="B4935" t="s">
        <v>33</v>
      </c>
      <c r="C4935" t="s">
        <v>6130</v>
      </c>
      <c r="D4935" s="2">
        <v>163661702</v>
      </c>
      <c r="E4935" t="s">
        <v>250</v>
      </c>
      <c r="F4935" s="3" t="s">
        <v>6338</v>
      </c>
      <c r="G4935">
        <v>20190117</v>
      </c>
      <c r="H4935" s="4">
        <v>715</v>
      </c>
      <c r="I4935">
        <v>272786</v>
      </c>
      <c r="J4935" s="5">
        <v>2065</v>
      </c>
      <c r="K4935" t="s">
        <v>37</v>
      </c>
      <c r="L4935" t="s">
        <v>52</v>
      </c>
      <c r="M4935" t="s">
        <v>59</v>
      </c>
      <c r="N4935" s="5">
        <v>2</v>
      </c>
      <c r="O4935" s="5">
        <v>2515</v>
      </c>
      <c r="P4935" t="s">
        <v>258</v>
      </c>
      <c r="Q4935" t="s">
        <v>55</v>
      </c>
      <c r="R4935" t="s">
        <v>42</v>
      </c>
      <c r="S4935" t="s">
        <v>6339</v>
      </c>
      <c r="T4935" t="s">
        <v>44</v>
      </c>
      <c r="U4935" t="s">
        <v>45</v>
      </c>
      <c r="V4935">
        <v>0</v>
      </c>
      <c r="W4935">
        <v>2019</v>
      </c>
      <c r="X4935" t="s">
        <v>321</v>
      </c>
      <c r="Y4935" t="s">
        <v>47</v>
      </c>
      <c r="Z4935" t="s">
        <v>295</v>
      </c>
      <c r="AA4935" t="s">
        <v>47</v>
      </c>
      <c r="AB4935" t="s">
        <v>255</v>
      </c>
    </row>
    <row r="4936" spans="1:28" x14ac:dyDescent="0.25">
      <c r="A4936" t="s">
        <v>6129</v>
      </c>
      <c r="B4936" t="s">
        <v>72</v>
      </c>
      <c r="C4936" t="s">
        <v>6154</v>
      </c>
      <c r="D4936" s="2">
        <v>163781701</v>
      </c>
      <c r="E4936" t="s">
        <v>51</v>
      </c>
      <c r="F4936" s="3">
        <v>1921</v>
      </c>
      <c r="G4936">
        <v>20190117</v>
      </c>
      <c r="H4936" s="4">
        <v>619</v>
      </c>
      <c r="I4936">
        <v>275675</v>
      </c>
      <c r="J4936" s="5">
        <v>2072</v>
      </c>
      <c r="K4936" t="s">
        <v>37</v>
      </c>
      <c r="L4936" t="s">
        <v>52</v>
      </c>
      <c r="M4936" t="s">
        <v>53</v>
      </c>
      <c r="N4936" s="5">
        <v>6</v>
      </c>
      <c r="O4936" s="5">
        <v>12432</v>
      </c>
      <c r="P4936" t="s">
        <v>258</v>
      </c>
      <c r="Q4936" t="s">
        <v>68</v>
      </c>
      <c r="R4936" t="s">
        <v>42</v>
      </c>
      <c r="S4936" t="s">
        <v>6340</v>
      </c>
      <c r="T4936" t="s">
        <v>44</v>
      </c>
      <c r="U4936" t="s">
        <v>45</v>
      </c>
      <c r="V4936">
        <v>0</v>
      </c>
      <c r="W4936">
        <v>2019</v>
      </c>
      <c r="X4936" t="s">
        <v>321</v>
      </c>
      <c r="Y4936" t="s">
        <v>47</v>
      </c>
      <c r="Z4936" t="s">
        <v>105</v>
      </c>
      <c r="AA4936" t="s">
        <v>47</v>
      </c>
      <c r="AB4936" t="s">
        <v>255</v>
      </c>
    </row>
    <row r="4937" spans="1:28" x14ac:dyDescent="0.25">
      <c r="A4937" t="s">
        <v>6129</v>
      </c>
      <c r="B4937" t="s">
        <v>72</v>
      </c>
      <c r="C4937" t="s">
        <v>6134</v>
      </c>
      <c r="D4937" s="2">
        <v>252192105</v>
      </c>
      <c r="E4937" t="s">
        <v>51</v>
      </c>
      <c r="F4937" s="3">
        <v>4636</v>
      </c>
      <c r="G4937">
        <v>20190202</v>
      </c>
      <c r="H4937" s="4">
        <v>534</v>
      </c>
      <c r="I4937">
        <v>286531</v>
      </c>
      <c r="J4937" s="5">
        <v>828</v>
      </c>
      <c r="K4937" t="s">
        <v>37</v>
      </c>
      <c r="L4937" t="s">
        <v>1811</v>
      </c>
      <c r="M4937" t="s">
        <v>39</v>
      </c>
      <c r="N4937" s="5">
        <v>33</v>
      </c>
      <c r="O4937" s="5">
        <v>20102</v>
      </c>
      <c r="P4937" t="s">
        <v>275</v>
      </c>
      <c r="Q4937" t="s">
        <v>68</v>
      </c>
      <c r="R4937" t="s">
        <v>42</v>
      </c>
      <c r="S4937" t="s">
        <v>6341</v>
      </c>
      <c r="T4937" t="s">
        <v>44</v>
      </c>
      <c r="U4937" t="s">
        <v>45</v>
      </c>
      <c r="V4937">
        <v>0</v>
      </c>
      <c r="W4937">
        <v>2019</v>
      </c>
      <c r="X4937" t="s">
        <v>232</v>
      </c>
      <c r="Y4937" t="s">
        <v>47</v>
      </c>
      <c r="Z4937" t="s">
        <v>76</v>
      </c>
      <c r="AA4937" t="s">
        <v>47</v>
      </c>
      <c r="AB4937" t="s">
        <v>255</v>
      </c>
    </row>
    <row r="4938" spans="1:28" x14ac:dyDescent="0.25">
      <c r="A4938" t="s">
        <v>6129</v>
      </c>
      <c r="B4938" t="s">
        <v>72</v>
      </c>
      <c r="C4938" t="s">
        <v>6160</v>
      </c>
      <c r="D4938" s="2">
        <v>163351703</v>
      </c>
      <c r="E4938" t="s">
        <v>51</v>
      </c>
      <c r="F4938" s="3" t="s">
        <v>6342</v>
      </c>
      <c r="G4938">
        <v>20190202</v>
      </c>
      <c r="H4938" s="4">
        <v>1207</v>
      </c>
      <c r="I4938">
        <v>287373</v>
      </c>
      <c r="J4938" s="5">
        <v>401</v>
      </c>
      <c r="K4938" t="s">
        <v>37</v>
      </c>
      <c r="L4938" t="s">
        <v>52</v>
      </c>
      <c r="M4938" t="s">
        <v>53</v>
      </c>
      <c r="N4938" s="5">
        <v>8</v>
      </c>
      <c r="O4938" s="5">
        <v>1840</v>
      </c>
      <c r="P4938" t="s">
        <v>258</v>
      </c>
      <c r="Q4938" t="s">
        <v>55</v>
      </c>
      <c r="R4938" t="s">
        <v>42</v>
      </c>
      <c r="S4938" t="s">
        <v>6343</v>
      </c>
      <c r="T4938" t="s">
        <v>44</v>
      </c>
      <c r="U4938" t="s">
        <v>45</v>
      </c>
      <c r="V4938">
        <v>0</v>
      </c>
      <c r="W4938">
        <v>2019</v>
      </c>
      <c r="X4938" t="s">
        <v>232</v>
      </c>
      <c r="Y4938" t="s">
        <v>47</v>
      </c>
      <c r="Z4938" t="s">
        <v>76</v>
      </c>
      <c r="AA4938" t="s">
        <v>47</v>
      </c>
      <c r="AB4938" t="s">
        <v>255</v>
      </c>
    </row>
    <row r="4939" spans="1:28" x14ac:dyDescent="0.25">
      <c r="A4939" t="s">
        <v>6129</v>
      </c>
      <c r="B4939" t="s">
        <v>72</v>
      </c>
      <c r="C4939" t="s">
        <v>6154</v>
      </c>
      <c r="D4939" s="2">
        <v>163781701</v>
      </c>
      <c r="E4939" t="s">
        <v>51</v>
      </c>
      <c r="F4939" s="3">
        <v>1997</v>
      </c>
      <c r="G4939">
        <v>20190202</v>
      </c>
      <c r="H4939" s="4">
        <v>532</v>
      </c>
      <c r="I4939">
        <v>286525</v>
      </c>
      <c r="J4939" s="5">
        <v>485</v>
      </c>
      <c r="K4939" t="s">
        <v>37</v>
      </c>
      <c r="L4939" t="s">
        <v>52</v>
      </c>
      <c r="M4939" t="s">
        <v>53</v>
      </c>
      <c r="N4939" s="5">
        <v>12</v>
      </c>
      <c r="O4939" s="5">
        <v>5820</v>
      </c>
      <c r="P4939" t="s">
        <v>275</v>
      </c>
      <c r="Q4939" t="s">
        <v>55</v>
      </c>
      <c r="R4939" t="s">
        <v>56</v>
      </c>
      <c r="S4939" t="s">
        <v>6344</v>
      </c>
      <c r="T4939" t="s">
        <v>44</v>
      </c>
      <c r="U4939" t="s">
        <v>45</v>
      </c>
      <c r="V4939">
        <v>0</v>
      </c>
      <c r="W4939">
        <v>2019</v>
      </c>
      <c r="X4939" t="s">
        <v>232</v>
      </c>
      <c r="Y4939" t="s">
        <v>47</v>
      </c>
      <c r="Z4939" t="s">
        <v>58</v>
      </c>
      <c r="AA4939" t="s">
        <v>47</v>
      </c>
      <c r="AB4939" t="s">
        <v>255</v>
      </c>
    </row>
    <row r="4940" spans="1:28" x14ac:dyDescent="0.25">
      <c r="A4940" t="s">
        <v>6129</v>
      </c>
      <c r="B4940" t="s">
        <v>72</v>
      </c>
      <c r="C4940" t="s">
        <v>6152</v>
      </c>
      <c r="D4940" s="2">
        <v>254432104</v>
      </c>
      <c r="E4940" t="s">
        <v>51</v>
      </c>
      <c r="F4940" s="3">
        <v>5679</v>
      </c>
      <c r="G4940">
        <v>20190204</v>
      </c>
      <c r="H4940" s="4">
        <v>1559</v>
      </c>
      <c r="I4940">
        <v>290667</v>
      </c>
      <c r="J4940" s="5">
        <v>308</v>
      </c>
      <c r="K4940" t="s">
        <v>37</v>
      </c>
      <c r="L4940" t="s">
        <v>52</v>
      </c>
      <c r="M4940" t="s">
        <v>53</v>
      </c>
      <c r="N4940" s="5">
        <v>122</v>
      </c>
      <c r="O4940" s="5">
        <v>37576</v>
      </c>
      <c r="P4940" t="s">
        <v>264</v>
      </c>
      <c r="Q4940" t="s">
        <v>68</v>
      </c>
      <c r="R4940" t="s">
        <v>42</v>
      </c>
      <c r="S4940" t="s">
        <v>6345</v>
      </c>
      <c r="T4940" t="s">
        <v>44</v>
      </c>
      <c r="U4940" t="s">
        <v>45</v>
      </c>
      <c r="V4940">
        <v>0</v>
      </c>
      <c r="W4940">
        <v>2019</v>
      </c>
      <c r="X4940" t="s">
        <v>232</v>
      </c>
      <c r="Y4940" t="s">
        <v>47</v>
      </c>
      <c r="Z4940" t="s">
        <v>76</v>
      </c>
      <c r="AA4940" t="s">
        <v>47</v>
      </c>
      <c r="AB4940" t="s">
        <v>255</v>
      </c>
    </row>
    <row r="4941" spans="1:28" x14ac:dyDescent="0.25">
      <c r="A4941" t="s">
        <v>6129</v>
      </c>
      <c r="B4941" t="s">
        <v>72</v>
      </c>
      <c r="C4941" t="s">
        <v>6160</v>
      </c>
      <c r="D4941" s="2">
        <v>163351703</v>
      </c>
      <c r="E4941" t="s">
        <v>35</v>
      </c>
      <c r="F4941" s="3">
        <v>9210</v>
      </c>
      <c r="G4941">
        <v>20190204</v>
      </c>
      <c r="H4941" s="4">
        <v>1057</v>
      </c>
      <c r="I4941">
        <v>290037</v>
      </c>
      <c r="J4941" s="5">
        <v>4853</v>
      </c>
      <c r="K4941" t="s">
        <v>37</v>
      </c>
      <c r="L4941" t="s">
        <v>52</v>
      </c>
      <c r="M4941" t="s">
        <v>53</v>
      </c>
      <c r="N4941" s="5">
        <v>158</v>
      </c>
      <c r="O4941" s="5">
        <v>227913</v>
      </c>
      <c r="P4941" t="s">
        <v>278</v>
      </c>
      <c r="Q4941" t="s">
        <v>68</v>
      </c>
      <c r="R4941" t="s">
        <v>42</v>
      </c>
      <c r="S4941" t="s">
        <v>6346</v>
      </c>
      <c r="T4941" t="s">
        <v>44</v>
      </c>
      <c r="U4941" t="s">
        <v>45</v>
      </c>
      <c r="V4941">
        <v>0</v>
      </c>
      <c r="W4941">
        <v>2019</v>
      </c>
      <c r="X4941" t="s">
        <v>232</v>
      </c>
      <c r="Y4941" t="s">
        <v>47</v>
      </c>
      <c r="Z4941" t="s">
        <v>105</v>
      </c>
      <c r="AA4941" t="s">
        <v>47</v>
      </c>
      <c r="AB4941" t="s">
        <v>255</v>
      </c>
    </row>
    <row r="4942" spans="1:28" x14ac:dyDescent="0.25">
      <c r="A4942" t="s">
        <v>6129</v>
      </c>
      <c r="B4942" t="s">
        <v>72</v>
      </c>
      <c r="C4942" t="s">
        <v>6145</v>
      </c>
      <c r="D4942" s="2">
        <v>254421103</v>
      </c>
      <c r="E4942" t="s">
        <v>250</v>
      </c>
      <c r="F4942" s="3" t="s">
        <v>6347</v>
      </c>
      <c r="G4942">
        <v>20190204</v>
      </c>
      <c r="H4942" s="4">
        <v>356</v>
      </c>
      <c r="I4942">
        <v>289483</v>
      </c>
      <c r="J4942" s="5">
        <v>791</v>
      </c>
      <c r="K4942" t="s">
        <v>37</v>
      </c>
      <c r="L4942" t="s">
        <v>52</v>
      </c>
      <c r="M4942" t="s">
        <v>53</v>
      </c>
      <c r="N4942" s="5">
        <v>3921</v>
      </c>
      <c r="O4942" s="5">
        <v>44912</v>
      </c>
      <c r="P4942" t="s">
        <v>264</v>
      </c>
      <c r="Q4942" t="s">
        <v>55</v>
      </c>
      <c r="R4942" t="s">
        <v>42</v>
      </c>
      <c r="S4942" t="s">
        <v>6348</v>
      </c>
      <c r="T4942" t="s">
        <v>44</v>
      </c>
      <c r="U4942" t="s">
        <v>45</v>
      </c>
      <c r="V4942">
        <v>0</v>
      </c>
      <c r="W4942">
        <v>2019</v>
      </c>
      <c r="X4942" t="s">
        <v>232</v>
      </c>
      <c r="Y4942" t="s">
        <v>47</v>
      </c>
      <c r="Z4942" t="s">
        <v>85</v>
      </c>
      <c r="AA4942" t="s">
        <v>47</v>
      </c>
      <c r="AB4942" t="s">
        <v>47</v>
      </c>
    </row>
    <row r="4943" spans="1:28" x14ac:dyDescent="0.25">
      <c r="A4943" t="s">
        <v>6129</v>
      </c>
      <c r="B4943" t="s">
        <v>33</v>
      </c>
      <c r="C4943" t="s">
        <v>6145</v>
      </c>
      <c r="D4943" s="2">
        <v>254421103</v>
      </c>
      <c r="E4943" t="s">
        <v>35</v>
      </c>
      <c r="F4943" s="3">
        <v>5120</v>
      </c>
      <c r="G4943">
        <v>20190204</v>
      </c>
      <c r="H4943" s="4">
        <v>1458</v>
      </c>
      <c r="I4943">
        <v>290572</v>
      </c>
      <c r="J4943" s="5">
        <v>4393</v>
      </c>
      <c r="K4943" t="s">
        <v>37</v>
      </c>
      <c r="L4943" t="s">
        <v>52</v>
      </c>
      <c r="M4943" t="s">
        <v>53</v>
      </c>
      <c r="N4943" s="5">
        <v>405</v>
      </c>
      <c r="O4943" s="5">
        <v>1778127</v>
      </c>
      <c r="P4943" t="s">
        <v>275</v>
      </c>
      <c r="Q4943" t="s">
        <v>68</v>
      </c>
      <c r="R4943" t="s">
        <v>42</v>
      </c>
      <c r="S4943" t="s">
        <v>6349</v>
      </c>
      <c r="T4943" t="s">
        <v>44</v>
      </c>
      <c r="U4943" t="s">
        <v>45</v>
      </c>
      <c r="V4943">
        <v>0</v>
      </c>
      <c r="W4943">
        <v>2019</v>
      </c>
      <c r="X4943" t="s">
        <v>232</v>
      </c>
      <c r="Y4943" t="s">
        <v>47</v>
      </c>
      <c r="Z4943" t="s">
        <v>76</v>
      </c>
      <c r="AA4943" t="s">
        <v>47</v>
      </c>
      <c r="AB4943" t="s">
        <v>255</v>
      </c>
    </row>
    <row r="4944" spans="1:28" x14ac:dyDescent="0.25">
      <c r="A4944" t="s">
        <v>6129</v>
      </c>
      <c r="B4944" t="s">
        <v>33</v>
      </c>
      <c r="C4944" t="s">
        <v>6145</v>
      </c>
      <c r="D4944" s="2">
        <v>254421103</v>
      </c>
      <c r="E4944" t="s">
        <v>35</v>
      </c>
      <c r="F4944" s="3">
        <v>77384</v>
      </c>
      <c r="G4944">
        <v>20190204</v>
      </c>
      <c r="H4944" s="4">
        <v>2124</v>
      </c>
      <c r="I4944">
        <v>291114</v>
      </c>
      <c r="J4944" s="5">
        <v>1256</v>
      </c>
      <c r="K4944" t="s">
        <v>37</v>
      </c>
      <c r="L4944" t="s">
        <v>52</v>
      </c>
      <c r="M4944" t="s">
        <v>53</v>
      </c>
      <c r="N4944" s="5">
        <v>466</v>
      </c>
      <c r="O4944" s="5">
        <v>201670</v>
      </c>
      <c r="P4944" t="s">
        <v>1457</v>
      </c>
      <c r="Q4944" t="s">
        <v>55</v>
      </c>
      <c r="R4944" t="s">
        <v>42</v>
      </c>
      <c r="S4944" t="s">
        <v>6350</v>
      </c>
      <c r="T4944" t="s">
        <v>44</v>
      </c>
      <c r="U4944" t="s">
        <v>45</v>
      </c>
      <c r="V4944">
        <v>0</v>
      </c>
      <c r="W4944">
        <v>2019</v>
      </c>
      <c r="X4944" t="s">
        <v>232</v>
      </c>
      <c r="Y4944" t="s">
        <v>47</v>
      </c>
      <c r="Z4944" t="s">
        <v>76</v>
      </c>
      <c r="AA4944" t="s">
        <v>47</v>
      </c>
      <c r="AB4944" t="s">
        <v>255</v>
      </c>
    </row>
    <row r="4945" spans="1:28" x14ac:dyDescent="0.25">
      <c r="A4945" t="s">
        <v>6129</v>
      </c>
      <c r="B4945" t="s">
        <v>33</v>
      </c>
      <c r="C4945" t="s">
        <v>6145</v>
      </c>
      <c r="D4945" s="2">
        <v>254421103</v>
      </c>
      <c r="E4945" t="s">
        <v>51</v>
      </c>
      <c r="F4945" s="3">
        <v>10813</v>
      </c>
      <c r="G4945">
        <v>20190204</v>
      </c>
      <c r="H4945" s="4">
        <v>1641</v>
      </c>
      <c r="I4945">
        <v>290715</v>
      </c>
      <c r="J4945" s="5">
        <v>4003</v>
      </c>
      <c r="K4945" t="s">
        <v>37</v>
      </c>
      <c r="L4945" t="s">
        <v>52</v>
      </c>
      <c r="M4945" t="s">
        <v>53</v>
      </c>
      <c r="N4945" s="5">
        <v>140</v>
      </c>
      <c r="O4945" s="5">
        <v>439643</v>
      </c>
      <c r="P4945" t="s">
        <v>1486</v>
      </c>
      <c r="Q4945" t="s">
        <v>55</v>
      </c>
      <c r="R4945" t="s">
        <v>42</v>
      </c>
      <c r="S4945" t="s">
        <v>6351</v>
      </c>
      <c r="T4945" t="s">
        <v>44</v>
      </c>
      <c r="U4945" t="s">
        <v>45</v>
      </c>
      <c r="V4945">
        <v>0</v>
      </c>
      <c r="W4945">
        <v>2019</v>
      </c>
      <c r="X4945" t="s">
        <v>232</v>
      </c>
      <c r="Y4945" t="s">
        <v>47</v>
      </c>
      <c r="Z4945" t="s">
        <v>58</v>
      </c>
      <c r="AA4945" t="s">
        <v>47</v>
      </c>
      <c r="AB4945" t="s">
        <v>255</v>
      </c>
    </row>
    <row r="4946" spans="1:28" x14ac:dyDescent="0.25">
      <c r="A4946" t="s">
        <v>6129</v>
      </c>
      <c r="B4946" t="s">
        <v>33</v>
      </c>
      <c r="C4946" t="s">
        <v>6145</v>
      </c>
      <c r="D4946" s="2">
        <v>254421103</v>
      </c>
      <c r="E4946" t="s">
        <v>51</v>
      </c>
      <c r="F4946" s="3">
        <v>5585</v>
      </c>
      <c r="G4946">
        <v>20190204</v>
      </c>
      <c r="H4946" s="4">
        <v>1935</v>
      </c>
      <c r="I4946">
        <v>290897</v>
      </c>
      <c r="J4946" s="5">
        <v>2694</v>
      </c>
      <c r="K4946" t="s">
        <v>37</v>
      </c>
      <c r="L4946" t="s">
        <v>346</v>
      </c>
      <c r="M4946" t="s">
        <v>1474</v>
      </c>
      <c r="N4946" s="5">
        <v>33</v>
      </c>
      <c r="O4946" s="5">
        <v>88902</v>
      </c>
      <c r="P4946" t="s">
        <v>1457</v>
      </c>
      <c r="Q4946" t="s">
        <v>68</v>
      </c>
      <c r="R4946" t="s">
        <v>42</v>
      </c>
      <c r="S4946" t="s">
        <v>6352</v>
      </c>
      <c r="T4946" t="s">
        <v>44</v>
      </c>
      <c r="U4946" t="s">
        <v>45</v>
      </c>
      <c r="V4946">
        <v>0</v>
      </c>
      <c r="W4946">
        <v>2019</v>
      </c>
      <c r="X4946" t="s">
        <v>232</v>
      </c>
      <c r="Y4946" t="s">
        <v>47</v>
      </c>
      <c r="Z4946" t="s">
        <v>76</v>
      </c>
      <c r="AA4946" t="s">
        <v>47</v>
      </c>
      <c r="AB4946" t="s">
        <v>255</v>
      </c>
    </row>
    <row r="4947" spans="1:28" x14ac:dyDescent="0.25">
      <c r="A4947" t="s">
        <v>6129</v>
      </c>
      <c r="B4947" t="s">
        <v>33</v>
      </c>
      <c r="C4947" t="s">
        <v>6145</v>
      </c>
      <c r="D4947" s="2">
        <v>254421103</v>
      </c>
      <c r="E4947" t="s">
        <v>51</v>
      </c>
      <c r="F4947" s="3">
        <v>23987</v>
      </c>
      <c r="G4947">
        <v>20190204</v>
      </c>
      <c r="H4947" s="4">
        <v>1911</v>
      </c>
      <c r="I4947">
        <v>292665</v>
      </c>
      <c r="J4947" s="5">
        <v>4110</v>
      </c>
      <c r="K4947" t="s">
        <v>37</v>
      </c>
      <c r="L4947" t="s">
        <v>52</v>
      </c>
      <c r="M4947" t="s">
        <v>53</v>
      </c>
      <c r="N4947" s="5">
        <v>32</v>
      </c>
      <c r="O4947" s="5">
        <v>83195</v>
      </c>
      <c r="P4947" t="s">
        <v>264</v>
      </c>
      <c r="Q4947" t="s">
        <v>55</v>
      </c>
      <c r="R4947" t="s">
        <v>42</v>
      </c>
      <c r="S4947" t="s">
        <v>6353</v>
      </c>
      <c r="T4947" t="s">
        <v>44</v>
      </c>
      <c r="U4947" t="s">
        <v>45</v>
      </c>
      <c r="V4947">
        <v>0</v>
      </c>
      <c r="W4947">
        <v>2019</v>
      </c>
      <c r="X4947" t="s">
        <v>232</v>
      </c>
      <c r="Y4947" t="s">
        <v>47</v>
      </c>
      <c r="Z4947" t="s">
        <v>76</v>
      </c>
      <c r="AA4947" t="s">
        <v>47</v>
      </c>
      <c r="AB4947" t="s">
        <v>255</v>
      </c>
    </row>
    <row r="4948" spans="1:28" x14ac:dyDescent="0.25">
      <c r="A4948" t="s">
        <v>6129</v>
      </c>
      <c r="B4948" t="s">
        <v>33</v>
      </c>
      <c r="C4948" t="s">
        <v>6148</v>
      </c>
      <c r="D4948" s="2">
        <v>252531101</v>
      </c>
      <c r="E4948" t="s">
        <v>35</v>
      </c>
      <c r="F4948" s="3">
        <v>10060</v>
      </c>
      <c r="G4948">
        <v>20190204</v>
      </c>
      <c r="H4948" s="4">
        <v>1913</v>
      </c>
      <c r="I4948">
        <v>290889</v>
      </c>
      <c r="J4948" s="5">
        <v>1020</v>
      </c>
      <c r="K4948" t="s">
        <v>37</v>
      </c>
      <c r="L4948" t="s">
        <v>52</v>
      </c>
      <c r="M4948" t="s">
        <v>53</v>
      </c>
      <c r="N4948" s="5">
        <v>111</v>
      </c>
      <c r="O4948" s="5">
        <v>80823</v>
      </c>
      <c r="P4948" t="s">
        <v>1457</v>
      </c>
      <c r="Q4948" t="s">
        <v>55</v>
      </c>
      <c r="R4948" t="s">
        <v>42</v>
      </c>
      <c r="S4948" t="s">
        <v>6354</v>
      </c>
      <c r="T4948" t="s">
        <v>44</v>
      </c>
      <c r="U4948" t="s">
        <v>45</v>
      </c>
      <c r="V4948">
        <v>0</v>
      </c>
      <c r="W4948">
        <v>2019</v>
      </c>
      <c r="X4948" t="s">
        <v>232</v>
      </c>
      <c r="Y4948" t="s">
        <v>47</v>
      </c>
      <c r="Z4948" t="s">
        <v>58</v>
      </c>
      <c r="AA4948" t="s">
        <v>47</v>
      </c>
      <c r="AB4948" t="s">
        <v>255</v>
      </c>
    </row>
    <row r="4949" spans="1:28" x14ac:dyDescent="0.25">
      <c r="A4949" t="s">
        <v>6129</v>
      </c>
      <c r="B4949" t="s">
        <v>72</v>
      </c>
      <c r="C4949" t="s">
        <v>6134</v>
      </c>
      <c r="D4949" s="2">
        <v>252192105</v>
      </c>
      <c r="E4949" t="s">
        <v>35</v>
      </c>
      <c r="F4949" s="3">
        <v>4170</v>
      </c>
      <c r="G4949">
        <v>20190205</v>
      </c>
      <c r="H4949" s="4">
        <v>917</v>
      </c>
      <c r="I4949">
        <v>292153</v>
      </c>
      <c r="J4949" s="5">
        <v>376</v>
      </c>
      <c r="K4949" t="s">
        <v>37</v>
      </c>
      <c r="L4949" t="s">
        <v>52</v>
      </c>
      <c r="M4949" t="s">
        <v>53</v>
      </c>
      <c r="N4949" s="5">
        <v>416</v>
      </c>
      <c r="O4949" s="5">
        <v>155480</v>
      </c>
      <c r="P4949" t="s">
        <v>2349</v>
      </c>
      <c r="Q4949" t="s">
        <v>55</v>
      </c>
      <c r="R4949" t="s">
        <v>42</v>
      </c>
      <c r="S4949" t="s">
        <v>6355</v>
      </c>
      <c r="T4949" t="s">
        <v>44</v>
      </c>
      <c r="U4949" t="s">
        <v>45</v>
      </c>
      <c r="V4949">
        <v>0</v>
      </c>
      <c r="W4949">
        <v>2019</v>
      </c>
      <c r="X4949" t="s">
        <v>232</v>
      </c>
      <c r="Y4949" t="s">
        <v>47</v>
      </c>
      <c r="Z4949" t="s">
        <v>76</v>
      </c>
      <c r="AA4949" t="s">
        <v>47</v>
      </c>
      <c r="AB4949" t="s">
        <v>255</v>
      </c>
    </row>
    <row r="4950" spans="1:28" x14ac:dyDescent="0.25">
      <c r="A4950" t="s">
        <v>6129</v>
      </c>
      <c r="B4950" t="s">
        <v>72</v>
      </c>
      <c r="C4950" t="s">
        <v>6134</v>
      </c>
      <c r="D4950" s="2">
        <v>252192105</v>
      </c>
      <c r="E4950" t="s">
        <v>51</v>
      </c>
      <c r="F4950" s="3">
        <v>10714</v>
      </c>
      <c r="G4950">
        <v>20190205</v>
      </c>
      <c r="H4950" s="4">
        <v>29</v>
      </c>
      <c r="I4950">
        <v>292453</v>
      </c>
      <c r="J4950" s="5">
        <v>2511</v>
      </c>
      <c r="K4950" t="s">
        <v>37</v>
      </c>
      <c r="L4950" t="s">
        <v>52</v>
      </c>
      <c r="M4950" t="s">
        <v>53</v>
      </c>
      <c r="N4950" s="5">
        <v>9</v>
      </c>
      <c r="O4950" s="5">
        <v>22599</v>
      </c>
      <c r="P4950" t="s">
        <v>1457</v>
      </c>
      <c r="Q4950" t="s">
        <v>55</v>
      </c>
      <c r="R4950" t="s">
        <v>42</v>
      </c>
      <c r="S4950" t="s">
        <v>6356</v>
      </c>
      <c r="T4950" t="s">
        <v>44</v>
      </c>
      <c r="U4950" t="s">
        <v>45</v>
      </c>
      <c r="V4950">
        <v>0</v>
      </c>
      <c r="W4950">
        <v>2019</v>
      </c>
      <c r="X4950" t="s">
        <v>232</v>
      </c>
      <c r="Y4950" t="s">
        <v>47</v>
      </c>
      <c r="Z4950" t="s">
        <v>295</v>
      </c>
      <c r="AA4950" t="s">
        <v>47</v>
      </c>
      <c r="AB4950" t="s">
        <v>255</v>
      </c>
    </row>
    <row r="4951" spans="1:28" x14ac:dyDescent="0.25">
      <c r="A4951" t="s">
        <v>6129</v>
      </c>
      <c r="B4951" t="s">
        <v>72</v>
      </c>
      <c r="C4951" t="s">
        <v>6134</v>
      </c>
      <c r="D4951" s="2">
        <v>252192105</v>
      </c>
      <c r="E4951" t="s">
        <v>51</v>
      </c>
      <c r="F4951" s="3">
        <v>23942</v>
      </c>
      <c r="G4951">
        <v>20190205</v>
      </c>
      <c r="H4951" s="4">
        <v>29</v>
      </c>
      <c r="I4951">
        <v>293666</v>
      </c>
      <c r="J4951" s="5">
        <v>2511</v>
      </c>
      <c r="K4951" t="s">
        <v>37</v>
      </c>
      <c r="L4951" t="s">
        <v>52</v>
      </c>
      <c r="M4951" t="s">
        <v>53</v>
      </c>
      <c r="N4951" s="5">
        <v>79</v>
      </c>
      <c r="O4951" s="5">
        <v>198369</v>
      </c>
      <c r="P4951" t="s">
        <v>3469</v>
      </c>
      <c r="Q4951" t="s">
        <v>55</v>
      </c>
      <c r="R4951" t="s">
        <v>42</v>
      </c>
      <c r="S4951" t="s">
        <v>6357</v>
      </c>
      <c r="T4951" t="s">
        <v>44</v>
      </c>
      <c r="U4951" t="s">
        <v>45</v>
      </c>
      <c r="V4951">
        <v>0</v>
      </c>
      <c r="W4951">
        <v>2019</v>
      </c>
      <c r="X4951" t="s">
        <v>232</v>
      </c>
      <c r="Y4951" t="s">
        <v>47</v>
      </c>
      <c r="Z4951" t="s">
        <v>295</v>
      </c>
      <c r="AA4951" t="s">
        <v>47</v>
      </c>
      <c r="AB4951" t="s">
        <v>255</v>
      </c>
    </row>
    <row r="4952" spans="1:28" x14ac:dyDescent="0.25">
      <c r="A4952" t="s">
        <v>6129</v>
      </c>
      <c r="B4952" t="s">
        <v>33</v>
      </c>
      <c r="C4952" t="s">
        <v>6136</v>
      </c>
      <c r="D4952" s="2">
        <v>254432102</v>
      </c>
      <c r="E4952" t="s">
        <v>51</v>
      </c>
      <c r="F4952" s="3">
        <v>2254</v>
      </c>
      <c r="G4952">
        <v>20190205</v>
      </c>
      <c r="H4952" s="4">
        <v>325</v>
      </c>
      <c r="I4952">
        <v>292939</v>
      </c>
      <c r="J4952" s="5">
        <v>2275</v>
      </c>
      <c r="K4952" t="s">
        <v>37</v>
      </c>
      <c r="L4952" t="s">
        <v>52</v>
      </c>
      <c r="M4952" t="s">
        <v>53</v>
      </c>
      <c r="N4952" s="5">
        <v>45</v>
      </c>
      <c r="O4952" s="5">
        <v>86187</v>
      </c>
      <c r="P4952" t="s">
        <v>1457</v>
      </c>
      <c r="Q4952" t="s">
        <v>55</v>
      </c>
      <c r="R4952" t="s">
        <v>42</v>
      </c>
      <c r="S4952" t="s">
        <v>6358</v>
      </c>
      <c r="T4952" t="s">
        <v>44</v>
      </c>
      <c r="U4952" t="s">
        <v>45</v>
      </c>
      <c r="V4952">
        <v>0</v>
      </c>
      <c r="W4952">
        <v>2019</v>
      </c>
      <c r="X4952" t="s">
        <v>232</v>
      </c>
      <c r="Y4952" t="s">
        <v>47</v>
      </c>
      <c r="Z4952" t="s">
        <v>295</v>
      </c>
      <c r="AA4952" t="s">
        <v>47</v>
      </c>
      <c r="AB4952" t="s">
        <v>255</v>
      </c>
    </row>
    <row r="4953" spans="1:28" x14ac:dyDescent="0.25">
      <c r="A4953" t="s">
        <v>6129</v>
      </c>
      <c r="B4953" t="s">
        <v>72</v>
      </c>
      <c r="C4953" t="s">
        <v>6152</v>
      </c>
      <c r="D4953" s="2">
        <v>254432104</v>
      </c>
      <c r="E4953" t="s">
        <v>51</v>
      </c>
      <c r="F4953" s="3">
        <v>10443</v>
      </c>
      <c r="G4953">
        <v>20190205</v>
      </c>
      <c r="H4953" s="4">
        <v>835</v>
      </c>
      <c r="I4953">
        <v>292039</v>
      </c>
      <c r="J4953" s="5">
        <v>3543</v>
      </c>
      <c r="K4953" t="s">
        <v>37</v>
      </c>
      <c r="L4953" t="s">
        <v>38</v>
      </c>
      <c r="M4953" t="s">
        <v>266</v>
      </c>
      <c r="N4953" s="5">
        <v>64</v>
      </c>
      <c r="O4953" s="5">
        <v>47139</v>
      </c>
      <c r="P4953" t="s">
        <v>1471</v>
      </c>
      <c r="Q4953" t="s">
        <v>68</v>
      </c>
      <c r="R4953" t="s">
        <v>42</v>
      </c>
      <c r="S4953" t="s">
        <v>6359</v>
      </c>
      <c r="T4953" t="s">
        <v>44</v>
      </c>
      <c r="U4953" t="s">
        <v>45</v>
      </c>
      <c r="V4953">
        <v>0</v>
      </c>
      <c r="W4953">
        <v>2019</v>
      </c>
      <c r="X4953" t="s">
        <v>232</v>
      </c>
      <c r="Y4953" t="s">
        <v>47</v>
      </c>
      <c r="Z4953" t="s">
        <v>295</v>
      </c>
      <c r="AA4953" t="s">
        <v>47</v>
      </c>
      <c r="AB4953" t="s">
        <v>255</v>
      </c>
    </row>
    <row r="4954" spans="1:28" x14ac:dyDescent="0.25">
      <c r="A4954" t="s">
        <v>6129</v>
      </c>
      <c r="B4954" t="s">
        <v>72</v>
      </c>
      <c r="C4954" t="s">
        <v>6132</v>
      </c>
      <c r="D4954" s="2">
        <v>163351702</v>
      </c>
      <c r="E4954" t="s">
        <v>35</v>
      </c>
      <c r="F4954" s="3">
        <v>68380</v>
      </c>
      <c r="G4954">
        <v>20190205</v>
      </c>
      <c r="H4954" s="4">
        <v>116</v>
      </c>
      <c r="I4954">
        <v>291286</v>
      </c>
      <c r="J4954" s="5">
        <v>3940</v>
      </c>
      <c r="K4954" t="s">
        <v>37</v>
      </c>
      <c r="L4954" t="s">
        <v>52</v>
      </c>
      <c r="M4954" t="s">
        <v>53</v>
      </c>
      <c r="N4954" s="5">
        <v>158</v>
      </c>
      <c r="O4954" s="5">
        <v>520747</v>
      </c>
      <c r="P4954" t="s">
        <v>1457</v>
      </c>
      <c r="Q4954" t="s">
        <v>55</v>
      </c>
      <c r="R4954" t="s">
        <v>42</v>
      </c>
      <c r="S4954" t="s">
        <v>6360</v>
      </c>
      <c r="T4954" t="s">
        <v>44</v>
      </c>
      <c r="U4954" t="s">
        <v>45</v>
      </c>
      <c r="V4954">
        <v>0</v>
      </c>
      <c r="W4954">
        <v>2019</v>
      </c>
      <c r="X4954" t="s">
        <v>232</v>
      </c>
      <c r="Y4954" t="s">
        <v>47</v>
      </c>
      <c r="Z4954" t="s">
        <v>105</v>
      </c>
      <c r="AA4954" t="s">
        <v>47</v>
      </c>
      <c r="AB4954" t="s">
        <v>255</v>
      </c>
    </row>
    <row r="4955" spans="1:28" x14ac:dyDescent="0.25">
      <c r="A4955" t="s">
        <v>6129</v>
      </c>
      <c r="B4955" t="s">
        <v>72</v>
      </c>
      <c r="C4955" t="s">
        <v>6132</v>
      </c>
      <c r="D4955" s="2">
        <v>163351702</v>
      </c>
      <c r="E4955" t="s">
        <v>35</v>
      </c>
      <c r="F4955" s="3">
        <v>8000</v>
      </c>
      <c r="G4955">
        <v>20190205</v>
      </c>
      <c r="H4955" s="4">
        <v>335</v>
      </c>
      <c r="I4955">
        <v>291292</v>
      </c>
      <c r="J4955" s="5">
        <v>3774</v>
      </c>
      <c r="K4955" t="s">
        <v>37</v>
      </c>
      <c r="L4955" t="s">
        <v>52</v>
      </c>
      <c r="M4955" t="s">
        <v>53</v>
      </c>
      <c r="N4955" s="5">
        <v>246</v>
      </c>
      <c r="O4955" s="5">
        <v>876060</v>
      </c>
      <c r="P4955" t="s">
        <v>1457</v>
      </c>
      <c r="Q4955" t="s">
        <v>68</v>
      </c>
      <c r="R4955" t="s">
        <v>42</v>
      </c>
      <c r="S4955" t="s">
        <v>6361</v>
      </c>
      <c r="T4955" t="s">
        <v>44</v>
      </c>
      <c r="U4955" t="s">
        <v>45</v>
      </c>
      <c r="V4955">
        <v>0</v>
      </c>
      <c r="W4955">
        <v>2019</v>
      </c>
      <c r="X4955" t="s">
        <v>232</v>
      </c>
      <c r="Y4955" t="s">
        <v>47</v>
      </c>
      <c r="Z4955" t="s">
        <v>295</v>
      </c>
      <c r="AA4955" t="s">
        <v>47</v>
      </c>
      <c r="AB4955" t="s">
        <v>255</v>
      </c>
    </row>
    <row r="4956" spans="1:28" x14ac:dyDescent="0.25">
      <c r="A4956" t="s">
        <v>6129</v>
      </c>
      <c r="B4956" t="s">
        <v>72</v>
      </c>
      <c r="C4956" t="s">
        <v>6132</v>
      </c>
      <c r="D4956" s="2">
        <v>163351702</v>
      </c>
      <c r="E4956" t="s">
        <v>51</v>
      </c>
      <c r="F4956" s="3">
        <v>37158</v>
      </c>
      <c r="G4956">
        <v>20190205</v>
      </c>
      <c r="H4956" s="4">
        <v>329</v>
      </c>
      <c r="I4956">
        <v>292224</v>
      </c>
      <c r="J4956" s="5">
        <v>2075</v>
      </c>
      <c r="K4956" t="s">
        <v>37</v>
      </c>
      <c r="L4956" t="s">
        <v>52</v>
      </c>
      <c r="M4956" t="s">
        <v>53</v>
      </c>
      <c r="N4956" s="5">
        <v>5</v>
      </c>
      <c r="O4956" s="5">
        <v>10375</v>
      </c>
      <c r="P4956" t="s">
        <v>1807</v>
      </c>
      <c r="Q4956" t="s">
        <v>68</v>
      </c>
      <c r="R4956" t="s">
        <v>42</v>
      </c>
      <c r="S4956" t="s">
        <v>6362</v>
      </c>
      <c r="T4956" t="s">
        <v>44</v>
      </c>
      <c r="U4956" t="s">
        <v>45</v>
      </c>
      <c r="V4956">
        <v>0</v>
      </c>
      <c r="W4956">
        <v>2019</v>
      </c>
      <c r="X4956" t="s">
        <v>232</v>
      </c>
      <c r="Y4956" t="s">
        <v>47</v>
      </c>
      <c r="Z4956" t="s">
        <v>105</v>
      </c>
      <c r="AA4956" t="s">
        <v>47</v>
      </c>
      <c r="AB4956" t="s">
        <v>255</v>
      </c>
    </row>
    <row r="4957" spans="1:28" x14ac:dyDescent="0.25">
      <c r="A4957" t="s">
        <v>6129</v>
      </c>
      <c r="B4957" t="s">
        <v>72</v>
      </c>
      <c r="C4957" t="s">
        <v>6132</v>
      </c>
      <c r="D4957" s="2">
        <v>163351702</v>
      </c>
      <c r="E4957" t="s">
        <v>51</v>
      </c>
      <c r="F4957" s="3">
        <v>2505</v>
      </c>
      <c r="G4957">
        <v>20190205</v>
      </c>
      <c r="H4957" s="4">
        <v>49</v>
      </c>
      <c r="I4957">
        <v>292339</v>
      </c>
      <c r="J4957" s="5">
        <v>4338</v>
      </c>
      <c r="K4957" t="s">
        <v>37</v>
      </c>
      <c r="L4957" t="s">
        <v>52</v>
      </c>
      <c r="M4957" t="s">
        <v>53</v>
      </c>
      <c r="N4957" s="5">
        <v>204</v>
      </c>
      <c r="O4957" s="5">
        <v>884952</v>
      </c>
      <c r="P4957" t="s">
        <v>1457</v>
      </c>
      <c r="Q4957" t="s">
        <v>68</v>
      </c>
      <c r="R4957" t="s">
        <v>214</v>
      </c>
      <c r="S4957" t="s">
        <v>6363</v>
      </c>
      <c r="T4957" t="s">
        <v>44</v>
      </c>
      <c r="U4957" t="s">
        <v>45</v>
      </c>
      <c r="V4957">
        <v>0</v>
      </c>
      <c r="W4957">
        <v>2019</v>
      </c>
      <c r="X4957" t="s">
        <v>232</v>
      </c>
      <c r="Y4957" t="s">
        <v>47</v>
      </c>
      <c r="Z4957" t="s">
        <v>76</v>
      </c>
      <c r="AA4957" t="s">
        <v>47</v>
      </c>
      <c r="AB4957" t="s">
        <v>255</v>
      </c>
    </row>
    <row r="4958" spans="1:28" x14ac:dyDescent="0.25">
      <c r="A4958" t="s">
        <v>6129</v>
      </c>
      <c r="B4958" t="s">
        <v>72</v>
      </c>
      <c r="C4958" t="s">
        <v>6132</v>
      </c>
      <c r="D4958" s="2">
        <v>163351702</v>
      </c>
      <c r="E4958" t="s">
        <v>125</v>
      </c>
      <c r="F4958" s="3">
        <v>111443</v>
      </c>
      <c r="G4958">
        <v>20190205</v>
      </c>
      <c r="H4958" s="4">
        <v>49</v>
      </c>
      <c r="I4958">
        <v>292372</v>
      </c>
      <c r="J4958" s="5">
        <v>4367</v>
      </c>
      <c r="K4958" t="s">
        <v>37</v>
      </c>
      <c r="L4958" t="s">
        <v>52</v>
      </c>
      <c r="M4958" t="s">
        <v>53</v>
      </c>
      <c r="N4958" s="5">
        <v>54</v>
      </c>
      <c r="O4958" s="5">
        <v>235818</v>
      </c>
      <c r="P4958" t="s">
        <v>1457</v>
      </c>
      <c r="Q4958" t="s">
        <v>55</v>
      </c>
      <c r="R4958" t="s">
        <v>214</v>
      </c>
      <c r="S4958" t="s">
        <v>6364</v>
      </c>
      <c r="T4958" t="s">
        <v>44</v>
      </c>
      <c r="U4958" t="s">
        <v>45</v>
      </c>
      <c r="V4958">
        <v>0</v>
      </c>
      <c r="W4958">
        <v>2019</v>
      </c>
      <c r="X4958" t="s">
        <v>232</v>
      </c>
      <c r="Y4958" t="s">
        <v>47</v>
      </c>
      <c r="Z4958" t="s">
        <v>295</v>
      </c>
      <c r="AA4958" t="s">
        <v>47</v>
      </c>
      <c r="AB4958" t="s">
        <v>255</v>
      </c>
    </row>
    <row r="4959" spans="1:28" x14ac:dyDescent="0.25">
      <c r="A4959" t="s">
        <v>6129</v>
      </c>
      <c r="B4959" t="s">
        <v>33</v>
      </c>
      <c r="C4959" t="s">
        <v>6132</v>
      </c>
      <c r="D4959" s="2">
        <v>163351702</v>
      </c>
      <c r="E4959" t="s">
        <v>51</v>
      </c>
      <c r="F4959" s="3">
        <v>2439</v>
      </c>
      <c r="G4959">
        <v>20190205</v>
      </c>
      <c r="H4959" s="4">
        <v>116</v>
      </c>
      <c r="I4959">
        <v>292733</v>
      </c>
      <c r="J4959" s="5">
        <v>3940</v>
      </c>
      <c r="K4959" t="s">
        <v>37</v>
      </c>
      <c r="L4959" t="s">
        <v>52</v>
      </c>
      <c r="M4959" t="s">
        <v>53</v>
      </c>
      <c r="N4959" s="5">
        <v>38</v>
      </c>
      <c r="O4959" s="5">
        <v>149720</v>
      </c>
      <c r="P4959" t="s">
        <v>1457</v>
      </c>
      <c r="Q4959" t="s">
        <v>68</v>
      </c>
      <c r="R4959" t="s">
        <v>42</v>
      </c>
      <c r="S4959" t="s">
        <v>6365</v>
      </c>
      <c r="T4959" t="s">
        <v>44</v>
      </c>
      <c r="U4959" t="s">
        <v>45</v>
      </c>
      <c r="V4959">
        <v>0</v>
      </c>
      <c r="W4959">
        <v>2019</v>
      </c>
      <c r="X4959" t="s">
        <v>232</v>
      </c>
      <c r="Y4959" t="s">
        <v>47</v>
      </c>
      <c r="Z4959" t="s">
        <v>295</v>
      </c>
      <c r="AA4959" t="s">
        <v>47</v>
      </c>
      <c r="AB4959" t="s">
        <v>255</v>
      </c>
    </row>
    <row r="4960" spans="1:28" x14ac:dyDescent="0.25">
      <c r="A4960" t="s">
        <v>6129</v>
      </c>
      <c r="B4960" t="s">
        <v>72</v>
      </c>
      <c r="C4960" t="s">
        <v>6132</v>
      </c>
      <c r="D4960" s="2">
        <v>163351702</v>
      </c>
      <c r="E4960" t="s">
        <v>51</v>
      </c>
      <c r="F4960" s="3" t="s">
        <v>6366</v>
      </c>
      <c r="G4960">
        <v>20190205</v>
      </c>
      <c r="H4960" s="4">
        <v>429</v>
      </c>
      <c r="I4960">
        <v>291709</v>
      </c>
      <c r="J4960" s="5">
        <v>3653</v>
      </c>
      <c r="K4960" t="s">
        <v>37</v>
      </c>
      <c r="L4960" t="s">
        <v>52</v>
      </c>
      <c r="M4960" t="s">
        <v>53</v>
      </c>
      <c r="N4960" s="5">
        <v>14</v>
      </c>
      <c r="O4960" s="5">
        <v>51142</v>
      </c>
      <c r="P4960" t="s">
        <v>1457</v>
      </c>
      <c r="Q4960" t="s">
        <v>55</v>
      </c>
      <c r="R4960" t="s">
        <v>42</v>
      </c>
      <c r="S4960" t="s">
        <v>6367</v>
      </c>
      <c r="T4960" t="s">
        <v>44</v>
      </c>
      <c r="U4960" t="s">
        <v>45</v>
      </c>
      <c r="V4960">
        <v>0</v>
      </c>
      <c r="W4960">
        <v>2019</v>
      </c>
      <c r="X4960" t="s">
        <v>232</v>
      </c>
      <c r="Y4960" t="s">
        <v>47</v>
      </c>
      <c r="Z4960" t="s">
        <v>58</v>
      </c>
      <c r="AA4960" t="s">
        <v>47</v>
      </c>
      <c r="AB4960" t="s">
        <v>255</v>
      </c>
    </row>
    <row r="4961" spans="1:28" x14ac:dyDescent="0.25">
      <c r="A4961" t="s">
        <v>6129</v>
      </c>
      <c r="B4961" t="s">
        <v>72</v>
      </c>
      <c r="C4961" t="s">
        <v>6132</v>
      </c>
      <c r="D4961" s="2">
        <v>163351702</v>
      </c>
      <c r="E4961" t="s">
        <v>51</v>
      </c>
      <c r="F4961" s="3">
        <v>22184</v>
      </c>
      <c r="G4961">
        <v>20190205</v>
      </c>
      <c r="H4961" s="4">
        <v>602</v>
      </c>
      <c r="I4961">
        <v>293063</v>
      </c>
      <c r="J4961" s="5">
        <v>3460</v>
      </c>
      <c r="K4961" t="s">
        <v>37</v>
      </c>
      <c r="L4961" t="s">
        <v>52</v>
      </c>
      <c r="M4961" t="s">
        <v>53</v>
      </c>
      <c r="N4961" s="5">
        <v>6</v>
      </c>
      <c r="O4961" s="5">
        <v>20760</v>
      </c>
      <c r="P4961" t="s">
        <v>1457</v>
      </c>
      <c r="Q4961" t="s">
        <v>55</v>
      </c>
      <c r="R4961" t="s">
        <v>56</v>
      </c>
      <c r="S4961" t="s">
        <v>6368</v>
      </c>
      <c r="T4961" t="s">
        <v>44</v>
      </c>
      <c r="U4961" t="s">
        <v>45</v>
      </c>
      <c r="V4961">
        <v>0</v>
      </c>
      <c r="W4961">
        <v>2019</v>
      </c>
      <c r="X4961" t="s">
        <v>232</v>
      </c>
      <c r="Y4961" t="s">
        <v>47</v>
      </c>
      <c r="Z4961" t="s">
        <v>295</v>
      </c>
      <c r="AA4961" t="s">
        <v>47</v>
      </c>
      <c r="AB4961" t="s">
        <v>255</v>
      </c>
    </row>
    <row r="4962" spans="1:28" x14ac:dyDescent="0.25">
      <c r="A4962" t="s">
        <v>6129</v>
      </c>
      <c r="B4962" t="s">
        <v>72</v>
      </c>
      <c r="C4962" t="s">
        <v>6132</v>
      </c>
      <c r="D4962" s="2">
        <v>163351702</v>
      </c>
      <c r="E4962" t="s">
        <v>51</v>
      </c>
      <c r="F4962" s="3" t="s">
        <v>6369</v>
      </c>
      <c r="G4962">
        <v>20190205</v>
      </c>
      <c r="H4962" s="4">
        <v>602</v>
      </c>
      <c r="I4962">
        <v>293674</v>
      </c>
      <c r="J4962" s="5">
        <v>3188</v>
      </c>
      <c r="K4962" t="s">
        <v>37</v>
      </c>
      <c r="L4962" t="s">
        <v>52</v>
      </c>
      <c r="M4962" t="s">
        <v>53</v>
      </c>
      <c r="N4962" s="5">
        <v>15</v>
      </c>
      <c r="O4962" s="5">
        <v>47820</v>
      </c>
      <c r="P4962" t="s">
        <v>268</v>
      </c>
      <c r="Q4962" t="s">
        <v>55</v>
      </c>
      <c r="R4962" t="s">
        <v>42</v>
      </c>
      <c r="S4962" t="s">
        <v>6370</v>
      </c>
      <c r="T4962" t="s">
        <v>44</v>
      </c>
      <c r="U4962" t="s">
        <v>45</v>
      </c>
      <c r="V4962">
        <v>0</v>
      </c>
      <c r="W4962">
        <v>2019</v>
      </c>
      <c r="X4962" t="s">
        <v>232</v>
      </c>
      <c r="Y4962" t="s">
        <v>47</v>
      </c>
      <c r="Z4962" t="s">
        <v>295</v>
      </c>
      <c r="AA4962" t="s">
        <v>47</v>
      </c>
      <c r="AB4962" t="s">
        <v>255</v>
      </c>
    </row>
    <row r="4963" spans="1:28" x14ac:dyDescent="0.25">
      <c r="A4963" t="s">
        <v>6129</v>
      </c>
      <c r="B4963" t="s">
        <v>72</v>
      </c>
      <c r="C4963" t="s">
        <v>6132</v>
      </c>
      <c r="D4963" s="2">
        <v>163351702</v>
      </c>
      <c r="E4963" t="s">
        <v>51</v>
      </c>
      <c r="F4963" s="3">
        <v>22955</v>
      </c>
      <c r="G4963">
        <v>20190205</v>
      </c>
      <c r="H4963" s="4">
        <v>602</v>
      </c>
      <c r="I4963">
        <v>293723</v>
      </c>
      <c r="J4963" s="5">
        <v>3288</v>
      </c>
      <c r="K4963" t="s">
        <v>37</v>
      </c>
      <c r="L4963" t="s">
        <v>52</v>
      </c>
      <c r="M4963" t="s">
        <v>59</v>
      </c>
      <c r="N4963" s="5">
        <v>7</v>
      </c>
      <c r="O4963" s="5">
        <v>23016</v>
      </c>
      <c r="P4963" t="s">
        <v>1807</v>
      </c>
      <c r="Q4963" t="s">
        <v>55</v>
      </c>
      <c r="R4963" t="s">
        <v>42</v>
      </c>
      <c r="S4963" t="s">
        <v>6371</v>
      </c>
      <c r="T4963" t="s">
        <v>44</v>
      </c>
      <c r="U4963" t="s">
        <v>45</v>
      </c>
      <c r="V4963">
        <v>0</v>
      </c>
      <c r="W4963">
        <v>2019</v>
      </c>
      <c r="X4963" t="s">
        <v>232</v>
      </c>
      <c r="Y4963" t="s">
        <v>47</v>
      </c>
      <c r="Z4963" t="s">
        <v>295</v>
      </c>
      <c r="AA4963" t="s">
        <v>47</v>
      </c>
      <c r="AB4963" t="s">
        <v>255</v>
      </c>
    </row>
    <row r="4964" spans="1:28" x14ac:dyDescent="0.25">
      <c r="A4964" t="s">
        <v>6129</v>
      </c>
      <c r="B4964" t="s">
        <v>72</v>
      </c>
      <c r="C4964" t="s">
        <v>6132</v>
      </c>
      <c r="D4964" s="2">
        <v>163351702</v>
      </c>
      <c r="E4964" t="s">
        <v>51</v>
      </c>
      <c r="F4964" s="3">
        <v>89917</v>
      </c>
      <c r="G4964">
        <v>20190205</v>
      </c>
      <c r="H4964" s="4">
        <v>602</v>
      </c>
      <c r="I4964">
        <v>293975</v>
      </c>
      <c r="J4964" s="5">
        <v>4853</v>
      </c>
      <c r="K4964" t="s">
        <v>37</v>
      </c>
      <c r="L4964" t="s">
        <v>52</v>
      </c>
      <c r="M4964" t="s">
        <v>59</v>
      </c>
      <c r="N4964" s="5">
        <v>15</v>
      </c>
      <c r="O4964" s="5">
        <v>57423</v>
      </c>
      <c r="P4964" t="s">
        <v>1807</v>
      </c>
      <c r="Q4964" t="s">
        <v>68</v>
      </c>
      <c r="R4964" t="s">
        <v>42</v>
      </c>
      <c r="S4964" t="s">
        <v>6372</v>
      </c>
      <c r="T4964" t="s">
        <v>44</v>
      </c>
      <c r="U4964" t="s">
        <v>45</v>
      </c>
      <c r="V4964">
        <v>0</v>
      </c>
      <c r="W4964">
        <v>2019</v>
      </c>
      <c r="X4964" t="s">
        <v>232</v>
      </c>
      <c r="Y4964" t="s">
        <v>47</v>
      </c>
      <c r="Z4964" t="s">
        <v>58</v>
      </c>
      <c r="AA4964" t="s">
        <v>47</v>
      </c>
      <c r="AB4964" t="s">
        <v>255</v>
      </c>
    </row>
    <row r="4965" spans="1:28" x14ac:dyDescent="0.25">
      <c r="A4965" t="s">
        <v>6129</v>
      </c>
      <c r="B4965" t="s">
        <v>72</v>
      </c>
      <c r="C4965" t="s">
        <v>6132</v>
      </c>
      <c r="D4965" s="2">
        <v>163351702</v>
      </c>
      <c r="E4965" t="s">
        <v>401</v>
      </c>
      <c r="F4965" s="3">
        <v>9111</v>
      </c>
      <c r="G4965">
        <v>20190205</v>
      </c>
      <c r="H4965" s="4">
        <v>602</v>
      </c>
      <c r="I4965">
        <v>294031</v>
      </c>
      <c r="J4965" s="5">
        <v>2300</v>
      </c>
      <c r="K4965" t="s">
        <v>37</v>
      </c>
      <c r="L4965" t="s">
        <v>52</v>
      </c>
      <c r="M4965" t="s">
        <v>53</v>
      </c>
      <c r="N4965" s="5">
        <v>266</v>
      </c>
      <c r="O4965" s="5">
        <v>525355</v>
      </c>
      <c r="P4965" t="s">
        <v>1807</v>
      </c>
      <c r="Q4965" t="s">
        <v>55</v>
      </c>
      <c r="R4965" t="s">
        <v>42</v>
      </c>
      <c r="S4965" t="s">
        <v>6373</v>
      </c>
      <c r="T4965" t="s">
        <v>44</v>
      </c>
      <c r="U4965" t="s">
        <v>45</v>
      </c>
      <c r="V4965">
        <v>0</v>
      </c>
      <c r="W4965">
        <v>2019</v>
      </c>
      <c r="X4965" t="s">
        <v>232</v>
      </c>
      <c r="Y4965" t="s">
        <v>47</v>
      </c>
      <c r="Z4965" t="s">
        <v>295</v>
      </c>
      <c r="AA4965" t="s">
        <v>47</v>
      </c>
      <c r="AB4965" t="s">
        <v>255</v>
      </c>
    </row>
    <row r="4966" spans="1:28" x14ac:dyDescent="0.25">
      <c r="A4966" t="s">
        <v>6129</v>
      </c>
      <c r="B4966" t="s">
        <v>33</v>
      </c>
      <c r="C4966" t="s">
        <v>6132</v>
      </c>
      <c r="D4966" s="2">
        <v>163351702</v>
      </c>
      <c r="E4966" t="s">
        <v>51</v>
      </c>
      <c r="F4966" s="3">
        <v>85609</v>
      </c>
      <c r="G4966">
        <v>20190205</v>
      </c>
      <c r="H4966" s="4">
        <v>116</v>
      </c>
      <c r="I4966">
        <v>295287</v>
      </c>
      <c r="J4966" s="5">
        <v>3940</v>
      </c>
      <c r="K4966" t="s">
        <v>37</v>
      </c>
      <c r="L4966" t="s">
        <v>52</v>
      </c>
      <c r="M4966" t="s">
        <v>53</v>
      </c>
      <c r="N4966" s="5">
        <v>8</v>
      </c>
      <c r="O4966" s="5">
        <v>31520</v>
      </c>
      <c r="P4966" t="s">
        <v>1843</v>
      </c>
      <c r="Q4966" t="s">
        <v>55</v>
      </c>
      <c r="R4966" t="s">
        <v>56</v>
      </c>
      <c r="S4966" t="s">
        <v>6374</v>
      </c>
      <c r="T4966" t="s">
        <v>44</v>
      </c>
      <c r="U4966" t="s">
        <v>45</v>
      </c>
      <c r="V4966">
        <v>0</v>
      </c>
      <c r="W4966">
        <v>2019</v>
      </c>
      <c r="X4966" t="s">
        <v>232</v>
      </c>
      <c r="Y4966" t="s">
        <v>47</v>
      </c>
      <c r="Z4966" t="s">
        <v>295</v>
      </c>
      <c r="AA4966" t="s">
        <v>47</v>
      </c>
      <c r="AB4966" t="s">
        <v>255</v>
      </c>
    </row>
    <row r="4967" spans="1:28" x14ac:dyDescent="0.25">
      <c r="A4967" t="s">
        <v>6129</v>
      </c>
      <c r="B4967" t="s">
        <v>72</v>
      </c>
      <c r="C4967" t="s">
        <v>6132</v>
      </c>
      <c r="D4967" s="2">
        <v>163351702</v>
      </c>
      <c r="E4967" t="s">
        <v>51</v>
      </c>
      <c r="F4967" s="3">
        <v>2535</v>
      </c>
      <c r="G4967">
        <v>20190205</v>
      </c>
      <c r="H4967" s="4">
        <v>116</v>
      </c>
      <c r="I4967">
        <v>295365</v>
      </c>
      <c r="J4967" s="5">
        <v>4001</v>
      </c>
      <c r="K4967" t="s">
        <v>37</v>
      </c>
      <c r="L4967" t="s">
        <v>52</v>
      </c>
      <c r="M4967" t="s">
        <v>53</v>
      </c>
      <c r="N4967" s="5">
        <v>160</v>
      </c>
      <c r="O4967" s="5">
        <v>640160</v>
      </c>
      <c r="P4967" t="s">
        <v>1843</v>
      </c>
      <c r="Q4967" t="s">
        <v>55</v>
      </c>
      <c r="R4967" t="s">
        <v>42</v>
      </c>
      <c r="S4967" t="s">
        <v>6375</v>
      </c>
      <c r="T4967" t="s">
        <v>44</v>
      </c>
      <c r="U4967" t="s">
        <v>45</v>
      </c>
      <c r="V4967">
        <v>0</v>
      </c>
      <c r="W4967">
        <v>2019</v>
      </c>
      <c r="X4967" t="s">
        <v>232</v>
      </c>
      <c r="Y4967" t="s">
        <v>47</v>
      </c>
      <c r="Z4967" t="s">
        <v>295</v>
      </c>
      <c r="AA4967" t="s">
        <v>47</v>
      </c>
      <c r="AB4967" t="s">
        <v>255</v>
      </c>
    </row>
    <row r="4968" spans="1:28" x14ac:dyDescent="0.25">
      <c r="A4968" t="s">
        <v>6129</v>
      </c>
      <c r="B4968" t="s">
        <v>33</v>
      </c>
      <c r="C4968" t="s">
        <v>6132</v>
      </c>
      <c r="D4968" s="2">
        <v>163351702</v>
      </c>
      <c r="E4968" t="s">
        <v>250</v>
      </c>
      <c r="F4968" s="3" t="s">
        <v>6376</v>
      </c>
      <c r="G4968">
        <v>20190205</v>
      </c>
      <c r="H4968" s="4">
        <v>335</v>
      </c>
      <c r="I4968">
        <v>295829</v>
      </c>
      <c r="J4968" s="5">
        <v>6178</v>
      </c>
      <c r="K4968" t="s">
        <v>37</v>
      </c>
      <c r="L4968" t="s">
        <v>52</v>
      </c>
      <c r="M4968" t="s">
        <v>53</v>
      </c>
      <c r="N4968" s="5">
        <v>1</v>
      </c>
      <c r="O4968" s="5">
        <v>6178</v>
      </c>
      <c r="P4968" t="s">
        <v>1843</v>
      </c>
      <c r="Q4968" t="s">
        <v>55</v>
      </c>
      <c r="R4968" t="s">
        <v>42</v>
      </c>
      <c r="S4968" t="s">
        <v>6377</v>
      </c>
      <c r="T4968" t="s">
        <v>44</v>
      </c>
      <c r="U4968" t="s">
        <v>45</v>
      </c>
      <c r="V4968">
        <v>0</v>
      </c>
      <c r="W4968">
        <v>2019</v>
      </c>
      <c r="X4968" t="s">
        <v>232</v>
      </c>
      <c r="Y4968" t="s">
        <v>47</v>
      </c>
      <c r="Z4968" t="s">
        <v>295</v>
      </c>
      <c r="AA4968" t="s">
        <v>47</v>
      </c>
      <c r="AB4968" t="s">
        <v>255</v>
      </c>
    </row>
    <row r="4969" spans="1:28" x14ac:dyDescent="0.25">
      <c r="A4969" t="s">
        <v>6129</v>
      </c>
      <c r="B4969" t="s">
        <v>33</v>
      </c>
      <c r="C4969" t="s">
        <v>6160</v>
      </c>
      <c r="D4969" s="2">
        <v>163351703</v>
      </c>
      <c r="E4969" t="s">
        <v>35</v>
      </c>
      <c r="F4969" s="3">
        <v>9330</v>
      </c>
      <c r="G4969">
        <v>20190205</v>
      </c>
      <c r="H4969" s="4">
        <v>129</v>
      </c>
      <c r="I4969">
        <v>291313</v>
      </c>
      <c r="J4969" s="5">
        <v>2431</v>
      </c>
      <c r="K4969" t="s">
        <v>37</v>
      </c>
      <c r="L4969" t="s">
        <v>52</v>
      </c>
      <c r="M4969" t="s">
        <v>53</v>
      </c>
      <c r="N4969" s="5">
        <v>276</v>
      </c>
      <c r="O4969" s="5">
        <v>101536</v>
      </c>
      <c r="P4969" t="s">
        <v>1457</v>
      </c>
      <c r="Q4969" t="s">
        <v>55</v>
      </c>
      <c r="R4969" t="s">
        <v>42</v>
      </c>
      <c r="S4969" t="s">
        <v>6378</v>
      </c>
      <c r="T4969" t="s">
        <v>44</v>
      </c>
      <c r="U4969" t="s">
        <v>45</v>
      </c>
      <c r="V4969">
        <v>0</v>
      </c>
      <c r="W4969">
        <v>2019</v>
      </c>
      <c r="X4969" t="s">
        <v>232</v>
      </c>
      <c r="Y4969" t="s">
        <v>47</v>
      </c>
      <c r="Z4969" t="s">
        <v>58</v>
      </c>
      <c r="AA4969" t="s">
        <v>47</v>
      </c>
      <c r="AB4969" t="s">
        <v>255</v>
      </c>
    </row>
    <row r="4970" spans="1:28" x14ac:dyDescent="0.25">
      <c r="A4970" t="s">
        <v>6129</v>
      </c>
      <c r="B4970" t="s">
        <v>33</v>
      </c>
      <c r="C4970" t="s">
        <v>6160</v>
      </c>
      <c r="D4970" s="2">
        <v>163351703</v>
      </c>
      <c r="E4970" t="s">
        <v>51</v>
      </c>
      <c r="F4970" s="3" t="s">
        <v>6379</v>
      </c>
      <c r="G4970">
        <v>20190205</v>
      </c>
      <c r="H4970" s="4">
        <v>12</v>
      </c>
      <c r="I4970">
        <v>295701</v>
      </c>
      <c r="J4970" s="5">
        <v>4173</v>
      </c>
      <c r="K4970" t="s">
        <v>37</v>
      </c>
      <c r="L4970" t="s">
        <v>52</v>
      </c>
      <c r="M4970" t="s">
        <v>53</v>
      </c>
      <c r="N4970" s="5">
        <v>23</v>
      </c>
      <c r="O4970" s="5">
        <v>95979</v>
      </c>
      <c r="P4970" t="s">
        <v>1457</v>
      </c>
      <c r="Q4970" t="s">
        <v>55</v>
      </c>
      <c r="R4970" t="s">
        <v>42</v>
      </c>
      <c r="S4970" t="s">
        <v>6380</v>
      </c>
      <c r="T4970" t="s">
        <v>44</v>
      </c>
      <c r="U4970" t="s">
        <v>45</v>
      </c>
      <c r="V4970">
        <v>0</v>
      </c>
      <c r="W4970">
        <v>2019</v>
      </c>
      <c r="X4970" t="s">
        <v>232</v>
      </c>
      <c r="Y4970" t="s">
        <v>47</v>
      </c>
      <c r="Z4970" t="s">
        <v>154</v>
      </c>
      <c r="AA4970" t="s">
        <v>47</v>
      </c>
      <c r="AB4970" t="s">
        <v>255</v>
      </c>
    </row>
    <row r="4971" spans="1:28" x14ac:dyDescent="0.25">
      <c r="A4971" t="s">
        <v>6129</v>
      </c>
      <c r="B4971" t="s">
        <v>72</v>
      </c>
      <c r="C4971" t="s">
        <v>6162</v>
      </c>
      <c r="D4971" s="2">
        <v>163351704</v>
      </c>
      <c r="E4971" t="s">
        <v>35</v>
      </c>
      <c r="F4971" s="3">
        <v>11290</v>
      </c>
      <c r="G4971">
        <v>20190205</v>
      </c>
      <c r="H4971" s="4">
        <v>710</v>
      </c>
      <c r="I4971">
        <v>291831</v>
      </c>
      <c r="J4971" s="5">
        <v>4570</v>
      </c>
      <c r="K4971" t="s">
        <v>37</v>
      </c>
      <c r="L4971" t="s">
        <v>52</v>
      </c>
      <c r="M4971" t="s">
        <v>59</v>
      </c>
      <c r="N4971" s="5">
        <v>132</v>
      </c>
      <c r="O4971" s="5">
        <v>113685</v>
      </c>
      <c r="P4971" t="s">
        <v>1457</v>
      </c>
      <c r="Q4971" t="s">
        <v>55</v>
      </c>
      <c r="R4971" t="s">
        <v>42</v>
      </c>
      <c r="S4971" t="s">
        <v>6381</v>
      </c>
      <c r="T4971" t="s">
        <v>44</v>
      </c>
      <c r="U4971" t="s">
        <v>45</v>
      </c>
      <c r="V4971">
        <v>0</v>
      </c>
      <c r="W4971">
        <v>2019</v>
      </c>
      <c r="X4971" t="s">
        <v>232</v>
      </c>
      <c r="Y4971" t="s">
        <v>47</v>
      </c>
      <c r="Z4971" t="s">
        <v>58</v>
      </c>
      <c r="AA4971" t="s">
        <v>47</v>
      </c>
      <c r="AB4971" t="s">
        <v>255</v>
      </c>
    </row>
    <row r="4972" spans="1:28" x14ac:dyDescent="0.25">
      <c r="A4972" t="s">
        <v>6129</v>
      </c>
      <c r="B4972" t="s">
        <v>72</v>
      </c>
      <c r="C4972" t="s">
        <v>6162</v>
      </c>
      <c r="D4972" s="2">
        <v>163351704</v>
      </c>
      <c r="E4972" t="s">
        <v>51</v>
      </c>
      <c r="F4972" s="3" t="s">
        <v>6382</v>
      </c>
      <c r="G4972">
        <v>20190205</v>
      </c>
      <c r="H4972" s="4">
        <v>1905</v>
      </c>
      <c r="I4972">
        <v>293635</v>
      </c>
      <c r="J4972" s="5">
        <v>697</v>
      </c>
      <c r="K4972" t="s">
        <v>37</v>
      </c>
      <c r="L4972" t="s">
        <v>52</v>
      </c>
      <c r="M4972" t="s">
        <v>53</v>
      </c>
      <c r="N4972" s="5">
        <v>28</v>
      </c>
      <c r="O4972" s="5">
        <v>19516</v>
      </c>
      <c r="P4972" t="s">
        <v>3469</v>
      </c>
      <c r="Q4972" t="s">
        <v>68</v>
      </c>
      <c r="R4972" t="s">
        <v>42</v>
      </c>
      <c r="S4972" t="s">
        <v>6383</v>
      </c>
      <c r="T4972" t="s">
        <v>44</v>
      </c>
      <c r="U4972" t="s">
        <v>45</v>
      </c>
      <c r="V4972">
        <v>0</v>
      </c>
      <c r="W4972">
        <v>2019</v>
      </c>
      <c r="X4972" t="s">
        <v>232</v>
      </c>
      <c r="Y4972" t="s">
        <v>47</v>
      </c>
      <c r="Z4972" t="s">
        <v>76</v>
      </c>
      <c r="AA4972" t="s">
        <v>47</v>
      </c>
      <c r="AB4972" t="s">
        <v>255</v>
      </c>
    </row>
    <row r="4973" spans="1:28" x14ac:dyDescent="0.25">
      <c r="A4973" t="s">
        <v>6129</v>
      </c>
      <c r="B4973" t="s">
        <v>72</v>
      </c>
      <c r="C4973" t="s">
        <v>6162</v>
      </c>
      <c r="D4973" s="2">
        <v>163351704</v>
      </c>
      <c r="E4973" t="s">
        <v>250</v>
      </c>
      <c r="F4973" s="3" t="s">
        <v>6384</v>
      </c>
      <c r="G4973">
        <v>20190205</v>
      </c>
      <c r="H4973" s="4">
        <v>1905</v>
      </c>
      <c r="I4973">
        <v>293856</v>
      </c>
      <c r="J4973" s="5">
        <v>2915</v>
      </c>
      <c r="K4973" t="s">
        <v>37</v>
      </c>
      <c r="L4973" t="s">
        <v>52</v>
      </c>
      <c r="M4973" t="s">
        <v>53</v>
      </c>
      <c r="N4973" s="5">
        <v>2</v>
      </c>
      <c r="O4973" s="5">
        <v>5830</v>
      </c>
      <c r="P4973" t="s">
        <v>3469</v>
      </c>
      <c r="Q4973" t="s">
        <v>68</v>
      </c>
      <c r="R4973" t="s">
        <v>42</v>
      </c>
      <c r="S4973" t="s">
        <v>6385</v>
      </c>
      <c r="T4973" t="s">
        <v>44</v>
      </c>
      <c r="U4973" t="s">
        <v>45</v>
      </c>
      <c r="V4973">
        <v>0</v>
      </c>
      <c r="W4973">
        <v>2019</v>
      </c>
      <c r="X4973" t="s">
        <v>232</v>
      </c>
      <c r="Y4973" t="s">
        <v>47</v>
      </c>
      <c r="Z4973" t="s">
        <v>76</v>
      </c>
      <c r="AA4973" t="s">
        <v>47</v>
      </c>
      <c r="AB4973" t="s">
        <v>255</v>
      </c>
    </row>
    <row r="4974" spans="1:28" x14ac:dyDescent="0.25">
      <c r="A4974" t="s">
        <v>6129</v>
      </c>
      <c r="B4974" t="s">
        <v>33</v>
      </c>
      <c r="C4974" t="s">
        <v>6162</v>
      </c>
      <c r="D4974" s="2">
        <v>163351704</v>
      </c>
      <c r="E4974" t="s">
        <v>250</v>
      </c>
      <c r="F4974" s="3" t="s">
        <v>6386</v>
      </c>
      <c r="G4974">
        <v>20190205</v>
      </c>
      <c r="H4974" s="4">
        <v>1930</v>
      </c>
      <c r="I4974">
        <v>293662</v>
      </c>
      <c r="J4974" s="5">
        <v>1038</v>
      </c>
      <c r="K4974" t="s">
        <v>37</v>
      </c>
      <c r="L4974" t="s">
        <v>52</v>
      </c>
      <c r="M4974" t="s">
        <v>53</v>
      </c>
      <c r="N4974" s="5">
        <v>22</v>
      </c>
      <c r="O4974" s="5">
        <v>20016</v>
      </c>
      <c r="P4974" t="s">
        <v>3469</v>
      </c>
      <c r="Q4974" t="s">
        <v>55</v>
      </c>
      <c r="R4974" t="s">
        <v>42</v>
      </c>
      <c r="S4974" t="s">
        <v>6387</v>
      </c>
      <c r="T4974" t="s">
        <v>44</v>
      </c>
      <c r="U4974" t="s">
        <v>45</v>
      </c>
      <c r="V4974">
        <v>0</v>
      </c>
      <c r="W4974">
        <v>2019</v>
      </c>
      <c r="X4974" t="s">
        <v>232</v>
      </c>
      <c r="Y4974" t="s">
        <v>47</v>
      </c>
      <c r="Z4974" t="s">
        <v>58</v>
      </c>
      <c r="AA4974" t="s">
        <v>47</v>
      </c>
      <c r="AB4974" t="s">
        <v>47</v>
      </c>
    </row>
    <row r="4975" spans="1:28" x14ac:dyDescent="0.25">
      <c r="A4975" t="s">
        <v>6129</v>
      </c>
      <c r="B4975" t="s">
        <v>72</v>
      </c>
      <c r="C4975" t="s">
        <v>6162</v>
      </c>
      <c r="D4975" s="2">
        <v>163351704</v>
      </c>
      <c r="E4975" t="s">
        <v>64</v>
      </c>
      <c r="F4975" s="3" t="s">
        <v>6388</v>
      </c>
      <c r="G4975">
        <v>20190205</v>
      </c>
      <c r="H4975" s="4">
        <v>812</v>
      </c>
      <c r="I4975">
        <v>291982</v>
      </c>
      <c r="J4975" s="5">
        <v>1918</v>
      </c>
      <c r="K4975" t="s">
        <v>37</v>
      </c>
      <c r="L4975" t="s">
        <v>52</v>
      </c>
      <c r="M4975" t="s">
        <v>53</v>
      </c>
      <c r="N4975" s="5">
        <v>4</v>
      </c>
      <c r="O4975" s="5">
        <v>7672</v>
      </c>
      <c r="P4975" t="s">
        <v>1457</v>
      </c>
      <c r="Q4975" t="s">
        <v>55</v>
      </c>
      <c r="R4975" t="s">
        <v>42</v>
      </c>
      <c r="S4975" t="s">
        <v>6389</v>
      </c>
      <c r="T4975" t="s">
        <v>44</v>
      </c>
      <c r="U4975" t="s">
        <v>45</v>
      </c>
      <c r="V4975">
        <v>0</v>
      </c>
      <c r="W4975">
        <v>2019</v>
      </c>
      <c r="X4975" t="s">
        <v>232</v>
      </c>
      <c r="Y4975" t="s">
        <v>47</v>
      </c>
      <c r="Z4975" t="s">
        <v>58</v>
      </c>
      <c r="AA4975" t="s">
        <v>47</v>
      </c>
      <c r="AB4975" t="s">
        <v>47</v>
      </c>
    </row>
    <row r="4976" spans="1:28" x14ac:dyDescent="0.25">
      <c r="A4976" t="s">
        <v>6129</v>
      </c>
      <c r="B4976" t="s">
        <v>72</v>
      </c>
      <c r="C4976" t="s">
        <v>6165</v>
      </c>
      <c r="D4976" s="2">
        <v>163351705</v>
      </c>
      <c r="E4976" t="s">
        <v>51</v>
      </c>
      <c r="F4976" s="3">
        <v>19472</v>
      </c>
      <c r="G4976">
        <v>20190205</v>
      </c>
      <c r="H4976" s="4">
        <v>143</v>
      </c>
      <c r="I4976">
        <v>291320</v>
      </c>
      <c r="J4976" s="5">
        <v>2285</v>
      </c>
      <c r="K4976" t="s">
        <v>37</v>
      </c>
      <c r="L4976" t="s">
        <v>52</v>
      </c>
      <c r="M4976" t="s">
        <v>53</v>
      </c>
      <c r="N4976" s="5">
        <v>11</v>
      </c>
      <c r="O4976" s="5">
        <v>25135</v>
      </c>
      <c r="P4976" t="s">
        <v>1486</v>
      </c>
      <c r="Q4976" t="s">
        <v>55</v>
      </c>
      <c r="R4976" t="s">
        <v>42</v>
      </c>
      <c r="S4976" t="s">
        <v>6390</v>
      </c>
      <c r="T4976" t="s">
        <v>44</v>
      </c>
      <c r="U4976" t="s">
        <v>45</v>
      </c>
      <c r="V4976">
        <v>0</v>
      </c>
      <c r="W4976">
        <v>2019</v>
      </c>
      <c r="X4976" t="s">
        <v>232</v>
      </c>
      <c r="Y4976" t="s">
        <v>47</v>
      </c>
      <c r="Z4976" t="s">
        <v>58</v>
      </c>
      <c r="AA4976" t="s">
        <v>47</v>
      </c>
      <c r="AB4976" t="s">
        <v>255</v>
      </c>
    </row>
    <row r="4977" spans="1:28" x14ac:dyDescent="0.25">
      <c r="A4977" t="s">
        <v>6129</v>
      </c>
      <c r="B4977" t="s">
        <v>72</v>
      </c>
      <c r="C4977" t="s">
        <v>6165</v>
      </c>
      <c r="D4977" s="2">
        <v>163351705</v>
      </c>
      <c r="E4977" t="s">
        <v>51</v>
      </c>
      <c r="F4977" s="3">
        <v>19464</v>
      </c>
      <c r="G4977">
        <v>20190205</v>
      </c>
      <c r="H4977" s="4">
        <v>759</v>
      </c>
      <c r="I4977">
        <v>292598</v>
      </c>
      <c r="J4977" s="5">
        <v>4456</v>
      </c>
      <c r="K4977" t="s">
        <v>37</v>
      </c>
      <c r="L4977" t="s">
        <v>52</v>
      </c>
      <c r="M4977" t="s">
        <v>53</v>
      </c>
      <c r="N4977" s="5">
        <v>3</v>
      </c>
      <c r="O4977" s="5">
        <v>13368</v>
      </c>
      <c r="P4977" t="s">
        <v>383</v>
      </c>
      <c r="Q4977" t="s">
        <v>55</v>
      </c>
      <c r="R4977" t="s">
        <v>42</v>
      </c>
      <c r="S4977" t="s">
        <v>6391</v>
      </c>
      <c r="T4977" t="s">
        <v>44</v>
      </c>
      <c r="U4977" t="s">
        <v>45</v>
      </c>
      <c r="V4977">
        <v>0</v>
      </c>
      <c r="W4977">
        <v>2019</v>
      </c>
      <c r="X4977" t="s">
        <v>232</v>
      </c>
      <c r="Y4977" t="s">
        <v>47</v>
      </c>
      <c r="Z4977" t="s">
        <v>295</v>
      </c>
      <c r="AA4977" t="s">
        <v>47</v>
      </c>
      <c r="AB4977" t="s">
        <v>255</v>
      </c>
    </row>
    <row r="4978" spans="1:28" x14ac:dyDescent="0.25">
      <c r="A4978" t="s">
        <v>6129</v>
      </c>
      <c r="B4978" t="s">
        <v>72</v>
      </c>
      <c r="C4978" t="s">
        <v>6165</v>
      </c>
      <c r="D4978" s="2">
        <v>163351705</v>
      </c>
      <c r="E4978" t="s">
        <v>51</v>
      </c>
      <c r="F4978" s="3">
        <v>21473</v>
      </c>
      <c r="G4978">
        <v>20190205</v>
      </c>
      <c r="H4978" s="4">
        <v>455</v>
      </c>
      <c r="I4978">
        <v>292759</v>
      </c>
      <c r="J4978" s="5">
        <v>4595</v>
      </c>
      <c r="K4978" t="s">
        <v>37</v>
      </c>
      <c r="L4978" t="s">
        <v>52</v>
      </c>
      <c r="M4978" t="s">
        <v>53</v>
      </c>
      <c r="N4978" s="5">
        <v>4</v>
      </c>
      <c r="O4978" s="5">
        <v>18380</v>
      </c>
      <c r="P4978" t="s">
        <v>1457</v>
      </c>
      <c r="Q4978" t="s">
        <v>55</v>
      </c>
      <c r="R4978" t="s">
        <v>42</v>
      </c>
      <c r="S4978" t="s">
        <v>6392</v>
      </c>
      <c r="T4978" t="s">
        <v>44</v>
      </c>
      <c r="U4978" t="s">
        <v>45</v>
      </c>
      <c r="V4978">
        <v>0</v>
      </c>
      <c r="W4978">
        <v>2019</v>
      </c>
      <c r="X4978" t="s">
        <v>232</v>
      </c>
      <c r="Y4978" t="s">
        <v>47</v>
      </c>
      <c r="Z4978" t="s">
        <v>58</v>
      </c>
      <c r="AA4978" t="s">
        <v>47</v>
      </c>
      <c r="AB4978" t="s">
        <v>255</v>
      </c>
    </row>
    <row r="4979" spans="1:28" x14ac:dyDescent="0.25">
      <c r="A4979" t="s">
        <v>6129</v>
      </c>
      <c r="B4979" t="s">
        <v>72</v>
      </c>
      <c r="C4979" t="s">
        <v>6165</v>
      </c>
      <c r="D4979" s="2">
        <v>163351705</v>
      </c>
      <c r="E4979" t="s">
        <v>51</v>
      </c>
      <c r="F4979" s="3">
        <v>21469</v>
      </c>
      <c r="G4979">
        <v>20190205</v>
      </c>
      <c r="H4979" s="4">
        <v>759</v>
      </c>
      <c r="I4979">
        <v>292784</v>
      </c>
      <c r="J4979" s="5">
        <v>528</v>
      </c>
      <c r="K4979" t="s">
        <v>37</v>
      </c>
      <c r="L4979" t="s">
        <v>346</v>
      </c>
      <c r="M4979" t="s">
        <v>1474</v>
      </c>
      <c r="N4979" s="5">
        <v>162</v>
      </c>
      <c r="O4979" s="5">
        <v>58285</v>
      </c>
      <c r="P4979" t="s">
        <v>1457</v>
      </c>
      <c r="Q4979" t="s">
        <v>55</v>
      </c>
      <c r="R4979" t="s">
        <v>42</v>
      </c>
      <c r="S4979" t="s">
        <v>6393</v>
      </c>
      <c r="T4979" t="s">
        <v>44</v>
      </c>
      <c r="U4979" t="s">
        <v>45</v>
      </c>
      <c r="V4979">
        <v>0</v>
      </c>
      <c r="W4979">
        <v>2019</v>
      </c>
      <c r="X4979" t="s">
        <v>232</v>
      </c>
      <c r="Y4979" t="s">
        <v>47</v>
      </c>
      <c r="Z4979" t="s">
        <v>58</v>
      </c>
      <c r="AA4979" t="s">
        <v>47</v>
      </c>
      <c r="AB4979" t="s">
        <v>255</v>
      </c>
    </row>
    <row r="4980" spans="1:28" x14ac:dyDescent="0.25">
      <c r="A4980" t="s">
        <v>6129</v>
      </c>
      <c r="B4980" t="s">
        <v>72</v>
      </c>
      <c r="C4980" t="s">
        <v>6165</v>
      </c>
      <c r="D4980" s="2">
        <v>163351705</v>
      </c>
      <c r="E4980" t="s">
        <v>250</v>
      </c>
      <c r="F4980" s="3" t="s">
        <v>6394</v>
      </c>
      <c r="G4980">
        <v>20190205</v>
      </c>
      <c r="H4980" s="4">
        <v>755</v>
      </c>
      <c r="I4980">
        <v>293014</v>
      </c>
      <c r="J4980" s="5">
        <v>3030</v>
      </c>
      <c r="K4980" t="s">
        <v>37</v>
      </c>
      <c r="L4980" t="s">
        <v>52</v>
      </c>
      <c r="M4980" t="s">
        <v>53</v>
      </c>
      <c r="N4980" s="5">
        <v>9</v>
      </c>
      <c r="O4980" s="5">
        <v>27270</v>
      </c>
      <c r="P4980" t="s">
        <v>1486</v>
      </c>
      <c r="Q4980" t="s">
        <v>55</v>
      </c>
      <c r="R4980" t="s">
        <v>42</v>
      </c>
      <c r="S4980" t="s">
        <v>6395</v>
      </c>
      <c r="T4980" t="s">
        <v>44</v>
      </c>
      <c r="U4980" t="s">
        <v>45</v>
      </c>
      <c r="V4980">
        <v>0</v>
      </c>
      <c r="W4980">
        <v>2019</v>
      </c>
      <c r="X4980" t="s">
        <v>232</v>
      </c>
      <c r="Y4980" t="s">
        <v>47</v>
      </c>
      <c r="Z4980" t="s">
        <v>295</v>
      </c>
      <c r="AA4980" t="s">
        <v>47</v>
      </c>
      <c r="AB4980" t="s">
        <v>255</v>
      </c>
    </row>
    <row r="4981" spans="1:28" x14ac:dyDescent="0.25">
      <c r="A4981" t="s">
        <v>6129</v>
      </c>
      <c r="B4981" t="s">
        <v>72</v>
      </c>
      <c r="C4981" t="s">
        <v>6165</v>
      </c>
      <c r="D4981" s="2">
        <v>163351705</v>
      </c>
      <c r="E4981" t="s">
        <v>250</v>
      </c>
      <c r="F4981" s="3" t="s">
        <v>6396</v>
      </c>
      <c r="G4981">
        <v>20190205</v>
      </c>
      <c r="H4981" s="4">
        <v>629</v>
      </c>
      <c r="I4981">
        <v>293099</v>
      </c>
      <c r="J4981" s="5">
        <v>2061</v>
      </c>
      <c r="K4981" t="s">
        <v>37</v>
      </c>
      <c r="L4981" t="s">
        <v>52</v>
      </c>
      <c r="M4981" t="s">
        <v>53</v>
      </c>
      <c r="N4981" s="5">
        <v>19</v>
      </c>
      <c r="O4981" s="5">
        <v>39159</v>
      </c>
      <c r="P4981" t="s">
        <v>1486</v>
      </c>
      <c r="Q4981" t="s">
        <v>138</v>
      </c>
      <c r="R4981" t="s">
        <v>42</v>
      </c>
      <c r="S4981" t="s">
        <v>6397</v>
      </c>
      <c r="T4981" t="s">
        <v>44</v>
      </c>
      <c r="U4981" t="s">
        <v>45</v>
      </c>
      <c r="V4981">
        <v>0</v>
      </c>
      <c r="W4981">
        <v>2019</v>
      </c>
      <c r="X4981" t="s">
        <v>232</v>
      </c>
      <c r="Y4981" t="s">
        <v>47</v>
      </c>
      <c r="Z4981" t="s">
        <v>295</v>
      </c>
      <c r="AA4981" t="s">
        <v>47</v>
      </c>
      <c r="AB4981" t="s">
        <v>255</v>
      </c>
    </row>
    <row r="4982" spans="1:28" x14ac:dyDescent="0.25">
      <c r="A4982" t="s">
        <v>6129</v>
      </c>
      <c r="B4982" t="s">
        <v>72</v>
      </c>
      <c r="C4982" t="s">
        <v>6165</v>
      </c>
      <c r="D4982" s="2">
        <v>163351705</v>
      </c>
      <c r="E4982" t="s">
        <v>125</v>
      </c>
      <c r="F4982" s="3" t="s">
        <v>6398</v>
      </c>
      <c r="G4982">
        <v>20190205</v>
      </c>
      <c r="H4982" s="4">
        <v>759</v>
      </c>
      <c r="I4982">
        <v>293920</v>
      </c>
      <c r="J4982" s="5">
        <v>1978</v>
      </c>
      <c r="K4982" t="s">
        <v>37</v>
      </c>
      <c r="L4982" t="s">
        <v>52</v>
      </c>
      <c r="M4982" t="s">
        <v>53</v>
      </c>
      <c r="N4982" s="5">
        <v>112</v>
      </c>
      <c r="O4982" s="5">
        <v>219631</v>
      </c>
      <c r="P4982" t="s">
        <v>1486</v>
      </c>
      <c r="Q4982" t="s">
        <v>68</v>
      </c>
      <c r="R4982" t="s">
        <v>42</v>
      </c>
      <c r="S4982" t="s">
        <v>6399</v>
      </c>
      <c r="T4982" t="s">
        <v>44</v>
      </c>
      <c r="U4982" t="s">
        <v>45</v>
      </c>
      <c r="V4982">
        <v>0</v>
      </c>
      <c r="W4982">
        <v>2019</v>
      </c>
      <c r="X4982" t="s">
        <v>232</v>
      </c>
      <c r="Y4982" t="s">
        <v>47</v>
      </c>
      <c r="Z4982" t="s">
        <v>58</v>
      </c>
      <c r="AA4982" t="s">
        <v>47</v>
      </c>
      <c r="AB4982" t="s">
        <v>255</v>
      </c>
    </row>
    <row r="4983" spans="1:28" x14ac:dyDescent="0.25">
      <c r="A4983" t="s">
        <v>6129</v>
      </c>
      <c r="B4983" t="s">
        <v>33</v>
      </c>
      <c r="C4983" t="s">
        <v>6165</v>
      </c>
      <c r="D4983" s="2">
        <v>163351705</v>
      </c>
      <c r="E4983" t="s">
        <v>51</v>
      </c>
      <c r="F4983" s="3" t="s">
        <v>6207</v>
      </c>
      <c r="G4983">
        <v>20190205</v>
      </c>
      <c r="H4983" s="4">
        <v>226</v>
      </c>
      <c r="I4983">
        <v>294198</v>
      </c>
      <c r="J4983" s="5">
        <v>2385</v>
      </c>
      <c r="K4983" t="s">
        <v>37</v>
      </c>
      <c r="L4983" t="s">
        <v>38</v>
      </c>
      <c r="M4983" t="s">
        <v>266</v>
      </c>
      <c r="N4983" s="5">
        <v>46</v>
      </c>
      <c r="O4983" s="5">
        <v>109710</v>
      </c>
      <c r="P4983" t="s">
        <v>1457</v>
      </c>
      <c r="Q4983" t="s">
        <v>55</v>
      </c>
      <c r="R4983" t="s">
        <v>42</v>
      </c>
      <c r="S4983" t="s">
        <v>6400</v>
      </c>
      <c r="T4983" t="s">
        <v>44</v>
      </c>
      <c r="U4983" t="s">
        <v>45</v>
      </c>
      <c r="V4983">
        <v>0</v>
      </c>
      <c r="W4983">
        <v>2019</v>
      </c>
      <c r="X4983" t="s">
        <v>232</v>
      </c>
      <c r="Y4983" t="s">
        <v>47</v>
      </c>
      <c r="Z4983" t="s">
        <v>295</v>
      </c>
      <c r="AA4983" t="s">
        <v>47</v>
      </c>
      <c r="AB4983" t="s">
        <v>255</v>
      </c>
    </row>
    <row r="4984" spans="1:28" x14ac:dyDescent="0.25">
      <c r="A4984" t="s">
        <v>6129</v>
      </c>
      <c r="B4984" t="s">
        <v>33</v>
      </c>
      <c r="C4984" t="s">
        <v>6165</v>
      </c>
      <c r="D4984" s="2">
        <v>163351705</v>
      </c>
      <c r="E4984" t="s">
        <v>51</v>
      </c>
      <c r="F4984" s="3">
        <v>2473</v>
      </c>
      <c r="G4984">
        <v>20190205</v>
      </c>
      <c r="H4984" s="4">
        <v>226</v>
      </c>
      <c r="I4984">
        <v>294231</v>
      </c>
      <c r="J4984" s="5">
        <v>3485</v>
      </c>
      <c r="K4984" t="s">
        <v>37</v>
      </c>
      <c r="L4984" t="s">
        <v>52</v>
      </c>
      <c r="M4984" t="s">
        <v>53</v>
      </c>
      <c r="N4984" s="5">
        <v>60</v>
      </c>
      <c r="O4984" s="5">
        <v>209100</v>
      </c>
      <c r="P4984" t="s">
        <v>1457</v>
      </c>
      <c r="Q4984" t="s">
        <v>55</v>
      </c>
      <c r="R4984" t="s">
        <v>42</v>
      </c>
      <c r="S4984" t="s">
        <v>6401</v>
      </c>
      <c r="T4984" t="s">
        <v>44</v>
      </c>
      <c r="U4984" t="s">
        <v>45</v>
      </c>
      <c r="V4984">
        <v>0</v>
      </c>
      <c r="W4984">
        <v>2019</v>
      </c>
      <c r="X4984" t="s">
        <v>232</v>
      </c>
      <c r="Y4984" t="s">
        <v>47</v>
      </c>
      <c r="Z4984" t="s">
        <v>295</v>
      </c>
      <c r="AA4984" t="s">
        <v>47</v>
      </c>
      <c r="AB4984" t="s">
        <v>255</v>
      </c>
    </row>
    <row r="4985" spans="1:28" x14ac:dyDescent="0.25">
      <c r="A4985" t="s">
        <v>6129</v>
      </c>
      <c r="B4985" t="s">
        <v>72</v>
      </c>
      <c r="C4985" t="s">
        <v>6165</v>
      </c>
      <c r="D4985" s="2">
        <v>163351705</v>
      </c>
      <c r="E4985" t="s">
        <v>51</v>
      </c>
      <c r="F4985" s="3">
        <v>19514</v>
      </c>
      <c r="G4985">
        <v>20190205</v>
      </c>
      <c r="H4985" s="4">
        <v>226</v>
      </c>
      <c r="I4985">
        <v>294234</v>
      </c>
      <c r="J4985" s="5">
        <v>3485</v>
      </c>
      <c r="K4985" t="s">
        <v>37</v>
      </c>
      <c r="L4985" t="s">
        <v>52</v>
      </c>
      <c r="M4985" t="s">
        <v>53</v>
      </c>
      <c r="N4985" s="5">
        <v>13</v>
      </c>
      <c r="O4985" s="5">
        <v>45305</v>
      </c>
      <c r="P4985" t="s">
        <v>1457</v>
      </c>
      <c r="Q4985" t="s">
        <v>68</v>
      </c>
      <c r="R4985" t="s">
        <v>42</v>
      </c>
      <c r="S4985" t="s">
        <v>6402</v>
      </c>
      <c r="T4985" t="s">
        <v>44</v>
      </c>
      <c r="U4985" t="s">
        <v>45</v>
      </c>
      <c r="V4985">
        <v>0</v>
      </c>
      <c r="W4985">
        <v>2019</v>
      </c>
      <c r="X4985" t="s">
        <v>232</v>
      </c>
      <c r="Y4985" t="s">
        <v>47</v>
      </c>
      <c r="Z4985" t="s">
        <v>76</v>
      </c>
      <c r="AA4985" t="s">
        <v>47</v>
      </c>
      <c r="AB4985" t="s">
        <v>255</v>
      </c>
    </row>
    <row r="4986" spans="1:28" x14ac:dyDescent="0.25">
      <c r="A4986" t="s">
        <v>6129</v>
      </c>
      <c r="B4986" t="s">
        <v>33</v>
      </c>
      <c r="C4986" t="s">
        <v>6138</v>
      </c>
      <c r="D4986" s="2">
        <v>163661701</v>
      </c>
      <c r="E4986" t="s">
        <v>51</v>
      </c>
      <c r="F4986" s="3">
        <v>2525</v>
      </c>
      <c r="G4986">
        <v>20190205</v>
      </c>
      <c r="H4986" s="4">
        <v>446</v>
      </c>
      <c r="I4986">
        <v>291615</v>
      </c>
      <c r="J4986" s="5">
        <v>2333</v>
      </c>
      <c r="K4986" t="s">
        <v>37</v>
      </c>
      <c r="L4986" t="s">
        <v>52</v>
      </c>
      <c r="M4986" t="s">
        <v>53</v>
      </c>
      <c r="N4986" s="5">
        <v>13</v>
      </c>
      <c r="O4986" s="5">
        <v>30329</v>
      </c>
      <c r="P4986" t="s">
        <v>1457</v>
      </c>
      <c r="Q4986" t="s">
        <v>55</v>
      </c>
      <c r="R4986" t="s">
        <v>42</v>
      </c>
      <c r="S4986" t="s">
        <v>6403</v>
      </c>
      <c r="T4986" t="s">
        <v>44</v>
      </c>
      <c r="U4986" t="s">
        <v>45</v>
      </c>
      <c r="V4986">
        <v>0</v>
      </c>
      <c r="W4986">
        <v>2019</v>
      </c>
      <c r="X4986" t="s">
        <v>232</v>
      </c>
      <c r="Y4986" t="s">
        <v>47</v>
      </c>
      <c r="Z4986" t="s">
        <v>58</v>
      </c>
      <c r="AA4986" t="s">
        <v>47</v>
      </c>
      <c r="AB4986" t="s">
        <v>255</v>
      </c>
    </row>
    <row r="4987" spans="1:28" x14ac:dyDescent="0.25">
      <c r="A4987" t="s">
        <v>6129</v>
      </c>
      <c r="B4987" t="s">
        <v>72</v>
      </c>
      <c r="C4987" t="s">
        <v>6130</v>
      </c>
      <c r="D4987" s="2">
        <v>163661702</v>
      </c>
      <c r="E4987" t="s">
        <v>35</v>
      </c>
      <c r="F4987" s="3">
        <v>47143</v>
      </c>
      <c r="G4987">
        <v>20190205</v>
      </c>
      <c r="H4987" s="4">
        <v>120</v>
      </c>
      <c r="I4987">
        <v>291213</v>
      </c>
      <c r="J4987" s="5">
        <v>2457</v>
      </c>
      <c r="K4987" t="s">
        <v>37</v>
      </c>
      <c r="L4987" t="s">
        <v>52</v>
      </c>
      <c r="M4987" t="s">
        <v>53</v>
      </c>
      <c r="N4987" s="5">
        <v>183</v>
      </c>
      <c r="O4987" s="5">
        <v>414415</v>
      </c>
      <c r="P4987" t="s">
        <v>1807</v>
      </c>
      <c r="Q4987" t="s">
        <v>55</v>
      </c>
      <c r="R4987" t="s">
        <v>42</v>
      </c>
      <c r="S4987" t="s">
        <v>6404</v>
      </c>
      <c r="T4987" t="s">
        <v>44</v>
      </c>
      <c r="U4987" t="s">
        <v>45</v>
      </c>
      <c r="V4987">
        <v>0</v>
      </c>
      <c r="W4987">
        <v>2019</v>
      </c>
      <c r="X4987" t="s">
        <v>232</v>
      </c>
      <c r="Y4987" t="s">
        <v>47</v>
      </c>
      <c r="Z4987" t="s">
        <v>76</v>
      </c>
      <c r="AA4987" t="s">
        <v>47</v>
      </c>
      <c r="AB4987" t="s">
        <v>255</v>
      </c>
    </row>
    <row r="4988" spans="1:28" x14ac:dyDescent="0.25">
      <c r="A4988" t="s">
        <v>6129</v>
      </c>
      <c r="B4988" t="s">
        <v>33</v>
      </c>
      <c r="C4988" t="s">
        <v>6130</v>
      </c>
      <c r="D4988" s="2">
        <v>163661702</v>
      </c>
      <c r="E4988" t="s">
        <v>310</v>
      </c>
      <c r="F4988" s="3" t="s">
        <v>5877</v>
      </c>
      <c r="G4988">
        <v>20190205</v>
      </c>
      <c r="H4988" s="4">
        <v>330</v>
      </c>
      <c r="I4988">
        <v>291297</v>
      </c>
      <c r="J4988" s="5">
        <v>2522</v>
      </c>
      <c r="K4988" t="s">
        <v>37</v>
      </c>
      <c r="L4988" t="s">
        <v>52</v>
      </c>
      <c r="M4988" t="s">
        <v>53</v>
      </c>
      <c r="N4988" s="5">
        <v>3248</v>
      </c>
      <c r="O4988" s="5">
        <v>2051686</v>
      </c>
      <c r="P4988" t="s">
        <v>1457</v>
      </c>
      <c r="Q4988" t="s">
        <v>68</v>
      </c>
      <c r="R4988" t="s">
        <v>42</v>
      </c>
      <c r="S4988" t="s">
        <v>6405</v>
      </c>
      <c r="T4988" t="s">
        <v>44</v>
      </c>
      <c r="U4988" t="s">
        <v>45</v>
      </c>
      <c r="V4988">
        <v>0</v>
      </c>
      <c r="W4988">
        <v>2019</v>
      </c>
      <c r="X4988" t="s">
        <v>232</v>
      </c>
      <c r="Y4988" t="s">
        <v>47</v>
      </c>
      <c r="Z4988" t="s">
        <v>105</v>
      </c>
      <c r="AA4988" t="s">
        <v>47</v>
      </c>
      <c r="AB4988" t="s">
        <v>255</v>
      </c>
    </row>
    <row r="4989" spans="1:28" x14ac:dyDescent="0.25">
      <c r="A4989" t="s">
        <v>6129</v>
      </c>
      <c r="B4989" t="s">
        <v>33</v>
      </c>
      <c r="C4989" t="s">
        <v>6145</v>
      </c>
      <c r="D4989" s="2">
        <v>254421103</v>
      </c>
      <c r="E4989" t="s">
        <v>51</v>
      </c>
      <c r="F4989" s="3">
        <v>5541</v>
      </c>
      <c r="G4989">
        <v>20190205</v>
      </c>
      <c r="H4989" s="4">
        <v>807</v>
      </c>
      <c r="I4989">
        <v>291898</v>
      </c>
      <c r="J4989" s="5">
        <v>571</v>
      </c>
      <c r="K4989" t="s">
        <v>37</v>
      </c>
      <c r="L4989" t="s">
        <v>52</v>
      </c>
      <c r="M4989" t="s">
        <v>53</v>
      </c>
      <c r="N4989" s="5">
        <v>85</v>
      </c>
      <c r="O4989" s="5">
        <v>48535</v>
      </c>
      <c r="P4989" t="s">
        <v>1471</v>
      </c>
      <c r="Q4989" t="s">
        <v>55</v>
      </c>
      <c r="R4989" t="s">
        <v>42</v>
      </c>
      <c r="S4989" t="s">
        <v>6406</v>
      </c>
      <c r="T4989" t="s">
        <v>44</v>
      </c>
      <c r="U4989" t="s">
        <v>45</v>
      </c>
      <c r="V4989">
        <v>31424289</v>
      </c>
      <c r="W4989">
        <v>2019</v>
      </c>
      <c r="X4989" t="s">
        <v>232</v>
      </c>
      <c r="Y4989" t="s">
        <v>47</v>
      </c>
      <c r="Z4989" t="s">
        <v>76</v>
      </c>
      <c r="AA4989" t="s">
        <v>47</v>
      </c>
      <c r="AB4989" t="s">
        <v>255</v>
      </c>
    </row>
    <row r="4990" spans="1:28" x14ac:dyDescent="0.25">
      <c r="A4990" t="s">
        <v>6129</v>
      </c>
      <c r="B4990" t="s">
        <v>33</v>
      </c>
      <c r="C4990" t="s">
        <v>6145</v>
      </c>
      <c r="D4990" s="2">
        <v>254421103</v>
      </c>
      <c r="E4990" t="s">
        <v>51</v>
      </c>
      <c r="F4990" s="3">
        <v>10293</v>
      </c>
      <c r="G4990">
        <v>20190205</v>
      </c>
      <c r="H4990" s="4">
        <v>1141</v>
      </c>
      <c r="I4990">
        <v>292923</v>
      </c>
      <c r="J4990" s="5">
        <v>4360</v>
      </c>
      <c r="K4990" t="s">
        <v>37</v>
      </c>
      <c r="L4990" t="s">
        <v>52</v>
      </c>
      <c r="M4990" t="s">
        <v>53</v>
      </c>
      <c r="N4990" s="5">
        <v>23</v>
      </c>
      <c r="O4990" s="5">
        <v>34580</v>
      </c>
      <c r="P4990" t="s">
        <v>2349</v>
      </c>
      <c r="Q4990" t="s">
        <v>55</v>
      </c>
      <c r="R4990" t="s">
        <v>42</v>
      </c>
      <c r="S4990" t="s">
        <v>6407</v>
      </c>
      <c r="T4990" t="s">
        <v>44</v>
      </c>
      <c r="U4990" t="s">
        <v>45</v>
      </c>
      <c r="V4990">
        <v>0</v>
      </c>
      <c r="W4990">
        <v>2019</v>
      </c>
      <c r="X4990" t="s">
        <v>232</v>
      </c>
      <c r="Y4990" t="s">
        <v>47</v>
      </c>
      <c r="Z4990" t="s">
        <v>76</v>
      </c>
      <c r="AA4990" t="s">
        <v>47</v>
      </c>
      <c r="AB4990" t="s">
        <v>255</v>
      </c>
    </row>
    <row r="4991" spans="1:28" x14ac:dyDescent="0.25">
      <c r="A4991" t="s">
        <v>6129</v>
      </c>
      <c r="B4991" t="s">
        <v>33</v>
      </c>
      <c r="C4991" t="s">
        <v>6145</v>
      </c>
      <c r="D4991" s="2">
        <v>254421103</v>
      </c>
      <c r="E4991" t="s">
        <v>51</v>
      </c>
      <c r="F4991" s="3">
        <v>19617</v>
      </c>
      <c r="G4991">
        <v>20190205</v>
      </c>
      <c r="H4991" s="4">
        <v>1820</v>
      </c>
      <c r="I4991">
        <v>293145</v>
      </c>
      <c r="J4991" s="5">
        <v>2664</v>
      </c>
      <c r="K4991" t="s">
        <v>37</v>
      </c>
      <c r="L4991" t="s">
        <v>52</v>
      </c>
      <c r="M4991" t="s">
        <v>59</v>
      </c>
      <c r="N4991" s="5">
        <v>226</v>
      </c>
      <c r="O4991" s="5">
        <v>102889</v>
      </c>
      <c r="P4991" t="s">
        <v>1471</v>
      </c>
      <c r="Q4991" t="s">
        <v>55</v>
      </c>
      <c r="R4991" t="s">
        <v>42</v>
      </c>
      <c r="S4991" t="s">
        <v>6408</v>
      </c>
      <c r="T4991" t="s">
        <v>44</v>
      </c>
      <c r="U4991" t="s">
        <v>45</v>
      </c>
      <c r="V4991">
        <v>0</v>
      </c>
      <c r="W4991">
        <v>2019</v>
      </c>
      <c r="X4991" t="s">
        <v>232</v>
      </c>
      <c r="Y4991" t="s">
        <v>47</v>
      </c>
      <c r="Z4991" t="s">
        <v>58</v>
      </c>
      <c r="AA4991" t="s">
        <v>47</v>
      </c>
      <c r="AB4991" t="s">
        <v>255</v>
      </c>
    </row>
    <row r="4992" spans="1:28" x14ac:dyDescent="0.25">
      <c r="A4992" t="s">
        <v>6129</v>
      </c>
      <c r="B4992" t="s">
        <v>72</v>
      </c>
      <c r="C4992" t="s">
        <v>6154</v>
      </c>
      <c r="D4992" s="2">
        <v>163781701</v>
      </c>
      <c r="E4992" t="s">
        <v>35</v>
      </c>
      <c r="F4992" s="3">
        <v>69124</v>
      </c>
      <c r="G4992">
        <v>20190205</v>
      </c>
      <c r="H4992" s="4">
        <v>712</v>
      </c>
      <c r="I4992">
        <v>291840</v>
      </c>
      <c r="J4992" s="5">
        <v>1986</v>
      </c>
      <c r="K4992" t="s">
        <v>37</v>
      </c>
      <c r="L4992" t="s">
        <v>52</v>
      </c>
      <c r="M4992" t="s">
        <v>53</v>
      </c>
      <c r="N4992" s="5">
        <v>168</v>
      </c>
      <c r="O4992" s="5">
        <v>333648</v>
      </c>
      <c r="P4992" t="s">
        <v>1457</v>
      </c>
      <c r="Q4992" t="s">
        <v>55</v>
      </c>
      <c r="R4992" t="s">
        <v>42</v>
      </c>
      <c r="S4992" t="s">
        <v>6409</v>
      </c>
      <c r="T4992" t="s">
        <v>44</v>
      </c>
      <c r="U4992" t="s">
        <v>45</v>
      </c>
      <c r="V4992">
        <v>0</v>
      </c>
      <c r="W4992">
        <v>2019</v>
      </c>
      <c r="X4992" t="s">
        <v>232</v>
      </c>
      <c r="Y4992" t="s">
        <v>47</v>
      </c>
      <c r="Z4992" t="s">
        <v>58</v>
      </c>
      <c r="AA4992" t="s">
        <v>47</v>
      </c>
      <c r="AB4992" t="s">
        <v>255</v>
      </c>
    </row>
    <row r="4993" spans="1:28" x14ac:dyDescent="0.25">
      <c r="A4993" t="s">
        <v>6129</v>
      </c>
      <c r="B4993" t="s">
        <v>72</v>
      </c>
      <c r="C4993" t="s">
        <v>6154</v>
      </c>
      <c r="D4993" s="2">
        <v>163781701</v>
      </c>
      <c r="E4993" t="s">
        <v>35</v>
      </c>
      <c r="F4993" s="3">
        <v>3186</v>
      </c>
      <c r="G4993">
        <v>20190205</v>
      </c>
      <c r="H4993" s="4">
        <v>635</v>
      </c>
      <c r="I4993">
        <v>291777</v>
      </c>
      <c r="J4993" s="5">
        <v>3281</v>
      </c>
      <c r="K4993" t="s">
        <v>37</v>
      </c>
      <c r="L4993" t="s">
        <v>52</v>
      </c>
      <c r="M4993" t="s">
        <v>53</v>
      </c>
      <c r="N4993" s="5">
        <v>645</v>
      </c>
      <c r="O4993" s="5">
        <v>452257</v>
      </c>
      <c r="P4993" t="s">
        <v>1457</v>
      </c>
      <c r="Q4993" t="s">
        <v>68</v>
      </c>
      <c r="R4993" t="s">
        <v>42</v>
      </c>
      <c r="S4993" t="s">
        <v>6410</v>
      </c>
      <c r="T4993" t="s">
        <v>44</v>
      </c>
      <c r="U4993" t="s">
        <v>45</v>
      </c>
      <c r="V4993">
        <v>0</v>
      </c>
      <c r="W4993">
        <v>2019</v>
      </c>
      <c r="X4993" t="s">
        <v>232</v>
      </c>
      <c r="Y4993" t="s">
        <v>47</v>
      </c>
      <c r="Z4993" t="s">
        <v>76</v>
      </c>
      <c r="AA4993" t="s">
        <v>47</v>
      </c>
      <c r="AB4993" t="s">
        <v>255</v>
      </c>
    </row>
    <row r="4994" spans="1:28" x14ac:dyDescent="0.25">
      <c r="A4994" t="s">
        <v>6129</v>
      </c>
      <c r="B4994" t="s">
        <v>72</v>
      </c>
      <c r="C4994" t="s">
        <v>6170</v>
      </c>
      <c r="D4994" s="2">
        <v>163761703</v>
      </c>
      <c r="E4994" t="s">
        <v>35</v>
      </c>
      <c r="F4994" s="3">
        <v>9190</v>
      </c>
      <c r="G4994">
        <v>20190205</v>
      </c>
      <c r="H4994" s="4">
        <v>1007</v>
      </c>
      <c r="I4994" t="s">
        <v>6411</v>
      </c>
      <c r="J4994" s="5">
        <v>1755</v>
      </c>
      <c r="K4994" t="s">
        <v>37</v>
      </c>
      <c r="L4994" t="s">
        <v>52</v>
      </c>
      <c r="M4994" t="s">
        <v>53</v>
      </c>
      <c r="N4994" s="5">
        <v>791</v>
      </c>
      <c r="O4994" s="5">
        <v>838169</v>
      </c>
      <c r="P4994" t="s">
        <v>262</v>
      </c>
      <c r="Q4994" t="s">
        <v>55</v>
      </c>
      <c r="R4994" t="s">
        <v>42</v>
      </c>
      <c r="S4994" t="s">
        <v>6412</v>
      </c>
      <c r="T4994" t="s">
        <v>44</v>
      </c>
      <c r="U4994" t="s">
        <v>45</v>
      </c>
      <c r="V4994">
        <v>0</v>
      </c>
      <c r="W4994">
        <v>2019</v>
      </c>
      <c r="X4994" t="s">
        <v>232</v>
      </c>
      <c r="Y4994" t="s">
        <v>47</v>
      </c>
      <c r="Z4994" t="s">
        <v>76</v>
      </c>
      <c r="AA4994" t="s">
        <v>47</v>
      </c>
      <c r="AB4994" t="s">
        <v>255</v>
      </c>
    </row>
    <row r="4995" spans="1:28" x14ac:dyDescent="0.25">
      <c r="A4995" t="s">
        <v>6129</v>
      </c>
      <c r="B4995" t="s">
        <v>72</v>
      </c>
      <c r="C4995" t="s">
        <v>6170</v>
      </c>
      <c r="D4995" s="2">
        <v>163761703</v>
      </c>
      <c r="E4995" t="s">
        <v>250</v>
      </c>
      <c r="F4995" s="3" t="s">
        <v>6413</v>
      </c>
      <c r="G4995">
        <v>20190205</v>
      </c>
      <c r="H4995" s="4">
        <v>1007</v>
      </c>
      <c r="I4995">
        <v>294032</v>
      </c>
      <c r="J4995" s="5">
        <v>2962</v>
      </c>
      <c r="K4995" t="s">
        <v>37</v>
      </c>
      <c r="L4995" t="s">
        <v>52</v>
      </c>
      <c r="M4995" t="s">
        <v>53</v>
      </c>
      <c r="N4995" s="5">
        <v>2</v>
      </c>
      <c r="O4995" s="5">
        <v>5924</v>
      </c>
      <c r="P4995" t="s">
        <v>268</v>
      </c>
      <c r="Q4995" t="s">
        <v>55</v>
      </c>
      <c r="R4995" t="s">
        <v>42</v>
      </c>
      <c r="S4995" t="s">
        <v>6414</v>
      </c>
      <c r="T4995" t="s">
        <v>44</v>
      </c>
      <c r="U4995" t="s">
        <v>45</v>
      </c>
      <c r="V4995">
        <v>0</v>
      </c>
      <c r="W4995">
        <v>2019</v>
      </c>
      <c r="X4995" t="s">
        <v>232</v>
      </c>
      <c r="Y4995" t="s">
        <v>47</v>
      </c>
      <c r="Z4995" t="s">
        <v>154</v>
      </c>
      <c r="AA4995" t="s">
        <v>47</v>
      </c>
      <c r="AB4995" t="s">
        <v>255</v>
      </c>
    </row>
    <row r="4996" spans="1:28" x14ac:dyDescent="0.25">
      <c r="A4996" t="s">
        <v>6129</v>
      </c>
      <c r="B4996" t="s">
        <v>33</v>
      </c>
      <c r="C4996" t="s">
        <v>6170</v>
      </c>
      <c r="D4996" s="2">
        <v>163761703</v>
      </c>
      <c r="E4996" t="s">
        <v>125</v>
      </c>
      <c r="F4996" s="3" t="s">
        <v>6415</v>
      </c>
      <c r="G4996">
        <v>20190205</v>
      </c>
      <c r="H4996" s="4">
        <v>1007</v>
      </c>
      <c r="I4996">
        <v>294131</v>
      </c>
      <c r="J4996" s="5">
        <v>2945</v>
      </c>
      <c r="K4996" t="s">
        <v>37</v>
      </c>
      <c r="L4996" t="s">
        <v>38</v>
      </c>
      <c r="M4996" t="s">
        <v>266</v>
      </c>
      <c r="N4996" s="5">
        <v>20</v>
      </c>
      <c r="O4996" s="5">
        <v>58900</v>
      </c>
      <c r="P4996" t="s">
        <v>1471</v>
      </c>
      <c r="Q4996" t="s">
        <v>55</v>
      </c>
      <c r="R4996" t="s">
        <v>56</v>
      </c>
      <c r="S4996" t="s">
        <v>6416</v>
      </c>
      <c r="T4996" t="s">
        <v>44</v>
      </c>
      <c r="U4996" t="s">
        <v>45</v>
      </c>
      <c r="V4996">
        <v>0</v>
      </c>
      <c r="W4996">
        <v>2019</v>
      </c>
      <c r="X4996" t="s">
        <v>232</v>
      </c>
      <c r="Y4996" t="s">
        <v>47</v>
      </c>
      <c r="Z4996" t="s">
        <v>58</v>
      </c>
      <c r="AA4996" t="s">
        <v>47</v>
      </c>
      <c r="AB4996" t="s">
        <v>255</v>
      </c>
    </row>
    <row r="4997" spans="1:28" x14ac:dyDescent="0.25">
      <c r="A4997" t="s">
        <v>6129</v>
      </c>
      <c r="B4997" t="s">
        <v>72</v>
      </c>
      <c r="C4997" t="s">
        <v>6170</v>
      </c>
      <c r="D4997" s="2">
        <v>163761703</v>
      </c>
      <c r="E4997" t="s">
        <v>250</v>
      </c>
      <c r="F4997" s="3" t="s">
        <v>6417</v>
      </c>
      <c r="G4997">
        <v>20190205</v>
      </c>
      <c r="H4997" s="4">
        <v>846</v>
      </c>
      <c r="I4997">
        <v>294448</v>
      </c>
      <c r="J4997" s="5">
        <v>3209</v>
      </c>
      <c r="K4997" t="s">
        <v>37</v>
      </c>
      <c r="L4997" t="s">
        <v>52</v>
      </c>
      <c r="M4997" t="s">
        <v>53</v>
      </c>
      <c r="N4997" s="5">
        <v>2</v>
      </c>
      <c r="O4997" s="5">
        <v>6418</v>
      </c>
      <c r="P4997" t="s">
        <v>1457</v>
      </c>
      <c r="Q4997" t="s">
        <v>55</v>
      </c>
      <c r="R4997" t="s">
        <v>42</v>
      </c>
      <c r="S4997" t="s">
        <v>6418</v>
      </c>
      <c r="T4997" t="s">
        <v>44</v>
      </c>
      <c r="U4997" t="s">
        <v>45</v>
      </c>
      <c r="V4997">
        <v>0</v>
      </c>
      <c r="W4997">
        <v>2019</v>
      </c>
      <c r="X4997" t="s">
        <v>232</v>
      </c>
      <c r="Y4997" t="s">
        <v>47</v>
      </c>
      <c r="Z4997" t="s">
        <v>58</v>
      </c>
      <c r="AA4997" t="s">
        <v>47</v>
      </c>
      <c r="AB4997" t="s">
        <v>255</v>
      </c>
    </row>
    <row r="4998" spans="1:28" x14ac:dyDescent="0.25">
      <c r="A4998" t="s">
        <v>6129</v>
      </c>
      <c r="B4998" t="s">
        <v>72</v>
      </c>
      <c r="C4998" t="s">
        <v>6170</v>
      </c>
      <c r="D4998" s="2">
        <v>163761703</v>
      </c>
      <c r="E4998" t="s">
        <v>51</v>
      </c>
      <c r="F4998" s="3">
        <v>26384</v>
      </c>
      <c r="G4998">
        <v>20190205</v>
      </c>
      <c r="H4998" s="4">
        <v>1341</v>
      </c>
      <c r="I4998">
        <v>292776</v>
      </c>
      <c r="J4998" s="5">
        <v>4424</v>
      </c>
      <c r="K4998" t="s">
        <v>37</v>
      </c>
      <c r="L4998" t="s">
        <v>52</v>
      </c>
      <c r="M4998" t="s">
        <v>53</v>
      </c>
      <c r="N4998" s="5">
        <v>1</v>
      </c>
      <c r="O4998" s="5">
        <v>4424</v>
      </c>
      <c r="P4998" t="s">
        <v>262</v>
      </c>
      <c r="Q4998" t="s">
        <v>55</v>
      </c>
      <c r="R4998" t="s">
        <v>56</v>
      </c>
      <c r="S4998" t="s">
        <v>6419</v>
      </c>
      <c r="T4998" t="s">
        <v>44</v>
      </c>
      <c r="U4998" t="s">
        <v>45</v>
      </c>
      <c r="V4998">
        <v>0</v>
      </c>
      <c r="W4998">
        <v>2019</v>
      </c>
      <c r="X4998" t="s">
        <v>232</v>
      </c>
      <c r="Y4998" t="s">
        <v>47</v>
      </c>
      <c r="Z4998" t="s">
        <v>76</v>
      </c>
      <c r="AA4998" t="s">
        <v>47</v>
      </c>
      <c r="AB4998" t="s">
        <v>255</v>
      </c>
    </row>
    <row r="4999" spans="1:28" x14ac:dyDescent="0.25">
      <c r="A4999" t="s">
        <v>6129</v>
      </c>
      <c r="B4999" t="s">
        <v>33</v>
      </c>
      <c r="C4999" t="s">
        <v>6148</v>
      </c>
      <c r="D4999" s="2">
        <v>252531101</v>
      </c>
      <c r="E4999" t="s">
        <v>35</v>
      </c>
      <c r="F4999" s="3">
        <v>673480</v>
      </c>
      <c r="G4999">
        <v>20190205</v>
      </c>
      <c r="H4999" s="4">
        <v>842</v>
      </c>
      <c r="I4999">
        <v>292065</v>
      </c>
      <c r="J4999" s="5">
        <v>1620</v>
      </c>
      <c r="K4999" t="s">
        <v>37</v>
      </c>
      <c r="L4999" t="s">
        <v>52</v>
      </c>
      <c r="M4999" t="s">
        <v>53</v>
      </c>
      <c r="N4999" s="5">
        <v>889</v>
      </c>
      <c r="O4999" s="5">
        <v>546452</v>
      </c>
      <c r="P4999" t="s">
        <v>1471</v>
      </c>
      <c r="Q4999" t="s">
        <v>55</v>
      </c>
      <c r="R4999" t="s">
        <v>42</v>
      </c>
      <c r="S4999" t="s">
        <v>6420</v>
      </c>
      <c r="T4999" t="s">
        <v>44</v>
      </c>
      <c r="U4999" t="s">
        <v>45</v>
      </c>
      <c r="V4999">
        <v>0</v>
      </c>
      <c r="W4999">
        <v>2019</v>
      </c>
      <c r="X4999" t="s">
        <v>232</v>
      </c>
      <c r="Y4999" t="s">
        <v>47</v>
      </c>
      <c r="Z4999" t="s">
        <v>58</v>
      </c>
      <c r="AA4999" t="s">
        <v>47</v>
      </c>
      <c r="AB4999" t="s">
        <v>255</v>
      </c>
    </row>
    <row r="5000" spans="1:28" x14ac:dyDescent="0.25">
      <c r="A5000" t="s">
        <v>6129</v>
      </c>
      <c r="B5000" t="s">
        <v>33</v>
      </c>
      <c r="C5000" t="s">
        <v>6148</v>
      </c>
      <c r="D5000" s="2">
        <v>252531101</v>
      </c>
      <c r="E5000" t="s">
        <v>51</v>
      </c>
      <c r="F5000" s="3">
        <v>10212</v>
      </c>
      <c r="G5000">
        <v>20190205</v>
      </c>
      <c r="H5000" s="4">
        <v>1815</v>
      </c>
      <c r="I5000">
        <v>294471</v>
      </c>
      <c r="J5000" s="5">
        <v>2460</v>
      </c>
      <c r="K5000" t="s">
        <v>37</v>
      </c>
      <c r="L5000" t="s">
        <v>52</v>
      </c>
      <c r="M5000" t="s">
        <v>53</v>
      </c>
      <c r="N5000" s="5">
        <v>8</v>
      </c>
      <c r="O5000" s="5">
        <v>19680</v>
      </c>
      <c r="P5000" t="s">
        <v>3469</v>
      </c>
      <c r="Q5000" t="s">
        <v>55</v>
      </c>
      <c r="R5000" t="s">
        <v>42</v>
      </c>
      <c r="S5000" t="s">
        <v>6421</v>
      </c>
      <c r="T5000" t="s">
        <v>44</v>
      </c>
      <c r="U5000" t="s">
        <v>45</v>
      </c>
      <c r="V5000">
        <v>0</v>
      </c>
      <c r="W5000">
        <v>2019</v>
      </c>
      <c r="X5000" t="s">
        <v>232</v>
      </c>
      <c r="Y5000" t="s">
        <v>47</v>
      </c>
      <c r="Z5000" t="s">
        <v>295</v>
      </c>
      <c r="AA5000" t="s">
        <v>47</v>
      </c>
      <c r="AB5000" t="s">
        <v>47</v>
      </c>
    </row>
    <row r="5001" spans="1:28" x14ac:dyDescent="0.25">
      <c r="A5001" t="s">
        <v>6129</v>
      </c>
      <c r="B5001" t="s">
        <v>72</v>
      </c>
      <c r="C5001" t="s">
        <v>6226</v>
      </c>
      <c r="D5001" s="2">
        <v>252531103</v>
      </c>
      <c r="E5001" t="s">
        <v>64</v>
      </c>
      <c r="F5001" s="3" t="s">
        <v>6422</v>
      </c>
      <c r="G5001">
        <v>20190205</v>
      </c>
      <c r="H5001" s="4">
        <v>715</v>
      </c>
      <c r="I5001">
        <v>291830</v>
      </c>
      <c r="J5001" s="5">
        <v>699</v>
      </c>
      <c r="K5001" t="s">
        <v>37</v>
      </c>
      <c r="L5001" t="s">
        <v>52</v>
      </c>
      <c r="M5001" t="s">
        <v>53</v>
      </c>
      <c r="N5001" s="5">
        <v>6</v>
      </c>
      <c r="O5001" s="5">
        <v>959</v>
      </c>
      <c r="P5001" t="s">
        <v>1471</v>
      </c>
      <c r="Q5001" t="s">
        <v>55</v>
      </c>
      <c r="R5001" t="s">
        <v>42</v>
      </c>
      <c r="S5001" t="s">
        <v>6423</v>
      </c>
      <c r="T5001" t="s">
        <v>44</v>
      </c>
      <c r="U5001" t="s">
        <v>45</v>
      </c>
      <c r="V5001">
        <v>0</v>
      </c>
      <c r="W5001">
        <v>2019</v>
      </c>
      <c r="X5001" t="s">
        <v>232</v>
      </c>
      <c r="Y5001" t="s">
        <v>47</v>
      </c>
      <c r="Z5001" t="s">
        <v>295</v>
      </c>
      <c r="AA5001" t="s">
        <v>47</v>
      </c>
      <c r="AB5001" t="s">
        <v>47</v>
      </c>
    </row>
    <row r="5002" spans="1:28" x14ac:dyDescent="0.25">
      <c r="A5002" t="s">
        <v>6129</v>
      </c>
      <c r="B5002" t="s">
        <v>72</v>
      </c>
      <c r="C5002" t="s">
        <v>6424</v>
      </c>
      <c r="D5002" s="2">
        <v>252521103</v>
      </c>
      <c r="E5002" t="s">
        <v>125</v>
      </c>
      <c r="F5002" s="3">
        <v>5424</v>
      </c>
      <c r="G5002">
        <v>20190205</v>
      </c>
      <c r="H5002" s="4">
        <v>630</v>
      </c>
      <c r="I5002">
        <v>291604</v>
      </c>
      <c r="J5002" s="5">
        <v>3270</v>
      </c>
      <c r="K5002" t="s">
        <v>37</v>
      </c>
      <c r="L5002" t="s">
        <v>38</v>
      </c>
      <c r="M5002" t="s">
        <v>266</v>
      </c>
      <c r="N5002" s="5">
        <v>179</v>
      </c>
      <c r="O5002" s="5">
        <v>6474</v>
      </c>
      <c r="P5002" t="s">
        <v>1471</v>
      </c>
      <c r="Q5002" t="s">
        <v>138</v>
      </c>
      <c r="R5002" t="s">
        <v>42</v>
      </c>
      <c r="S5002" t="s">
        <v>6425</v>
      </c>
      <c r="T5002" t="s">
        <v>44</v>
      </c>
      <c r="U5002" t="s">
        <v>45</v>
      </c>
      <c r="V5002">
        <v>0</v>
      </c>
      <c r="W5002">
        <v>2019</v>
      </c>
      <c r="X5002" t="s">
        <v>232</v>
      </c>
      <c r="Y5002" t="s">
        <v>47</v>
      </c>
      <c r="Z5002" t="s">
        <v>295</v>
      </c>
      <c r="AA5002" t="s">
        <v>47</v>
      </c>
      <c r="AB5002" t="s">
        <v>47</v>
      </c>
    </row>
    <row r="5003" spans="1:28" x14ac:dyDescent="0.25">
      <c r="A5003" t="s">
        <v>6129</v>
      </c>
      <c r="B5003" t="s">
        <v>72</v>
      </c>
      <c r="C5003" t="s">
        <v>6424</v>
      </c>
      <c r="D5003" s="2">
        <v>252521103</v>
      </c>
      <c r="E5003" t="s">
        <v>51</v>
      </c>
      <c r="F5003" s="3">
        <v>10236</v>
      </c>
      <c r="G5003">
        <v>20190205</v>
      </c>
      <c r="H5003" s="4">
        <v>516</v>
      </c>
      <c r="I5003">
        <v>291635</v>
      </c>
      <c r="J5003" s="5">
        <v>888</v>
      </c>
      <c r="K5003" t="s">
        <v>37</v>
      </c>
      <c r="L5003" t="s">
        <v>52</v>
      </c>
      <c r="M5003" t="s">
        <v>53</v>
      </c>
      <c r="N5003" s="5">
        <v>100</v>
      </c>
      <c r="O5003" s="5">
        <v>88800</v>
      </c>
      <c r="P5003" t="s">
        <v>1457</v>
      </c>
      <c r="Q5003" t="s">
        <v>68</v>
      </c>
      <c r="R5003" t="s">
        <v>42</v>
      </c>
      <c r="S5003" t="s">
        <v>6426</v>
      </c>
      <c r="T5003" t="s">
        <v>44</v>
      </c>
      <c r="U5003" t="s">
        <v>45</v>
      </c>
      <c r="V5003">
        <v>0</v>
      </c>
      <c r="W5003">
        <v>2019</v>
      </c>
      <c r="X5003" t="s">
        <v>232</v>
      </c>
      <c r="Y5003" t="s">
        <v>47</v>
      </c>
      <c r="Z5003" t="s">
        <v>58</v>
      </c>
      <c r="AA5003" t="s">
        <v>47</v>
      </c>
      <c r="AB5003" t="s">
        <v>255</v>
      </c>
    </row>
    <row r="5004" spans="1:28" x14ac:dyDescent="0.25">
      <c r="A5004" t="s">
        <v>6129</v>
      </c>
      <c r="B5004" t="s">
        <v>72</v>
      </c>
      <c r="C5004" t="s">
        <v>6424</v>
      </c>
      <c r="D5004" s="2">
        <v>252521103</v>
      </c>
      <c r="E5004" t="s">
        <v>51</v>
      </c>
      <c r="F5004" s="3">
        <v>70225</v>
      </c>
      <c r="G5004">
        <v>20190205</v>
      </c>
      <c r="H5004" s="4">
        <v>727</v>
      </c>
      <c r="I5004">
        <v>291864</v>
      </c>
      <c r="J5004" s="5">
        <v>1644</v>
      </c>
      <c r="K5004" t="s">
        <v>37</v>
      </c>
      <c r="L5004" t="s">
        <v>52</v>
      </c>
      <c r="M5004" t="s">
        <v>53</v>
      </c>
      <c r="N5004" s="5">
        <v>10</v>
      </c>
      <c r="O5004" s="5">
        <v>16440</v>
      </c>
      <c r="P5004" t="s">
        <v>1471</v>
      </c>
      <c r="Q5004" t="s">
        <v>55</v>
      </c>
      <c r="R5004" t="s">
        <v>42</v>
      </c>
      <c r="S5004" t="s">
        <v>6427</v>
      </c>
      <c r="T5004" t="s">
        <v>44</v>
      </c>
      <c r="U5004" t="s">
        <v>45</v>
      </c>
      <c r="V5004">
        <v>0</v>
      </c>
      <c r="W5004">
        <v>2019</v>
      </c>
      <c r="X5004" t="s">
        <v>232</v>
      </c>
      <c r="Y5004" t="s">
        <v>47</v>
      </c>
      <c r="Z5004" t="s">
        <v>58</v>
      </c>
      <c r="AA5004" t="s">
        <v>47</v>
      </c>
      <c r="AB5004" t="s">
        <v>255</v>
      </c>
    </row>
    <row r="5005" spans="1:28" x14ac:dyDescent="0.25">
      <c r="A5005" t="s">
        <v>6129</v>
      </c>
      <c r="B5005" t="s">
        <v>72</v>
      </c>
      <c r="C5005" t="s">
        <v>6162</v>
      </c>
      <c r="D5005" s="2">
        <v>163351704</v>
      </c>
      <c r="E5005" t="s">
        <v>557</v>
      </c>
      <c r="F5005" s="3">
        <v>320303056730</v>
      </c>
      <c r="G5005">
        <v>20190209</v>
      </c>
      <c r="H5005" s="4">
        <v>2220</v>
      </c>
      <c r="I5005">
        <v>297487</v>
      </c>
      <c r="J5005" s="5">
        <v>2189</v>
      </c>
      <c r="K5005" t="s">
        <v>37</v>
      </c>
      <c r="L5005" t="s">
        <v>52</v>
      </c>
      <c r="M5005" t="s">
        <v>53</v>
      </c>
      <c r="N5005" s="5">
        <v>1</v>
      </c>
      <c r="O5005" s="5">
        <v>2189</v>
      </c>
      <c r="P5005" t="s">
        <v>6428</v>
      </c>
      <c r="Q5005" t="s">
        <v>1304</v>
      </c>
      <c r="R5005" t="s">
        <v>42</v>
      </c>
      <c r="S5005" t="s">
        <v>6429</v>
      </c>
      <c r="T5005" t="s">
        <v>44</v>
      </c>
      <c r="U5005" t="s">
        <v>45</v>
      </c>
      <c r="V5005">
        <v>0</v>
      </c>
      <c r="W5005">
        <v>2019</v>
      </c>
      <c r="X5005" t="s">
        <v>232</v>
      </c>
      <c r="Y5005" t="s">
        <v>47</v>
      </c>
      <c r="Z5005" t="s">
        <v>58</v>
      </c>
      <c r="AA5005" t="s">
        <v>47</v>
      </c>
      <c r="AB5005" t="s">
        <v>255</v>
      </c>
    </row>
    <row r="5006" spans="1:28" x14ac:dyDescent="0.25">
      <c r="A5006" t="s">
        <v>6129</v>
      </c>
      <c r="B5006" t="s">
        <v>33</v>
      </c>
      <c r="C5006" t="s">
        <v>6145</v>
      </c>
      <c r="D5006" s="2">
        <v>254421103</v>
      </c>
      <c r="E5006" t="s">
        <v>51</v>
      </c>
      <c r="F5006" s="3">
        <v>19617</v>
      </c>
      <c r="G5006">
        <v>20190209</v>
      </c>
      <c r="H5006" s="4">
        <v>1451</v>
      </c>
      <c r="I5006">
        <v>297222</v>
      </c>
      <c r="J5006" s="5">
        <v>1464</v>
      </c>
      <c r="K5006" t="s">
        <v>37</v>
      </c>
      <c r="L5006" t="s">
        <v>38</v>
      </c>
      <c r="M5006" t="s">
        <v>266</v>
      </c>
      <c r="N5006" s="5">
        <v>30</v>
      </c>
      <c r="O5006" s="5">
        <v>43920</v>
      </c>
      <c r="P5006" t="s">
        <v>264</v>
      </c>
      <c r="Q5006" t="s">
        <v>55</v>
      </c>
      <c r="R5006" t="s">
        <v>42</v>
      </c>
      <c r="S5006" t="s">
        <v>6430</v>
      </c>
      <c r="T5006" t="s">
        <v>44</v>
      </c>
      <c r="U5006" t="s">
        <v>45</v>
      </c>
      <c r="V5006">
        <v>0</v>
      </c>
      <c r="W5006">
        <v>2019</v>
      </c>
      <c r="X5006" t="s">
        <v>232</v>
      </c>
      <c r="Y5006" t="s">
        <v>47</v>
      </c>
      <c r="Z5006" t="s">
        <v>76</v>
      </c>
      <c r="AA5006" t="s">
        <v>47</v>
      </c>
      <c r="AB5006" t="s">
        <v>255</v>
      </c>
    </row>
    <row r="5007" spans="1:28" x14ac:dyDescent="0.25">
      <c r="A5007" t="s">
        <v>6129</v>
      </c>
      <c r="B5007" t="s">
        <v>33</v>
      </c>
      <c r="C5007" t="s">
        <v>6145</v>
      </c>
      <c r="D5007" s="2">
        <v>254421103</v>
      </c>
      <c r="E5007" t="s">
        <v>51</v>
      </c>
      <c r="F5007" s="3">
        <v>10277</v>
      </c>
      <c r="G5007">
        <v>20190209</v>
      </c>
      <c r="H5007" s="4">
        <v>2124</v>
      </c>
      <c r="I5007">
        <v>298732</v>
      </c>
      <c r="J5007" s="5">
        <v>2382</v>
      </c>
      <c r="K5007" t="s">
        <v>37</v>
      </c>
      <c r="L5007" t="s">
        <v>52</v>
      </c>
      <c r="M5007" t="s">
        <v>53</v>
      </c>
      <c r="N5007" s="5">
        <v>1</v>
      </c>
      <c r="O5007" s="5">
        <v>2382</v>
      </c>
      <c r="P5007" t="s">
        <v>1457</v>
      </c>
      <c r="Q5007" t="s">
        <v>55</v>
      </c>
      <c r="R5007" t="s">
        <v>42</v>
      </c>
      <c r="S5007" t="s">
        <v>6431</v>
      </c>
      <c r="T5007" t="s">
        <v>44</v>
      </c>
      <c r="U5007" t="s">
        <v>45</v>
      </c>
      <c r="V5007">
        <v>0</v>
      </c>
      <c r="W5007">
        <v>2019</v>
      </c>
      <c r="X5007" t="s">
        <v>232</v>
      </c>
      <c r="Y5007" t="s">
        <v>47</v>
      </c>
      <c r="Z5007" t="s">
        <v>295</v>
      </c>
      <c r="AA5007" t="s">
        <v>47</v>
      </c>
      <c r="AB5007" t="s">
        <v>255</v>
      </c>
    </row>
    <row r="5008" spans="1:28" x14ac:dyDescent="0.25">
      <c r="A5008" t="s">
        <v>6129</v>
      </c>
      <c r="B5008" t="s">
        <v>72</v>
      </c>
      <c r="C5008" t="s">
        <v>6134</v>
      </c>
      <c r="D5008" s="2">
        <v>252192105</v>
      </c>
      <c r="E5008" t="s">
        <v>51</v>
      </c>
      <c r="F5008" s="3">
        <v>7277</v>
      </c>
      <c r="G5008">
        <v>20190210</v>
      </c>
      <c r="H5008" s="4">
        <v>532</v>
      </c>
      <c r="I5008">
        <v>298014</v>
      </c>
      <c r="J5008" s="5">
        <v>1898</v>
      </c>
      <c r="K5008" t="s">
        <v>37</v>
      </c>
      <c r="L5008" t="s">
        <v>52</v>
      </c>
      <c r="M5008" t="s">
        <v>53</v>
      </c>
      <c r="N5008" s="5">
        <v>55</v>
      </c>
      <c r="O5008" s="5">
        <v>49382</v>
      </c>
      <c r="P5008" t="s">
        <v>1486</v>
      </c>
      <c r="Q5008" t="s">
        <v>55</v>
      </c>
      <c r="R5008" t="s">
        <v>42</v>
      </c>
      <c r="S5008" t="s">
        <v>6432</v>
      </c>
      <c r="T5008" t="s">
        <v>44</v>
      </c>
      <c r="U5008" t="s">
        <v>45</v>
      </c>
      <c r="V5008">
        <v>0</v>
      </c>
      <c r="W5008">
        <v>2019</v>
      </c>
      <c r="X5008" t="s">
        <v>232</v>
      </c>
      <c r="Y5008" t="s">
        <v>47</v>
      </c>
      <c r="Z5008" t="s">
        <v>76</v>
      </c>
      <c r="AA5008" t="s">
        <v>47</v>
      </c>
      <c r="AB5008" t="s">
        <v>255</v>
      </c>
    </row>
    <row r="5009" spans="1:28" x14ac:dyDescent="0.25">
      <c r="A5009" t="s">
        <v>6129</v>
      </c>
      <c r="B5009" t="s">
        <v>33</v>
      </c>
      <c r="C5009" t="s">
        <v>6132</v>
      </c>
      <c r="D5009" s="2">
        <v>163351702</v>
      </c>
      <c r="E5009" t="s">
        <v>51</v>
      </c>
      <c r="F5009" s="3">
        <v>19526</v>
      </c>
      <c r="G5009">
        <v>20190210</v>
      </c>
      <c r="H5009" s="4">
        <v>542</v>
      </c>
      <c r="I5009">
        <v>298029</v>
      </c>
      <c r="J5009" s="5">
        <v>663</v>
      </c>
      <c r="K5009" t="s">
        <v>37</v>
      </c>
      <c r="L5009" t="s">
        <v>52</v>
      </c>
      <c r="M5009" t="s">
        <v>53</v>
      </c>
      <c r="N5009" s="5">
        <v>40</v>
      </c>
      <c r="O5009" s="5">
        <v>19160</v>
      </c>
      <c r="P5009" t="s">
        <v>1486</v>
      </c>
      <c r="Q5009" t="s">
        <v>55</v>
      </c>
      <c r="R5009" t="s">
        <v>42</v>
      </c>
      <c r="S5009" t="s">
        <v>6433</v>
      </c>
      <c r="T5009" t="s">
        <v>44</v>
      </c>
      <c r="U5009" t="s">
        <v>45</v>
      </c>
      <c r="V5009">
        <v>0</v>
      </c>
      <c r="W5009">
        <v>2019</v>
      </c>
      <c r="X5009" t="s">
        <v>232</v>
      </c>
      <c r="Y5009" t="s">
        <v>47</v>
      </c>
      <c r="Z5009" t="s">
        <v>58</v>
      </c>
      <c r="AA5009" t="s">
        <v>47</v>
      </c>
      <c r="AB5009" t="s">
        <v>255</v>
      </c>
    </row>
    <row r="5010" spans="1:28" x14ac:dyDescent="0.25">
      <c r="A5010" t="s">
        <v>6129</v>
      </c>
      <c r="B5010" t="s">
        <v>72</v>
      </c>
      <c r="C5010" t="s">
        <v>6160</v>
      </c>
      <c r="D5010" s="2">
        <v>163351703</v>
      </c>
      <c r="E5010" t="s">
        <v>35</v>
      </c>
      <c r="F5010" s="3">
        <v>9210</v>
      </c>
      <c r="G5010">
        <v>20190210</v>
      </c>
      <c r="H5010" s="4">
        <v>645</v>
      </c>
      <c r="I5010">
        <v>298026</v>
      </c>
      <c r="J5010" s="5">
        <v>1126</v>
      </c>
      <c r="K5010" t="s">
        <v>37</v>
      </c>
      <c r="L5010" t="s">
        <v>52</v>
      </c>
      <c r="M5010" t="s">
        <v>53</v>
      </c>
      <c r="N5010" s="5">
        <v>158</v>
      </c>
      <c r="O5010" s="5">
        <v>150544</v>
      </c>
      <c r="P5010" t="s">
        <v>1486</v>
      </c>
      <c r="Q5010" t="s">
        <v>138</v>
      </c>
      <c r="R5010" t="s">
        <v>42</v>
      </c>
      <c r="S5010" t="s">
        <v>6434</v>
      </c>
      <c r="T5010" t="s">
        <v>44</v>
      </c>
      <c r="U5010" t="s">
        <v>45</v>
      </c>
      <c r="V5010">
        <v>0</v>
      </c>
      <c r="W5010">
        <v>2019</v>
      </c>
      <c r="X5010" t="s">
        <v>232</v>
      </c>
      <c r="Y5010" t="s">
        <v>47</v>
      </c>
      <c r="Z5010" t="s">
        <v>58</v>
      </c>
      <c r="AA5010" t="s">
        <v>47</v>
      </c>
      <c r="AB5010" t="s">
        <v>255</v>
      </c>
    </row>
    <row r="5011" spans="1:28" x14ac:dyDescent="0.25">
      <c r="A5011" t="s">
        <v>6129</v>
      </c>
      <c r="B5011" t="s">
        <v>33</v>
      </c>
      <c r="C5011" t="s">
        <v>6162</v>
      </c>
      <c r="D5011" s="2">
        <v>163351704</v>
      </c>
      <c r="E5011" t="s">
        <v>250</v>
      </c>
      <c r="F5011" s="3" t="s">
        <v>6435</v>
      </c>
      <c r="G5011">
        <v>20190210</v>
      </c>
      <c r="H5011" s="4">
        <v>802</v>
      </c>
      <c r="I5011">
        <v>298856</v>
      </c>
      <c r="J5011" s="5">
        <v>714</v>
      </c>
      <c r="K5011" t="s">
        <v>37</v>
      </c>
      <c r="L5011" t="s">
        <v>52</v>
      </c>
      <c r="M5011" t="s">
        <v>53</v>
      </c>
      <c r="N5011" s="5">
        <v>1</v>
      </c>
      <c r="O5011" s="5">
        <v>714</v>
      </c>
      <c r="P5011" t="s">
        <v>1457</v>
      </c>
      <c r="Q5011" t="s">
        <v>68</v>
      </c>
      <c r="R5011" t="s">
        <v>42</v>
      </c>
      <c r="S5011" t="s">
        <v>6436</v>
      </c>
      <c r="T5011" t="s">
        <v>44</v>
      </c>
      <c r="U5011" t="s">
        <v>45</v>
      </c>
      <c r="V5011">
        <v>0</v>
      </c>
      <c r="W5011">
        <v>2019</v>
      </c>
      <c r="X5011" t="s">
        <v>232</v>
      </c>
      <c r="Y5011" t="s">
        <v>47</v>
      </c>
      <c r="Z5011" t="s">
        <v>295</v>
      </c>
      <c r="AA5011" t="s">
        <v>47</v>
      </c>
      <c r="AB5011" t="s">
        <v>255</v>
      </c>
    </row>
    <row r="5012" spans="1:28" x14ac:dyDescent="0.25">
      <c r="A5012" t="s">
        <v>6129</v>
      </c>
      <c r="B5012" t="s">
        <v>72</v>
      </c>
      <c r="C5012" t="s">
        <v>6162</v>
      </c>
      <c r="D5012" s="2">
        <v>163351704</v>
      </c>
      <c r="E5012" t="s">
        <v>51</v>
      </c>
      <c r="F5012" s="3">
        <v>20811</v>
      </c>
      <c r="G5012">
        <v>20190210</v>
      </c>
      <c r="H5012" s="4">
        <v>900</v>
      </c>
      <c r="I5012">
        <v>298461</v>
      </c>
      <c r="J5012" s="5">
        <v>710</v>
      </c>
      <c r="K5012" t="s">
        <v>37</v>
      </c>
      <c r="L5012" t="s">
        <v>52</v>
      </c>
      <c r="M5012" t="s">
        <v>53</v>
      </c>
      <c r="N5012" s="5">
        <v>12</v>
      </c>
      <c r="O5012" s="5">
        <v>8520</v>
      </c>
      <c r="P5012" t="s">
        <v>1457</v>
      </c>
      <c r="Q5012" t="s">
        <v>55</v>
      </c>
      <c r="R5012" t="s">
        <v>42</v>
      </c>
      <c r="S5012" t="s">
        <v>6437</v>
      </c>
      <c r="T5012" t="s">
        <v>44</v>
      </c>
      <c r="U5012" t="s">
        <v>45</v>
      </c>
      <c r="V5012">
        <v>0</v>
      </c>
      <c r="W5012">
        <v>2019</v>
      </c>
      <c r="X5012" t="s">
        <v>232</v>
      </c>
      <c r="Y5012" t="s">
        <v>47</v>
      </c>
      <c r="Z5012" t="s">
        <v>58</v>
      </c>
      <c r="AA5012" t="s">
        <v>47</v>
      </c>
      <c r="AB5012" t="s">
        <v>255</v>
      </c>
    </row>
    <row r="5013" spans="1:28" x14ac:dyDescent="0.25">
      <c r="A5013" t="s">
        <v>6129</v>
      </c>
      <c r="B5013" t="s">
        <v>72</v>
      </c>
      <c r="C5013" t="s">
        <v>6165</v>
      </c>
      <c r="D5013" s="2">
        <v>163351705</v>
      </c>
      <c r="E5013" t="s">
        <v>35</v>
      </c>
      <c r="F5013" s="3">
        <v>39256</v>
      </c>
      <c r="G5013">
        <v>20190210</v>
      </c>
      <c r="H5013" s="4">
        <v>943</v>
      </c>
      <c r="I5013">
        <v>298591</v>
      </c>
      <c r="J5013" s="5">
        <v>337</v>
      </c>
      <c r="K5013" t="s">
        <v>37</v>
      </c>
      <c r="L5013" t="s">
        <v>52</v>
      </c>
      <c r="M5013" t="s">
        <v>53</v>
      </c>
      <c r="N5013" s="5">
        <v>521</v>
      </c>
      <c r="O5013" s="5">
        <v>69186</v>
      </c>
      <c r="P5013" t="s">
        <v>264</v>
      </c>
      <c r="Q5013" t="s">
        <v>55</v>
      </c>
      <c r="R5013" t="s">
        <v>42</v>
      </c>
      <c r="S5013" t="s">
        <v>6438</v>
      </c>
      <c r="T5013" t="s">
        <v>44</v>
      </c>
      <c r="U5013" t="s">
        <v>45</v>
      </c>
      <c r="V5013">
        <v>0</v>
      </c>
      <c r="W5013">
        <v>2019</v>
      </c>
      <c r="X5013" t="s">
        <v>232</v>
      </c>
      <c r="Y5013" t="s">
        <v>47</v>
      </c>
      <c r="Z5013" t="s">
        <v>58</v>
      </c>
      <c r="AA5013" t="s">
        <v>47</v>
      </c>
      <c r="AB5013" t="s">
        <v>255</v>
      </c>
    </row>
    <row r="5014" spans="1:28" x14ac:dyDescent="0.25">
      <c r="A5014" t="s">
        <v>6129</v>
      </c>
      <c r="B5014" t="s">
        <v>33</v>
      </c>
      <c r="C5014" t="s">
        <v>6168</v>
      </c>
      <c r="D5014" s="2">
        <v>254452101</v>
      </c>
      <c r="E5014" t="s">
        <v>51</v>
      </c>
      <c r="F5014" s="3">
        <v>10493</v>
      </c>
      <c r="G5014">
        <v>20190210</v>
      </c>
      <c r="H5014" s="4">
        <v>720</v>
      </c>
      <c r="I5014">
        <v>298268</v>
      </c>
      <c r="J5014" s="5">
        <v>567</v>
      </c>
      <c r="K5014" t="s">
        <v>37</v>
      </c>
      <c r="L5014" t="s">
        <v>52</v>
      </c>
      <c r="M5014" t="s">
        <v>53</v>
      </c>
      <c r="N5014" s="5">
        <v>156</v>
      </c>
      <c r="O5014" s="5">
        <v>88452</v>
      </c>
      <c r="P5014" t="s">
        <v>1457</v>
      </c>
      <c r="Q5014" t="s">
        <v>55</v>
      </c>
      <c r="R5014" t="s">
        <v>42</v>
      </c>
      <c r="S5014" t="s">
        <v>6439</v>
      </c>
      <c r="T5014" t="s">
        <v>44</v>
      </c>
      <c r="U5014" t="s">
        <v>45</v>
      </c>
      <c r="V5014">
        <v>0</v>
      </c>
      <c r="W5014">
        <v>2019</v>
      </c>
      <c r="X5014" t="s">
        <v>232</v>
      </c>
      <c r="Y5014" t="s">
        <v>47</v>
      </c>
      <c r="Z5014" t="s">
        <v>58</v>
      </c>
      <c r="AA5014" t="s">
        <v>47</v>
      </c>
      <c r="AB5014" t="s">
        <v>255</v>
      </c>
    </row>
    <row r="5015" spans="1:28" x14ac:dyDescent="0.25">
      <c r="A5015" t="s">
        <v>6129</v>
      </c>
      <c r="B5015" t="s">
        <v>33</v>
      </c>
      <c r="C5015" t="s">
        <v>6168</v>
      </c>
      <c r="D5015" s="2">
        <v>254452101</v>
      </c>
      <c r="E5015" t="s">
        <v>51</v>
      </c>
      <c r="F5015" s="3">
        <v>79097</v>
      </c>
      <c r="G5015">
        <v>20190210</v>
      </c>
      <c r="H5015" s="4">
        <v>629</v>
      </c>
      <c r="I5015">
        <v>298472</v>
      </c>
      <c r="J5015" s="5">
        <v>657</v>
      </c>
      <c r="K5015" t="s">
        <v>37</v>
      </c>
      <c r="L5015" t="s">
        <v>52</v>
      </c>
      <c r="M5015" t="s">
        <v>53</v>
      </c>
      <c r="N5015" s="5">
        <v>12</v>
      </c>
      <c r="O5015" s="5">
        <v>7884</v>
      </c>
      <c r="P5015" t="s">
        <v>1457</v>
      </c>
      <c r="Q5015" t="s">
        <v>68</v>
      </c>
      <c r="R5015" t="s">
        <v>42</v>
      </c>
      <c r="S5015" t="s">
        <v>6440</v>
      </c>
      <c r="T5015" t="s">
        <v>44</v>
      </c>
      <c r="U5015" t="s">
        <v>45</v>
      </c>
      <c r="V5015">
        <v>0</v>
      </c>
      <c r="W5015">
        <v>2019</v>
      </c>
      <c r="X5015" t="s">
        <v>232</v>
      </c>
      <c r="Y5015" t="s">
        <v>47</v>
      </c>
      <c r="Z5015" t="s">
        <v>76</v>
      </c>
      <c r="AA5015" t="s">
        <v>47</v>
      </c>
      <c r="AB5015" t="s">
        <v>255</v>
      </c>
    </row>
    <row r="5016" spans="1:28" x14ac:dyDescent="0.25">
      <c r="A5016" t="s">
        <v>6129</v>
      </c>
      <c r="B5016" t="s">
        <v>72</v>
      </c>
      <c r="C5016" t="s">
        <v>6170</v>
      </c>
      <c r="D5016" s="2">
        <v>163761703</v>
      </c>
      <c r="E5016" t="s">
        <v>64</v>
      </c>
      <c r="F5016" s="3" t="s">
        <v>6441</v>
      </c>
      <c r="G5016">
        <v>20190210</v>
      </c>
      <c r="H5016" s="4">
        <v>544</v>
      </c>
      <c r="I5016">
        <v>298288</v>
      </c>
      <c r="J5016" s="5">
        <v>650</v>
      </c>
      <c r="K5016" t="s">
        <v>37</v>
      </c>
      <c r="L5016" t="s">
        <v>38</v>
      </c>
      <c r="M5016" t="s">
        <v>266</v>
      </c>
      <c r="N5016" s="5">
        <v>3508</v>
      </c>
      <c r="O5016" s="5">
        <v>366649</v>
      </c>
      <c r="P5016" t="s">
        <v>278</v>
      </c>
      <c r="Q5016" t="s">
        <v>68</v>
      </c>
      <c r="R5016" t="s">
        <v>42</v>
      </c>
      <c r="S5016" t="s">
        <v>6442</v>
      </c>
      <c r="T5016" t="s">
        <v>44</v>
      </c>
      <c r="U5016" t="s">
        <v>45</v>
      </c>
      <c r="V5016">
        <v>0</v>
      </c>
      <c r="W5016">
        <v>2019</v>
      </c>
      <c r="X5016" t="s">
        <v>232</v>
      </c>
      <c r="Y5016" t="s">
        <v>47</v>
      </c>
      <c r="Z5016" t="s">
        <v>85</v>
      </c>
      <c r="AA5016" t="s">
        <v>47</v>
      </c>
      <c r="AB5016" t="s">
        <v>47</v>
      </c>
    </row>
    <row r="5017" spans="1:28" x14ac:dyDescent="0.25">
      <c r="A5017" t="s">
        <v>6129</v>
      </c>
      <c r="B5017" t="s">
        <v>72</v>
      </c>
      <c r="C5017" t="s">
        <v>6187</v>
      </c>
      <c r="D5017" s="2">
        <v>163761704</v>
      </c>
      <c r="E5017" t="s">
        <v>51</v>
      </c>
      <c r="F5017" s="3" t="s">
        <v>6443</v>
      </c>
      <c r="G5017">
        <v>20190210</v>
      </c>
      <c r="H5017" s="4">
        <v>702</v>
      </c>
      <c r="I5017">
        <v>298156</v>
      </c>
      <c r="J5017" s="5">
        <v>192</v>
      </c>
      <c r="K5017" t="s">
        <v>37</v>
      </c>
      <c r="L5017" t="s">
        <v>38</v>
      </c>
      <c r="M5017" t="s">
        <v>266</v>
      </c>
      <c r="N5017" s="5">
        <v>555</v>
      </c>
      <c r="O5017" s="5">
        <v>34605</v>
      </c>
      <c r="P5017" t="s">
        <v>1457</v>
      </c>
      <c r="Q5017" t="s">
        <v>55</v>
      </c>
      <c r="R5017" t="s">
        <v>42</v>
      </c>
      <c r="S5017" t="s">
        <v>6444</v>
      </c>
      <c r="T5017" t="s">
        <v>44</v>
      </c>
      <c r="U5017" t="s">
        <v>45</v>
      </c>
      <c r="V5017">
        <v>0</v>
      </c>
      <c r="W5017">
        <v>2019</v>
      </c>
      <c r="X5017" t="s">
        <v>232</v>
      </c>
      <c r="Y5017" t="s">
        <v>47</v>
      </c>
      <c r="Z5017" t="s">
        <v>295</v>
      </c>
      <c r="AA5017" t="s">
        <v>47</v>
      </c>
      <c r="AB5017" t="s">
        <v>47</v>
      </c>
    </row>
    <row r="5018" spans="1:28" x14ac:dyDescent="0.25">
      <c r="A5018" t="s">
        <v>6129</v>
      </c>
      <c r="B5018" t="s">
        <v>33</v>
      </c>
      <c r="C5018" t="s">
        <v>6148</v>
      </c>
      <c r="D5018" s="2">
        <v>252531101</v>
      </c>
      <c r="E5018" t="s">
        <v>51</v>
      </c>
      <c r="F5018" s="3">
        <v>10256</v>
      </c>
      <c r="G5018">
        <v>20190210</v>
      </c>
      <c r="H5018" s="4">
        <v>1011</v>
      </c>
      <c r="I5018">
        <v>298642</v>
      </c>
      <c r="J5018" s="5">
        <v>479</v>
      </c>
      <c r="K5018" t="s">
        <v>37</v>
      </c>
      <c r="L5018" t="s">
        <v>38</v>
      </c>
      <c r="M5018" t="s">
        <v>266</v>
      </c>
      <c r="N5018" s="5">
        <v>31</v>
      </c>
      <c r="O5018" s="5">
        <v>14849</v>
      </c>
      <c r="P5018" t="s">
        <v>268</v>
      </c>
      <c r="Q5018" t="s">
        <v>55</v>
      </c>
      <c r="R5018" t="s">
        <v>42</v>
      </c>
      <c r="S5018" t="s">
        <v>6445</v>
      </c>
      <c r="T5018" t="s">
        <v>44</v>
      </c>
      <c r="U5018" t="s">
        <v>45</v>
      </c>
      <c r="V5018">
        <v>0</v>
      </c>
      <c r="W5018">
        <v>2019</v>
      </c>
      <c r="X5018" t="s">
        <v>232</v>
      </c>
      <c r="Y5018" t="s">
        <v>47</v>
      </c>
      <c r="Z5018" t="s">
        <v>295</v>
      </c>
      <c r="AA5018" t="s">
        <v>47</v>
      </c>
      <c r="AB5018" t="s">
        <v>47</v>
      </c>
    </row>
    <row r="5019" spans="1:28" x14ac:dyDescent="0.25">
      <c r="A5019" t="s">
        <v>6129</v>
      </c>
      <c r="B5019" t="s">
        <v>33</v>
      </c>
      <c r="C5019" t="s">
        <v>6148</v>
      </c>
      <c r="D5019" s="2">
        <v>252531101</v>
      </c>
      <c r="E5019" t="s">
        <v>35</v>
      </c>
      <c r="F5019" s="3">
        <v>10060</v>
      </c>
      <c r="G5019">
        <v>20190210</v>
      </c>
      <c r="H5019" s="4">
        <v>1315</v>
      </c>
      <c r="I5019">
        <v>298972</v>
      </c>
      <c r="J5019" s="5">
        <v>295</v>
      </c>
      <c r="K5019" t="s">
        <v>37</v>
      </c>
      <c r="L5019" t="s">
        <v>52</v>
      </c>
      <c r="M5019" t="s">
        <v>53</v>
      </c>
      <c r="N5019" s="5">
        <v>77</v>
      </c>
      <c r="O5019" s="5">
        <v>13580</v>
      </c>
      <c r="P5019" t="s">
        <v>463</v>
      </c>
      <c r="Q5019" t="s">
        <v>55</v>
      </c>
      <c r="R5019" t="s">
        <v>42</v>
      </c>
      <c r="S5019" t="s">
        <v>6446</v>
      </c>
      <c r="T5019" t="s">
        <v>44</v>
      </c>
      <c r="U5019" t="s">
        <v>45</v>
      </c>
      <c r="V5019">
        <v>0</v>
      </c>
      <c r="W5019">
        <v>2019</v>
      </c>
      <c r="X5019" t="s">
        <v>232</v>
      </c>
      <c r="Y5019" t="s">
        <v>47</v>
      </c>
      <c r="Z5019" t="s">
        <v>58</v>
      </c>
      <c r="AA5019" t="s">
        <v>47</v>
      </c>
      <c r="AB5019" t="s">
        <v>255</v>
      </c>
    </row>
    <row r="5020" spans="1:28" x14ac:dyDescent="0.25">
      <c r="A5020" t="s">
        <v>6129</v>
      </c>
      <c r="B5020" t="s">
        <v>72</v>
      </c>
      <c r="C5020" t="s">
        <v>6447</v>
      </c>
      <c r="D5020" s="2">
        <v>163240401</v>
      </c>
      <c r="E5020" t="s">
        <v>51</v>
      </c>
      <c r="F5020" s="3">
        <v>1879</v>
      </c>
      <c r="G5020">
        <v>20190210</v>
      </c>
      <c r="H5020" s="4">
        <v>723</v>
      </c>
      <c r="I5020">
        <v>298200</v>
      </c>
      <c r="J5020" s="5">
        <v>339</v>
      </c>
      <c r="K5020" t="s">
        <v>37</v>
      </c>
      <c r="L5020" t="s">
        <v>52</v>
      </c>
      <c r="M5020" t="s">
        <v>59</v>
      </c>
      <c r="N5020" s="5">
        <v>41</v>
      </c>
      <c r="O5020" s="5">
        <v>8166</v>
      </c>
      <c r="P5020" t="s">
        <v>383</v>
      </c>
      <c r="Q5020" t="s">
        <v>55</v>
      </c>
      <c r="R5020" t="s">
        <v>42</v>
      </c>
      <c r="S5020" t="s">
        <v>6448</v>
      </c>
      <c r="T5020" t="s">
        <v>44</v>
      </c>
      <c r="U5020" t="s">
        <v>45</v>
      </c>
      <c r="V5020">
        <v>0</v>
      </c>
      <c r="W5020">
        <v>2019</v>
      </c>
      <c r="X5020" t="s">
        <v>232</v>
      </c>
      <c r="Y5020" t="s">
        <v>47</v>
      </c>
      <c r="Z5020" t="s">
        <v>58</v>
      </c>
      <c r="AA5020" t="s">
        <v>47</v>
      </c>
      <c r="AB5020" t="s">
        <v>255</v>
      </c>
    </row>
    <row r="5021" spans="1:28" x14ac:dyDescent="0.25">
      <c r="A5021" t="s">
        <v>6129</v>
      </c>
      <c r="B5021" t="s">
        <v>72</v>
      </c>
      <c r="C5021" t="s">
        <v>6168</v>
      </c>
      <c r="D5021" s="2">
        <v>254452101</v>
      </c>
      <c r="E5021" t="s">
        <v>250</v>
      </c>
      <c r="F5021" s="3" t="s">
        <v>6449</v>
      </c>
      <c r="G5021">
        <v>20190212</v>
      </c>
      <c r="H5021" s="4">
        <v>2351</v>
      </c>
      <c r="I5021">
        <v>302499</v>
      </c>
      <c r="J5021" s="5">
        <v>890</v>
      </c>
      <c r="K5021" t="s">
        <v>37</v>
      </c>
      <c r="L5021" t="s">
        <v>52</v>
      </c>
      <c r="M5021" t="s">
        <v>53</v>
      </c>
      <c r="N5021" s="5">
        <v>30</v>
      </c>
      <c r="O5021" s="5">
        <v>26700</v>
      </c>
      <c r="P5021" t="s">
        <v>262</v>
      </c>
      <c r="Q5021" t="s">
        <v>55</v>
      </c>
      <c r="R5021" t="s">
        <v>42</v>
      </c>
      <c r="S5021" t="s">
        <v>6450</v>
      </c>
      <c r="T5021" t="s">
        <v>44</v>
      </c>
      <c r="U5021" t="s">
        <v>45</v>
      </c>
      <c r="V5021">
        <v>0</v>
      </c>
      <c r="W5021">
        <v>2019</v>
      </c>
      <c r="X5021" t="s">
        <v>232</v>
      </c>
      <c r="Y5021" t="s">
        <v>47</v>
      </c>
      <c r="Z5021" t="s">
        <v>85</v>
      </c>
      <c r="AA5021" t="s">
        <v>47</v>
      </c>
      <c r="AB5021" t="s">
        <v>255</v>
      </c>
    </row>
    <row r="5022" spans="1:28" x14ac:dyDescent="0.25">
      <c r="A5022" t="s">
        <v>6129</v>
      </c>
      <c r="B5022" t="s">
        <v>72</v>
      </c>
      <c r="C5022" t="s">
        <v>6134</v>
      </c>
      <c r="D5022" s="2">
        <v>252192105</v>
      </c>
      <c r="E5022" t="s">
        <v>35</v>
      </c>
      <c r="F5022" s="3">
        <v>9560</v>
      </c>
      <c r="G5022">
        <v>20190213</v>
      </c>
      <c r="H5022" s="4">
        <v>246</v>
      </c>
      <c r="I5022">
        <v>302244</v>
      </c>
      <c r="J5022" s="5">
        <v>979</v>
      </c>
      <c r="K5022" t="s">
        <v>37</v>
      </c>
      <c r="L5022" t="s">
        <v>52</v>
      </c>
      <c r="M5022" t="s">
        <v>53</v>
      </c>
      <c r="N5022" s="5">
        <v>662</v>
      </c>
      <c r="O5022" s="5">
        <v>308990</v>
      </c>
      <c r="P5022" t="s">
        <v>262</v>
      </c>
      <c r="Q5022" t="s">
        <v>68</v>
      </c>
      <c r="R5022" t="s">
        <v>42</v>
      </c>
      <c r="S5022" t="s">
        <v>6451</v>
      </c>
      <c r="T5022" t="s">
        <v>44</v>
      </c>
      <c r="U5022" t="s">
        <v>45</v>
      </c>
      <c r="V5022">
        <v>0</v>
      </c>
      <c r="W5022">
        <v>2019</v>
      </c>
      <c r="X5022" t="s">
        <v>232</v>
      </c>
      <c r="Y5022" t="s">
        <v>47</v>
      </c>
      <c r="Z5022" t="s">
        <v>105</v>
      </c>
      <c r="AA5022" t="s">
        <v>47</v>
      </c>
      <c r="AB5022" t="s">
        <v>255</v>
      </c>
    </row>
    <row r="5023" spans="1:28" x14ac:dyDescent="0.25">
      <c r="A5023" t="s">
        <v>6129</v>
      </c>
      <c r="B5023" t="s">
        <v>72</v>
      </c>
      <c r="C5023" t="s">
        <v>6132</v>
      </c>
      <c r="D5023" s="2">
        <v>163351702</v>
      </c>
      <c r="E5023" t="s">
        <v>250</v>
      </c>
      <c r="F5023" s="3" t="s">
        <v>6452</v>
      </c>
      <c r="G5023">
        <v>20190213</v>
      </c>
      <c r="H5023" s="4">
        <v>806</v>
      </c>
      <c r="I5023">
        <v>303130</v>
      </c>
      <c r="J5023" s="5">
        <v>469</v>
      </c>
      <c r="K5023" t="s">
        <v>37</v>
      </c>
      <c r="L5023" t="s">
        <v>52</v>
      </c>
      <c r="M5023" t="s">
        <v>53</v>
      </c>
      <c r="N5023" s="5">
        <v>1</v>
      </c>
      <c r="O5023" s="5">
        <v>469</v>
      </c>
      <c r="P5023" t="s">
        <v>262</v>
      </c>
      <c r="Q5023" t="s">
        <v>55</v>
      </c>
      <c r="R5023" t="s">
        <v>42</v>
      </c>
      <c r="S5023" t="s">
        <v>6453</v>
      </c>
      <c r="T5023" t="s">
        <v>44</v>
      </c>
      <c r="U5023" t="s">
        <v>45</v>
      </c>
      <c r="V5023">
        <v>0</v>
      </c>
      <c r="W5023">
        <v>2019</v>
      </c>
      <c r="X5023" t="s">
        <v>232</v>
      </c>
      <c r="Y5023" t="s">
        <v>47</v>
      </c>
      <c r="Z5023" t="s">
        <v>85</v>
      </c>
      <c r="AA5023" t="s">
        <v>47</v>
      </c>
      <c r="AB5023" t="s">
        <v>255</v>
      </c>
    </row>
    <row r="5024" spans="1:28" x14ac:dyDescent="0.25">
      <c r="A5024" t="s">
        <v>6129</v>
      </c>
      <c r="B5024" t="s">
        <v>33</v>
      </c>
      <c r="C5024" t="s">
        <v>6168</v>
      </c>
      <c r="D5024" s="2">
        <v>254452101</v>
      </c>
      <c r="E5024" t="s">
        <v>51</v>
      </c>
      <c r="F5024" s="3">
        <v>10219</v>
      </c>
      <c r="G5024">
        <v>20190213</v>
      </c>
      <c r="H5024" s="4">
        <v>720</v>
      </c>
      <c r="I5024">
        <v>302991</v>
      </c>
      <c r="J5024" s="5">
        <v>2065</v>
      </c>
      <c r="K5024" t="s">
        <v>37</v>
      </c>
      <c r="L5024" t="s">
        <v>52</v>
      </c>
      <c r="M5024" t="s">
        <v>53</v>
      </c>
      <c r="N5024" s="5">
        <v>6</v>
      </c>
      <c r="O5024" s="5">
        <v>8478</v>
      </c>
      <c r="P5024" t="s">
        <v>278</v>
      </c>
      <c r="Q5024" t="s">
        <v>68</v>
      </c>
      <c r="R5024" t="s">
        <v>42</v>
      </c>
      <c r="S5024" t="s">
        <v>6454</v>
      </c>
      <c r="T5024" t="s">
        <v>44</v>
      </c>
      <c r="U5024" t="s">
        <v>45</v>
      </c>
      <c r="V5024">
        <v>0</v>
      </c>
      <c r="W5024">
        <v>2019</v>
      </c>
      <c r="X5024" t="s">
        <v>232</v>
      </c>
      <c r="Y5024" t="s">
        <v>47</v>
      </c>
      <c r="Z5024" t="s">
        <v>105</v>
      </c>
      <c r="AA5024" t="s">
        <v>47</v>
      </c>
      <c r="AB5024" t="s">
        <v>255</v>
      </c>
    </row>
    <row r="5025" spans="1:28" x14ac:dyDescent="0.25">
      <c r="A5025" t="s">
        <v>6129</v>
      </c>
      <c r="B5025" t="s">
        <v>72</v>
      </c>
      <c r="C5025" t="s">
        <v>6174</v>
      </c>
      <c r="D5025" s="2">
        <v>254452102</v>
      </c>
      <c r="E5025" t="s">
        <v>35</v>
      </c>
      <c r="F5025" s="3">
        <v>10250</v>
      </c>
      <c r="G5025">
        <v>20190213</v>
      </c>
      <c r="H5025" s="4">
        <v>205</v>
      </c>
      <c r="I5025">
        <v>301872</v>
      </c>
      <c r="J5025" s="5">
        <v>48</v>
      </c>
      <c r="K5025" t="s">
        <v>37</v>
      </c>
      <c r="L5025" t="s">
        <v>467</v>
      </c>
      <c r="M5025" t="s">
        <v>3506</v>
      </c>
      <c r="N5025" s="5">
        <v>1</v>
      </c>
      <c r="O5025" s="5">
        <v>48</v>
      </c>
      <c r="P5025" t="s">
        <v>262</v>
      </c>
      <c r="Q5025" t="s">
        <v>68</v>
      </c>
      <c r="R5025" t="s">
        <v>42</v>
      </c>
      <c r="S5025" t="s">
        <v>6455</v>
      </c>
      <c r="T5025" t="s">
        <v>44</v>
      </c>
      <c r="U5025" t="s">
        <v>45</v>
      </c>
      <c r="V5025">
        <v>0</v>
      </c>
      <c r="W5025">
        <v>2019</v>
      </c>
      <c r="X5025" t="s">
        <v>232</v>
      </c>
      <c r="Y5025" t="s">
        <v>47</v>
      </c>
      <c r="Z5025" t="s">
        <v>105</v>
      </c>
      <c r="AA5025" t="s">
        <v>47</v>
      </c>
      <c r="AB5025" t="s">
        <v>255</v>
      </c>
    </row>
    <row r="5026" spans="1:28" x14ac:dyDescent="0.25">
      <c r="A5026" t="s">
        <v>6129</v>
      </c>
      <c r="B5026" t="s">
        <v>33</v>
      </c>
      <c r="C5026" t="s">
        <v>6138</v>
      </c>
      <c r="D5026" s="2">
        <v>163661701</v>
      </c>
      <c r="E5026" t="s">
        <v>35</v>
      </c>
      <c r="F5026" s="3">
        <v>953336</v>
      </c>
      <c r="G5026">
        <v>20190213</v>
      </c>
      <c r="H5026" s="4">
        <v>433</v>
      </c>
      <c r="I5026">
        <v>302650</v>
      </c>
      <c r="J5026" s="5">
        <v>558</v>
      </c>
      <c r="K5026" t="s">
        <v>37</v>
      </c>
      <c r="L5026" t="s">
        <v>52</v>
      </c>
      <c r="M5026" t="s">
        <v>53</v>
      </c>
      <c r="N5026" s="5">
        <v>360</v>
      </c>
      <c r="O5026" s="5">
        <v>147520</v>
      </c>
      <c r="P5026" t="s">
        <v>283</v>
      </c>
      <c r="Q5026" t="s">
        <v>55</v>
      </c>
      <c r="R5026" t="s">
        <v>42</v>
      </c>
      <c r="S5026" t="s">
        <v>6456</v>
      </c>
      <c r="T5026" t="s">
        <v>44</v>
      </c>
      <c r="U5026" t="s">
        <v>45</v>
      </c>
      <c r="V5026">
        <v>0</v>
      </c>
      <c r="W5026">
        <v>2019</v>
      </c>
      <c r="X5026" t="s">
        <v>232</v>
      </c>
      <c r="Y5026" t="s">
        <v>47</v>
      </c>
      <c r="Z5026" t="s">
        <v>58</v>
      </c>
      <c r="AA5026" t="s">
        <v>47</v>
      </c>
      <c r="AB5026" t="s">
        <v>255</v>
      </c>
    </row>
    <row r="5027" spans="1:28" x14ac:dyDescent="0.25">
      <c r="A5027" t="s">
        <v>6129</v>
      </c>
      <c r="B5027" t="s">
        <v>33</v>
      </c>
      <c r="C5027" t="s">
        <v>6138</v>
      </c>
      <c r="D5027" s="2">
        <v>163661701</v>
      </c>
      <c r="E5027" t="s">
        <v>35</v>
      </c>
      <c r="F5027" s="3">
        <v>79118</v>
      </c>
      <c r="G5027">
        <v>20190213</v>
      </c>
      <c r="H5027" s="4">
        <v>632</v>
      </c>
      <c r="I5027">
        <v>302899</v>
      </c>
      <c r="J5027" s="5">
        <v>736</v>
      </c>
      <c r="K5027" t="s">
        <v>37</v>
      </c>
      <c r="L5027" t="s">
        <v>52</v>
      </c>
      <c r="M5027" t="s">
        <v>53</v>
      </c>
      <c r="N5027" s="5">
        <v>139</v>
      </c>
      <c r="O5027" s="5">
        <v>66400</v>
      </c>
      <c r="P5027" t="s">
        <v>283</v>
      </c>
      <c r="Q5027" t="s">
        <v>138</v>
      </c>
      <c r="R5027" t="s">
        <v>42</v>
      </c>
      <c r="S5027" t="s">
        <v>6457</v>
      </c>
      <c r="T5027" t="s">
        <v>44</v>
      </c>
      <c r="U5027" t="s">
        <v>45</v>
      </c>
      <c r="V5027">
        <v>0</v>
      </c>
      <c r="W5027">
        <v>2019</v>
      </c>
      <c r="X5027" t="s">
        <v>232</v>
      </c>
      <c r="Y5027" t="s">
        <v>47</v>
      </c>
      <c r="Z5027" t="s">
        <v>76</v>
      </c>
      <c r="AA5027" t="s">
        <v>47</v>
      </c>
      <c r="AB5027" t="s">
        <v>255</v>
      </c>
    </row>
    <row r="5028" spans="1:28" x14ac:dyDescent="0.25">
      <c r="A5028" t="s">
        <v>6129</v>
      </c>
      <c r="B5028" t="s">
        <v>72</v>
      </c>
      <c r="C5028" t="s">
        <v>6170</v>
      </c>
      <c r="D5028" s="2">
        <v>163761703</v>
      </c>
      <c r="E5028" t="s">
        <v>250</v>
      </c>
      <c r="F5028" s="3" t="s">
        <v>442</v>
      </c>
      <c r="G5028">
        <v>20190213</v>
      </c>
      <c r="H5028" s="4">
        <v>740</v>
      </c>
      <c r="I5028">
        <v>304757</v>
      </c>
      <c r="J5028" s="5">
        <v>465</v>
      </c>
      <c r="K5028" t="s">
        <v>37</v>
      </c>
      <c r="L5028" t="s">
        <v>38</v>
      </c>
      <c r="M5028" t="s">
        <v>266</v>
      </c>
      <c r="N5028" s="5">
        <v>2</v>
      </c>
      <c r="O5028" s="5">
        <v>930</v>
      </c>
      <c r="P5028" t="s">
        <v>275</v>
      </c>
      <c r="Q5028" t="s">
        <v>55</v>
      </c>
      <c r="R5028" t="s">
        <v>42</v>
      </c>
      <c r="S5028" t="s">
        <v>6458</v>
      </c>
      <c r="T5028" t="s">
        <v>44</v>
      </c>
      <c r="U5028" t="s">
        <v>45</v>
      </c>
      <c r="V5028">
        <v>0</v>
      </c>
      <c r="W5028">
        <v>2019</v>
      </c>
      <c r="X5028" t="s">
        <v>232</v>
      </c>
      <c r="Y5028" t="s">
        <v>47</v>
      </c>
      <c r="Z5028" t="s">
        <v>58</v>
      </c>
      <c r="AA5028" t="s">
        <v>47</v>
      </c>
      <c r="AB5028" t="s">
        <v>47</v>
      </c>
    </row>
    <row r="5029" spans="1:28" x14ac:dyDescent="0.25">
      <c r="A5029" t="s">
        <v>6129</v>
      </c>
      <c r="B5029" t="s">
        <v>72</v>
      </c>
      <c r="C5029" t="s">
        <v>6134</v>
      </c>
      <c r="D5029" s="2">
        <v>252192105</v>
      </c>
      <c r="E5029" t="s">
        <v>51</v>
      </c>
      <c r="F5029" s="3">
        <v>23937</v>
      </c>
      <c r="G5029">
        <v>20190214</v>
      </c>
      <c r="H5029" s="4">
        <v>655</v>
      </c>
      <c r="I5029">
        <v>307259</v>
      </c>
      <c r="J5029" s="5">
        <v>6355</v>
      </c>
      <c r="K5029" t="s">
        <v>37</v>
      </c>
      <c r="L5029" t="s">
        <v>52</v>
      </c>
      <c r="M5029" t="s">
        <v>53</v>
      </c>
      <c r="N5029" s="5">
        <v>1</v>
      </c>
      <c r="O5029" s="5">
        <v>7441</v>
      </c>
      <c r="P5029" t="s">
        <v>283</v>
      </c>
      <c r="Q5029" t="s">
        <v>68</v>
      </c>
      <c r="R5029" t="s">
        <v>42</v>
      </c>
      <c r="S5029" t="s">
        <v>6459</v>
      </c>
      <c r="T5029" t="s">
        <v>44</v>
      </c>
      <c r="U5029" t="s">
        <v>45</v>
      </c>
      <c r="V5029">
        <v>0</v>
      </c>
      <c r="W5029">
        <v>2019</v>
      </c>
      <c r="X5029" t="s">
        <v>232</v>
      </c>
      <c r="Y5029" t="s">
        <v>47</v>
      </c>
      <c r="Z5029" t="s">
        <v>105</v>
      </c>
      <c r="AA5029" t="s">
        <v>47</v>
      </c>
      <c r="AB5029" t="s">
        <v>255</v>
      </c>
    </row>
    <row r="5030" spans="1:28" x14ac:dyDescent="0.25">
      <c r="A5030" t="s">
        <v>6129</v>
      </c>
      <c r="B5030" t="s">
        <v>72</v>
      </c>
      <c r="C5030" t="s">
        <v>6134</v>
      </c>
      <c r="D5030" s="2">
        <v>252192105</v>
      </c>
      <c r="E5030" t="s">
        <v>51</v>
      </c>
      <c r="F5030" s="3">
        <v>4629</v>
      </c>
      <c r="G5030">
        <v>20190214</v>
      </c>
      <c r="H5030" s="4">
        <v>1109</v>
      </c>
      <c r="I5030">
        <v>308494</v>
      </c>
      <c r="J5030" s="5">
        <v>1785</v>
      </c>
      <c r="K5030" t="s">
        <v>37</v>
      </c>
      <c r="L5030" t="s">
        <v>52</v>
      </c>
      <c r="M5030" t="s">
        <v>53</v>
      </c>
      <c r="N5030" s="5">
        <v>129</v>
      </c>
      <c r="O5030" s="5">
        <v>230265</v>
      </c>
      <c r="P5030" t="s">
        <v>283</v>
      </c>
      <c r="Q5030" t="s">
        <v>68</v>
      </c>
      <c r="R5030" t="s">
        <v>42</v>
      </c>
      <c r="S5030" t="s">
        <v>6460</v>
      </c>
      <c r="T5030" t="s">
        <v>44</v>
      </c>
      <c r="U5030" t="s">
        <v>45</v>
      </c>
      <c r="V5030">
        <v>0</v>
      </c>
      <c r="W5030">
        <v>2019</v>
      </c>
      <c r="X5030" t="s">
        <v>232</v>
      </c>
      <c r="Y5030" t="s">
        <v>47</v>
      </c>
      <c r="Z5030" t="s">
        <v>76</v>
      </c>
      <c r="AA5030" t="s">
        <v>47</v>
      </c>
      <c r="AB5030" t="s">
        <v>255</v>
      </c>
    </row>
    <row r="5031" spans="1:28" x14ac:dyDescent="0.25">
      <c r="A5031" t="s">
        <v>6129</v>
      </c>
      <c r="B5031" t="s">
        <v>72</v>
      </c>
      <c r="C5031" t="s">
        <v>6134</v>
      </c>
      <c r="D5031" s="2">
        <v>252192105</v>
      </c>
      <c r="E5031" t="s">
        <v>51</v>
      </c>
      <c r="F5031" s="3">
        <v>10714</v>
      </c>
      <c r="G5031">
        <v>20190214</v>
      </c>
      <c r="H5031" s="4">
        <v>1109</v>
      </c>
      <c r="I5031">
        <v>309451</v>
      </c>
      <c r="J5031" s="5">
        <v>3288</v>
      </c>
      <c r="K5031" t="s">
        <v>37</v>
      </c>
      <c r="L5031" t="s">
        <v>52</v>
      </c>
      <c r="M5031" t="s">
        <v>53</v>
      </c>
      <c r="N5031" s="5">
        <v>9</v>
      </c>
      <c r="O5031" s="5">
        <v>29592</v>
      </c>
      <c r="P5031" t="s">
        <v>275</v>
      </c>
      <c r="Q5031" t="s">
        <v>68</v>
      </c>
      <c r="R5031" t="s">
        <v>42</v>
      </c>
      <c r="S5031" t="s">
        <v>6461</v>
      </c>
      <c r="T5031" t="s">
        <v>44</v>
      </c>
      <c r="U5031" t="s">
        <v>45</v>
      </c>
      <c r="V5031">
        <v>0</v>
      </c>
      <c r="W5031">
        <v>2019</v>
      </c>
      <c r="X5031" t="s">
        <v>232</v>
      </c>
      <c r="Y5031" t="s">
        <v>47</v>
      </c>
      <c r="Z5031" t="s">
        <v>295</v>
      </c>
      <c r="AA5031" t="s">
        <v>47</v>
      </c>
      <c r="AB5031" t="s">
        <v>255</v>
      </c>
    </row>
    <row r="5032" spans="1:28" x14ac:dyDescent="0.25">
      <c r="A5032" t="s">
        <v>6129</v>
      </c>
      <c r="B5032" t="s">
        <v>72</v>
      </c>
      <c r="C5032" t="s">
        <v>6134</v>
      </c>
      <c r="D5032" s="2">
        <v>252192105</v>
      </c>
      <c r="E5032" t="s">
        <v>35</v>
      </c>
      <c r="F5032" s="3">
        <v>9560</v>
      </c>
      <c r="G5032">
        <v>20190214</v>
      </c>
      <c r="H5032" s="4">
        <v>1231</v>
      </c>
      <c r="I5032">
        <v>309804</v>
      </c>
      <c r="J5032" s="5">
        <v>1663</v>
      </c>
      <c r="K5032" t="s">
        <v>37</v>
      </c>
      <c r="L5032" t="s">
        <v>52</v>
      </c>
      <c r="M5032" t="s">
        <v>53</v>
      </c>
      <c r="N5032" s="5">
        <v>520</v>
      </c>
      <c r="O5032" s="5">
        <v>172967</v>
      </c>
      <c r="P5032" t="s">
        <v>3003</v>
      </c>
      <c r="Q5032" t="s">
        <v>55</v>
      </c>
      <c r="R5032" t="s">
        <v>42</v>
      </c>
      <c r="S5032" t="s">
        <v>6462</v>
      </c>
      <c r="T5032" t="s">
        <v>44</v>
      </c>
      <c r="U5032" t="s">
        <v>45</v>
      </c>
      <c r="V5032">
        <v>0</v>
      </c>
      <c r="W5032">
        <v>2019</v>
      </c>
      <c r="X5032" t="s">
        <v>232</v>
      </c>
      <c r="Y5032" t="s">
        <v>47</v>
      </c>
      <c r="Z5032" t="s">
        <v>58</v>
      </c>
      <c r="AA5032" t="s">
        <v>47</v>
      </c>
      <c r="AB5032" t="s">
        <v>255</v>
      </c>
    </row>
    <row r="5033" spans="1:28" x14ac:dyDescent="0.25">
      <c r="A5033" t="s">
        <v>6129</v>
      </c>
      <c r="B5033" t="s">
        <v>72</v>
      </c>
      <c r="C5033" t="s">
        <v>6134</v>
      </c>
      <c r="D5033" s="2">
        <v>252192105</v>
      </c>
      <c r="E5033" t="s">
        <v>51</v>
      </c>
      <c r="F5033" s="3">
        <v>23943</v>
      </c>
      <c r="G5033">
        <v>20190214</v>
      </c>
      <c r="H5033" s="4">
        <v>1541</v>
      </c>
      <c r="I5033">
        <v>310011</v>
      </c>
      <c r="J5033" s="5">
        <v>1694</v>
      </c>
      <c r="K5033" t="s">
        <v>37</v>
      </c>
      <c r="L5033" t="s">
        <v>52</v>
      </c>
      <c r="M5033" t="s">
        <v>588</v>
      </c>
      <c r="N5033" s="5">
        <v>8</v>
      </c>
      <c r="O5033" s="5">
        <v>13552</v>
      </c>
      <c r="P5033" t="s">
        <v>275</v>
      </c>
      <c r="Q5033" t="s">
        <v>55</v>
      </c>
      <c r="R5033" t="s">
        <v>42</v>
      </c>
      <c r="S5033" t="s">
        <v>6463</v>
      </c>
      <c r="T5033" t="s">
        <v>44</v>
      </c>
      <c r="U5033" t="s">
        <v>45</v>
      </c>
      <c r="V5033">
        <v>0</v>
      </c>
      <c r="W5033">
        <v>2019</v>
      </c>
      <c r="X5033" t="s">
        <v>232</v>
      </c>
      <c r="Y5033" t="s">
        <v>47</v>
      </c>
      <c r="Z5033" t="s">
        <v>58</v>
      </c>
      <c r="AA5033" t="s">
        <v>47</v>
      </c>
      <c r="AB5033" t="s">
        <v>255</v>
      </c>
    </row>
    <row r="5034" spans="1:28" x14ac:dyDescent="0.25">
      <c r="A5034" t="s">
        <v>6129</v>
      </c>
      <c r="B5034" t="s">
        <v>33</v>
      </c>
      <c r="C5034" t="s">
        <v>6134</v>
      </c>
      <c r="D5034" s="2">
        <v>252192105</v>
      </c>
      <c r="E5034" t="s">
        <v>51</v>
      </c>
      <c r="F5034" s="3">
        <v>10268</v>
      </c>
      <c r="G5034">
        <v>20190214</v>
      </c>
      <c r="H5034" s="4">
        <v>1723</v>
      </c>
      <c r="I5034">
        <v>312097</v>
      </c>
      <c r="J5034" s="5">
        <v>4252</v>
      </c>
      <c r="K5034" t="s">
        <v>37</v>
      </c>
      <c r="L5034" t="s">
        <v>52</v>
      </c>
      <c r="M5034" t="s">
        <v>53</v>
      </c>
      <c r="N5034" s="5">
        <v>7</v>
      </c>
      <c r="O5034" s="5">
        <v>29764</v>
      </c>
      <c r="P5034" t="s">
        <v>275</v>
      </c>
      <c r="Q5034" t="s">
        <v>55</v>
      </c>
      <c r="R5034" t="s">
        <v>42</v>
      </c>
      <c r="S5034" t="s">
        <v>6464</v>
      </c>
      <c r="T5034" t="s">
        <v>44</v>
      </c>
      <c r="U5034" t="s">
        <v>45</v>
      </c>
      <c r="V5034">
        <v>0</v>
      </c>
      <c r="W5034">
        <v>2019</v>
      </c>
      <c r="X5034" t="s">
        <v>232</v>
      </c>
      <c r="Y5034" t="s">
        <v>47</v>
      </c>
      <c r="Z5034" t="s">
        <v>58</v>
      </c>
      <c r="AA5034" t="s">
        <v>47</v>
      </c>
      <c r="AB5034" t="s">
        <v>255</v>
      </c>
    </row>
    <row r="5035" spans="1:28" x14ac:dyDescent="0.25">
      <c r="A5035" t="s">
        <v>6129</v>
      </c>
      <c r="B5035" t="s">
        <v>72</v>
      </c>
      <c r="C5035" t="s">
        <v>6134</v>
      </c>
      <c r="D5035" s="2">
        <v>252192105</v>
      </c>
      <c r="E5035" t="s">
        <v>51</v>
      </c>
      <c r="F5035" s="3">
        <v>23939</v>
      </c>
      <c r="G5035">
        <v>20190214</v>
      </c>
      <c r="H5035" s="4">
        <v>1109</v>
      </c>
      <c r="I5035">
        <v>312712</v>
      </c>
      <c r="J5035" s="5">
        <v>1918</v>
      </c>
      <c r="K5035" t="s">
        <v>37</v>
      </c>
      <c r="L5035" t="s">
        <v>52</v>
      </c>
      <c r="M5035" t="s">
        <v>53</v>
      </c>
      <c r="N5035" s="5">
        <v>3</v>
      </c>
      <c r="O5035" s="5">
        <v>5754</v>
      </c>
      <c r="P5035" t="s">
        <v>283</v>
      </c>
      <c r="Q5035" t="s">
        <v>55</v>
      </c>
      <c r="R5035" t="s">
        <v>42</v>
      </c>
      <c r="S5035" t="s">
        <v>6461</v>
      </c>
      <c r="T5035" t="s">
        <v>44</v>
      </c>
      <c r="U5035" t="s">
        <v>45</v>
      </c>
      <c r="V5035">
        <v>0</v>
      </c>
      <c r="W5035">
        <v>2019</v>
      </c>
      <c r="X5035" t="s">
        <v>232</v>
      </c>
      <c r="Y5035" t="s">
        <v>47</v>
      </c>
      <c r="Z5035" t="s">
        <v>76</v>
      </c>
      <c r="AA5035" t="s">
        <v>47</v>
      </c>
      <c r="AB5035" t="s">
        <v>255</v>
      </c>
    </row>
    <row r="5036" spans="1:28" x14ac:dyDescent="0.25">
      <c r="A5036" t="s">
        <v>6129</v>
      </c>
      <c r="B5036" t="s">
        <v>33</v>
      </c>
      <c r="C5036" t="s">
        <v>6136</v>
      </c>
      <c r="D5036" s="2">
        <v>254432102</v>
      </c>
      <c r="E5036" t="s">
        <v>35</v>
      </c>
      <c r="F5036" s="3">
        <v>5380</v>
      </c>
      <c r="G5036">
        <v>20190214</v>
      </c>
      <c r="H5036" s="4">
        <v>1308</v>
      </c>
      <c r="I5036">
        <v>309344</v>
      </c>
      <c r="J5036" s="5">
        <v>4357</v>
      </c>
      <c r="K5036" t="s">
        <v>37</v>
      </c>
      <c r="L5036" t="s">
        <v>52</v>
      </c>
      <c r="M5036" t="s">
        <v>53</v>
      </c>
      <c r="N5036" s="5">
        <v>137</v>
      </c>
      <c r="O5036" s="5">
        <v>71879</v>
      </c>
      <c r="P5036" t="s">
        <v>275</v>
      </c>
      <c r="Q5036" t="s">
        <v>68</v>
      </c>
      <c r="R5036" t="s">
        <v>42</v>
      </c>
      <c r="S5036" t="s">
        <v>6465</v>
      </c>
      <c r="T5036" t="s">
        <v>44</v>
      </c>
      <c r="U5036" t="s">
        <v>45</v>
      </c>
      <c r="V5036">
        <v>0</v>
      </c>
      <c r="W5036">
        <v>2019</v>
      </c>
      <c r="X5036" t="s">
        <v>232</v>
      </c>
      <c r="Y5036" t="s">
        <v>47</v>
      </c>
      <c r="Z5036" t="s">
        <v>105</v>
      </c>
      <c r="AA5036" t="s">
        <v>47</v>
      </c>
      <c r="AB5036" t="s">
        <v>255</v>
      </c>
    </row>
    <row r="5037" spans="1:28" x14ac:dyDescent="0.25">
      <c r="A5037" t="s">
        <v>6129</v>
      </c>
      <c r="B5037" t="s">
        <v>33</v>
      </c>
      <c r="C5037" t="s">
        <v>6152</v>
      </c>
      <c r="D5037" s="2">
        <v>254432104</v>
      </c>
      <c r="E5037" t="s">
        <v>51</v>
      </c>
      <c r="F5037" s="3">
        <v>10275</v>
      </c>
      <c r="G5037">
        <v>20190214</v>
      </c>
      <c r="H5037" s="4">
        <v>1035</v>
      </c>
      <c r="I5037">
        <v>308712</v>
      </c>
      <c r="J5037" s="5">
        <v>203</v>
      </c>
      <c r="K5037" t="s">
        <v>37</v>
      </c>
      <c r="L5037" t="s">
        <v>52</v>
      </c>
      <c r="M5037" t="s">
        <v>588</v>
      </c>
      <c r="N5037" s="5">
        <v>123</v>
      </c>
      <c r="O5037" s="5">
        <v>24969</v>
      </c>
      <c r="P5037" t="s">
        <v>275</v>
      </c>
      <c r="Q5037" t="s">
        <v>55</v>
      </c>
      <c r="R5037" t="s">
        <v>42</v>
      </c>
      <c r="S5037" t="s">
        <v>6466</v>
      </c>
      <c r="T5037" t="s">
        <v>44</v>
      </c>
      <c r="U5037" t="s">
        <v>45</v>
      </c>
      <c r="V5037">
        <v>0</v>
      </c>
      <c r="W5037">
        <v>2019</v>
      </c>
      <c r="X5037" t="s">
        <v>232</v>
      </c>
      <c r="Y5037" t="s">
        <v>47</v>
      </c>
      <c r="Z5037" t="s">
        <v>58</v>
      </c>
      <c r="AA5037" t="s">
        <v>47</v>
      </c>
      <c r="AB5037" t="s">
        <v>255</v>
      </c>
    </row>
    <row r="5038" spans="1:28" x14ac:dyDescent="0.25">
      <c r="A5038" t="s">
        <v>6129</v>
      </c>
      <c r="B5038" t="s">
        <v>33</v>
      </c>
      <c r="C5038" t="s">
        <v>6160</v>
      </c>
      <c r="D5038" s="2">
        <v>163351703</v>
      </c>
      <c r="E5038" t="s">
        <v>35</v>
      </c>
      <c r="F5038" s="3">
        <v>9240</v>
      </c>
      <c r="G5038">
        <v>20190214</v>
      </c>
      <c r="H5038" s="4">
        <v>628</v>
      </c>
      <c r="I5038">
        <v>307191</v>
      </c>
      <c r="J5038" s="5">
        <v>645</v>
      </c>
      <c r="K5038" t="s">
        <v>37</v>
      </c>
      <c r="L5038" t="s">
        <v>52</v>
      </c>
      <c r="M5038" t="s">
        <v>53</v>
      </c>
      <c r="N5038" s="5">
        <v>2474</v>
      </c>
      <c r="O5038" s="5">
        <v>654340</v>
      </c>
      <c r="P5038" t="s">
        <v>275</v>
      </c>
      <c r="Q5038" t="s">
        <v>68</v>
      </c>
      <c r="R5038" t="s">
        <v>42</v>
      </c>
      <c r="S5038" t="s">
        <v>6467</v>
      </c>
      <c r="T5038" t="s">
        <v>44</v>
      </c>
      <c r="U5038" t="s">
        <v>45</v>
      </c>
      <c r="V5038">
        <v>0</v>
      </c>
      <c r="W5038">
        <v>2019</v>
      </c>
      <c r="X5038" t="s">
        <v>232</v>
      </c>
      <c r="Y5038" t="s">
        <v>47</v>
      </c>
      <c r="Z5038" t="s">
        <v>105</v>
      </c>
      <c r="AA5038" t="s">
        <v>47</v>
      </c>
      <c r="AB5038" t="s">
        <v>255</v>
      </c>
    </row>
    <row r="5039" spans="1:28" x14ac:dyDescent="0.25">
      <c r="A5039" t="s">
        <v>6129</v>
      </c>
      <c r="B5039" t="s">
        <v>72</v>
      </c>
      <c r="C5039" t="s">
        <v>6160</v>
      </c>
      <c r="D5039" s="2">
        <v>163351703</v>
      </c>
      <c r="E5039" t="s">
        <v>35</v>
      </c>
      <c r="F5039" s="3">
        <v>9210</v>
      </c>
      <c r="G5039">
        <v>20190214</v>
      </c>
      <c r="H5039" s="4">
        <v>1205</v>
      </c>
      <c r="I5039">
        <v>308894</v>
      </c>
      <c r="J5039" s="5">
        <v>532</v>
      </c>
      <c r="K5039" t="s">
        <v>37</v>
      </c>
      <c r="L5039" t="s">
        <v>52</v>
      </c>
      <c r="M5039" t="s">
        <v>53</v>
      </c>
      <c r="N5039" s="5">
        <v>69</v>
      </c>
      <c r="O5039" s="5">
        <v>36708</v>
      </c>
      <c r="P5039" t="s">
        <v>2915</v>
      </c>
      <c r="Q5039" t="s">
        <v>55</v>
      </c>
      <c r="R5039" t="s">
        <v>42</v>
      </c>
      <c r="S5039" t="s">
        <v>6468</v>
      </c>
      <c r="T5039" t="s">
        <v>44</v>
      </c>
      <c r="U5039" t="s">
        <v>45</v>
      </c>
      <c r="V5039">
        <v>0</v>
      </c>
      <c r="W5039">
        <v>2019</v>
      </c>
      <c r="X5039" t="s">
        <v>232</v>
      </c>
      <c r="Y5039" t="s">
        <v>47</v>
      </c>
      <c r="Z5039" t="s">
        <v>76</v>
      </c>
      <c r="AA5039" t="s">
        <v>47</v>
      </c>
      <c r="AB5039" t="s">
        <v>255</v>
      </c>
    </row>
    <row r="5040" spans="1:28" x14ac:dyDescent="0.25">
      <c r="A5040" t="s">
        <v>6129</v>
      </c>
      <c r="B5040" t="s">
        <v>72</v>
      </c>
      <c r="C5040" t="s">
        <v>6160</v>
      </c>
      <c r="D5040" s="2">
        <v>163351703</v>
      </c>
      <c r="E5040" t="s">
        <v>51</v>
      </c>
      <c r="F5040" s="3" t="s">
        <v>6469</v>
      </c>
      <c r="G5040">
        <v>20190214</v>
      </c>
      <c r="H5040" s="4">
        <v>1302</v>
      </c>
      <c r="I5040">
        <v>309596</v>
      </c>
      <c r="J5040" s="5">
        <v>1763</v>
      </c>
      <c r="K5040" t="s">
        <v>37</v>
      </c>
      <c r="L5040" t="s">
        <v>52</v>
      </c>
      <c r="M5040" t="s">
        <v>53</v>
      </c>
      <c r="N5040" s="5">
        <v>98</v>
      </c>
      <c r="O5040" s="5">
        <v>172774</v>
      </c>
      <c r="P5040" t="s">
        <v>275</v>
      </c>
      <c r="Q5040" t="s">
        <v>68</v>
      </c>
      <c r="R5040" t="s">
        <v>42</v>
      </c>
      <c r="S5040" t="s">
        <v>6470</v>
      </c>
      <c r="T5040" t="s">
        <v>44</v>
      </c>
      <c r="U5040" t="s">
        <v>45</v>
      </c>
      <c r="V5040">
        <v>0</v>
      </c>
      <c r="W5040">
        <v>2019</v>
      </c>
      <c r="X5040" t="s">
        <v>232</v>
      </c>
      <c r="Y5040" t="s">
        <v>47</v>
      </c>
      <c r="Z5040" t="s">
        <v>105</v>
      </c>
      <c r="AA5040" t="s">
        <v>47</v>
      </c>
      <c r="AB5040" t="s">
        <v>255</v>
      </c>
    </row>
    <row r="5041" spans="1:28" x14ac:dyDescent="0.25">
      <c r="A5041" t="s">
        <v>6129</v>
      </c>
      <c r="B5041" t="s">
        <v>72</v>
      </c>
      <c r="C5041" t="s">
        <v>6160</v>
      </c>
      <c r="D5041" s="2">
        <v>163351703</v>
      </c>
      <c r="E5041" t="s">
        <v>125</v>
      </c>
      <c r="F5041" s="3" t="s">
        <v>6471</v>
      </c>
      <c r="G5041">
        <v>20190214</v>
      </c>
      <c r="H5041" s="4">
        <v>1205</v>
      </c>
      <c r="I5041">
        <v>310867</v>
      </c>
      <c r="J5041" s="5">
        <v>3294</v>
      </c>
      <c r="K5041" t="s">
        <v>37</v>
      </c>
      <c r="L5041" t="s">
        <v>52</v>
      </c>
      <c r="M5041" t="s">
        <v>53</v>
      </c>
      <c r="N5041" s="5">
        <v>89</v>
      </c>
      <c r="O5041" s="5">
        <v>209390</v>
      </c>
      <c r="P5041" t="s">
        <v>275</v>
      </c>
      <c r="Q5041" t="s">
        <v>55</v>
      </c>
      <c r="R5041" t="s">
        <v>42</v>
      </c>
      <c r="S5041" t="s">
        <v>6468</v>
      </c>
      <c r="T5041" t="s">
        <v>44</v>
      </c>
      <c r="U5041" t="s">
        <v>45</v>
      </c>
      <c r="V5041">
        <v>0</v>
      </c>
      <c r="W5041">
        <v>2019</v>
      </c>
      <c r="X5041" t="s">
        <v>232</v>
      </c>
      <c r="Y5041" t="s">
        <v>47</v>
      </c>
      <c r="Z5041" t="s">
        <v>154</v>
      </c>
      <c r="AA5041" t="s">
        <v>47</v>
      </c>
      <c r="AB5041" t="s">
        <v>255</v>
      </c>
    </row>
    <row r="5042" spans="1:28" x14ac:dyDescent="0.25">
      <c r="A5042" t="s">
        <v>6129</v>
      </c>
      <c r="B5042" t="s">
        <v>72</v>
      </c>
      <c r="C5042" t="s">
        <v>6293</v>
      </c>
      <c r="D5042" s="2">
        <v>163781705</v>
      </c>
      <c r="E5042" t="s">
        <v>51</v>
      </c>
      <c r="F5042" s="3">
        <v>20829</v>
      </c>
      <c r="G5042">
        <v>20190214</v>
      </c>
      <c r="H5042" s="4">
        <v>641</v>
      </c>
      <c r="I5042">
        <v>307244</v>
      </c>
      <c r="J5042" s="5">
        <v>912</v>
      </c>
      <c r="K5042" t="s">
        <v>37</v>
      </c>
      <c r="L5042" t="s">
        <v>52</v>
      </c>
      <c r="M5042" t="s">
        <v>59</v>
      </c>
      <c r="N5042" s="5">
        <v>101</v>
      </c>
      <c r="O5042" s="5">
        <v>68652</v>
      </c>
      <c r="P5042" t="s">
        <v>283</v>
      </c>
      <c r="Q5042" t="s">
        <v>55</v>
      </c>
      <c r="R5042" t="s">
        <v>42</v>
      </c>
      <c r="S5042" t="s">
        <v>6472</v>
      </c>
      <c r="T5042" t="s">
        <v>44</v>
      </c>
      <c r="U5042" t="s">
        <v>45</v>
      </c>
      <c r="V5042">
        <v>0</v>
      </c>
      <c r="W5042">
        <v>2019</v>
      </c>
      <c r="X5042" t="s">
        <v>232</v>
      </c>
      <c r="Y5042" t="s">
        <v>47</v>
      </c>
      <c r="Z5042" t="s">
        <v>76</v>
      </c>
      <c r="AA5042" t="s">
        <v>47</v>
      </c>
      <c r="AB5042" t="s">
        <v>255</v>
      </c>
    </row>
    <row r="5043" spans="1:28" x14ac:dyDescent="0.25">
      <c r="A5043" t="s">
        <v>6129</v>
      </c>
      <c r="B5043" t="s">
        <v>72</v>
      </c>
      <c r="C5043" t="s">
        <v>6293</v>
      </c>
      <c r="D5043" s="2">
        <v>163781705</v>
      </c>
      <c r="E5043" t="s">
        <v>51</v>
      </c>
      <c r="F5043" s="3">
        <v>53401</v>
      </c>
      <c r="G5043">
        <v>20190214</v>
      </c>
      <c r="H5043" s="4">
        <v>1110</v>
      </c>
      <c r="I5043">
        <v>308497</v>
      </c>
      <c r="J5043" s="5">
        <v>588</v>
      </c>
      <c r="K5043" t="s">
        <v>37</v>
      </c>
      <c r="L5043" t="s">
        <v>52</v>
      </c>
      <c r="M5043" t="s">
        <v>588</v>
      </c>
      <c r="N5043" s="5">
        <v>22</v>
      </c>
      <c r="O5043" s="5">
        <v>12936</v>
      </c>
      <c r="P5043" t="s">
        <v>2915</v>
      </c>
      <c r="Q5043" t="s">
        <v>55</v>
      </c>
      <c r="R5043" t="s">
        <v>42</v>
      </c>
      <c r="S5043" t="s">
        <v>6473</v>
      </c>
      <c r="T5043" t="s">
        <v>44</v>
      </c>
      <c r="U5043" t="s">
        <v>45</v>
      </c>
      <c r="V5043">
        <v>0</v>
      </c>
      <c r="W5043">
        <v>2019</v>
      </c>
      <c r="X5043" t="s">
        <v>232</v>
      </c>
      <c r="Y5043" t="s">
        <v>47</v>
      </c>
      <c r="Z5043" t="s">
        <v>58</v>
      </c>
      <c r="AA5043" t="s">
        <v>47</v>
      </c>
      <c r="AB5043" t="s">
        <v>255</v>
      </c>
    </row>
    <row r="5044" spans="1:28" x14ac:dyDescent="0.25">
      <c r="A5044" t="s">
        <v>6129</v>
      </c>
      <c r="B5044" t="s">
        <v>33</v>
      </c>
      <c r="C5044" t="s">
        <v>6160</v>
      </c>
      <c r="D5044" s="2">
        <v>163351703</v>
      </c>
      <c r="E5044" t="s">
        <v>35</v>
      </c>
      <c r="F5044" s="3">
        <v>9330</v>
      </c>
      <c r="G5044">
        <v>20190215</v>
      </c>
      <c r="H5044" s="4">
        <v>1735</v>
      </c>
      <c r="I5044">
        <v>312723</v>
      </c>
      <c r="J5044" s="5">
        <v>1098</v>
      </c>
      <c r="K5044" t="s">
        <v>37</v>
      </c>
      <c r="L5044" t="s">
        <v>52</v>
      </c>
      <c r="M5044" t="s">
        <v>53</v>
      </c>
      <c r="N5044" s="5">
        <v>371</v>
      </c>
      <c r="O5044" s="5">
        <v>287294</v>
      </c>
      <c r="P5044" t="s">
        <v>262</v>
      </c>
      <c r="Q5044" t="s">
        <v>68</v>
      </c>
      <c r="R5044" t="s">
        <v>42</v>
      </c>
      <c r="S5044" t="s">
        <v>6474</v>
      </c>
      <c r="T5044" t="s">
        <v>44</v>
      </c>
      <c r="U5044" t="s">
        <v>45</v>
      </c>
      <c r="V5044">
        <v>0</v>
      </c>
      <c r="W5044">
        <v>2019</v>
      </c>
      <c r="X5044" t="s">
        <v>232</v>
      </c>
      <c r="Y5044" t="s">
        <v>47</v>
      </c>
      <c r="Z5044" t="s">
        <v>58</v>
      </c>
      <c r="AA5044" t="s">
        <v>47</v>
      </c>
      <c r="AB5044" t="s">
        <v>255</v>
      </c>
    </row>
    <row r="5045" spans="1:28" x14ac:dyDescent="0.25">
      <c r="A5045" t="s">
        <v>6129</v>
      </c>
      <c r="B5045" t="s">
        <v>72</v>
      </c>
      <c r="C5045" t="s">
        <v>6160</v>
      </c>
      <c r="D5045" s="2">
        <v>163351703</v>
      </c>
      <c r="E5045" t="s">
        <v>125</v>
      </c>
      <c r="F5045" s="3">
        <v>6323</v>
      </c>
      <c r="G5045">
        <v>20190215</v>
      </c>
      <c r="H5045" s="4">
        <v>1735</v>
      </c>
      <c r="I5045">
        <v>313231</v>
      </c>
      <c r="J5045" s="5">
        <v>1085</v>
      </c>
      <c r="K5045" t="s">
        <v>37</v>
      </c>
      <c r="L5045" t="s">
        <v>52</v>
      </c>
      <c r="M5045" t="s">
        <v>588</v>
      </c>
      <c r="N5045" s="5">
        <v>156</v>
      </c>
      <c r="O5045" s="5">
        <v>169260</v>
      </c>
      <c r="P5045" t="s">
        <v>262</v>
      </c>
      <c r="Q5045" t="s">
        <v>68</v>
      </c>
      <c r="R5045" t="s">
        <v>42</v>
      </c>
      <c r="S5045" t="s">
        <v>6474</v>
      </c>
      <c r="T5045" t="s">
        <v>44</v>
      </c>
      <c r="U5045" t="s">
        <v>45</v>
      </c>
      <c r="V5045">
        <v>0</v>
      </c>
      <c r="W5045">
        <v>2019</v>
      </c>
      <c r="X5045" t="s">
        <v>232</v>
      </c>
      <c r="Y5045" t="s">
        <v>47</v>
      </c>
      <c r="Z5045" t="s">
        <v>58</v>
      </c>
      <c r="AA5045" t="s">
        <v>47</v>
      </c>
      <c r="AB5045" t="s">
        <v>255</v>
      </c>
    </row>
    <row r="5046" spans="1:28" x14ac:dyDescent="0.25">
      <c r="A5046" t="s">
        <v>6129</v>
      </c>
      <c r="B5046" t="s">
        <v>72</v>
      </c>
      <c r="C5046" t="s">
        <v>6160</v>
      </c>
      <c r="D5046" s="2">
        <v>163351703</v>
      </c>
      <c r="E5046" t="s">
        <v>51</v>
      </c>
      <c r="F5046" s="3">
        <v>5651</v>
      </c>
      <c r="G5046">
        <v>20190215</v>
      </c>
      <c r="H5046" s="4">
        <v>1737</v>
      </c>
      <c r="I5046">
        <v>314639</v>
      </c>
      <c r="J5046" s="5">
        <v>2611</v>
      </c>
      <c r="K5046" t="s">
        <v>37</v>
      </c>
      <c r="L5046" t="s">
        <v>52</v>
      </c>
      <c r="M5046" t="s">
        <v>53</v>
      </c>
      <c r="N5046" s="5">
        <v>8</v>
      </c>
      <c r="O5046" s="5">
        <v>20888</v>
      </c>
      <c r="P5046" t="s">
        <v>262</v>
      </c>
      <c r="Q5046" t="s">
        <v>68</v>
      </c>
      <c r="R5046" t="s">
        <v>42</v>
      </c>
      <c r="S5046" t="s">
        <v>6475</v>
      </c>
      <c r="T5046" t="s">
        <v>44</v>
      </c>
      <c r="U5046" t="s">
        <v>45</v>
      </c>
      <c r="V5046">
        <v>0</v>
      </c>
      <c r="W5046">
        <v>2019</v>
      </c>
      <c r="X5046" t="s">
        <v>232</v>
      </c>
      <c r="Y5046" t="s">
        <v>47</v>
      </c>
      <c r="Z5046" t="s">
        <v>154</v>
      </c>
      <c r="AA5046" t="s">
        <v>47</v>
      </c>
      <c r="AB5046" t="s">
        <v>255</v>
      </c>
    </row>
    <row r="5047" spans="1:28" x14ac:dyDescent="0.25">
      <c r="A5047" t="s">
        <v>6129</v>
      </c>
      <c r="B5047" t="s">
        <v>72</v>
      </c>
      <c r="C5047" t="s">
        <v>6160</v>
      </c>
      <c r="D5047" s="2">
        <v>163351703</v>
      </c>
      <c r="E5047" t="s">
        <v>250</v>
      </c>
      <c r="F5047" s="3" t="s">
        <v>6476</v>
      </c>
      <c r="G5047">
        <v>20190215</v>
      </c>
      <c r="H5047" s="4">
        <v>1737</v>
      </c>
      <c r="I5047">
        <v>315882</v>
      </c>
      <c r="J5047" s="5">
        <v>2903</v>
      </c>
      <c r="K5047" t="s">
        <v>37</v>
      </c>
      <c r="L5047" t="s">
        <v>38</v>
      </c>
      <c r="M5047" t="s">
        <v>266</v>
      </c>
      <c r="N5047" s="5">
        <v>5</v>
      </c>
      <c r="O5047" s="5">
        <v>14515</v>
      </c>
      <c r="P5047" t="s">
        <v>262</v>
      </c>
      <c r="Q5047" t="s">
        <v>55</v>
      </c>
      <c r="R5047" t="s">
        <v>42</v>
      </c>
      <c r="S5047" t="s">
        <v>6477</v>
      </c>
      <c r="T5047" t="s">
        <v>44</v>
      </c>
      <c r="U5047" t="s">
        <v>45</v>
      </c>
      <c r="V5047">
        <v>0</v>
      </c>
      <c r="W5047">
        <v>2019</v>
      </c>
      <c r="X5047" t="s">
        <v>232</v>
      </c>
      <c r="Y5047" t="s">
        <v>47</v>
      </c>
      <c r="Z5047" t="s">
        <v>58</v>
      </c>
      <c r="AA5047" t="s">
        <v>47</v>
      </c>
      <c r="AB5047" t="s">
        <v>255</v>
      </c>
    </row>
    <row r="5048" spans="1:28" x14ac:dyDescent="0.25">
      <c r="A5048" t="s">
        <v>6129</v>
      </c>
      <c r="B5048" t="s">
        <v>72</v>
      </c>
      <c r="C5048" t="s">
        <v>6160</v>
      </c>
      <c r="D5048" s="2">
        <v>163351703</v>
      </c>
      <c r="E5048" t="s">
        <v>250</v>
      </c>
      <c r="F5048" s="3" t="s">
        <v>6478</v>
      </c>
      <c r="G5048">
        <v>20190215</v>
      </c>
      <c r="H5048" s="4">
        <v>1737</v>
      </c>
      <c r="I5048">
        <v>315885</v>
      </c>
      <c r="J5048" s="5">
        <v>5663</v>
      </c>
      <c r="K5048" t="s">
        <v>37</v>
      </c>
      <c r="L5048" t="s">
        <v>38</v>
      </c>
      <c r="M5048" t="s">
        <v>266</v>
      </c>
      <c r="N5048" s="5">
        <v>3</v>
      </c>
      <c r="O5048" s="5">
        <v>11469</v>
      </c>
      <c r="P5048" t="s">
        <v>262</v>
      </c>
      <c r="Q5048" t="s">
        <v>55</v>
      </c>
      <c r="R5048" t="s">
        <v>42</v>
      </c>
      <c r="S5048" t="s">
        <v>6479</v>
      </c>
      <c r="T5048" t="s">
        <v>44</v>
      </c>
      <c r="U5048" t="s">
        <v>45</v>
      </c>
      <c r="V5048">
        <v>0</v>
      </c>
      <c r="W5048">
        <v>2019</v>
      </c>
      <c r="X5048" t="s">
        <v>232</v>
      </c>
      <c r="Y5048" t="s">
        <v>47</v>
      </c>
      <c r="Z5048" t="s">
        <v>58</v>
      </c>
      <c r="AA5048" t="s">
        <v>47</v>
      </c>
      <c r="AB5048" t="s">
        <v>255</v>
      </c>
    </row>
    <row r="5049" spans="1:28" x14ac:dyDescent="0.25">
      <c r="A5049" t="s">
        <v>6129</v>
      </c>
      <c r="B5049" t="s">
        <v>72</v>
      </c>
      <c r="C5049" t="s">
        <v>6174</v>
      </c>
      <c r="D5049" s="2">
        <v>254452102</v>
      </c>
      <c r="E5049" t="s">
        <v>51</v>
      </c>
      <c r="F5049" s="3">
        <v>4553</v>
      </c>
      <c r="G5049">
        <v>20190215</v>
      </c>
      <c r="H5049" s="4">
        <v>1610</v>
      </c>
      <c r="I5049">
        <v>312565</v>
      </c>
      <c r="J5049" s="5">
        <v>206</v>
      </c>
      <c r="K5049" t="s">
        <v>37</v>
      </c>
      <c r="L5049" t="s">
        <v>52</v>
      </c>
      <c r="M5049" t="s">
        <v>53</v>
      </c>
      <c r="N5049" s="5">
        <v>95</v>
      </c>
      <c r="O5049" s="5">
        <v>19570</v>
      </c>
      <c r="P5049" t="s">
        <v>264</v>
      </c>
      <c r="Q5049" t="s">
        <v>55</v>
      </c>
      <c r="R5049" t="s">
        <v>42</v>
      </c>
      <c r="S5049" t="s">
        <v>6480</v>
      </c>
      <c r="T5049" t="s">
        <v>44</v>
      </c>
      <c r="U5049" t="s">
        <v>45</v>
      </c>
      <c r="V5049">
        <v>0</v>
      </c>
      <c r="W5049">
        <v>2019</v>
      </c>
      <c r="X5049" t="s">
        <v>232</v>
      </c>
      <c r="Y5049" t="s">
        <v>47</v>
      </c>
      <c r="Z5049" t="s">
        <v>58</v>
      </c>
      <c r="AA5049" t="s">
        <v>47</v>
      </c>
      <c r="AB5049" t="s">
        <v>255</v>
      </c>
    </row>
    <row r="5050" spans="1:28" x14ac:dyDescent="0.25">
      <c r="A5050" t="s">
        <v>6129</v>
      </c>
      <c r="B5050" t="s">
        <v>33</v>
      </c>
      <c r="C5050" t="s">
        <v>6145</v>
      </c>
      <c r="D5050" s="2">
        <v>254421103</v>
      </c>
      <c r="E5050" t="s">
        <v>35</v>
      </c>
      <c r="F5050" s="3">
        <v>5120</v>
      </c>
      <c r="G5050">
        <v>20190215</v>
      </c>
      <c r="H5050" s="4">
        <v>2042</v>
      </c>
      <c r="I5050">
        <v>312996</v>
      </c>
      <c r="J5050" s="5">
        <v>2338</v>
      </c>
      <c r="K5050" t="s">
        <v>37</v>
      </c>
      <c r="L5050" t="s">
        <v>52</v>
      </c>
      <c r="M5050" t="s">
        <v>53</v>
      </c>
      <c r="N5050" s="5">
        <v>669</v>
      </c>
      <c r="O5050" s="5">
        <v>1235032</v>
      </c>
      <c r="P5050" t="s">
        <v>1471</v>
      </c>
      <c r="Q5050" t="s">
        <v>55</v>
      </c>
      <c r="R5050" t="s">
        <v>42</v>
      </c>
      <c r="S5050" t="s">
        <v>6481</v>
      </c>
      <c r="T5050" t="s">
        <v>44</v>
      </c>
      <c r="U5050" t="s">
        <v>45</v>
      </c>
      <c r="V5050">
        <v>0</v>
      </c>
      <c r="W5050">
        <v>2019</v>
      </c>
      <c r="X5050" t="s">
        <v>232</v>
      </c>
      <c r="Y5050" t="s">
        <v>47</v>
      </c>
      <c r="Z5050" t="s">
        <v>76</v>
      </c>
      <c r="AA5050" t="s">
        <v>47</v>
      </c>
      <c r="AB5050" t="s">
        <v>255</v>
      </c>
    </row>
    <row r="5051" spans="1:28" x14ac:dyDescent="0.25">
      <c r="A5051" t="s">
        <v>6129</v>
      </c>
      <c r="B5051" t="s">
        <v>33</v>
      </c>
      <c r="C5051" t="s">
        <v>6138</v>
      </c>
      <c r="D5051" s="2">
        <v>163661701</v>
      </c>
      <c r="E5051" t="s">
        <v>51</v>
      </c>
      <c r="F5051" s="3">
        <v>2525</v>
      </c>
      <c r="G5051">
        <v>20190216</v>
      </c>
      <c r="H5051" s="4">
        <v>1424</v>
      </c>
      <c r="I5051">
        <v>314599</v>
      </c>
      <c r="J5051" s="5">
        <v>1685</v>
      </c>
      <c r="K5051" t="s">
        <v>37</v>
      </c>
      <c r="L5051" t="s">
        <v>52</v>
      </c>
      <c r="M5051" t="s">
        <v>53</v>
      </c>
      <c r="N5051" s="5">
        <v>13</v>
      </c>
      <c r="O5051" s="5">
        <v>21905</v>
      </c>
      <c r="P5051" t="s">
        <v>278</v>
      </c>
      <c r="Q5051" t="s">
        <v>55</v>
      </c>
      <c r="R5051" t="s">
        <v>42</v>
      </c>
      <c r="S5051" t="s">
        <v>6482</v>
      </c>
      <c r="T5051" t="s">
        <v>44</v>
      </c>
      <c r="U5051" t="s">
        <v>45</v>
      </c>
      <c r="V5051">
        <v>0</v>
      </c>
      <c r="W5051">
        <v>2019</v>
      </c>
      <c r="X5051" t="s">
        <v>232</v>
      </c>
      <c r="Y5051" t="s">
        <v>47</v>
      </c>
      <c r="Z5051" t="s">
        <v>76</v>
      </c>
      <c r="AA5051" t="s">
        <v>47</v>
      </c>
      <c r="AB5051" t="s">
        <v>255</v>
      </c>
    </row>
    <row r="5052" spans="1:28" x14ac:dyDescent="0.25">
      <c r="A5052" t="s">
        <v>6129</v>
      </c>
      <c r="B5052" t="s">
        <v>33</v>
      </c>
      <c r="C5052" t="s">
        <v>6138</v>
      </c>
      <c r="D5052" s="2">
        <v>163661701</v>
      </c>
      <c r="E5052" t="s">
        <v>51</v>
      </c>
      <c r="F5052" s="3">
        <v>2481</v>
      </c>
      <c r="G5052">
        <v>20190216</v>
      </c>
      <c r="H5052" s="4">
        <v>1749</v>
      </c>
      <c r="I5052">
        <v>314878</v>
      </c>
      <c r="J5052" s="5">
        <v>140</v>
      </c>
      <c r="K5052" t="s">
        <v>37</v>
      </c>
      <c r="L5052" t="s">
        <v>52</v>
      </c>
      <c r="M5052" t="s">
        <v>53</v>
      </c>
      <c r="N5052" s="5">
        <v>52</v>
      </c>
      <c r="O5052" s="5">
        <v>7280</v>
      </c>
      <c r="P5052" t="s">
        <v>1457</v>
      </c>
      <c r="Q5052" t="s">
        <v>55</v>
      </c>
      <c r="R5052" t="s">
        <v>42</v>
      </c>
      <c r="S5052" t="s">
        <v>6483</v>
      </c>
      <c r="T5052" t="s">
        <v>44</v>
      </c>
      <c r="U5052" t="s">
        <v>45</v>
      </c>
      <c r="V5052">
        <v>0</v>
      </c>
      <c r="W5052">
        <v>2019</v>
      </c>
      <c r="X5052" t="s">
        <v>232</v>
      </c>
      <c r="Y5052" t="s">
        <v>47</v>
      </c>
      <c r="Z5052" t="s">
        <v>76</v>
      </c>
      <c r="AA5052" t="s">
        <v>47</v>
      </c>
      <c r="AB5052" t="s">
        <v>255</v>
      </c>
    </row>
    <row r="5053" spans="1:28" x14ac:dyDescent="0.25">
      <c r="A5053" t="s">
        <v>6129</v>
      </c>
      <c r="B5053" t="s">
        <v>33</v>
      </c>
      <c r="C5053" t="s">
        <v>6138</v>
      </c>
      <c r="D5053" s="2">
        <v>163661701</v>
      </c>
      <c r="E5053" t="s">
        <v>51</v>
      </c>
      <c r="F5053" s="3">
        <v>2523</v>
      </c>
      <c r="G5053">
        <v>20190216</v>
      </c>
      <c r="H5053" s="4">
        <v>1749</v>
      </c>
      <c r="I5053">
        <v>315045</v>
      </c>
      <c r="J5053" s="5">
        <v>2916</v>
      </c>
      <c r="K5053" t="s">
        <v>37</v>
      </c>
      <c r="L5053" t="s">
        <v>52</v>
      </c>
      <c r="M5053" t="s">
        <v>53</v>
      </c>
      <c r="N5053" s="5">
        <v>1</v>
      </c>
      <c r="O5053" s="5">
        <v>2916</v>
      </c>
      <c r="P5053" t="s">
        <v>1457</v>
      </c>
      <c r="Q5053" t="s">
        <v>138</v>
      </c>
      <c r="R5053" t="s">
        <v>42</v>
      </c>
      <c r="S5053" t="s">
        <v>6484</v>
      </c>
      <c r="T5053" t="s">
        <v>44</v>
      </c>
      <c r="U5053" t="s">
        <v>45</v>
      </c>
      <c r="V5053">
        <v>0</v>
      </c>
      <c r="W5053">
        <v>2019</v>
      </c>
      <c r="X5053" t="s">
        <v>232</v>
      </c>
      <c r="Y5053" t="s">
        <v>47</v>
      </c>
      <c r="Z5053" t="s">
        <v>58</v>
      </c>
      <c r="AA5053" t="s">
        <v>47</v>
      </c>
      <c r="AB5053" t="s">
        <v>255</v>
      </c>
    </row>
    <row r="5054" spans="1:28" x14ac:dyDescent="0.25">
      <c r="A5054" t="s">
        <v>6129</v>
      </c>
      <c r="B5054" t="s">
        <v>33</v>
      </c>
      <c r="C5054" t="s">
        <v>6138</v>
      </c>
      <c r="D5054" s="2">
        <v>163661701</v>
      </c>
      <c r="E5054" t="s">
        <v>51</v>
      </c>
      <c r="F5054" s="3" t="s">
        <v>6215</v>
      </c>
      <c r="G5054">
        <v>20190216</v>
      </c>
      <c r="H5054" s="4">
        <v>1807</v>
      </c>
      <c r="I5054">
        <v>314908</v>
      </c>
      <c r="J5054" s="5">
        <v>2847</v>
      </c>
      <c r="K5054" t="s">
        <v>37</v>
      </c>
      <c r="L5054" t="s">
        <v>52</v>
      </c>
      <c r="M5054" t="s">
        <v>53</v>
      </c>
      <c r="N5054" s="5">
        <v>355</v>
      </c>
      <c r="O5054" s="5">
        <v>805589</v>
      </c>
      <c r="P5054" t="s">
        <v>1457</v>
      </c>
      <c r="Q5054" t="s">
        <v>55</v>
      </c>
      <c r="R5054" t="s">
        <v>42</v>
      </c>
      <c r="S5054" t="s">
        <v>6485</v>
      </c>
      <c r="T5054" t="s">
        <v>44</v>
      </c>
      <c r="U5054" t="s">
        <v>45</v>
      </c>
      <c r="V5054">
        <v>0</v>
      </c>
      <c r="W5054">
        <v>2019</v>
      </c>
      <c r="X5054" t="s">
        <v>232</v>
      </c>
      <c r="Y5054" t="s">
        <v>47</v>
      </c>
      <c r="Z5054" t="s">
        <v>105</v>
      </c>
      <c r="AA5054" t="s">
        <v>47</v>
      </c>
      <c r="AB5054" t="s">
        <v>255</v>
      </c>
    </row>
    <row r="5055" spans="1:28" x14ac:dyDescent="0.25">
      <c r="A5055" t="s">
        <v>6129</v>
      </c>
      <c r="B5055" t="s">
        <v>33</v>
      </c>
      <c r="C5055" t="s">
        <v>6138</v>
      </c>
      <c r="D5055" s="2">
        <v>163661701</v>
      </c>
      <c r="E5055" t="s">
        <v>51</v>
      </c>
      <c r="F5055" s="3" t="s">
        <v>6139</v>
      </c>
      <c r="G5055">
        <v>20190216</v>
      </c>
      <c r="H5055" s="4">
        <v>1657</v>
      </c>
      <c r="I5055">
        <v>315774</v>
      </c>
      <c r="J5055" s="5">
        <v>4117</v>
      </c>
      <c r="K5055" t="s">
        <v>37</v>
      </c>
      <c r="L5055" t="s">
        <v>52</v>
      </c>
      <c r="M5055" t="s">
        <v>53</v>
      </c>
      <c r="N5055" s="5">
        <v>18</v>
      </c>
      <c r="O5055" s="5">
        <v>32138</v>
      </c>
      <c r="P5055" t="s">
        <v>2349</v>
      </c>
      <c r="Q5055" t="s">
        <v>55</v>
      </c>
      <c r="R5055" t="s">
        <v>42</v>
      </c>
      <c r="S5055" t="s">
        <v>6486</v>
      </c>
      <c r="T5055" t="s">
        <v>44</v>
      </c>
      <c r="U5055" t="s">
        <v>45</v>
      </c>
      <c r="V5055">
        <v>0</v>
      </c>
      <c r="W5055">
        <v>2019</v>
      </c>
      <c r="X5055" t="s">
        <v>232</v>
      </c>
      <c r="Y5055" t="s">
        <v>47</v>
      </c>
      <c r="Z5055" t="s">
        <v>58</v>
      </c>
      <c r="AA5055" t="s">
        <v>47</v>
      </c>
      <c r="AB5055" t="s">
        <v>255</v>
      </c>
    </row>
    <row r="5056" spans="1:28" x14ac:dyDescent="0.25">
      <c r="A5056" t="s">
        <v>6129</v>
      </c>
      <c r="B5056" t="s">
        <v>33</v>
      </c>
      <c r="C5056" t="s">
        <v>6130</v>
      </c>
      <c r="D5056" s="2">
        <v>163661702</v>
      </c>
      <c r="E5056" t="s">
        <v>35</v>
      </c>
      <c r="F5056" s="3">
        <v>8090</v>
      </c>
      <c r="G5056">
        <v>20190216</v>
      </c>
      <c r="H5056" s="4">
        <v>1353</v>
      </c>
      <c r="I5056">
        <v>314559</v>
      </c>
      <c r="J5056" s="5">
        <v>1664</v>
      </c>
      <c r="K5056" t="s">
        <v>37</v>
      </c>
      <c r="L5056" t="s">
        <v>346</v>
      </c>
      <c r="M5056" t="s">
        <v>1474</v>
      </c>
      <c r="N5056" s="5">
        <v>611</v>
      </c>
      <c r="O5056" s="5">
        <v>220748</v>
      </c>
      <c r="P5056" t="s">
        <v>318</v>
      </c>
      <c r="Q5056" t="s">
        <v>55</v>
      </c>
      <c r="R5056" t="s">
        <v>42</v>
      </c>
      <c r="S5056" t="s">
        <v>6487</v>
      </c>
      <c r="T5056" t="s">
        <v>44</v>
      </c>
      <c r="U5056" t="s">
        <v>45</v>
      </c>
      <c r="V5056">
        <v>0</v>
      </c>
      <c r="W5056">
        <v>2019</v>
      </c>
      <c r="X5056" t="s">
        <v>232</v>
      </c>
      <c r="Y5056" t="s">
        <v>47</v>
      </c>
      <c r="Z5056" t="s">
        <v>58</v>
      </c>
      <c r="AA5056" t="s">
        <v>47</v>
      </c>
      <c r="AB5056" t="s">
        <v>255</v>
      </c>
    </row>
    <row r="5057" spans="1:28" x14ac:dyDescent="0.25">
      <c r="A5057" t="s">
        <v>6129</v>
      </c>
      <c r="B5057" t="s">
        <v>33</v>
      </c>
      <c r="C5057" t="s">
        <v>6130</v>
      </c>
      <c r="D5057" s="2">
        <v>163661702</v>
      </c>
      <c r="E5057" t="s">
        <v>35</v>
      </c>
      <c r="F5057" s="3">
        <v>1808</v>
      </c>
      <c r="G5057">
        <v>20190216</v>
      </c>
      <c r="H5057" s="4">
        <v>1742</v>
      </c>
      <c r="I5057">
        <v>314873</v>
      </c>
      <c r="J5057" s="5">
        <v>3067</v>
      </c>
      <c r="K5057" t="s">
        <v>37</v>
      </c>
      <c r="L5057" t="s">
        <v>52</v>
      </c>
      <c r="M5057" t="s">
        <v>53</v>
      </c>
      <c r="N5057" s="5">
        <v>208</v>
      </c>
      <c r="O5057" s="5">
        <v>124801</v>
      </c>
      <c r="P5057" t="s">
        <v>1457</v>
      </c>
      <c r="Q5057" t="s">
        <v>55</v>
      </c>
      <c r="R5057" t="s">
        <v>42</v>
      </c>
      <c r="S5057" t="s">
        <v>6488</v>
      </c>
      <c r="T5057" t="s">
        <v>44</v>
      </c>
      <c r="U5057" t="s">
        <v>45</v>
      </c>
      <c r="V5057">
        <v>0</v>
      </c>
      <c r="W5057">
        <v>2019</v>
      </c>
      <c r="X5057" t="s">
        <v>232</v>
      </c>
      <c r="Y5057" t="s">
        <v>47</v>
      </c>
      <c r="Z5057" t="s">
        <v>76</v>
      </c>
      <c r="AA5057" t="s">
        <v>47</v>
      </c>
      <c r="AB5057" t="s">
        <v>255</v>
      </c>
    </row>
    <row r="5058" spans="1:28" x14ac:dyDescent="0.25">
      <c r="A5058" t="s">
        <v>6129</v>
      </c>
      <c r="B5058" t="s">
        <v>33</v>
      </c>
      <c r="C5058" t="s">
        <v>6130</v>
      </c>
      <c r="D5058" s="2">
        <v>163661702</v>
      </c>
      <c r="E5058" t="s">
        <v>401</v>
      </c>
      <c r="F5058" s="3" t="s">
        <v>6489</v>
      </c>
      <c r="G5058">
        <v>20190216</v>
      </c>
      <c r="H5058" s="4">
        <v>2119</v>
      </c>
      <c r="I5058">
        <v>315193</v>
      </c>
      <c r="J5058" s="5">
        <v>2609</v>
      </c>
      <c r="K5058" t="s">
        <v>37</v>
      </c>
      <c r="L5058" t="s">
        <v>52</v>
      </c>
      <c r="M5058" t="s">
        <v>53</v>
      </c>
      <c r="N5058" s="5">
        <v>194</v>
      </c>
      <c r="O5058" s="5">
        <v>152040</v>
      </c>
      <c r="P5058" t="s">
        <v>1457</v>
      </c>
      <c r="Q5058" t="s">
        <v>55</v>
      </c>
      <c r="R5058" t="s">
        <v>42</v>
      </c>
      <c r="S5058" t="s">
        <v>6490</v>
      </c>
      <c r="T5058" t="s">
        <v>44</v>
      </c>
      <c r="U5058" t="s">
        <v>45</v>
      </c>
      <c r="V5058">
        <v>0</v>
      </c>
      <c r="W5058">
        <v>2019</v>
      </c>
      <c r="X5058" t="s">
        <v>232</v>
      </c>
      <c r="Y5058" t="s">
        <v>47</v>
      </c>
      <c r="Z5058" t="s">
        <v>58</v>
      </c>
      <c r="AA5058" t="s">
        <v>47</v>
      </c>
      <c r="AB5058" t="s">
        <v>255</v>
      </c>
    </row>
    <row r="5059" spans="1:28" x14ac:dyDescent="0.25">
      <c r="A5059" t="s">
        <v>6129</v>
      </c>
      <c r="B5059" t="s">
        <v>33</v>
      </c>
      <c r="C5059" t="s">
        <v>6148</v>
      </c>
      <c r="D5059" s="2">
        <v>252531101</v>
      </c>
      <c r="E5059" t="s">
        <v>35</v>
      </c>
      <c r="F5059" s="3">
        <v>10060</v>
      </c>
      <c r="G5059">
        <v>20190216</v>
      </c>
      <c r="H5059" s="4">
        <v>1003</v>
      </c>
      <c r="I5059">
        <v>313840</v>
      </c>
      <c r="J5059" s="5">
        <v>481</v>
      </c>
      <c r="K5059" t="s">
        <v>37</v>
      </c>
      <c r="L5059" t="s">
        <v>38</v>
      </c>
      <c r="M5059" t="s">
        <v>266</v>
      </c>
      <c r="N5059" s="5">
        <v>109</v>
      </c>
      <c r="O5059" s="5">
        <v>11398</v>
      </c>
      <c r="P5059" t="s">
        <v>2349</v>
      </c>
      <c r="Q5059" t="s">
        <v>55</v>
      </c>
      <c r="R5059" t="s">
        <v>42</v>
      </c>
      <c r="S5059" t="s">
        <v>6491</v>
      </c>
      <c r="T5059" t="s">
        <v>44</v>
      </c>
      <c r="U5059" t="s">
        <v>45</v>
      </c>
      <c r="V5059">
        <v>0</v>
      </c>
      <c r="W5059">
        <v>2019</v>
      </c>
      <c r="X5059" t="s">
        <v>232</v>
      </c>
      <c r="Y5059" t="s">
        <v>47</v>
      </c>
      <c r="Z5059" t="s">
        <v>58</v>
      </c>
      <c r="AA5059" t="s">
        <v>47</v>
      </c>
      <c r="AB5059" t="s">
        <v>255</v>
      </c>
    </row>
    <row r="5060" spans="1:28" x14ac:dyDescent="0.25">
      <c r="A5060" t="s">
        <v>6129</v>
      </c>
      <c r="B5060" t="s">
        <v>33</v>
      </c>
      <c r="C5060" t="s">
        <v>6492</v>
      </c>
      <c r="D5060" s="2">
        <v>162831702</v>
      </c>
      <c r="E5060" t="s">
        <v>35</v>
      </c>
      <c r="F5060" s="3">
        <v>9690</v>
      </c>
      <c r="G5060">
        <v>20190216</v>
      </c>
      <c r="H5060" s="4">
        <v>1055</v>
      </c>
      <c r="I5060">
        <v>313959</v>
      </c>
      <c r="J5060" s="5">
        <v>4412</v>
      </c>
      <c r="K5060" t="s">
        <v>37</v>
      </c>
      <c r="L5060" t="s">
        <v>52</v>
      </c>
      <c r="M5060" t="s">
        <v>53</v>
      </c>
      <c r="N5060" s="5">
        <v>687</v>
      </c>
      <c r="O5060" s="5">
        <v>201858</v>
      </c>
      <c r="P5060" t="s">
        <v>1471</v>
      </c>
      <c r="Q5060" t="s">
        <v>55</v>
      </c>
      <c r="R5060" t="s">
        <v>42</v>
      </c>
      <c r="S5060" t="s">
        <v>6493</v>
      </c>
      <c r="T5060" t="s">
        <v>44</v>
      </c>
      <c r="U5060" t="s">
        <v>45</v>
      </c>
      <c r="V5060">
        <v>0</v>
      </c>
      <c r="W5060">
        <v>2019</v>
      </c>
      <c r="X5060" t="s">
        <v>232</v>
      </c>
      <c r="Y5060" t="s">
        <v>47</v>
      </c>
      <c r="Z5060" t="s">
        <v>58</v>
      </c>
      <c r="AA5060" t="s">
        <v>47</v>
      </c>
      <c r="AB5060" t="s">
        <v>255</v>
      </c>
    </row>
    <row r="5061" spans="1:28" x14ac:dyDescent="0.25">
      <c r="A5061" t="s">
        <v>6129</v>
      </c>
      <c r="B5061" t="s">
        <v>33</v>
      </c>
      <c r="C5061" t="s">
        <v>6138</v>
      </c>
      <c r="D5061" s="2">
        <v>163661701</v>
      </c>
      <c r="E5061" t="s">
        <v>51</v>
      </c>
      <c r="F5061" s="3">
        <v>2481</v>
      </c>
      <c r="G5061">
        <v>20190217</v>
      </c>
      <c r="H5061" s="4">
        <v>453</v>
      </c>
      <c r="I5061">
        <v>315233</v>
      </c>
      <c r="J5061" s="5">
        <v>949</v>
      </c>
      <c r="K5061" t="s">
        <v>37</v>
      </c>
      <c r="L5061" t="s">
        <v>52</v>
      </c>
      <c r="M5061" t="s">
        <v>53</v>
      </c>
      <c r="N5061" s="5">
        <v>52</v>
      </c>
      <c r="O5061" s="5">
        <v>49348</v>
      </c>
      <c r="P5061" t="s">
        <v>1457</v>
      </c>
      <c r="Q5061" t="s">
        <v>55</v>
      </c>
      <c r="R5061" t="s">
        <v>42</v>
      </c>
      <c r="S5061" t="s">
        <v>6494</v>
      </c>
      <c r="T5061" t="s">
        <v>44</v>
      </c>
      <c r="U5061" t="s">
        <v>45</v>
      </c>
      <c r="V5061">
        <v>0</v>
      </c>
      <c r="W5061">
        <v>2019</v>
      </c>
      <c r="X5061" t="s">
        <v>232</v>
      </c>
      <c r="Y5061" t="s">
        <v>47</v>
      </c>
      <c r="Z5061" t="s">
        <v>76</v>
      </c>
      <c r="AA5061" t="s">
        <v>47</v>
      </c>
      <c r="AB5061" t="s">
        <v>255</v>
      </c>
    </row>
    <row r="5062" spans="1:28" x14ac:dyDescent="0.25">
      <c r="A5062" t="s">
        <v>6129</v>
      </c>
      <c r="B5062" t="s">
        <v>33</v>
      </c>
      <c r="C5062" t="s">
        <v>6138</v>
      </c>
      <c r="D5062" s="2">
        <v>163661701</v>
      </c>
      <c r="E5062" t="s">
        <v>310</v>
      </c>
      <c r="F5062" s="3" t="s">
        <v>6334</v>
      </c>
      <c r="G5062">
        <v>20190217</v>
      </c>
      <c r="H5062" s="4">
        <v>1142</v>
      </c>
      <c r="I5062">
        <v>315741</v>
      </c>
      <c r="J5062" s="5">
        <v>391</v>
      </c>
      <c r="K5062" t="s">
        <v>37</v>
      </c>
      <c r="L5062" t="s">
        <v>52</v>
      </c>
      <c r="M5062" t="s">
        <v>53</v>
      </c>
      <c r="N5062" s="5">
        <v>3739</v>
      </c>
      <c r="O5062" s="5">
        <v>345369</v>
      </c>
      <c r="P5062" t="s">
        <v>1457</v>
      </c>
      <c r="Q5062" t="s">
        <v>55</v>
      </c>
      <c r="R5062" t="s">
        <v>42</v>
      </c>
      <c r="S5062" t="s">
        <v>6495</v>
      </c>
      <c r="T5062" t="s">
        <v>44</v>
      </c>
      <c r="U5062" t="s">
        <v>45</v>
      </c>
      <c r="V5062">
        <v>0</v>
      </c>
      <c r="W5062">
        <v>2019</v>
      </c>
      <c r="X5062" t="s">
        <v>232</v>
      </c>
      <c r="Y5062" t="s">
        <v>47</v>
      </c>
      <c r="Z5062" t="s">
        <v>76</v>
      </c>
      <c r="AA5062" t="s">
        <v>47</v>
      </c>
      <c r="AB5062" t="s">
        <v>255</v>
      </c>
    </row>
    <row r="5063" spans="1:28" x14ac:dyDescent="0.25">
      <c r="A5063" t="s">
        <v>6129</v>
      </c>
      <c r="B5063" t="s">
        <v>33</v>
      </c>
      <c r="C5063" t="s">
        <v>6138</v>
      </c>
      <c r="D5063" s="2">
        <v>163661701</v>
      </c>
      <c r="E5063" t="s">
        <v>51</v>
      </c>
      <c r="F5063" s="3">
        <v>851</v>
      </c>
      <c r="G5063">
        <v>20190217</v>
      </c>
      <c r="H5063" s="4">
        <v>1329</v>
      </c>
      <c r="I5063">
        <v>315995</v>
      </c>
      <c r="J5063" s="5">
        <v>2788</v>
      </c>
      <c r="K5063" t="s">
        <v>37</v>
      </c>
      <c r="L5063" t="s">
        <v>52</v>
      </c>
      <c r="M5063" t="s">
        <v>53</v>
      </c>
      <c r="N5063" s="5">
        <v>20</v>
      </c>
      <c r="O5063" s="5">
        <v>55760</v>
      </c>
      <c r="P5063" t="s">
        <v>343</v>
      </c>
      <c r="Q5063" t="s">
        <v>138</v>
      </c>
      <c r="R5063" t="s">
        <v>42</v>
      </c>
      <c r="S5063" t="s">
        <v>6496</v>
      </c>
      <c r="T5063" t="s">
        <v>44</v>
      </c>
      <c r="U5063" t="s">
        <v>45</v>
      </c>
      <c r="V5063">
        <v>0</v>
      </c>
      <c r="W5063">
        <v>2019</v>
      </c>
      <c r="X5063" t="s">
        <v>232</v>
      </c>
      <c r="Y5063" t="s">
        <v>47</v>
      </c>
      <c r="Z5063" t="s">
        <v>76</v>
      </c>
      <c r="AA5063" t="s">
        <v>47</v>
      </c>
      <c r="AB5063" t="s">
        <v>255</v>
      </c>
    </row>
    <row r="5064" spans="1:28" x14ac:dyDescent="0.25">
      <c r="A5064" t="s">
        <v>6129</v>
      </c>
      <c r="B5064" t="s">
        <v>33</v>
      </c>
      <c r="C5064" t="s">
        <v>6138</v>
      </c>
      <c r="D5064" s="2">
        <v>163661701</v>
      </c>
      <c r="E5064" t="s">
        <v>51</v>
      </c>
      <c r="F5064" s="3">
        <v>2261</v>
      </c>
      <c r="G5064">
        <v>20190217</v>
      </c>
      <c r="H5064" s="4">
        <v>1809</v>
      </c>
      <c r="I5064">
        <v>316637</v>
      </c>
      <c r="J5064" s="5">
        <v>1521</v>
      </c>
      <c r="K5064" t="s">
        <v>37</v>
      </c>
      <c r="L5064" t="s">
        <v>52</v>
      </c>
      <c r="M5064" t="s">
        <v>53</v>
      </c>
      <c r="N5064" s="5">
        <v>186</v>
      </c>
      <c r="O5064" s="5">
        <v>89104</v>
      </c>
      <c r="P5064" t="s">
        <v>600</v>
      </c>
      <c r="Q5064" t="s">
        <v>55</v>
      </c>
      <c r="R5064" t="s">
        <v>42</v>
      </c>
      <c r="S5064" t="s">
        <v>6497</v>
      </c>
      <c r="T5064" t="s">
        <v>44</v>
      </c>
      <c r="U5064" t="s">
        <v>45</v>
      </c>
      <c r="V5064">
        <v>0</v>
      </c>
      <c r="W5064">
        <v>2019</v>
      </c>
      <c r="X5064" t="s">
        <v>232</v>
      </c>
      <c r="Y5064" t="s">
        <v>47</v>
      </c>
      <c r="Z5064" t="s">
        <v>58</v>
      </c>
      <c r="AA5064" t="s">
        <v>47</v>
      </c>
      <c r="AB5064" t="s">
        <v>255</v>
      </c>
    </row>
    <row r="5065" spans="1:28" x14ac:dyDescent="0.25">
      <c r="A5065" t="s">
        <v>6129</v>
      </c>
      <c r="B5065" t="s">
        <v>33</v>
      </c>
      <c r="C5065" t="s">
        <v>6138</v>
      </c>
      <c r="D5065" s="2">
        <v>163661701</v>
      </c>
      <c r="E5065" t="s">
        <v>51</v>
      </c>
      <c r="F5065" s="3">
        <v>2525</v>
      </c>
      <c r="G5065">
        <v>20190217</v>
      </c>
      <c r="H5065" s="4">
        <v>1916</v>
      </c>
      <c r="I5065">
        <v>316743</v>
      </c>
      <c r="J5065" s="5">
        <v>1546</v>
      </c>
      <c r="K5065" t="s">
        <v>37</v>
      </c>
      <c r="L5065" t="s">
        <v>52</v>
      </c>
      <c r="M5065" t="s">
        <v>53</v>
      </c>
      <c r="N5065" s="5">
        <v>13</v>
      </c>
      <c r="O5065" s="5">
        <v>20098</v>
      </c>
      <c r="P5065" t="s">
        <v>3469</v>
      </c>
      <c r="Q5065" t="s">
        <v>55</v>
      </c>
      <c r="R5065" t="s">
        <v>42</v>
      </c>
      <c r="S5065" t="s">
        <v>6498</v>
      </c>
      <c r="T5065" t="s">
        <v>44</v>
      </c>
      <c r="U5065" t="s">
        <v>45</v>
      </c>
      <c r="V5065">
        <v>0</v>
      </c>
      <c r="W5065">
        <v>2019</v>
      </c>
      <c r="X5065" t="s">
        <v>232</v>
      </c>
      <c r="Y5065" t="s">
        <v>47</v>
      </c>
      <c r="Z5065" t="s">
        <v>76</v>
      </c>
      <c r="AA5065" t="s">
        <v>47</v>
      </c>
      <c r="AB5065" t="s">
        <v>255</v>
      </c>
    </row>
    <row r="5066" spans="1:28" x14ac:dyDescent="0.25">
      <c r="A5066" t="s">
        <v>6129</v>
      </c>
      <c r="B5066" t="s">
        <v>33</v>
      </c>
      <c r="C5066" t="s">
        <v>6130</v>
      </c>
      <c r="D5066" s="2">
        <v>163661702</v>
      </c>
      <c r="E5066" t="s">
        <v>35</v>
      </c>
      <c r="F5066" s="3">
        <v>1808</v>
      </c>
      <c r="G5066">
        <v>20190217</v>
      </c>
      <c r="H5066" s="4">
        <v>1505</v>
      </c>
      <c r="I5066">
        <v>317521</v>
      </c>
      <c r="J5066" s="5">
        <v>2493</v>
      </c>
      <c r="K5066" t="s">
        <v>37</v>
      </c>
      <c r="L5066" t="s">
        <v>52</v>
      </c>
      <c r="M5066" t="s">
        <v>53</v>
      </c>
      <c r="N5066" s="5">
        <v>185</v>
      </c>
      <c r="O5066" s="5">
        <v>442429</v>
      </c>
      <c r="P5066" t="s">
        <v>1457</v>
      </c>
      <c r="Q5066" t="s">
        <v>55</v>
      </c>
      <c r="R5066" t="s">
        <v>42</v>
      </c>
      <c r="S5066" t="s">
        <v>6499</v>
      </c>
      <c r="T5066" t="s">
        <v>44</v>
      </c>
      <c r="U5066" t="s">
        <v>45</v>
      </c>
      <c r="V5066">
        <v>0</v>
      </c>
      <c r="W5066">
        <v>2019</v>
      </c>
      <c r="X5066" t="s">
        <v>232</v>
      </c>
      <c r="Y5066" t="s">
        <v>47</v>
      </c>
      <c r="Z5066" t="s">
        <v>58</v>
      </c>
      <c r="AA5066" t="s">
        <v>47</v>
      </c>
      <c r="AB5066" t="s">
        <v>255</v>
      </c>
    </row>
    <row r="5067" spans="1:28" x14ac:dyDescent="0.25">
      <c r="A5067" t="s">
        <v>6129</v>
      </c>
      <c r="B5067" t="s">
        <v>33</v>
      </c>
      <c r="C5067" t="s">
        <v>6246</v>
      </c>
      <c r="D5067" s="2">
        <v>254421101</v>
      </c>
      <c r="E5067" t="s">
        <v>51</v>
      </c>
      <c r="F5067" s="3">
        <v>5533</v>
      </c>
      <c r="G5067">
        <v>20190217</v>
      </c>
      <c r="H5067" s="4">
        <v>940</v>
      </c>
      <c r="I5067">
        <v>315503</v>
      </c>
      <c r="J5067" s="5">
        <v>1594</v>
      </c>
      <c r="K5067" t="s">
        <v>37</v>
      </c>
      <c r="L5067" t="s">
        <v>38</v>
      </c>
      <c r="M5067" t="s">
        <v>266</v>
      </c>
      <c r="N5067" s="5">
        <v>2</v>
      </c>
      <c r="O5067" s="5">
        <v>3188</v>
      </c>
      <c r="P5067" t="s">
        <v>1457</v>
      </c>
      <c r="Q5067" t="s">
        <v>55</v>
      </c>
      <c r="R5067" t="s">
        <v>42</v>
      </c>
      <c r="S5067" t="s">
        <v>6500</v>
      </c>
      <c r="T5067" t="s">
        <v>44</v>
      </c>
      <c r="U5067" t="s">
        <v>45</v>
      </c>
      <c r="V5067">
        <v>0</v>
      </c>
      <c r="W5067">
        <v>2019</v>
      </c>
      <c r="X5067" t="s">
        <v>232</v>
      </c>
      <c r="Y5067" t="s">
        <v>47</v>
      </c>
      <c r="Z5067" t="s">
        <v>295</v>
      </c>
      <c r="AA5067" t="s">
        <v>47</v>
      </c>
      <c r="AB5067" t="s">
        <v>47</v>
      </c>
    </row>
    <row r="5068" spans="1:28" x14ac:dyDescent="0.25">
      <c r="A5068" t="s">
        <v>6129</v>
      </c>
      <c r="B5068" t="s">
        <v>72</v>
      </c>
      <c r="C5068" t="s">
        <v>6293</v>
      </c>
      <c r="D5068" s="2">
        <v>163781705</v>
      </c>
      <c r="E5068" t="s">
        <v>51</v>
      </c>
      <c r="F5068" s="3">
        <v>53401</v>
      </c>
      <c r="G5068">
        <v>20190226</v>
      </c>
      <c r="H5068" s="4">
        <v>1336</v>
      </c>
      <c r="I5068">
        <v>324566</v>
      </c>
      <c r="J5068" s="5">
        <v>667</v>
      </c>
      <c r="K5068" t="s">
        <v>37</v>
      </c>
      <c r="L5068" t="s">
        <v>52</v>
      </c>
      <c r="M5068" t="s">
        <v>53</v>
      </c>
      <c r="N5068" s="5">
        <v>22</v>
      </c>
      <c r="O5068" s="5">
        <v>4831</v>
      </c>
      <c r="P5068" t="s">
        <v>262</v>
      </c>
      <c r="Q5068" t="s">
        <v>55</v>
      </c>
      <c r="R5068" t="s">
        <v>42</v>
      </c>
      <c r="S5068" t="s">
        <v>6501</v>
      </c>
      <c r="T5068" t="s">
        <v>44</v>
      </c>
      <c r="U5068" t="s">
        <v>45</v>
      </c>
      <c r="V5068">
        <v>31426754</v>
      </c>
      <c r="W5068">
        <v>2019</v>
      </c>
      <c r="X5068" t="s">
        <v>232</v>
      </c>
      <c r="Y5068" t="s">
        <v>47</v>
      </c>
      <c r="Z5068" t="s">
        <v>76</v>
      </c>
      <c r="AA5068" t="s">
        <v>47</v>
      </c>
      <c r="AB5068" t="s">
        <v>255</v>
      </c>
    </row>
    <row r="5069" spans="1:28" x14ac:dyDescent="0.25">
      <c r="A5069" t="s">
        <v>6129</v>
      </c>
      <c r="B5069" t="s">
        <v>72</v>
      </c>
      <c r="C5069" t="s">
        <v>6160</v>
      </c>
      <c r="D5069" s="2">
        <v>163351703</v>
      </c>
      <c r="E5069" t="s">
        <v>51</v>
      </c>
      <c r="F5069" s="3">
        <v>1993</v>
      </c>
      <c r="G5069">
        <v>20190923</v>
      </c>
      <c r="H5069" s="4">
        <v>2304</v>
      </c>
      <c r="I5069">
        <v>608006</v>
      </c>
      <c r="J5069" s="5">
        <v>1208</v>
      </c>
      <c r="K5069" t="s">
        <v>37</v>
      </c>
      <c r="L5069" t="s">
        <v>52</v>
      </c>
      <c r="M5069" t="s">
        <v>53</v>
      </c>
      <c r="N5069" s="5">
        <v>20</v>
      </c>
      <c r="O5069" s="5">
        <v>24160</v>
      </c>
      <c r="P5069" t="s">
        <v>268</v>
      </c>
      <c r="Q5069" t="s">
        <v>55</v>
      </c>
      <c r="R5069" t="s">
        <v>42</v>
      </c>
      <c r="S5069" t="s">
        <v>6502</v>
      </c>
      <c r="T5069" t="s">
        <v>44</v>
      </c>
      <c r="U5069" t="s">
        <v>45</v>
      </c>
      <c r="V5069">
        <v>31473062</v>
      </c>
      <c r="W5069">
        <v>2019</v>
      </c>
      <c r="X5069" t="s">
        <v>723</v>
      </c>
      <c r="Y5069" t="s">
        <v>47</v>
      </c>
      <c r="Z5069" t="s">
        <v>76</v>
      </c>
      <c r="AA5069" t="s">
        <v>47</v>
      </c>
      <c r="AB5069" t="s">
        <v>255</v>
      </c>
    </row>
    <row r="5070" spans="1:28" x14ac:dyDescent="0.25">
      <c r="A5070" t="s">
        <v>6129</v>
      </c>
      <c r="B5070" t="s">
        <v>33</v>
      </c>
      <c r="C5070" t="s">
        <v>6168</v>
      </c>
      <c r="D5070" s="2">
        <v>254452101</v>
      </c>
      <c r="E5070" t="s">
        <v>35</v>
      </c>
      <c r="F5070" s="3">
        <v>439030</v>
      </c>
      <c r="G5070">
        <v>20191127</v>
      </c>
      <c r="H5070" s="4">
        <v>947</v>
      </c>
      <c r="I5070">
        <v>720969</v>
      </c>
      <c r="J5070" s="5">
        <v>399</v>
      </c>
      <c r="K5070" t="s">
        <v>37</v>
      </c>
      <c r="L5070" t="s">
        <v>38</v>
      </c>
      <c r="M5070" t="s">
        <v>266</v>
      </c>
      <c r="N5070" s="5">
        <v>398</v>
      </c>
      <c r="O5070" s="5">
        <v>158802</v>
      </c>
      <c r="P5070" t="s">
        <v>343</v>
      </c>
      <c r="Q5070" t="s">
        <v>55</v>
      </c>
      <c r="R5070" t="s">
        <v>42</v>
      </c>
      <c r="S5070" t="s">
        <v>6503</v>
      </c>
      <c r="T5070" t="s">
        <v>44</v>
      </c>
      <c r="U5070" t="s">
        <v>45</v>
      </c>
      <c r="V5070">
        <v>0</v>
      </c>
      <c r="W5070">
        <v>2019</v>
      </c>
      <c r="X5070" t="s">
        <v>753</v>
      </c>
      <c r="Y5070" t="s">
        <v>47</v>
      </c>
      <c r="Z5070" t="s">
        <v>58</v>
      </c>
      <c r="AA5070" t="s">
        <v>47</v>
      </c>
      <c r="AB5070" t="s">
        <v>255</v>
      </c>
    </row>
    <row r="5071" spans="1:28" x14ac:dyDescent="0.25">
      <c r="A5071" t="s">
        <v>6129</v>
      </c>
      <c r="B5071" t="s">
        <v>33</v>
      </c>
      <c r="C5071" t="s">
        <v>6168</v>
      </c>
      <c r="D5071" s="2">
        <v>254452101</v>
      </c>
      <c r="E5071" t="s">
        <v>51</v>
      </c>
      <c r="F5071" s="3">
        <v>19165</v>
      </c>
      <c r="G5071">
        <v>20191127</v>
      </c>
      <c r="H5071" s="4">
        <v>859</v>
      </c>
      <c r="I5071">
        <v>720816</v>
      </c>
      <c r="J5071" s="5">
        <v>684</v>
      </c>
      <c r="K5071" t="s">
        <v>37</v>
      </c>
      <c r="L5071" t="s">
        <v>52</v>
      </c>
      <c r="M5071" t="s">
        <v>588</v>
      </c>
      <c r="N5071" s="5">
        <v>3</v>
      </c>
      <c r="O5071" s="5">
        <v>2052</v>
      </c>
      <c r="P5071" t="s">
        <v>343</v>
      </c>
      <c r="Q5071" t="s">
        <v>68</v>
      </c>
      <c r="R5071" t="s">
        <v>42</v>
      </c>
      <c r="S5071" t="s">
        <v>6504</v>
      </c>
      <c r="T5071" t="s">
        <v>44</v>
      </c>
      <c r="U5071" t="s">
        <v>45</v>
      </c>
      <c r="V5071">
        <v>0</v>
      </c>
      <c r="W5071">
        <v>2019</v>
      </c>
      <c r="X5071" t="s">
        <v>753</v>
      </c>
      <c r="Y5071" t="s">
        <v>47</v>
      </c>
      <c r="Z5071" t="s">
        <v>58</v>
      </c>
      <c r="AA5071" t="s">
        <v>47</v>
      </c>
      <c r="AB5071" t="s">
        <v>255</v>
      </c>
    </row>
    <row r="5072" spans="1:28" x14ac:dyDescent="0.25">
      <c r="A5072" t="s">
        <v>6129</v>
      </c>
      <c r="B5072" t="s">
        <v>72</v>
      </c>
      <c r="C5072" t="s">
        <v>6168</v>
      </c>
      <c r="D5072" s="2">
        <v>254452101</v>
      </c>
      <c r="E5072" t="s">
        <v>557</v>
      </c>
      <c r="F5072" s="3">
        <v>321690936488</v>
      </c>
      <c r="G5072">
        <v>20191127</v>
      </c>
      <c r="H5072" s="4">
        <v>829</v>
      </c>
      <c r="I5072">
        <v>721762</v>
      </c>
      <c r="J5072" s="5">
        <v>605</v>
      </c>
      <c r="K5072" t="s">
        <v>37</v>
      </c>
      <c r="L5072" t="s">
        <v>52</v>
      </c>
      <c r="M5072" t="s">
        <v>588</v>
      </c>
      <c r="N5072" s="5">
        <v>1</v>
      </c>
      <c r="O5072" s="5">
        <v>605</v>
      </c>
      <c r="P5072" t="s">
        <v>4637</v>
      </c>
      <c r="Q5072" t="s">
        <v>1304</v>
      </c>
      <c r="R5072" t="s">
        <v>42</v>
      </c>
      <c r="S5072" t="s">
        <v>6505</v>
      </c>
      <c r="T5072" t="s">
        <v>44</v>
      </c>
      <c r="U5072" t="s">
        <v>45</v>
      </c>
      <c r="V5072">
        <v>0</v>
      </c>
      <c r="W5072">
        <v>2019</v>
      </c>
      <c r="X5072" t="s">
        <v>753</v>
      </c>
      <c r="Y5072" t="s">
        <v>47</v>
      </c>
      <c r="Z5072" t="s">
        <v>58</v>
      </c>
      <c r="AA5072" t="s">
        <v>47</v>
      </c>
      <c r="AB5072" t="s">
        <v>255</v>
      </c>
    </row>
    <row r="5073" spans="1:28" x14ac:dyDescent="0.25">
      <c r="A5073" t="s">
        <v>6129</v>
      </c>
      <c r="B5073" t="s">
        <v>72</v>
      </c>
      <c r="C5073" t="s">
        <v>6174</v>
      </c>
      <c r="D5073" s="2">
        <v>254452102</v>
      </c>
      <c r="E5073" t="s">
        <v>64</v>
      </c>
      <c r="F5073" s="3" t="s">
        <v>6506</v>
      </c>
      <c r="G5073">
        <v>20191127</v>
      </c>
      <c r="H5073" s="4">
        <v>207</v>
      </c>
      <c r="I5073">
        <v>720359</v>
      </c>
      <c r="J5073" s="5">
        <v>927</v>
      </c>
      <c r="K5073" t="s">
        <v>37</v>
      </c>
      <c r="L5073" t="s">
        <v>52</v>
      </c>
      <c r="M5073" t="s">
        <v>53</v>
      </c>
      <c r="N5073" s="5">
        <v>515</v>
      </c>
      <c r="O5073" s="5">
        <v>94402</v>
      </c>
      <c r="P5073" t="s">
        <v>383</v>
      </c>
      <c r="Q5073" t="s">
        <v>68</v>
      </c>
      <c r="R5073" t="s">
        <v>42</v>
      </c>
      <c r="S5073" t="s">
        <v>6507</v>
      </c>
      <c r="T5073" t="s">
        <v>44</v>
      </c>
      <c r="U5073" t="s">
        <v>45</v>
      </c>
      <c r="V5073">
        <v>0</v>
      </c>
      <c r="W5073">
        <v>2019</v>
      </c>
      <c r="X5073" t="s">
        <v>753</v>
      </c>
      <c r="Y5073" t="s">
        <v>47</v>
      </c>
      <c r="Z5073" t="s">
        <v>85</v>
      </c>
      <c r="AA5073" t="s">
        <v>47</v>
      </c>
      <c r="AB5073" t="s">
        <v>47</v>
      </c>
    </row>
    <row r="5074" spans="1:28" x14ac:dyDescent="0.25">
      <c r="A5074" t="s">
        <v>6129</v>
      </c>
      <c r="B5074" t="s">
        <v>72</v>
      </c>
      <c r="C5074" t="s">
        <v>6226</v>
      </c>
      <c r="D5074" s="2">
        <v>252531103</v>
      </c>
      <c r="E5074" t="s">
        <v>51</v>
      </c>
      <c r="F5074" s="3">
        <v>6095</v>
      </c>
      <c r="G5074">
        <v>20200209</v>
      </c>
      <c r="H5074" s="4">
        <v>716</v>
      </c>
      <c r="I5074">
        <v>781175</v>
      </c>
      <c r="J5074" s="5">
        <v>608</v>
      </c>
      <c r="K5074" t="s">
        <v>37</v>
      </c>
      <c r="L5074" t="s">
        <v>52</v>
      </c>
      <c r="M5074" t="s">
        <v>53</v>
      </c>
      <c r="N5074" s="5">
        <v>96</v>
      </c>
      <c r="O5074" s="5">
        <v>58368</v>
      </c>
      <c r="P5074" t="s">
        <v>1108</v>
      </c>
      <c r="Q5074" t="s">
        <v>55</v>
      </c>
      <c r="R5074" t="s">
        <v>42</v>
      </c>
      <c r="S5074" t="s">
        <v>6508</v>
      </c>
      <c r="T5074" t="s">
        <v>44</v>
      </c>
      <c r="U5074" t="s">
        <v>45</v>
      </c>
      <c r="V5074">
        <v>44182951</v>
      </c>
      <c r="W5074">
        <v>2020</v>
      </c>
      <c r="X5074" t="s">
        <v>232</v>
      </c>
      <c r="Y5074" t="s">
        <v>47</v>
      </c>
      <c r="Z5074" t="s">
        <v>76</v>
      </c>
      <c r="AA5074" t="s">
        <v>47</v>
      </c>
      <c r="AB5074" t="s">
        <v>255</v>
      </c>
    </row>
    <row r="5075" spans="1:28" x14ac:dyDescent="0.25">
      <c r="A5075" t="s">
        <v>6129</v>
      </c>
      <c r="B5075" t="s">
        <v>33</v>
      </c>
      <c r="C5075" t="s">
        <v>6492</v>
      </c>
      <c r="D5075" s="2">
        <v>162831702</v>
      </c>
      <c r="E5075" t="s">
        <v>35</v>
      </c>
      <c r="F5075" s="3">
        <v>9690</v>
      </c>
      <c r="G5075">
        <v>20200315</v>
      </c>
      <c r="H5075" s="4">
        <v>1046</v>
      </c>
      <c r="I5075">
        <v>852234</v>
      </c>
      <c r="J5075" s="5">
        <v>501</v>
      </c>
      <c r="K5075" t="s">
        <v>37</v>
      </c>
      <c r="L5075" t="s">
        <v>52</v>
      </c>
      <c r="M5075" t="s">
        <v>53</v>
      </c>
      <c r="N5075" s="5">
        <v>687</v>
      </c>
      <c r="O5075" s="5">
        <v>344187</v>
      </c>
      <c r="P5075" t="s">
        <v>2349</v>
      </c>
      <c r="Q5075" t="s">
        <v>55</v>
      </c>
      <c r="R5075" t="s">
        <v>42</v>
      </c>
      <c r="S5075" t="s">
        <v>6509</v>
      </c>
      <c r="T5075" t="s">
        <v>44</v>
      </c>
      <c r="U5075" t="s">
        <v>45</v>
      </c>
      <c r="V5075">
        <v>0</v>
      </c>
      <c r="W5075">
        <v>2020</v>
      </c>
      <c r="X5075" t="s">
        <v>282</v>
      </c>
      <c r="Y5075" t="s">
        <v>47</v>
      </c>
      <c r="Z5075" t="s">
        <v>58</v>
      </c>
      <c r="AA5075" t="s">
        <v>47</v>
      </c>
      <c r="AB5075" t="s">
        <v>255</v>
      </c>
    </row>
    <row r="5076" spans="1:28" x14ac:dyDescent="0.25">
      <c r="A5076" t="s">
        <v>6129</v>
      </c>
      <c r="B5076" t="s">
        <v>33</v>
      </c>
      <c r="C5076" t="s">
        <v>6132</v>
      </c>
      <c r="D5076" s="2">
        <v>163351702</v>
      </c>
      <c r="E5076" t="s">
        <v>51</v>
      </c>
      <c r="F5076" s="3">
        <v>19526</v>
      </c>
      <c r="G5076">
        <v>20200316</v>
      </c>
      <c r="H5076" s="4">
        <v>1401</v>
      </c>
      <c r="I5076">
        <v>855544</v>
      </c>
      <c r="J5076" s="5">
        <v>221</v>
      </c>
      <c r="K5076" t="s">
        <v>37</v>
      </c>
      <c r="L5076" t="s">
        <v>52</v>
      </c>
      <c r="M5076" t="s">
        <v>53</v>
      </c>
      <c r="N5076" s="5">
        <v>40</v>
      </c>
      <c r="O5076" s="5">
        <v>8840</v>
      </c>
      <c r="P5076" t="s">
        <v>258</v>
      </c>
      <c r="Q5076" t="s">
        <v>55</v>
      </c>
      <c r="R5076" t="s">
        <v>42</v>
      </c>
      <c r="S5076" t="s">
        <v>6510</v>
      </c>
      <c r="T5076" t="s">
        <v>44</v>
      </c>
      <c r="U5076" t="s">
        <v>45</v>
      </c>
      <c r="V5076">
        <v>0</v>
      </c>
      <c r="W5076">
        <v>2020</v>
      </c>
      <c r="X5076" t="s">
        <v>282</v>
      </c>
      <c r="Y5076" t="s">
        <v>47</v>
      </c>
      <c r="Z5076" t="s">
        <v>154</v>
      </c>
      <c r="AA5076" t="s">
        <v>47</v>
      </c>
      <c r="AB5076" t="s">
        <v>255</v>
      </c>
    </row>
    <row r="5077" spans="1:28" x14ac:dyDescent="0.25">
      <c r="A5077" t="s">
        <v>6129</v>
      </c>
      <c r="B5077" t="s">
        <v>33</v>
      </c>
      <c r="C5077" t="s">
        <v>6162</v>
      </c>
      <c r="D5077" s="2">
        <v>163351704</v>
      </c>
      <c r="E5077" t="s">
        <v>51</v>
      </c>
      <c r="F5077" s="3">
        <v>20809</v>
      </c>
      <c r="G5077">
        <v>20200316</v>
      </c>
      <c r="H5077" s="4">
        <v>1058</v>
      </c>
      <c r="I5077">
        <v>854413</v>
      </c>
      <c r="J5077" s="5">
        <v>384</v>
      </c>
      <c r="K5077" t="s">
        <v>37</v>
      </c>
      <c r="L5077" t="s">
        <v>52</v>
      </c>
      <c r="M5077" t="s">
        <v>59</v>
      </c>
      <c r="N5077" s="5">
        <v>50</v>
      </c>
      <c r="O5077" s="5">
        <v>19200</v>
      </c>
      <c r="P5077" t="s">
        <v>278</v>
      </c>
      <c r="Q5077" t="s">
        <v>55</v>
      </c>
      <c r="R5077" t="s">
        <v>42</v>
      </c>
      <c r="S5077" t="s">
        <v>6511</v>
      </c>
      <c r="T5077" t="s">
        <v>44</v>
      </c>
      <c r="U5077" t="s">
        <v>45</v>
      </c>
      <c r="V5077">
        <v>0</v>
      </c>
      <c r="W5077">
        <v>2020</v>
      </c>
      <c r="X5077" t="s">
        <v>282</v>
      </c>
      <c r="Y5077" t="s">
        <v>47</v>
      </c>
      <c r="Z5077" t="s">
        <v>76</v>
      </c>
      <c r="AA5077" t="s">
        <v>47</v>
      </c>
      <c r="AB5077" t="s">
        <v>255</v>
      </c>
    </row>
    <row r="5078" spans="1:28" x14ac:dyDescent="0.25">
      <c r="A5078" t="s">
        <v>6129</v>
      </c>
      <c r="B5078" t="s">
        <v>72</v>
      </c>
      <c r="C5078" t="s">
        <v>6168</v>
      </c>
      <c r="D5078" s="2">
        <v>254452101</v>
      </c>
      <c r="E5078" t="s">
        <v>51</v>
      </c>
      <c r="F5078" s="3">
        <v>10302</v>
      </c>
      <c r="G5078">
        <v>20200316</v>
      </c>
      <c r="H5078" s="4">
        <v>2316</v>
      </c>
      <c r="I5078">
        <v>856114</v>
      </c>
      <c r="J5078" s="5">
        <v>1226</v>
      </c>
      <c r="K5078" t="s">
        <v>37</v>
      </c>
      <c r="L5078" t="s">
        <v>52</v>
      </c>
      <c r="M5078" t="s">
        <v>53</v>
      </c>
      <c r="N5078" s="5">
        <v>148</v>
      </c>
      <c r="O5078" s="5">
        <v>141152</v>
      </c>
      <c r="P5078" t="s">
        <v>1457</v>
      </c>
      <c r="Q5078" t="s">
        <v>68</v>
      </c>
      <c r="R5078" t="s">
        <v>42</v>
      </c>
      <c r="S5078" t="s">
        <v>6512</v>
      </c>
      <c r="T5078" t="s">
        <v>44</v>
      </c>
      <c r="U5078" t="s">
        <v>45</v>
      </c>
      <c r="V5078">
        <v>0</v>
      </c>
      <c r="W5078">
        <v>2020</v>
      </c>
      <c r="X5078" t="s">
        <v>282</v>
      </c>
      <c r="Y5078" t="s">
        <v>47</v>
      </c>
      <c r="Z5078" t="s">
        <v>76</v>
      </c>
      <c r="AA5078" t="s">
        <v>47</v>
      </c>
      <c r="AB5078" t="s">
        <v>255</v>
      </c>
    </row>
    <row r="5079" spans="1:28" x14ac:dyDescent="0.25">
      <c r="A5079" t="s">
        <v>6129</v>
      </c>
      <c r="B5079" t="s">
        <v>33</v>
      </c>
      <c r="C5079" t="s">
        <v>6145</v>
      </c>
      <c r="D5079" s="2">
        <v>254421103</v>
      </c>
      <c r="E5079" t="s">
        <v>51</v>
      </c>
      <c r="F5079" s="3">
        <v>10204</v>
      </c>
      <c r="G5079">
        <v>20200316</v>
      </c>
      <c r="H5079" s="4">
        <v>2326</v>
      </c>
      <c r="I5079">
        <v>856117</v>
      </c>
      <c r="J5079" s="5">
        <v>1174</v>
      </c>
      <c r="K5079" t="s">
        <v>37</v>
      </c>
      <c r="L5079" t="s">
        <v>346</v>
      </c>
      <c r="M5079" t="s">
        <v>1474</v>
      </c>
      <c r="N5079" s="5">
        <v>19</v>
      </c>
      <c r="O5079" s="5">
        <v>8698</v>
      </c>
      <c r="P5079" t="s">
        <v>1457</v>
      </c>
      <c r="Q5079" t="s">
        <v>68</v>
      </c>
      <c r="R5079" t="s">
        <v>42</v>
      </c>
      <c r="S5079" t="s">
        <v>6513</v>
      </c>
      <c r="T5079" t="s">
        <v>44</v>
      </c>
      <c r="U5079" t="s">
        <v>45</v>
      </c>
      <c r="V5079">
        <v>31497454</v>
      </c>
      <c r="W5079">
        <v>2020</v>
      </c>
      <c r="X5079" t="s">
        <v>282</v>
      </c>
      <c r="Y5079" t="s">
        <v>47</v>
      </c>
      <c r="Z5079" t="s">
        <v>58</v>
      </c>
      <c r="AA5079" t="s">
        <v>47</v>
      </c>
      <c r="AB5079" t="s">
        <v>255</v>
      </c>
    </row>
    <row r="5080" spans="1:28" x14ac:dyDescent="0.25">
      <c r="A5080" t="s">
        <v>6129</v>
      </c>
      <c r="B5080" t="s">
        <v>72</v>
      </c>
      <c r="C5080" t="s">
        <v>6170</v>
      </c>
      <c r="D5080" s="2">
        <v>163761703</v>
      </c>
      <c r="E5080" t="s">
        <v>51</v>
      </c>
      <c r="F5080" s="3">
        <v>2443</v>
      </c>
      <c r="G5080">
        <v>20200316</v>
      </c>
      <c r="H5080" s="4">
        <v>1222</v>
      </c>
      <c r="I5080">
        <v>855076</v>
      </c>
      <c r="J5080" s="5">
        <v>411</v>
      </c>
      <c r="K5080" t="s">
        <v>37</v>
      </c>
      <c r="L5080" t="s">
        <v>52</v>
      </c>
      <c r="M5080" t="s">
        <v>59</v>
      </c>
      <c r="N5080" s="5">
        <v>117</v>
      </c>
      <c r="O5080" s="5">
        <v>48087</v>
      </c>
      <c r="P5080" t="s">
        <v>278</v>
      </c>
      <c r="Q5080" t="s">
        <v>55</v>
      </c>
      <c r="R5080" t="s">
        <v>42</v>
      </c>
      <c r="S5080" t="s">
        <v>6514</v>
      </c>
      <c r="T5080" t="s">
        <v>44</v>
      </c>
      <c r="U5080" t="s">
        <v>45</v>
      </c>
      <c r="V5080">
        <v>0</v>
      </c>
      <c r="W5080">
        <v>2020</v>
      </c>
      <c r="X5080" t="s">
        <v>282</v>
      </c>
      <c r="Y5080" t="s">
        <v>47</v>
      </c>
      <c r="Z5080" t="s">
        <v>58</v>
      </c>
      <c r="AA5080" t="s">
        <v>47</v>
      </c>
      <c r="AB5080" t="s">
        <v>255</v>
      </c>
    </row>
    <row r="5081" spans="1:28" x14ac:dyDescent="0.25">
      <c r="A5081" t="s">
        <v>6129</v>
      </c>
      <c r="B5081" t="s">
        <v>72</v>
      </c>
      <c r="C5081" t="s">
        <v>6515</v>
      </c>
      <c r="D5081" s="2">
        <v>252691104</v>
      </c>
      <c r="E5081" t="s">
        <v>64</v>
      </c>
      <c r="F5081" s="3" t="s">
        <v>6516</v>
      </c>
      <c r="G5081">
        <v>20210119</v>
      </c>
      <c r="H5081" s="4">
        <v>612</v>
      </c>
      <c r="I5081">
        <v>1215499</v>
      </c>
      <c r="J5081" s="5">
        <v>780</v>
      </c>
      <c r="K5081" t="s">
        <v>37</v>
      </c>
      <c r="L5081" t="s">
        <v>346</v>
      </c>
      <c r="M5081" t="s">
        <v>2171</v>
      </c>
      <c r="N5081" s="5">
        <v>61</v>
      </c>
      <c r="O5081" s="5">
        <v>38155</v>
      </c>
      <c r="P5081" t="s">
        <v>268</v>
      </c>
      <c r="Q5081" t="s">
        <v>138</v>
      </c>
      <c r="R5081" t="s">
        <v>42</v>
      </c>
      <c r="S5081" t="s">
        <v>6517</v>
      </c>
      <c r="T5081" t="s">
        <v>44</v>
      </c>
      <c r="U5081" t="s">
        <v>45</v>
      </c>
      <c r="V5081">
        <v>0</v>
      </c>
      <c r="W5081">
        <v>2021</v>
      </c>
      <c r="X5081" t="s">
        <v>321</v>
      </c>
      <c r="Y5081" t="s">
        <v>47</v>
      </c>
      <c r="Z5081" t="s">
        <v>58</v>
      </c>
      <c r="AA5081" t="s">
        <v>47</v>
      </c>
      <c r="AB5081" t="s">
        <v>255</v>
      </c>
    </row>
    <row r="5082" spans="1:28" x14ac:dyDescent="0.25">
      <c r="A5082" t="s">
        <v>6129</v>
      </c>
      <c r="B5082" t="s">
        <v>33</v>
      </c>
      <c r="C5082" t="s">
        <v>6138</v>
      </c>
      <c r="D5082" s="2">
        <v>163661701</v>
      </c>
      <c r="E5082" t="s">
        <v>51</v>
      </c>
      <c r="F5082" s="3">
        <v>22618</v>
      </c>
      <c r="G5082">
        <v>20210119</v>
      </c>
      <c r="H5082" s="4">
        <v>406</v>
      </c>
      <c r="I5082">
        <v>1217697</v>
      </c>
      <c r="J5082" s="5">
        <v>942</v>
      </c>
      <c r="K5082" t="s">
        <v>37</v>
      </c>
      <c r="L5082" t="s">
        <v>52</v>
      </c>
      <c r="M5082" t="s">
        <v>53</v>
      </c>
      <c r="N5082" s="5">
        <v>29</v>
      </c>
      <c r="O5082" s="5">
        <v>27318</v>
      </c>
      <c r="P5082" t="s">
        <v>268</v>
      </c>
      <c r="Q5082" t="s">
        <v>55</v>
      </c>
      <c r="R5082" t="s">
        <v>42</v>
      </c>
      <c r="S5082" t="s">
        <v>6518</v>
      </c>
      <c r="T5082" t="s">
        <v>44</v>
      </c>
      <c r="U5082" t="s">
        <v>45</v>
      </c>
      <c r="V5082">
        <v>0</v>
      </c>
      <c r="W5082">
        <v>2021</v>
      </c>
      <c r="X5082" t="s">
        <v>321</v>
      </c>
      <c r="Y5082" t="s">
        <v>47</v>
      </c>
      <c r="Z5082" t="s">
        <v>58</v>
      </c>
      <c r="AA5082" t="s">
        <v>47</v>
      </c>
      <c r="AB5082" t="s">
        <v>255</v>
      </c>
    </row>
    <row r="5083" spans="1:28" x14ac:dyDescent="0.25">
      <c r="A5083" t="s">
        <v>6129</v>
      </c>
      <c r="B5083" t="s">
        <v>72</v>
      </c>
      <c r="C5083" t="s">
        <v>6246</v>
      </c>
      <c r="D5083" s="2">
        <v>254421101</v>
      </c>
      <c r="E5083" t="s">
        <v>250</v>
      </c>
      <c r="F5083" s="3" t="s">
        <v>6519</v>
      </c>
      <c r="G5083">
        <v>20210119</v>
      </c>
      <c r="H5083" s="4">
        <v>912</v>
      </c>
      <c r="I5083">
        <v>1217448</v>
      </c>
      <c r="J5083" s="5">
        <v>469</v>
      </c>
      <c r="K5083" t="s">
        <v>37</v>
      </c>
      <c r="L5083" t="s">
        <v>52</v>
      </c>
      <c r="M5083" t="s">
        <v>53</v>
      </c>
      <c r="N5083" s="5">
        <v>7</v>
      </c>
      <c r="O5083" s="5">
        <v>3094</v>
      </c>
      <c r="P5083" t="s">
        <v>268</v>
      </c>
      <c r="Q5083" t="s">
        <v>55</v>
      </c>
      <c r="R5083" t="s">
        <v>42</v>
      </c>
      <c r="S5083" t="s">
        <v>6520</v>
      </c>
      <c r="T5083" t="s">
        <v>44</v>
      </c>
      <c r="U5083" t="s">
        <v>45</v>
      </c>
      <c r="V5083">
        <v>0</v>
      </c>
      <c r="W5083">
        <v>2021</v>
      </c>
      <c r="X5083" t="s">
        <v>321</v>
      </c>
      <c r="Y5083" t="s">
        <v>47</v>
      </c>
      <c r="Z5083" t="s">
        <v>85</v>
      </c>
      <c r="AA5083" t="s">
        <v>47</v>
      </c>
      <c r="AB5083" t="s">
        <v>255</v>
      </c>
    </row>
    <row r="5084" spans="1:28" x14ac:dyDescent="0.25">
      <c r="A5084" t="s">
        <v>6129</v>
      </c>
      <c r="B5084" t="s">
        <v>72</v>
      </c>
      <c r="C5084" t="s">
        <v>6132</v>
      </c>
      <c r="D5084" s="2">
        <v>163351702</v>
      </c>
      <c r="E5084" t="s">
        <v>51</v>
      </c>
      <c r="F5084" s="3" t="s">
        <v>6521</v>
      </c>
      <c r="G5084">
        <v>20210125</v>
      </c>
      <c r="H5084" s="4">
        <v>814</v>
      </c>
      <c r="I5084">
        <v>1224186</v>
      </c>
      <c r="J5084" s="5">
        <v>508</v>
      </c>
      <c r="K5084" t="s">
        <v>37</v>
      </c>
      <c r="L5084" t="s">
        <v>38</v>
      </c>
      <c r="M5084" t="s">
        <v>266</v>
      </c>
      <c r="N5084" s="5">
        <v>185</v>
      </c>
      <c r="O5084" s="5">
        <v>93980</v>
      </c>
      <c r="P5084" t="s">
        <v>268</v>
      </c>
      <c r="Q5084" t="s">
        <v>41</v>
      </c>
      <c r="R5084" t="s">
        <v>42</v>
      </c>
      <c r="S5084" t="s">
        <v>6522</v>
      </c>
      <c r="T5084" t="s">
        <v>44</v>
      </c>
      <c r="U5084" t="s">
        <v>45</v>
      </c>
      <c r="V5084">
        <v>0</v>
      </c>
      <c r="W5084">
        <v>2021</v>
      </c>
      <c r="X5084" t="s">
        <v>321</v>
      </c>
      <c r="Y5084" t="s">
        <v>47</v>
      </c>
      <c r="Z5084" t="s">
        <v>58</v>
      </c>
      <c r="AA5084" t="s">
        <v>47</v>
      </c>
      <c r="AB5084" t="s">
        <v>255</v>
      </c>
    </row>
    <row r="5085" spans="1:28" x14ac:dyDescent="0.25">
      <c r="A5085" t="s">
        <v>6129</v>
      </c>
      <c r="B5085" t="s">
        <v>72</v>
      </c>
      <c r="C5085" t="s">
        <v>6160</v>
      </c>
      <c r="D5085" s="2">
        <v>163351703</v>
      </c>
      <c r="E5085" t="s">
        <v>51</v>
      </c>
      <c r="F5085" s="3">
        <v>21665</v>
      </c>
      <c r="G5085">
        <v>20210125</v>
      </c>
      <c r="H5085" s="4">
        <v>243</v>
      </c>
      <c r="I5085">
        <v>1223111</v>
      </c>
      <c r="J5085" s="5">
        <v>867</v>
      </c>
      <c r="K5085" t="s">
        <v>37</v>
      </c>
      <c r="L5085" t="s">
        <v>52</v>
      </c>
      <c r="M5085" t="s">
        <v>53</v>
      </c>
      <c r="N5085" s="5">
        <v>62</v>
      </c>
      <c r="O5085" s="5">
        <v>53754</v>
      </c>
      <c r="P5085" t="s">
        <v>268</v>
      </c>
      <c r="Q5085" t="s">
        <v>68</v>
      </c>
      <c r="R5085" t="s">
        <v>42</v>
      </c>
      <c r="S5085" t="s">
        <v>6523</v>
      </c>
      <c r="T5085" t="s">
        <v>44</v>
      </c>
      <c r="U5085" t="s">
        <v>45</v>
      </c>
      <c r="V5085">
        <v>0</v>
      </c>
      <c r="W5085">
        <v>2021</v>
      </c>
      <c r="X5085" t="s">
        <v>321</v>
      </c>
      <c r="Y5085" t="s">
        <v>47</v>
      </c>
      <c r="Z5085" t="s">
        <v>76</v>
      </c>
      <c r="AA5085" t="s">
        <v>47</v>
      </c>
      <c r="AB5085" t="s">
        <v>255</v>
      </c>
    </row>
    <row r="5086" spans="1:28" x14ac:dyDescent="0.25">
      <c r="A5086" t="s">
        <v>6129</v>
      </c>
      <c r="B5086" t="s">
        <v>72</v>
      </c>
      <c r="C5086" t="s">
        <v>6162</v>
      </c>
      <c r="D5086" s="2">
        <v>163351704</v>
      </c>
      <c r="E5086" t="s">
        <v>51</v>
      </c>
      <c r="F5086" s="3">
        <v>6825</v>
      </c>
      <c r="G5086">
        <v>20210125</v>
      </c>
      <c r="H5086" s="4">
        <v>354</v>
      </c>
      <c r="I5086">
        <v>1223872</v>
      </c>
      <c r="J5086" s="5">
        <v>624</v>
      </c>
      <c r="K5086" t="s">
        <v>37</v>
      </c>
      <c r="L5086" t="s">
        <v>38</v>
      </c>
      <c r="M5086" t="s">
        <v>266</v>
      </c>
      <c r="N5086" s="5">
        <v>149</v>
      </c>
      <c r="O5086" s="5">
        <v>92976</v>
      </c>
      <c r="P5086" t="s">
        <v>268</v>
      </c>
      <c r="Q5086" t="s">
        <v>41</v>
      </c>
      <c r="R5086" t="s">
        <v>42</v>
      </c>
      <c r="S5086" t="s">
        <v>6524</v>
      </c>
      <c r="T5086" t="s">
        <v>44</v>
      </c>
      <c r="U5086" t="s">
        <v>45</v>
      </c>
      <c r="V5086">
        <v>0</v>
      </c>
      <c r="W5086">
        <v>2021</v>
      </c>
      <c r="X5086" t="s">
        <v>321</v>
      </c>
      <c r="Y5086" t="s">
        <v>47</v>
      </c>
      <c r="Z5086" t="s">
        <v>58</v>
      </c>
      <c r="AA5086" t="s">
        <v>47</v>
      </c>
      <c r="AB5086" t="s">
        <v>255</v>
      </c>
    </row>
    <row r="5087" spans="1:28" x14ac:dyDescent="0.25">
      <c r="A5087" t="s">
        <v>6129</v>
      </c>
      <c r="B5087" t="s">
        <v>72</v>
      </c>
      <c r="C5087" t="s">
        <v>6165</v>
      </c>
      <c r="D5087" s="2">
        <v>163351705</v>
      </c>
      <c r="E5087" t="s">
        <v>51</v>
      </c>
      <c r="F5087" s="3" t="s">
        <v>6166</v>
      </c>
      <c r="G5087">
        <v>20210125</v>
      </c>
      <c r="H5087" s="4">
        <v>351</v>
      </c>
      <c r="I5087">
        <v>1223284</v>
      </c>
      <c r="J5087" s="5">
        <v>435</v>
      </c>
      <c r="K5087" t="s">
        <v>37</v>
      </c>
      <c r="L5087" t="s">
        <v>38</v>
      </c>
      <c r="M5087" t="s">
        <v>266</v>
      </c>
      <c r="N5087" s="5">
        <v>261</v>
      </c>
      <c r="O5087" s="5">
        <v>90068</v>
      </c>
      <c r="P5087" t="s">
        <v>268</v>
      </c>
      <c r="Q5087" t="s">
        <v>41</v>
      </c>
      <c r="R5087" t="s">
        <v>42</v>
      </c>
      <c r="S5087" t="s">
        <v>6525</v>
      </c>
      <c r="T5087" t="s">
        <v>44</v>
      </c>
      <c r="U5087" t="s">
        <v>45</v>
      </c>
      <c r="V5087">
        <v>0</v>
      </c>
      <c r="W5087">
        <v>2021</v>
      </c>
      <c r="X5087" t="s">
        <v>321</v>
      </c>
      <c r="Y5087" t="s">
        <v>47</v>
      </c>
      <c r="Z5087" t="s">
        <v>58</v>
      </c>
      <c r="AA5087" t="s">
        <v>47</v>
      </c>
      <c r="AB5087" t="s">
        <v>255</v>
      </c>
    </row>
    <row r="5088" spans="1:28" x14ac:dyDescent="0.25">
      <c r="A5088" t="s">
        <v>6129</v>
      </c>
      <c r="B5088" t="s">
        <v>72</v>
      </c>
      <c r="C5088" t="s">
        <v>6170</v>
      </c>
      <c r="D5088" s="2">
        <v>163761703</v>
      </c>
      <c r="E5088" t="s">
        <v>35</v>
      </c>
      <c r="F5088" s="3">
        <v>6014</v>
      </c>
      <c r="G5088">
        <v>20210125</v>
      </c>
      <c r="H5088" s="4">
        <v>341</v>
      </c>
      <c r="I5088">
        <v>1223279</v>
      </c>
      <c r="J5088" s="5">
        <v>102</v>
      </c>
      <c r="K5088" t="s">
        <v>37</v>
      </c>
      <c r="L5088" t="s">
        <v>52</v>
      </c>
      <c r="M5088" t="s">
        <v>59</v>
      </c>
      <c r="N5088" s="5">
        <v>446</v>
      </c>
      <c r="O5088" s="5">
        <v>45492</v>
      </c>
      <c r="P5088" t="s">
        <v>252</v>
      </c>
      <c r="Q5088" t="s">
        <v>55</v>
      </c>
      <c r="R5088" t="s">
        <v>42</v>
      </c>
      <c r="S5088" t="s">
        <v>6526</v>
      </c>
      <c r="T5088" t="s">
        <v>44</v>
      </c>
      <c r="U5088" t="s">
        <v>45</v>
      </c>
      <c r="V5088">
        <v>0</v>
      </c>
      <c r="W5088">
        <v>2021</v>
      </c>
      <c r="X5088" t="s">
        <v>321</v>
      </c>
      <c r="Y5088" t="s">
        <v>47</v>
      </c>
      <c r="Z5088" t="s">
        <v>58</v>
      </c>
      <c r="AA5088" t="s">
        <v>47</v>
      </c>
      <c r="AB5088" t="s">
        <v>255</v>
      </c>
    </row>
    <row r="5089" spans="1:28" x14ac:dyDescent="0.25">
      <c r="A5089" t="s">
        <v>6129</v>
      </c>
      <c r="B5089" t="s">
        <v>72</v>
      </c>
      <c r="C5089" t="s">
        <v>6424</v>
      </c>
      <c r="D5089" s="2">
        <v>252521103</v>
      </c>
      <c r="E5089" t="s">
        <v>250</v>
      </c>
      <c r="F5089" s="3" t="s">
        <v>6527</v>
      </c>
      <c r="G5089">
        <v>20210125</v>
      </c>
      <c r="H5089" s="4">
        <v>18</v>
      </c>
      <c r="I5089">
        <v>1224516</v>
      </c>
      <c r="J5089" s="5">
        <v>1082</v>
      </c>
      <c r="K5089" t="s">
        <v>37</v>
      </c>
      <c r="L5089" t="s">
        <v>52</v>
      </c>
      <c r="M5089" t="s">
        <v>59</v>
      </c>
      <c r="N5089" s="5">
        <v>247</v>
      </c>
      <c r="O5089" s="5">
        <v>35745</v>
      </c>
      <c r="P5089" t="s">
        <v>268</v>
      </c>
      <c r="Q5089" t="s">
        <v>55</v>
      </c>
      <c r="R5089" t="s">
        <v>42</v>
      </c>
      <c r="S5089" t="s">
        <v>6528</v>
      </c>
      <c r="T5089" t="s">
        <v>44</v>
      </c>
      <c r="U5089" t="s">
        <v>45</v>
      </c>
      <c r="V5089">
        <v>0</v>
      </c>
      <c r="W5089">
        <v>2021</v>
      </c>
      <c r="X5089" t="s">
        <v>321</v>
      </c>
      <c r="Y5089" t="s">
        <v>47</v>
      </c>
      <c r="Z5089" t="s">
        <v>58</v>
      </c>
      <c r="AA5089" t="s">
        <v>47</v>
      </c>
      <c r="AB5089" t="s">
        <v>47</v>
      </c>
    </row>
    <row r="5090" spans="1:28" x14ac:dyDescent="0.25">
      <c r="A5090" t="s">
        <v>6129</v>
      </c>
      <c r="B5090" t="s">
        <v>33</v>
      </c>
      <c r="C5090" t="s">
        <v>6136</v>
      </c>
      <c r="D5090" s="2">
        <v>254432102</v>
      </c>
      <c r="E5090" t="s">
        <v>51</v>
      </c>
      <c r="F5090" s="3">
        <v>10022</v>
      </c>
      <c r="G5090">
        <v>20210128</v>
      </c>
      <c r="H5090" s="4">
        <v>116</v>
      </c>
      <c r="I5090">
        <v>1238248</v>
      </c>
      <c r="J5090" s="5">
        <v>824</v>
      </c>
      <c r="K5090" t="s">
        <v>37</v>
      </c>
      <c r="L5090" t="s">
        <v>52</v>
      </c>
      <c r="M5090" t="s">
        <v>53</v>
      </c>
      <c r="N5090" s="5">
        <v>75</v>
      </c>
      <c r="O5090" s="5">
        <v>61800</v>
      </c>
      <c r="P5090" t="s">
        <v>252</v>
      </c>
      <c r="Q5090" t="s">
        <v>55</v>
      </c>
      <c r="R5090" t="s">
        <v>42</v>
      </c>
      <c r="S5090" t="s">
        <v>6529</v>
      </c>
      <c r="T5090" t="s">
        <v>44</v>
      </c>
      <c r="U5090" t="s">
        <v>45</v>
      </c>
      <c r="V5090">
        <v>0</v>
      </c>
      <c r="W5090">
        <v>2021</v>
      </c>
      <c r="X5090" t="s">
        <v>321</v>
      </c>
      <c r="Y5090" t="s">
        <v>47</v>
      </c>
      <c r="Z5090" t="s">
        <v>76</v>
      </c>
      <c r="AA5090" t="s">
        <v>47</v>
      </c>
      <c r="AB5090" t="s">
        <v>255</v>
      </c>
    </row>
    <row r="5091" spans="1:28" x14ac:dyDescent="0.25">
      <c r="A5091" t="s">
        <v>6129</v>
      </c>
      <c r="B5091" t="s">
        <v>72</v>
      </c>
      <c r="C5091" t="s">
        <v>6165</v>
      </c>
      <c r="D5091" s="2">
        <v>163351705</v>
      </c>
      <c r="E5091" t="s">
        <v>51</v>
      </c>
      <c r="F5091" s="3">
        <v>19463</v>
      </c>
      <c r="G5091">
        <v>20211025</v>
      </c>
      <c r="H5091" s="4">
        <v>119</v>
      </c>
      <c r="I5091">
        <v>1516277</v>
      </c>
      <c r="J5091" s="5">
        <v>1214</v>
      </c>
      <c r="K5091" t="s">
        <v>37</v>
      </c>
      <c r="L5091" t="s">
        <v>52</v>
      </c>
      <c r="M5091" t="s">
        <v>53</v>
      </c>
      <c r="N5091" s="5">
        <v>4</v>
      </c>
      <c r="O5091" s="5">
        <v>4856</v>
      </c>
      <c r="P5091" t="s">
        <v>268</v>
      </c>
      <c r="Q5091" t="s">
        <v>68</v>
      </c>
      <c r="R5091" t="s">
        <v>42</v>
      </c>
      <c r="S5091" t="s">
        <v>6530</v>
      </c>
      <c r="T5091" t="s">
        <v>44</v>
      </c>
      <c r="U5091" t="s">
        <v>45</v>
      </c>
      <c r="V5091">
        <v>0</v>
      </c>
      <c r="W5091">
        <v>2021</v>
      </c>
      <c r="X5091" t="s">
        <v>254</v>
      </c>
      <c r="Y5091" t="s">
        <v>47</v>
      </c>
      <c r="Z5091" t="s">
        <v>101</v>
      </c>
      <c r="AA5091" t="s">
        <v>47</v>
      </c>
      <c r="AB5091" t="s">
        <v>255</v>
      </c>
    </row>
    <row r="5092" spans="1:28" x14ac:dyDescent="0.25">
      <c r="A5092" t="s">
        <v>6129</v>
      </c>
      <c r="B5092" t="s">
        <v>33</v>
      </c>
      <c r="C5092" t="s">
        <v>6145</v>
      </c>
      <c r="D5092" s="2">
        <v>254421103</v>
      </c>
      <c r="E5092" t="s">
        <v>64</v>
      </c>
      <c r="F5092" s="3" t="s">
        <v>6531</v>
      </c>
      <c r="G5092">
        <v>20211025</v>
      </c>
      <c r="H5092" s="4">
        <v>116</v>
      </c>
      <c r="I5092">
        <v>1516833</v>
      </c>
      <c r="J5092" s="5">
        <v>621</v>
      </c>
      <c r="K5092" t="s">
        <v>37</v>
      </c>
      <c r="L5092" t="s">
        <v>52</v>
      </c>
      <c r="M5092" t="s">
        <v>53</v>
      </c>
      <c r="N5092" s="5">
        <v>91</v>
      </c>
      <c r="O5092" s="5">
        <v>56511</v>
      </c>
      <c r="P5092" t="s">
        <v>268</v>
      </c>
      <c r="Q5092" t="s">
        <v>55</v>
      </c>
      <c r="R5092" t="s">
        <v>42</v>
      </c>
      <c r="S5092" t="s">
        <v>6532</v>
      </c>
      <c r="T5092" t="s">
        <v>44</v>
      </c>
      <c r="U5092" t="s">
        <v>45</v>
      </c>
      <c r="V5092">
        <v>0</v>
      </c>
      <c r="W5092">
        <v>2021</v>
      </c>
      <c r="X5092" t="s">
        <v>254</v>
      </c>
      <c r="Y5092" t="s">
        <v>47</v>
      </c>
      <c r="Z5092" t="s">
        <v>58</v>
      </c>
      <c r="AA5092" t="s">
        <v>47</v>
      </c>
      <c r="AB5092" t="s">
        <v>47</v>
      </c>
    </row>
    <row r="5093" spans="1:28" x14ac:dyDescent="0.25">
      <c r="A5093" t="s">
        <v>6129</v>
      </c>
      <c r="B5093" t="s">
        <v>33</v>
      </c>
      <c r="C5093" t="s">
        <v>6145</v>
      </c>
      <c r="D5093" s="2">
        <v>254421103</v>
      </c>
      <c r="E5093" t="s">
        <v>35</v>
      </c>
      <c r="F5093" s="3">
        <v>10190</v>
      </c>
      <c r="G5093">
        <v>20211025</v>
      </c>
      <c r="H5093" s="4">
        <v>419</v>
      </c>
      <c r="I5093">
        <v>1516886</v>
      </c>
      <c r="J5093" s="5">
        <v>687</v>
      </c>
      <c r="K5093" t="s">
        <v>37</v>
      </c>
      <c r="L5093" t="s">
        <v>52</v>
      </c>
      <c r="M5093" t="s">
        <v>53</v>
      </c>
      <c r="N5093" s="5">
        <v>726</v>
      </c>
      <c r="O5093" s="5">
        <v>259365</v>
      </c>
      <c r="P5093" t="s">
        <v>268</v>
      </c>
      <c r="Q5093" t="s">
        <v>138</v>
      </c>
      <c r="R5093" t="s">
        <v>214</v>
      </c>
      <c r="S5093" t="s">
        <v>6533</v>
      </c>
      <c r="T5093" t="s">
        <v>44</v>
      </c>
      <c r="U5093" t="s">
        <v>45</v>
      </c>
      <c r="V5093">
        <v>0</v>
      </c>
      <c r="W5093">
        <v>2021</v>
      </c>
      <c r="X5093" t="s">
        <v>254</v>
      </c>
      <c r="Y5093" t="s">
        <v>47</v>
      </c>
      <c r="Z5093" t="s">
        <v>58</v>
      </c>
      <c r="AA5093" t="s">
        <v>47</v>
      </c>
      <c r="AB5093" t="s">
        <v>255</v>
      </c>
    </row>
    <row r="5094" spans="1:28" x14ac:dyDescent="0.25">
      <c r="A5094" t="s">
        <v>6129</v>
      </c>
      <c r="B5094" t="s">
        <v>72</v>
      </c>
      <c r="C5094" t="s">
        <v>6132</v>
      </c>
      <c r="D5094" s="2">
        <v>163351702</v>
      </c>
      <c r="E5094" t="s">
        <v>51</v>
      </c>
      <c r="F5094" s="3">
        <v>2093</v>
      </c>
      <c r="G5094">
        <v>20211214</v>
      </c>
      <c r="H5094" s="4">
        <v>523</v>
      </c>
      <c r="I5094">
        <v>1569737</v>
      </c>
      <c r="J5094" s="5">
        <v>635</v>
      </c>
      <c r="K5094" t="s">
        <v>37</v>
      </c>
      <c r="L5094" t="s">
        <v>52</v>
      </c>
      <c r="M5094" t="s">
        <v>53</v>
      </c>
      <c r="N5094" s="5">
        <v>74</v>
      </c>
      <c r="O5094" s="5">
        <v>46990</v>
      </c>
      <c r="P5094" t="s">
        <v>252</v>
      </c>
      <c r="Q5094" t="s">
        <v>55</v>
      </c>
      <c r="R5094" t="s">
        <v>42</v>
      </c>
      <c r="S5094" t="s">
        <v>6534</v>
      </c>
      <c r="T5094" t="s">
        <v>44</v>
      </c>
      <c r="U5094" t="s">
        <v>45</v>
      </c>
      <c r="V5094">
        <v>0</v>
      </c>
      <c r="W5094">
        <v>2021</v>
      </c>
      <c r="X5094" t="s">
        <v>91</v>
      </c>
      <c r="Y5094" t="s">
        <v>47</v>
      </c>
      <c r="Z5094" t="s">
        <v>105</v>
      </c>
      <c r="AA5094" t="s">
        <v>47</v>
      </c>
      <c r="AB5094" t="s">
        <v>255</v>
      </c>
    </row>
    <row r="5095" spans="1:28" x14ac:dyDescent="0.25">
      <c r="A5095" t="s">
        <v>6129</v>
      </c>
      <c r="B5095" t="s">
        <v>72</v>
      </c>
      <c r="C5095" t="s">
        <v>6132</v>
      </c>
      <c r="D5095" s="2">
        <v>163351702</v>
      </c>
      <c r="E5095" t="s">
        <v>51</v>
      </c>
      <c r="F5095" s="3">
        <v>56337</v>
      </c>
      <c r="G5095">
        <v>20211214</v>
      </c>
      <c r="H5095" s="4">
        <v>540</v>
      </c>
      <c r="I5095">
        <v>1569722</v>
      </c>
      <c r="J5095" s="5">
        <v>717</v>
      </c>
      <c r="K5095" t="s">
        <v>37</v>
      </c>
      <c r="L5095" t="s">
        <v>52</v>
      </c>
      <c r="M5095" t="s">
        <v>59</v>
      </c>
      <c r="N5095" s="5">
        <v>8</v>
      </c>
      <c r="O5095" s="5">
        <v>4199</v>
      </c>
      <c r="P5095" t="s">
        <v>252</v>
      </c>
      <c r="Q5095" t="s">
        <v>55</v>
      </c>
      <c r="R5095" t="s">
        <v>42</v>
      </c>
      <c r="S5095" t="s">
        <v>6535</v>
      </c>
      <c r="T5095" t="s">
        <v>44</v>
      </c>
      <c r="U5095" t="s">
        <v>45</v>
      </c>
      <c r="V5095">
        <v>0</v>
      </c>
      <c r="W5095">
        <v>2021</v>
      </c>
      <c r="X5095" t="s">
        <v>91</v>
      </c>
      <c r="Y5095" t="s">
        <v>47</v>
      </c>
      <c r="Z5095" t="s">
        <v>58</v>
      </c>
      <c r="AA5095" t="s">
        <v>47</v>
      </c>
      <c r="AB5095" t="s">
        <v>255</v>
      </c>
    </row>
    <row r="5096" spans="1:28" x14ac:dyDescent="0.25">
      <c r="A5096" t="s">
        <v>6129</v>
      </c>
      <c r="B5096" t="s">
        <v>72</v>
      </c>
      <c r="C5096" t="s">
        <v>6145</v>
      </c>
      <c r="D5096" s="2">
        <v>254421103</v>
      </c>
      <c r="E5096" t="s">
        <v>64</v>
      </c>
      <c r="F5096" s="3">
        <v>322485738261</v>
      </c>
      <c r="G5096">
        <v>20211226</v>
      </c>
      <c r="H5096" s="4">
        <v>453</v>
      </c>
      <c r="I5096">
        <v>1582365</v>
      </c>
      <c r="J5096" s="5">
        <v>493</v>
      </c>
      <c r="K5096" t="s">
        <v>37</v>
      </c>
      <c r="L5096" t="s">
        <v>52</v>
      </c>
      <c r="M5096" t="s">
        <v>53</v>
      </c>
      <c r="N5096" s="5">
        <v>59</v>
      </c>
      <c r="O5096" s="5">
        <v>20809</v>
      </c>
      <c r="P5096" t="s">
        <v>268</v>
      </c>
      <c r="Q5096" t="s">
        <v>55</v>
      </c>
      <c r="R5096" t="s">
        <v>42</v>
      </c>
      <c r="S5096" t="s">
        <v>6536</v>
      </c>
      <c r="T5096" t="s">
        <v>44</v>
      </c>
      <c r="U5096" t="s">
        <v>45</v>
      </c>
      <c r="V5096">
        <v>0</v>
      </c>
      <c r="W5096">
        <v>2021</v>
      </c>
      <c r="X5096" t="s">
        <v>91</v>
      </c>
      <c r="Y5096" t="s">
        <v>47</v>
      </c>
      <c r="Z5096" t="s">
        <v>85</v>
      </c>
      <c r="AA5096" t="s">
        <v>47</v>
      </c>
      <c r="AB5096" t="s">
        <v>255</v>
      </c>
    </row>
    <row r="5097" spans="1:28" x14ac:dyDescent="0.25">
      <c r="A5097" t="s">
        <v>6129</v>
      </c>
      <c r="B5097" t="s">
        <v>72</v>
      </c>
      <c r="C5097" t="s">
        <v>6174</v>
      </c>
      <c r="D5097" s="2">
        <v>254452102</v>
      </c>
      <c r="E5097" t="s">
        <v>51</v>
      </c>
      <c r="F5097" s="3">
        <v>10519</v>
      </c>
      <c r="G5097">
        <v>20211227</v>
      </c>
      <c r="H5097" s="4">
        <v>2141</v>
      </c>
      <c r="I5097">
        <v>1586360</v>
      </c>
      <c r="J5097" s="5">
        <v>981</v>
      </c>
      <c r="K5097" t="s">
        <v>37</v>
      </c>
      <c r="L5097" t="s">
        <v>52</v>
      </c>
      <c r="M5097" t="s">
        <v>53</v>
      </c>
      <c r="N5097" s="5">
        <v>87</v>
      </c>
      <c r="O5097" s="5">
        <v>29187</v>
      </c>
      <c r="P5097" t="s">
        <v>268</v>
      </c>
      <c r="Q5097" t="s">
        <v>68</v>
      </c>
      <c r="R5097" t="s">
        <v>42</v>
      </c>
      <c r="S5097" t="s">
        <v>6537</v>
      </c>
      <c r="T5097" t="s">
        <v>44</v>
      </c>
      <c r="U5097" t="s">
        <v>45</v>
      </c>
      <c r="V5097">
        <v>0</v>
      </c>
      <c r="W5097">
        <v>2021</v>
      </c>
      <c r="X5097" t="s">
        <v>91</v>
      </c>
      <c r="Y5097" t="s">
        <v>47</v>
      </c>
      <c r="Z5097" t="s">
        <v>58</v>
      </c>
      <c r="AA5097" t="s">
        <v>47</v>
      </c>
      <c r="AB5097" t="s">
        <v>255</v>
      </c>
    </row>
    <row r="5098" spans="1:28" x14ac:dyDescent="0.25">
      <c r="A5098" t="s">
        <v>6129</v>
      </c>
      <c r="B5098" t="s">
        <v>72</v>
      </c>
      <c r="C5098" t="s">
        <v>6145</v>
      </c>
      <c r="D5098" s="2">
        <v>254421103</v>
      </c>
      <c r="E5098" t="s">
        <v>51</v>
      </c>
      <c r="F5098" s="3">
        <v>10247</v>
      </c>
      <c r="G5098">
        <v>20211227</v>
      </c>
      <c r="H5098" s="4">
        <v>1048</v>
      </c>
      <c r="I5098">
        <v>1585627</v>
      </c>
      <c r="J5098" s="5">
        <v>259</v>
      </c>
      <c r="K5098" t="s">
        <v>37</v>
      </c>
      <c r="L5098" t="s">
        <v>52</v>
      </c>
      <c r="M5098" t="s">
        <v>53</v>
      </c>
      <c r="N5098" s="5">
        <v>55</v>
      </c>
      <c r="O5098" s="5">
        <v>14245</v>
      </c>
      <c r="P5098" t="s">
        <v>268</v>
      </c>
      <c r="Q5098" t="s">
        <v>55</v>
      </c>
      <c r="R5098" t="s">
        <v>42</v>
      </c>
      <c r="S5098" t="s">
        <v>6538</v>
      </c>
      <c r="T5098" t="s">
        <v>44</v>
      </c>
      <c r="U5098" t="s">
        <v>45</v>
      </c>
      <c r="V5098">
        <v>0</v>
      </c>
      <c r="W5098">
        <v>2021</v>
      </c>
      <c r="X5098" t="s">
        <v>91</v>
      </c>
      <c r="Y5098" t="s">
        <v>47</v>
      </c>
      <c r="Z5098" t="s">
        <v>295</v>
      </c>
      <c r="AA5098" t="s">
        <v>47</v>
      </c>
      <c r="AB5098" t="s">
        <v>255</v>
      </c>
    </row>
    <row r="5099" spans="1:28" x14ac:dyDescent="0.25">
      <c r="A5099" t="s">
        <v>6129</v>
      </c>
      <c r="B5099" t="s">
        <v>72</v>
      </c>
      <c r="C5099" t="s">
        <v>6170</v>
      </c>
      <c r="D5099" s="2">
        <v>163761703</v>
      </c>
      <c r="E5099" t="s">
        <v>51</v>
      </c>
      <c r="F5099" s="3">
        <v>26389</v>
      </c>
      <c r="G5099">
        <v>20211227</v>
      </c>
      <c r="H5099" s="4">
        <v>720</v>
      </c>
      <c r="I5099">
        <v>1584778</v>
      </c>
      <c r="J5099" s="5">
        <v>633</v>
      </c>
      <c r="K5099" t="s">
        <v>37</v>
      </c>
      <c r="L5099" t="s">
        <v>52</v>
      </c>
      <c r="M5099" t="s">
        <v>53</v>
      </c>
      <c r="N5099" s="5">
        <v>464</v>
      </c>
      <c r="O5099" s="5">
        <v>189292</v>
      </c>
      <c r="P5099" t="s">
        <v>268</v>
      </c>
      <c r="Q5099" t="s">
        <v>138</v>
      </c>
      <c r="R5099" t="s">
        <v>42</v>
      </c>
      <c r="S5099" t="s">
        <v>6539</v>
      </c>
      <c r="T5099" t="s">
        <v>44</v>
      </c>
      <c r="U5099" t="s">
        <v>45</v>
      </c>
      <c r="V5099">
        <v>0</v>
      </c>
      <c r="W5099">
        <v>2021</v>
      </c>
      <c r="X5099" t="s">
        <v>91</v>
      </c>
      <c r="Y5099" t="s">
        <v>47</v>
      </c>
      <c r="Z5099" t="s">
        <v>58</v>
      </c>
      <c r="AA5099" t="s">
        <v>47</v>
      </c>
      <c r="AB5099" t="s">
        <v>255</v>
      </c>
    </row>
    <row r="5100" spans="1:28" x14ac:dyDescent="0.25">
      <c r="A5100" t="s">
        <v>6129</v>
      </c>
      <c r="B5100" t="s">
        <v>72</v>
      </c>
      <c r="C5100" t="s">
        <v>6226</v>
      </c>
      <c r="D5100" s="2">
        <v>252531103</v>
      </c>
      <c r="E5100" t="s">
        <v>64</v>
      </c>
      <c r="F5100" s="3">
        <v>10385</v>
      </c>
      <c r="G5100">
        <v>20211227</v>
      </c>
      <c r="H5100" s="4">
        <v>1454</v>
      </c>
      <c r="I5100">
        <v>1585940</v>
      </c>
      <c r="J5100" s="5">
        <v>113</v>
      </c>
      <c r="K5100" t="s">
        <v>37</v>
      </c>
      <c r="L5100" t="s">
        <v>52</v>
      </c>
      <c r="M5100" t="s">
        <v>59</v>
      </c>
      <c r="N5100" s="5">
        <v>212</v>
      </c>
      <c r="O5100" s="5">
        <v>23956</v>
      </c>
      <c r="P5100" t="s">
        <v>268</v>
      </c>
      <c r="Q5100" t="s">
        <v>55</v>
      </c>
      <c r="R5100" t="s">
        <v>42</v>
      </c>
      <c r="S5100" t="s">
        <v>6540</v>
      </c>
      <c r="T5100" t="s">
        <v>44</v>
      </c>
      <c r="U5100" t="s">
        <v>45</v>
      </c>
      <c r="V5100">
        <v>0</v>
      </c>
      <c r="W5100">
        <v>2021</v>
      </c>
      <c r="X5100" t="s">
        <v>91</v>
      </c>
      <c r="Y5100" t="s">
        <v>47</v>
      </c>
      <c r="Z5100" t="s">
        <v>58</v>
      </c>
      <c r="AA5100" t="s">
        <v>47</v>
      </c>
      <c r="AB5100" t="s">
        <v>255</v>
      </c>
    </row>
    <row r="5101" spans="1:28" x14ac:dyDescent="0.25">
      <c r="A5101" t="s">
        <v>6129</v>
      </c>
      <c r="B5101" t="s">
        <v>72</v>
      </c>
      <c r="C5101" t="s">
        <v>6134</v>
      </c>
      <c r="D5101" s="2">
        <v>252192105</v>
      </c>
      <c r="E5101" t="s">
        <v>51</v>
      </c>
      <c r="F5101" s="3">
        <v>43781</v>
      </c>
      <c r="G5101">
        <v>20230105</v>
      </c>
      <c r="H5101" s="4">
        <v>151</v>
      </c>
      <c r="I5101">
        <v>1920312</v>
      </c>
      <c r="J5101" s="5">
        <v>653</v>
      </c>
      <c r="K5101" t="s">
        <v>37</v>
      </c>
      <c r="L5101" t="s">
        <v>52</v>
      </c>
      <c r="M5101" t="s">
        <v>53</v>
      </c>
      <c r="N5101" s="5">
        <v>3</v>
      </c>
      <c r="O5101" s="5">
        <v>1959</v>
      </c>
      <c r="P5101" t="s">
        <v>252</v>
      </c>
      <c r="Q5101" t="s">
        <v>55</v>
      </c>
      <c r="R5101" t="s">
        <v>42</v>
      </c>
      <c r="S5101" t="s">
        <v>6541</v>
      </c>
      <c r="T5101" t="s">
        <v>44</v>
      </c>
      <c r="U5101" t="s">
        <v>45</v>
      </c>
      <c r="V5101">
        <v>0</v>
      </c>
      <c r="W5101">
        <v>2023</v>
      </c>
      <c r="X5101" t="s">
        <v>321</v>
      </c>
      <c r="Y5101" t="s">
        <v>47</v>
      </c>
      <c r="Z5101" t="s">
        <v>58</v>
      </c>
      <c r="AA5101" t="s">
        <v>47</v>
      </c>
      <c r="AB5101" t="s">
        <v>255</v>
      </c>
    </row>
    <row r="5102" spans="1:28" x14ac:dyDescent="0.25">
      <c r="A5102" t="s">
        <v>6129</v>
      </c>
      <c r="B5102" t="s">
        <v>33</v>
      </c>
      <c r="C5102" t="s">
        <v>6174</v>
      </c>
      <c r="D5102" s="2">
        <v>254452102</v>
      </c>
      <c r="E5102" t="s">
        <v>51</v>
      </c>
      <c r="F5102" s="3">
        <v>10317</v>
      </c>
      <c r="G5102">
        <v>20230105</v>
      </c>
      <c r="H5102" s="4">
        <v>653</v>
      </c>
      <c r="I5102">
        <v>1920796</v>
      </c>
      <c r="J5102" s="5">
        <v>787</v>
      </c>
      <c r="K5102" t="s">
        <v>37</v>
      </c>
      <c r="L5102" t="s">
        <v>52</v>
      </c>
      <c r="M5102" t="s">
        <v>53</v>
      </c>
      <c r="N5102" s="5">
        <v>64</v>
      </c>
      <c r="O5102" s="5">
        <v>21458</v>
      </c>
      <c r="P5102" t="s">
        <v>252</v>
      </c>
      <c r="Q5102" t="s">
        <v>68</v>
      </c>
      <c r="R5102" t="s">
        <v>42</v>
      </c>
      <c r="S5102" t="s">
        <v>6542</v>
      </c>
      <c r="T5102" t="s">
        <v>44</v>
      </c>
      <c r="U5102" t="s">
        <v>45</v>
      </c>
      <c r="V5102">
        <v>0</v>
      </c>
      <c r="W5102">
        <v>2023</v>
      </c>
      <c r="X5102" t="s">
        <v>321</v>
      </c>
      <c r="Y5102" t="s">
        <v>47</v>
      </c>
      <c r="Z5102" t="s">
        <v>58</v>
      </c>
      <c r="AA5102" t="s">
        <v>47</v>
      </c>
      <c r="AB5102" t="s">
        <v>255</v>
      </c>
    </row>
    <row r="5103" spans="1:28" x14ac:dyDescent="0.25">
      <c r="A5103" t="s">
        <v>6129</v>
      </c>
      <c r="B5103" t="s">
        <v>72</v>
      </c>
      <c r="C5103" t="s">
        <v>6196</v>
      </c>
      <c r="D5103" s="2">
        <v>254432103</v>
      </c>
      <c r="E5103" t="s">
        <v>51</v>
      </c>
      <c r="F5103" s="3">
        <v>10217</v>
      </c>
      <c r="G5103">
        <v>20230107</v>
      </c>
      <c r="H5103" s="4">
        <v>1013</v>
      </c>
      <c r="I5103">
        <v>1926319</v>
      </c>
      <c r="J5103" s="5">
        <v>296</v>
      </c>
      <c r="K5103" t="s">
        <v>37</v>
      </c>
      <c r="L5103" t="s">
        <v>38</v>
      </c>
      <c r="M5103" t="s">
        <v>266</v>
      </c>
      <c r="N5103" s="5">
        <v>96</v>
      </c>
      <c r="O5103" s="5">
        <v>12936</v>
      </c>
      <c r="P5103" t="s">
        <v>252</v>
      </c>
      <c r="Q5103" t="s">
        <v>68</v>
      </c>
      <c r="R5103" t="s">
        <v>42</v>
      </c>
      <c r="S5103" t="s">
        <v>6543</v>
      </c>
      <c r="T5103" t="s">
        <v>44</v>
      </c>
      <c r="U5103" t="s">
        <v>45</v>
      </c>
      <c r="V5103">
        <v>0</v>
      </c>
      <c r="W5103">
        <v>2023</v>
      </c>
      <c r="X5103" t="s">
        <v>321</v>
      </c>
      <c r="Y5103" t="s">
        <v>47</v>
      </c>
      <c r="Z5103" t="s">
        <v>76</v>
      </c>
      <c r="AA5103" t="s">
        <v>47</v>
      </c>
      <c r="AB5103" t="s">
        <v>255</v>
      </c>
    </row>
    <row r="5104" spans="1:28" x14ac:dyDescent="0.25">
      <c r="A5104" t="s">
        <v>6129</v>
      </c>
      <c r="B5104" t="s">
        <v>72</v>
      </c>
      <c r="C5104" t="s">
        <v>6134</v>
      </c>
      <c r="D5104" s="2">
        <v>252192105</v>
      </c>
      <c r="E5104" t="s">
        <v>35</v>
      </c>
      <c r="F5104" s="3">
        <v>13430</v>
      </c>
      <c r="G5104">
        <v>20230109</v>
      </c>
      <c r="H5104" s="4">
        <v>540</v>
      </c>
      <c r="I5104">
        <v>1935901</v>
      </c>
      <c r="J5104" s="5">
        <v>600</v>
      </c>
      <c r="K5104" t="s">
        <v>37</v>
      </c>
      <c r="L5104" t="s">
        <v>52</v>
      </c>
      <c r="M5104" t="s">
        <v>53</v>
      </c>
      <c r="N5104" s="5">
        <v>129</v>
      </c>
      <c r="O5104" s="5">
        <v>77400</v>
      </c>
      <c r="P5104" t="s">
        <v>258</v>
      </c>
      <c r="Q5104" t="s">
        <v>55</v>
      </c>
      <c r="R5104" t="s">
        <v>42</v>
      </c>
      <c r="S5104" t="s">
        <v>6544</v>
      </c>
      <c r="T5104" t="s">
        <v>44</v>
      </c>
      <c r="U5104" t="s">
        <v>45</v>
      </c>
      <c r="V5104">
        <v>0</v>
      </c>
      <c r="W5104">
        <v>2023</v>
      </c>
      <c r="X5104" t="s">
        <v>321</v>
      </c>
      <c r="Y5104" t="s">
        <v>47</v>
      </c>
      <c r="Z5104" t="s">
        <v>76</v>
      </c>
      <c r="AA5104" t="s">
        <v>47</v>
      </c>
      <c r="AB5104" t="s">
        <v>255</v>
      </c>
    </row>
    <row r="5105" spans="1:28" x14ac:dyDescent="0.25">
      <c r="A5105" t="s">
        <v>6129</v>
      </c>
      <c r="B5105" t="s">
        <v>72</v>
      </c>
      <c r="C5105" t="s">
        <v>6152</v>
      </c>
      <c r="D5105" s="2">
        <v>254432104</v>
      </c>
      <c r="E5105" t="s">
        <v>51</v>
      </c>
      <c r="F5105" s="3">
        <v>10788</v>
      </c>
      <c r="G5105">
        <v>20230109</v>
      </c>
      <c r="H5105" s="4">
        <v>1030</v>
      </c>
      <c r="I5105">
        <v>1937640</v>
      </c>
      <c r="J5105" s="5">
        <v>266</v>
      </c>
      <c r="K5105" t="s">
        <v>37</v>
      </c>
      <c r="L5105" t="s">
        <v>52</v>
      </c>
      <c r="M5105" t="s">
        <v>53</v>
      </c>
      <c r="N5105" s="5">
        <v>77</v>
      </c>
      <c r="O5105" s="5">
        <v>20482</v>
      </c>
      <c r="P5105" t="s">
        <v>252</v>
      </c>
      <c r="Q5105" t="s">
        <v>55</v>
      </c>
      <c r="R5105" t="s">
        <v>56</v>
      </c>
      <c r="S5105" t="s">
        <v>6545</v>
      </c>
      <c r="T5105" t="s">
        <v>44</v>
      </c>
      <c r="U5105" t="s">
        <v>45</v>
      </c>
      <c r="V5105">
        <v>0</v>
      </c>
      <c r="W5105">
        <v>2023</v>
      </c>
      <c r="X5105" t="s">
        <v>321</v>
      </c>
      <c r="Y5105" t="s">
        <v>47</v>
      </c>
      <c r="Z5105" t="s">
        <v>76</v>
      </c>
      <c r="AA5105" t="s">
        <v>47</v>
      </c>
      <c r="AB5105" t="s">
        <v>255</v>
      </c>
    </row>
    <row r="5106" spans="1:28" x14ac:dyDescent="0.25">
      <c r="A5106" t="s">
        <v>6129</v>
      </c>
      <c r="B5106" t="s">
        <v>33</v>
      </c>
      <c r="C5106" t="s">
        <v>6136</v>
      </c>
      <c r="D5106" s="2">
        <v>254432102</v>
      </c>
      <c r="E5106" t="s">
        <v>35</v>
      </c>
      <c r="F5106" s="3">
        <v>10040</v>
      </c>
      <c r="G5106">
        <v>20230110</v>
      </c>
      <c r="H5106" s="4">
        <v>437</v>
      </c>
      <c r="I5106">
        <v>1942284</v>
      </c>
      <c r="J5106" s="5">
        <v>844</v>
      </c>
      <c r="K5106" t="s">
        <v>37</v>
      </c>
      <c r="L5106" t="s">
        <v>38</v>
      </c>
      <c r="M5106" t="s">
        <v>266</v>
      </c>
      <c r="N5106" s="5">
        <v>425</v>
      </c>
      <c r="O5106" s="5">
        <v>209316</v>
      </c>
      <c r="P5106" t="s">
        <v>278</v>
      </c>
      <c r="Q5106" t="s">
        <v>55</v>
      </c>
      <c r="R5106" t="s">
        <v>42</v>
      </c>
      <c r="S5106" t="s">
        <v>6546</v>
      </c>
      <c r="T5106" t="s">
        <v>44</v>
      </c>
      <c r="U5106" t="s">
        <v>45</v>
      </c>
      <c r="V5106">
        <v>0</v>
      </c>
      <c r="W5106">
        <v>2023</v>
      </c>
      <c r="X5106" t="s">
        <v>321</v>
      </c>
      <c r="Y5106" t="s">
        <v>47</v>
      </c>
      <c r="Z5106" t="s">
        <v>105</v>
      </c>
      <c r="AA5106" t="s">
        <v>47</v>
      </c>
      <c r="AB5106" t="s">
        <v>255</v>
      </c>
    </row>
    <row r="5107" spans="1:28" x14ac:dyDescent="0.25">
      <c r="A5107" t="s">
        <v>6129</v>
      </c>
      <c r="B5107" t="s">
        <v>72</v>
      </c>
      <c r="C5107" t="s">
        <v>6152</v>
      </c>
      <c r="D5107" s="2">
        <v>254432104</v>
      </c>
      <c r="E5107" t="s">
        <v>35</v>
      </c>
      <c r="F5107" s="3">
        <v>10110</v>
      </c>
      <c r="G5107">
        <v>20230110</v>
      </c>
      <c r="H5107" s="4">
        <v>616</v>
      </c>
      <c r="I5107">
        <v>1942993</v>
      </c>
      <c r="J5107" s="5">
        <v>3448</v>
      </c>
      <c r="K5107" t="s">
        <v>37</v>
      </c>
      <c r="L5107" t="s">
        <v>38</v>
      </c>
      <c r="M5107" t="s">
        <v>266</v>
      </c>
      <c r="N5107" s="5">
        <v>1068</v>
      </c>
      <c r="O5107" s="5">
        <v>108166</v>
      </c>
      <c r="P5107" t="s">
        <v>258</v>
      </c>
      <c r="Q5107" t="s">
        <v>68</v>
      </c>
      <c r="R5107" t="s">
        <v>42</v>
      </c>
      <c r="S5107" t="s">
        <v>6547</v>
      </c>
      <c r="T5107" t="s">
        <v>44</v>
      </c>
      <c r="U5107" t="s">
        <v>45</v>
      </c>
      <c r="V5107">
        <v>0</v>
      </c>
      <c r="W5107">
        <v>2023</v>
      </c>
      <c r="X5107" t="s">
        <v>321</v>
      </c>
      <c r="Y5107" t="s">
        <v>47</v>
      </c>
      <c r="Z5107" t="s">
        <v>58</v>
      </c>
      <c r="AA5107" t="s">
        <v>47</v>
      </c>
      <c r="AB5107" t="s">
        <v>255</v>
      </c>
    </row>
    <row r="5108" spans="1:28" x14ac:dyDescent="0.25">
      <c r="A5108" t="s">
        <v>6129</v>
      </c>
      <c r="B5108" t="s">
        <v>72</v>
      </c>
      <c r="C5108" t="s">
        <v>6165</v>
      </c>
      <c r="D5108" s="2">
        <v>163351705</v>
      </c>
      <c r="E5108" t="s">
        <v>35</v>
      </c>
      <c r="F5108" s="3">
        <v>65908</v>
      </c>
      <c r="G5108">
        <v>20230110</v>
      </c>
      <c r="H5108" s="4">
        <v>444</v>
      </c>
      <c r="I5108">
        <v>1942407</v>
      </c>
      <c r="J5108" s="5">
        <v>887</v>
      </c>
      <c r="K5108" t="s">
        <v>37</v>
      </c>
      <c r="L5108" t="s">
        <v>52</v>
      </c>
      <c r="M5108" t="s">
        <v>53</v>
      </c>
      <c r="N5108" s="5">
        <v>673</v>
      </c>
      <c r="O5108" s="5">
        <v>219896</v>
      </c>
      <c r="P5108" t="s">
        <v>2947</v>
      </c>
      <c r="Q5108" t="s">
        <v>55</v>
      </c>
      <c r="R5108" t="s">
        <v>42</v>
      </c>
      <c r="S5108" t="s">
        <v>6548</v>
      </c>
      <c r="T5108" t="s">
        <v>44</v>
      </c>
      <c r="U5108" t="s">
        <v>45</v>
      </c>
      <c r="V5108">
        <v>0</v>
      </c>
      <c r="W5108">
        <v>2023</v>
      </c>
      <c r="X5108" t="s">
        <v>321</v>
      </c>
      <c r="Y5108" t="s">
        <v>47</v>
      </c>
      <c r="Z5108" t="s">
        <v>58</v>
      </c>
      <c r="AA5108" t="s">
        <v>47</v>
      </c>
      <c r="AB5108" t="s">
        <v>255</v>
      </c>
    </row>
    <row r="5109" spans="1:28" x14ac:dyDescent="0.25">
      <c r="A5109" t="s">
        <v>6129</v>
      </c>
      <c r="B5109" t="s">
        <v>33</v>
      </c>
      <c r="C5109" t="s">
        <v>6130</v>
      </c>
      <c r="D5109" s="2">
        <v>163661702</v>
      </c>
      <c r="E5109" t="s">
        <v>35</v>
      </c>
      <c r="F5109" s="3">
        <v>8130</v>
      </c>
      <c r="G5109">
        <v>20230110</v>
      </c>
      <c r="H5109" s="4">
        <v>447</v>
      </c>
      <c r="I5109">
        <v>1942567</v>
      </c>
      <c r="J5109" s="5">
        <v>2198</v>
      </c>
      <c r="K5109" t="s">
        <v>37</v>
      </c>
      <c r="L5109" t="s">
        <v>52</v>
      </c>
      <c r="M5109" t="s">
        <v>53</v>
      </c>
      <c r="N5109" s="5">
        <v>431</v>
      </c>
      <c r="O5109" s="5">
        <v>297449</v>
      </c>
      <c r="P5109" t="s">
        <v>1108</v>
      </c>
      <c r="Q5109" t="s">
        <v>55</v>
      </c>
      <c r="R5109" t="s">
        <v>42</v>
      </c>
      <c r="S5109" t="s">
        <v>6549</v>
      </c>
      <c r="T5109" t="s">
        <v>44</v>
      </c>
      <c r="U5109" t="s">
        <v>45</v>
      </c>
      <c r="V5109">
        <v>0</v>
      </c>
      <c r="W5109">
        <v>2023</v>
      </c>
      <c r="X5109" t="s">
        <v>321</v>
      </c>
      <c r="Y5109" t="s">
        <v>47</v>
      </c>
      <c r="Z5109" t="s">
        <v>76</v>
      </c>
      <c r="AA5109" t="s">
        <v>47</v>
      </c>
      <c r="AB5109" t="s">
        <v>255</v>
      </c>
    </row>
    <row r="5110" spans="1:28" x14ac:dyDescent="0.25">
      <c r="A5110" t="s">
        <v>6129</v>
      </c>
      <c r="B5110" t="s">
        <v>33</v>
      </c>
      <c r="C5110" t="s">
        <v>6130</v>
      </c>
      <c r="D5110" s="2">
        <v>163661702</v>
      </c>
      <c r="E5110" t="s">
        <v>51</v>
      </c>
      <c r="F5110" s="3">
        <v>6821</v>
      </c>
      <c r="G5110">
        <v>20230110</v>
      </c>
      <c r="H5110" s="4">
        <v>446</v>
      </c>
      <c r="I5110">
        <v>1944475</v>
      </c>
      <c r="J5110" s="5">
        <v>835</v>
      </c>
      <c r="K5110" t="s">
        <v>37</v>
      </c>
      <c r="L5110" t="s">
        <v>52</v>
      </c>
      <c r="M5110" t="s">
        <v>53</v>
      </c>
      <c r="N5110" s="5">
        <v>43</v>
      </c>
      <c r="O5110" s="5">
        <v>35905</v>
      </c>
      <c r="P5110" t="s">
        <v>252</v>
      </c>
      <c r="Q5110" t="s">
        <v>55</v>
      </c>
      <c r="R5110" t="s">
        <v>42</v>
      </c>
      <c r="S5110" t="s">
        <v>6550</v>
      </c>
      <c r="T5110" t="s">
        <v>44</v>
      </c>
      <c r="U5110" t="s">
        <v>45</v>
      </c>
      <c r="V5110">
        <v>0</v>
      </c>
      <c r="W5110">
        <v>2023</v>
      </c>
      <c r="X5110" t="s">
        <v>321</v>
      </c>
      <c r="Y5110" t="s">
        <v>47</v>
      </c>
      <c r="Z5110" t="s">
        <v>58</v>
      </c>
      <c r="AA5110" t="s">
        <v>47</v>
      </c>
      <c r="AB5110" t="s">
        <v>255</v>
      </c>
    </row>
    <row r="5111" spans="1:28" x14ac:dyDescent="0.25">
      <c r="A5111" t="s">
        <v>6129</v>
      </c>
      <c r="B5111" t="s">
        <v>33</v>
      </c>
      <c r="C5111" t="s">
        <v>6145</v>
      </c>
      <c r="D5111" s="2">
        <v>254421103</v>
      </c>
      <c r="E5111" t="s">
        <v>35</v>
      </c>
      <c r="F5111" s="3">
        <v>77384</v>
      </c>
      <c r="G5111">
        <v>20230110</v>
      </c>
      <c r="H5111" s="4">
        <v>558</v>
      </c>
      <c r="I5111">
        <v>1944321</v>
      </c>
      <c r="J5111" s="5">
        <v>651</v>
      </c>
      <c r="K5111" t="s">
        <v>37</v>
      </c>
      <c r="L5111" t="s">
        <v>52</v>
      </c>
      <c r="M5111" t="s">
        <v>53</v>
      </c>
      <c r="N5111" s="5">
        <v>468</v>
      </c>
      <c r="O5111" s="5">
        <v>168550</v>
      </c>
      <c r="P5111" t="s">
        <v>338</v>
      </c>
      <c r="Q5111" t="s">
        <v>55</v>
      </c>
      <c r="R5111" t="s">
        <v>42</v>
      </c>
      <c r="S5111" t="s">
        <v>6551</v>
      </c>
      <c r="T5111" t="s">
        <v>44</v>
      </c>
      <c r="U5111" t="s">
        <v>45</v>
      </c>
      <c r="V5111">
        <v>0</v>
      </c>
      <c r="W5111">
        <v>2023</v>
      </c>
      <c r="X5111" t="s">
        <v>321</v>
      </c>
      <c r="Y5111" t="s">
        <v>47</v>
      </c>
      <c r="Z5111" t="s">
        <v>58</v>
      </c>
      <c r="AA5111" t="s">
        <v>47</v>
      </c>
      <c r="AB5111" t="s">
        <v>255</v>
      </c>
    </row>
    <row r="5112" spans="1:28" x14ac:dyDescent="0.25">
      <c r="A5112" t="s">
        <v>6129</v>
      </c>
      <c r="B5112" t="s">
        <v>33</v>
      </c>
      <c r="C5112" t="s">
        <v>6138</v>
      </c>
      <c r="D5112" s="2">
        <v>163661701</v>
      </c>
      <c r="E5112" t="s">
        <v>51</v>
      </c>
      <c r="F5112" s="3" t="s">
        <v>6215</v>
      </c>
      <c r="G5112">
        <v>20230116</v>
      </c>
      <c r="H5112" s="4">
        <v>1159</v>
      </c>
      <c r="I5112">
        <v>1957937</v>
      </c>
      <c r="J5112" s="5">
        <v>321</v>
      </c>
      <c r="K5112" t="s">
        <v>37</v>
      </c>
      <c r="L5112" t="s">
        <v>52</v>
      </c>
      <c r="M5112" t="s">
        <v>53</v>
      </c>
      <c r="N5112" s="5">
        <v>362</v>
      </c>
      <c r="O5112" s="5">
        <v>81552</v>
      </c>
      <c r="P5112" t="s">
        <v>268</v>
      </c>
      <c r="Q5112" t="s">
        <v>55</v>
      </c>
      <c r="R5112" t="s">
        <v>42</v>
      </c>
      <c r="S5112" t="s">
        <v>6552</v>
      </c>
      <c r="T5112" t="s">
        <v>44</v>
      </c>
      <c r="U5112" t="s">
        <v>45</v>
      </c>
      <c r="V5112">
        <v>0</v>
      </c>
      <c r="W5112">
        <v>2023</v>
      </c>
      <c r="X5112" t="s">
        <v>321</v>
      </c>
      <c r="Y5112" t="s">
        <v>47</v>
      </c>
      <c r="Z5112" t="s">
        <v>76</v>
      </c>
      <c r="AA5112" t="s">
        <v>47</v>
      </c>
      <c r="AB5112" t="s">
        <v>255</v>
      </c>
    </row>
    <row r="5113" spans="1:28" x14ac:dyDescent="0.25">
      <c r="A5113" t="s">
        <v>6129</v>
      </c>
      <c r="B5113" t="s">
        <v>33</v>
      </c>
      <c r="C5113" t="s">
        <v>6492</v>
      </c>
      <c r="D5113" s="2">
        <v>162831702</v>
      </c>
      <c r="E5113" t="s">
        <v>35</v>
      </c>
      <c r="F5113" s="3">
        <v>693441</v>
      </c>
      <c r="G5113">
        <v>20230116</v>
      </c>
      <c r="H5113" s="4">
        <v>906</v>
      </c>
      <c r="I5113">
        <v>1957423</v>
      </c>
      <c r="J5113" s="5">
        <v>630</v>
      </c>
      <c r="K5113" t="s">
        <v>37</v>
      </c>
      <c r="L5113" t="s">
        <v>52</v>
      </c>
      <c r="M5113" t="s">
        <v>53</v>
      </c>
      <c r="N5113" s="5">
        <v>491</v>
      </c>
      <c r="O5113" s="5">
        <v>200052</v>
      </c>
      <c r="P5113" t="s">
        <v>268</v>
      </c>
      <c r="Q5113" t="s">
        <v>55</v>
      </c>
      <c r="R5113" t="s">
        <v>42</v>
      </c>
      <c r="S5113" t="s">
        <v>6553</v>
      </c>
      <c r="T5113" t="s">
        <v>44</v>
      </c>
      <c r="U5113" t="s">
        <v>45</v>
      </c>
      <c r="V5113">
        <v>0</v>
      </c>
      <c r="W5113">
        <v>2023</v>
      </c>
      <c r="X5113" t="s">
        <v>321</v>
      </c>
      <c r="Y5113" t="s">
        <v>47</v>
      </c>
      <c r="Z5113" t="s">
        <v>76</v>
      </c>
      <c r="AA5113" t="s">
        <v>47</v>
      </c>
      <c r="AB5113" t="s">
        <v>255</v>
      </c>
    </row>
    <row r="5114" spans="1:28" x14ac:dyDescent="0.25">
      <c r="A5114" t="s">
        <v>6129</v>
      </c>
      <c r="B5114" t="s">
        <v>33</v>
      </c>
      <c r="C5114" t="s">
        <v>6136</v>
      </c>
      <c r="D5114" s="2">
        <v>254432102</v>
      </c>
      <c r="E5114" t="s">
        <v>35</v>
      </c>
      <c r="F5114" s="3">
        <v>10050</v>
      </c>
      <c r="G5114">
        <v>20230219</v>
      </c>
      <c r="H5114" s="4">
        <v>300</v>
      </c>
      <c r="I5114">
        <v>1988470</v>
      </c>
      <c r="J5114" s="5">
        <v>566</v>
      </c>
      <c r="K5114" t="s">
        <v>37</v>
      </c>
      <c r="L5114" t="s">
        <v>467</v>
      </c>
      <c r="M5114" t="s">
        <v>2183</v>
      </c>
      <c r="N5114" s="5">
        <v>2323</v>
      </c>
      <c r="O5114" s="5">
        <v>807587</v>
      </c>
      <c r="P5114" t="s">
        <v>268</v>
      </c>
      <c r="Q5114" t="s">
        <v>55</v>
      </c>
      <c r="R5114" t="s">
        <v>42</v>
      </c>
      <c r="S5114" t="s">
        <v>6554</v>
      </c>
      <c r="T5114" t="s">
        <v>44</v>
      </c>
      <c r="U5114" t="s">
        <v>45</v>
      </c>
      <c r="V5114">
        <v>45679421</v>
      </c>
      <c r="W5114">
        <v>2023</v>
      </c>
      <c r="X5114" t="s">
        <v>232</v>
      </c>
      <c r="Y5114" t="s">
        <v>47</v>
      </c>
      <c r="Z5114" t="s">
        <v>101</v>
      </c>
      <c r="AA5114" t="s">
        <v>47</v>
      </c>
      <c r="AB5114" t="s">
        <v>255</v>
      </c>
    </row>
    <row r="5115" spans="1:28" x14ac:dyDescent="0.25">
      <c r="A5115" t="s">
        <v>6129</v>
      </c>
      <c r="B5115" t="s">
        <v>72</v>
      </c>
      <c r="C5115" t="s">
        <v>6154</v>
      </c>
      <c r="D5115" s="2">
        <v>163781701</v>
      </c>
      <c r="E5115" t="s">
        <v>310</v>
      </c>
      <c r="F5115" s="3" t="s">
        <v>6334</v>
      </c>
      <c r="G5115">
        <v>20230221</v>
      </c>
      <c r="H5115" s="4">
        <v>1557</v>
      </c>
      <c r="I5115">
        <v>1992869</v>
      </c>
      <c r="J5115" s="5">
        <v>346</v>
      </c>
      <c r="K5115" t="s">
        <v>37</v>
      </c>
      <c r="L5115" t="s">
        <v>38</v>
      </c>
      <c r="M5115" t="s">
        <v>266</v>
      </c>
      <c r="N5115" s="5">
        <v>1921</v>
      </c>
      <c r="O5115" s="5">
        <v>539322</v>
      </c>
      <c r="P5115" t="s">
        <v>268</v>
      </c>
      <c r="Q5115" t="s">
        <v>55</v>
      </c>
      <c r="R5115" t="s">
        <v>42</v>
      </c>
      <c r="S5115" t="s">
        <v>6555</v>
      </c>
      <c r="T5115" t="s">
        <v>44</v>
      </c>
      <c r="U5115" t="s">
        <v>45</v>
      </c>
      <c r="V5115">
        <v>0</v>
      </c>
      <c r="W5115">
        <v>2023</v>
      </c>
      <c r="X5115" t="s">
        <v>232</v>
      </c>
      <c r="Y5115" t="s">
        <v>47</v>
      </c>
      <c r="Z5115" t="s">
        <v>101</v>
      </c>
      <c r="AA5115" t="s">
        <v>47</v>
      </c>
      <c r="AB5115" t="s">
        <v>255</v>
      </c>
    </row>
    <row r="5116" spans="1:28" x14ac:dyDescent="0.25">
      <c r="A5116" t="s">
        <v>6129</v>
      </c>
      <c r="B5116" t="s">
        <v>72</v>
      </c>
      <c r="C5116" t="s">
        <v>6174</v>
      </c>
      <c r="D5116" s="2">
        <v>254452102</v>
      </c>
      <c r="E5116" t="s">
        <v>51</v>
      </c>
      <c r="F5116" s="3">
        <v>10373</v>
      </c>
      <c r="G5116">
        <v>20230224</v>
      </c>
      <c r="H5116" s="4">
        <v>1520</v>
      </c>
      <c r="I5116">
        <v>2005969</v>
      </c>
      <c r="J5116" s="5">
        <v>304</v>
      </c>
      <c r="K5116" t="s">
        <v>37</v>
      </c>
      <c r="L5116" t="s">
        <v>38</v>
      </c>
      <c r="M5116" t="s">
        <v>266</v>
      </c>
      <c r="N5116" s="5">
        <v>20</v>
      </c>
      <c r="O5116" s="5">
        <v>6080</v>
      </c>
      <c r="P5116" t="s">
        <v>268</v>
      </c>
      <c r="Q5116" t="s">
        <v>55</v>
      </c>
      <c r="R5116" t="s">
        <v>42</v>
      </c>
      <c r="S5116" t="s">
        <v>6556</v>
      </c>
      <c r="T5116" t="s">
        <v>44</v>
      </c>
      <c r="U5116" t="s">
        <v>45</v>
      </c>
      <c r="V5116">
        <v>0</v>
      </c>
      <c r="W5116">
        <v>2023</v>
      </c>
      <c r="X5116" t="s">
        <v>232</v>
      </c>
      <c r="Y5116" t="s">
        <v>47</v>
      </c>
      <c r="Z5116" t="s">
        <v>76</v>
      </c>
      <c r="AA5116" t="s">
        <v>47</v>
      </c>
      <c r="AB5116" t="s">
        <v>255</v>
      </c>
    </row>
    <row r="5117" spans="1:28" x14ac:dyDescent="0.25">
      <c r="A5117" t="s">
        <v>6129</v>
      </c>
      <c r="B5117" t="s">
        <v>33</v>
      </c>
      <c r="C5117" t="s">
        <v>6138</v>
      </c>
      <c r="D5117" s="2">
        <v>163661701</v>
      </c>
      <c r="E5117" t="s">
        <v>51</v>
      </c>
      <c r="F5117" s="3">
        <v>2481</v>
      </c>
      <c r="G5117">
        <v>20230227</v>
      </c>
      <c r="H5117" s="4">
        <v>802</v>
      </c>
      <c r="I5117">
        <v>2011317</v>
      </c>
      <c r="J5117" s="5">
        <v>717</v>
      </c>
      <c r="K5117" t="s">
        <v>37</v>
      </c>
      <c r="L5117" t="s">
        <v>38</v>
      </c>
      <c r="M5117" t="s">
        <v>266</v>
      </c>
      <c r="N5117" s="5">
        <v>54</v>
      </c>
      <c r="O5117" s="5">
        <v>38718</v>
      </c>
      <c r="P5117" t="s">
        <v>268</v>
      </c>
      <c r="Q5117" t="s">
        <v>68</v>
      </c>
      <c r="R5117" t="s">
        <v>42</v>
      </c>
      <c r="S5117" t="s">
        <v>6557</v>
      </c>
      <c r="T5117" t="s">
        <v>44</v>
      </c>
      <c r="U5117" t="s">
        <v>45</v>
      </c>
      <c r="V5117">
        <v>0</v>
      </c>
      <c r="W5117">
        <v>2023</v>
      </c>
      <c r="X5117" t="s">
        <v>232</v>
      </c>
      <c r="Y5117" t="s">
        <v>47</v>
      </c>
      <c r="Z5117" t="s">
        <v>105</v>
      </c>
      <c r="AA5117" t="s">
        <v>47</v>
      </c>
      <c r="AB5117" t="s">
        <v>255</v>
      </c>
    </row>
    <row r="5118" spans="1:28" x14ac:dyDescent="0.25">
      <c r="A5118" t="s">
        <v>6129</v>
      </c>
      <c r="B5118" t="s">
        <v>72</v>
      </c>
      <c r="C5118" t="s">
        <v>6165</v>
      </c>
      <c r="D5118" s="2">
        <v>163351705</v>
      </c>
      <c r="E5118" t="s">
        <v>51</v>
      </c>
      <c r="F5118" s="3">
        <v>19515</v>
      </c>
      <c r="G5118">
        <v>20230228</v>
      </c>
      <c r="H5118" s="4">
        <v>712</v>
      </c>
      <c r="I5118">
        <v>2014844</v>
      </c>
      <c r="J5118" s="5">
        <v>410</v>
      </c>
      <c r="K5118" t="s">
        <v>37</v>
      </c>
      <c r="L5118" t="s">
        <v>52</v>
      </c>
      <c r="M5118" t="s">
        <v>53</v>
      </c>
      <c r="N5118" s="5">
        <v>38</v>
      </c>
      <c r="O5118" s="5">
        <v>15580</v>
      </c>
      <c r="P5118" t="s">
        <v>1471</v>
      </c>
      <c r="Q5118" t="s">
        <v>55</v>
      </c>
      <c r="R5118" t="s">
        <v>42</v>
      </c>
      <c r="S5118" t="s">
        <v>6558</v>
      </c>
      <c r="T5118" t="s">
        <v>44</v>
      </c>
      <c r="U5118" t="s">
        <v>45</v>
      </c>
      <c r="V5118">
        <v>0</v>
      </c>
      <c r="W5118">
        <v>2023</v>
      </c>
      <c r="X5118" t="s">
        <v>232</v>
      </c>
      <c r="Y5118" t="s">
        <v>47</v>
      </c>
      <c r="Z5118" t="s">
        <v>295</v>
      </c>
      <c r="AA5118" t="s">
        <v>47</v>
      </c>
      <c r="AB5118" t="s">
        <v>47</v>
      </c>
    </row>
    <row r="5119" spans="1:28" x14ac:dyDescent="0.25">
      <c r="A5119" t="s">
        <v>6129</v>
      </c>
      <c r="B5119" t="s">
        <v>33</v>
      </c>
      <c r="C5119" t="s">
        <v>6145</v>
      </c>
      <c r="D5119" s="2">
        <v>254421103</v>
      </c>
      <c r="E5119" t="s">
        <v>51</v>
      </c>
      <c r="F5119" s="3">
        <v>10753</v>
      </c>
      <c r="G5119">
        <v>20230309</v>
      </c>
      <c r="H5119" s="4">
        <v>54</v>
      </c>
      <c r="I5119">
        <v>2027145</v>
      </c>
      <c r="J5119" s="5">
        <v>585</v>
      </c>
      <c r="K5119" t="s">
        <v>37</v>
      </c>
      <c r="L5119" t="s">
        <v>38</v>
      </c>
      <c r="M5119" t="s">
        <v>266</v>
      </c>
      <c r="N5119" s="5">
        <v>34</v>
      </c>
      <c r="O5119" s="5">
        <v>19890</v>
      </c>
      <c r="P5119" t="s">
        <v>600</v>
      </c>
      <c r="Q5119" t="s">
        <v>55</v>
      </c>
      <c r="R5119" t="s">
        <v>42</v>
      </c>
      <c r="S5119" t="s">
        <v>6559</v>
      </c>
      <c r="T5119" t="s">
        <v>44</v>
      </c>
      <c r="U5119" t="s">
        <v>45</v>
      </c>
      <c r="V5119">
        <v>0</v>
      </c>
      <c r="W5119">
        <v>2023</v>
      </c>
      <c r="X5119" t="s">
        <v>282</v>
      </c>
      <c r="Y5119" t="s">
        <v>47</v>
      </c>
      <c r="Z5119" t="s">
        <v>295</v>
      </c>
      <c r="AA5119" t="s">
        <v>47</v>
      </c>
      <c r="AB5119" t="s">
        <v>47</v>
      </c>
    </row>
    <row r="5120" spans="1:28" x14ac:dyDescent="0.25">
      <c r="A5120" t="s">
        <v>6129</v>
      </c>
      <c r="B5120" t="s">
        <v>33</v>
      </c>
      <c r="C5120" t="s">
        <v>6168</v>
      </c>
      <c r="D5120" s="2">
        <v>254452101</v>
      </c>
      <c r="E5120" t="s">
        <v>51</v>
      </c>
      <c r="F5120" s="3">
        <v>10498</v>
      </c>
      <c r="G5120">
        <v>20230321</v>
      </c>
      <c r="H5120" s="4">
        <v>1045</v>
      </c>
      <c r="I5120">
        <v>2054004</v>
      </c>
      <c r="J5120" s="5">
        <v>459</v>
      </c>
      <c r="K5120" t="s">
        <v>37</v>
      </c>
      <c r="L5120" t="s">
        <v>52</v>
      </c>
      <c r="M5120" t="s">
        <v>53</v>
      </c>
      <c r="N5120" s="5">
        <v>42</v>
      </c>
      <c r="O5120" s="5">
        <v>19278</v>
      </c>
      <c r="P5120" t="s">
        <v>312</v>
      </c>
      <c r="Q5120" t="s">
        <v>55</v>
      </c>
      <c r="R5120" t="s">
        <v>42</v>
      </c>
      <c r="S5120" t="s">
        <v>6560</v>
      </c>
      <c r="T5120" t="s">
        <v>44</v>
      </c>
      <c r="U5120" t="s">
        <v>45</v>
      </c>
      <c r="V5120">
        <v>0</v>
      </c>
      <c r="W5120">
        <v>2023</v>
      </c>
      <c r="X5120" t="s">
        <v>282</v>
      </c>
      <c r="Y5120" t="s">
        <v>47</v>
      </c>
      <c r="Z5120" t="s">
        <v>76</v>
      </c>
      <c r="AA5120" t="s">
        <v>47</v>
      </c>
      <c r="AB5120" t="s">
        <v>255</v>
      </c>
    </row>
    <row r="5121" spans="1:28" x14ac:dyDescent="0.25">
      <c r="A5121" t="s">
        <v>6129</v>
      </c>
      <c r="B5121" t="s">
        <v>33</v>
      </c>
      <c r="C5121" t="s">
        <v>6492</v>
      </c>
      <c r="D5121" s="2">
        <v>162831702</v>
      </c>
      <c r="E5121" t="s">
        <v>35</v>
      </c>
      <c r="F5121" s="3">
        <v>9280</v>
      </c>
      <c r="G5121">
        <v>20230909</v>
      </c>
      <c r="H5121" s="4">
        <v>1749</v>
      </c>
      <c r="I5121">
        <v>2213994</v>
      </c>
      <c r="J5121" s="5">
        <v>35</v>
      </c>
      <c r="K5121" t="s">
        <v>37</v>
      </c>
      <c r="L5121" t="s">
        <v>754</v>
      </c>
      <c r="M5121" t="s">
        <v>6561</v>
      </c>
      <c r="N5121" s="5">
        <v>847</v>
      </c>
      <c r="O5121" s="5">
        <v>29645</v>
      </c>
      <c r="P5121" t="s">
        <v>5550</v>
      </c>
      <c r="Q5121" t="s">
        <v>55</v>
      </c>
      <c r="R5121" t="s">
        <v>42</v>
      </c>
      <c r="S5121" t="s">
        <v>6562</v>
      </c>
      <c r="T5121" t="s">
        <v>44</v>
      </c>
      <c r="U5121" t="s">
        <v>45</v>
      </c>
      <c r="V5121">
        <v>0</v>
      </c>
      <c r="W5121">
        <v>2023</v>
      </c>
      <c r="X5121" t="s">
        <v>723</v>
      </c>
      <c r="Y5121" t="s">
        <v>47</v>
      </c>
      <c r="Z5121" t="s">
        <v>76</v>
      </c>
      <c r="AA5121" t="s">
        <v>47</v>
      </c>
      <c r="AB5121" t="s">
        <v>255</v>
      </c>
    </row>
    <row r="5122" spans="1:28" x14ac:dyDescent="0.25">
      <c r="A5122" t="s">
        <v>32</v>
      </c>
      <c r="B5122" t="s">
        <v>6563</v>
      </c>
      <c r="C5122" t="s">
        <v>182</v>
      </c>
      <c r="D5122" s="2">
        <v>83692104</v>
      </c>
      <c r="E5122" t="s">
        <v>51</v>
      </c>
      <c r="F5122" s="3">
        <v>3889</v>
      </c>
      <c r="G5122" s="3">
        <v>20240204</v>
      </c>
      <c r="H5122" s="4">
        <v>740</v>
      </c>
      <c r="I5122">
        <v>2334985</v>
      </c>
      <c r="J5122" s="5">
        <v>565</v>
      </c>
      <c r="K5122" t="s">
        <v>37</v>
      </c>
      <c r="L5122" t="s">
        <v>52</v>
      </c>
      <c r="M5122" t="s">
        <v>53</v>
      </c>
      <c r="N5122" s="5">
        <v>70</v>
      </c>
      <c r="O5122" s="5">
        <v>39550</v>
      </c>
      <c r="P5122" t="s">
        <v>6564</v>
      </c>
      <c r="Q5122" t="s">
        <v>6565</v>
      </c>
      <c r="R5122" t="s">
        <v>6566</v>
      </c>
      <c r="S5122" t="s">
        <v>6567</v>
      </c>
      <c r="T5122" t="s">
        <v>44</v>
      </c>
      <c r="U5122" t="s">
        <v>45</v>
      </c>
      <c r="V5122">
        <v>0</v>
      </c>
      <c r="W5122">
        <v>2024</v>
      </c>
      <c r="X5122" t="s">
        <v>232</v>
      </c>
      <c r="Y5122" t="s">
        <v>47</v>
      </c>
      <c r="Z5122" t="s">
        <v>58</v>
      </c>
      <c r="AA5122" t="s">
        <v>47</v>
      </c>
      <c r="AB5122" t="s">
        <v>255</v>
      </c>
    </row>
    <row r="5123" spans="1:28" x14ac:dyDescent="0.25">
      <c r="A5123" t="s">
        <v>32</v>
      </c>
      <c r="B5123" t="s">
        <v>6563</v>
      </c>
      <c r="C5123" t="s">
        <v>135</v>
      </c>
      <c r="D5123" s="2">
        <v>182852201</v>
      </c>
      <c r="E5123" t="s">
        <v>310</v>
      </c>
      <c r="F5123" s="3" t="s">
        <v>311</v>
      </c>
      <c r="G5123" s="3">
        <v>20240301</v>
      </c>
      <c r="H5123" s="4">
        <v>235</v>
      </c>
      <c r="I5123">
        <v>2391724</v>
      </c>
      <c r="J5123" s="5">
        <v>582</v>
      </c>
      <c r="K5123" t="s">
        <v>37</v>
      </c>
      <c r="L5123" t="s">
        <v>52</v>
      </c>
      <c r="M5123" t="s">
        <v>53</v>
      </c>
      <c r="N5123" s="5">
        <v>1939</v>
      </c>
      <c r="O5123" s="5">
        <v>115078</v>
      </c>
      <c r="P5123" t="s">
        <v>6568</v>
      </c>
      <c r="Q5123" t="s">
        <v>6565</v>
      </c>
      <c r="R5123" t="s">
        <v>6566</v>
      </c>
      <c r="S5123" t="s">
        <v>6569</v>
      </c>
      <c r="T5123" t="s">
        <v>44</v>
      </c>
      <c r="U5123" t="s">
        <v>45</v>
      </c>
      <c r="V5123">
        <v>31685408</v>
      </c>
      <c r="W5123">
        <v>2024</v>
      </c>
      <c r="X5123" t="s">
        <v>282</v>
      </c>
      <c r="Y5123" t="s">
        <v>47</v>
      </c>
      <c r="Z5123" t="s">
        <v>101</v>
      </c>
      <c r="AA5123" t="s">
        <v>47</v>
      </c>
      <c r="AB5123" t="s">
        <v>255</v>
      </c>
    </row>
    <row r="5124" spans="1:28" x14ac:dyDescent="0.25">
      <c r="A5124" t="s">
        <v>1346</v>
      </c>
      <c r="B5124" t="s">
        <v>6563</v>
      </c>
      <c r="C5124" t="s">
        <v>1447</v>
      </c>
      <c r="D5124" s="2">
        <v>13180401</v>
      </c>
      <c r="E5124" t="s">
        <v>51</v>
      </c>
      <c r="F5124" s="3">
        <v>5500</v>
      </c>
      <c r="G5124" s="3">
        <v>20240204</v>
      </c>
      <c r="H5124" s="4">
        <v>29</v>
      </c>
      <c r="I5124">
        <v>2334153</v>
      </c>
      <c r="J5124" s="5">
        <v>1039</v>
      </c>
      <c r="K5124" t="s">
        <v>37</v>
      </c>
      <c r="L5124" t="s">
        <v>52</v>
      </c>
      <c r="M5124" t="s">
        <v>53</v>
      </c>
      <c r="N5124" s="5">
        <v>57</v>
      </c>
      <c r="O5124" s="5">
        <v>59223</v>
      </c>
      <c r="P5124" t="s">
        <v>6564</v>
      </c>
      <c r="Q5124" t="s">
        <v>6565</v>
      </c>
      <c r="R5124" t="s">
        <v>6566</v>
      </c>
      <c r="S5124" t="s">
        <v>6570</v>
      </c>
      <c r="T5124" t="s">
        <v>44</v>
      </c>
      <c r="U5124" t="s">
        <v>45</v>
      </c>
      <c r="V5124">
        <v>0</v>
      </c>
      <c r="W5124">
        <v>2024</v>
      </c>
      <c r="X5124" t="s">
        <v>232</v>
      </c>
      <c r="Y5124" t="s">
        <v>47</v>
      </c>
      <c r="Z5124" t="s">
        <v>58</v>
      </c>
      <c r="AA5124" t="s">
        <v>47</v>
      </c>
      <c r="AB5124" t="s">
        <v>255</v>
      </c>
    </row>
    <row r="5125" spans="1:28" x14ac:dyDescent="0.25">
      <c r="A5125" t="s">
        <v>1513</v>
      </c>
      <c r="B5125" t="s">
        <v>6563</v>
      </c>
      <c r="C5125" t="s">
        <v>1514</v>
      </c>
      <c r="D5125" s="2">
        <v>43081101</v>
      </c>
      <c r="E5125" t="s">
        <v>51</v>
      </c>
      <c r="F5125" s="3">
        <v>2933</v>
      </c>
      <c r="G5125" s="3">
        <v>20240204</v>
      </c>
      <c r="H5125" s="4">
        <v>443</v>
      </c>
      <c r="I5125">
        <v>2334363</v>
      </c>
      <c r="J5125" s="5">
        <v>485</v>
      </c>
      <c r="K5125" t="s">
        <v>37</v>
      </c>
      <c r="L5125" t="s">
        <v>52</v>
      </c>
      <c r="M5125" t="s">
        <v>53</v>
      </c>
      <c r="N5125" s="5">
        <v>7</v>
      </c>
      <c r="O5125" s="5">
        <v>3395</v>
      </c>
      <c r="P5125" t="s">
        <v>6571</v>
      </c>
      <c r="Q5125" t="s">
        <v>6565</v>
      </c>
      <c r="R5125" t="s">
        <v>6566</v>
      </c>
      <c r="S5125" t="s">
        <v>6572</v>
      </c>
      <c r="T5125" t="s">
        <v>44</v>
      </c>
      <c r="U5125" t="s">
        <v>45</v>
      </c>
      <c r="V5125">
        <v>0</v>
      </c>
      <c r="W5125">
        <v>2024</v>
      </c>
      <c r="X5125" t="s">
        <v>232</v>
      </c>
      <c r="Y5125" t="s">
        <v>47</v>
      </c>
      <c r="Z5125" t="s">
        <v>58</v>
      </c>
      <c r="AA5125" t="s">
        <v>47</v>
      </c>
      <c r="AB5125" t="s">
        <v>255</v>
      </c>
    </row>
    <row r="5126" spans="1:28" x14ac:dyDescent="0.25">
      <c r="A5126" t="s">
        <v>1513</v>
      </c>
      <c r="B5126" t="s">
        <v>6563</v>
      </c>
      <c r="C5126" t="s">
        <v>1542</v>
      </c>
      <c r="D5126" s="2">
        <v>42251101</v>
      </c>
      <c r="E5126" t="s">
        <v>51</v>
      </c>
      <c r="F5126" s="3">
        <v>8017</v>
      </c>
      <c r="G5126" s="3">
        <v>20240204</v>
      </c>
      <c r="H5126" s="4">
        <v>616</v>
      </c>
      <c r="I5126">
        <v>2334597</v>
      </c>
      <c r="J5126" s="5">
        <v>278</v>
      </c>
      <c r="K5126" t="s">
        <v>37</v>
      </c>
      <c r="L5126" t="s">
        <v>52</v>
      </c>
      <c r="M5126" t="s">
        <v>53</v>
      </c>
      <c r="N5126" s="5">
        <v>91</v>
      </c>
      <c r="O5126" s="5">
        <v>20025</v>
      </c>
      <c r="P5126" t="s">
        <v>6573</v>
      </c>
      <c r="Q5126" t="s">
        <v>6565</v>
      </c>
      <c r="R5126" t="s">
        <v>6566</v>
      </c>
      <c r="S5126" t="s">
        <v>6574</v>
      </c>
      <c r="T5126" t="s">
        <v>44</v>
      </c>
      <c r="U5126" t="s">
        <v>45</v>
      </c>
      <c r="V5126">
        <v>0</v>
      </c>
      <c r="W5126">
        <v>2024</v>
      </c>
      <c r="X5126" t="s">
        <v>232</v>
      </c>
      <c r="Y5126" t="s">
        <v>47</v>
      </c>
      <c r="Z5126" t="s">
        <v>58</v>
      </c>
      <c r="AA5126" t="s">
        <v>47</v>
      </c>
      <c r="AB5126" t="s">
        <v>255</v>
      </c>
    </row>
    <row r="5127" spans="1:28" x14ac:dyDescent="0.25">
      <c r="A5127" t="s">
        <v>1513</v>
      </c>
      <c r="B5127" t="s">
        <v>6563</v>
      </c>
      <c r="C5127" t="s">
        <v>1524</v>
      </c>
      <c r="D5127" s="2">
        <v>42761102</v>
      </c>
      <c r="E5127" t="s">
        <v>51</v>
      </c>
      <c r="F5127" s="3">
        <v>3091</v>
      </c>
      <c r="G5127" s="3">
        <v>20240204</v>
      </c>
      <c r="H5127" s="4">
        <v>1119</v>
      </c>
      <c r="I5127">
        <v>2338099</v>
      </c>
      <c r="J5127" s="5">
        <v>385</v>
      </c>
      <c r="K5127" t="s">
        <v>37</v>
      </c>
      <c r="L5127" t="s">
        <v>52</v>
      </c>
      <c r="M5127" t="s">
        <v>53</v>
      </c>
      <c r="N5127" s="5">
        <v>62</v>
      </c>
      <c r="O5127" s="5">
        <v>23870</v>
      </c>
      <c r="P5127" t="s">
        <v>6575</v>
      </c>
      <c r="Q5127" t="s">
        <v>6565</v>
      </c>
      <c r="R5127" t="s">
        <v>6566</v>
      </c>
      <c r="S5127" t="s">
        <v>6576</v>
      </c>
      <c r="T5127" t="s">
        <v>44</v>
      </c>
      <c r="U5127" t="s">
        <v>45</v>
      </c>
      <c r="V5127">
        <v>0</v>
      </c>
      <c r="W5127">
        <v>2024</v>
      </c>
      <c r="X5127" t="s">
        <v>232</v>
      </c>
      <c r="Y5127" t="s">
        <v>47</v>
      </c>
      <c r="Z5127" t="s">
        <v>58</v>
      </c>
      <c r="AA5127" t="s">
        <v>47</v>
      </c>
      <c r="AB5127" t="s">
        <v>255</v>
      </c>
    </row>
    <row r="5128" spans="1:28" x14ac:dyDescent="0.25">
      <c r="A5128" t="s">
        <v>1513</v>
      </c>
      <c r="B5128" t="s">
        <v>6563</v>
      </c>
      <c r="C5128" t="s">
        <v>1531</v>
      </c>
      <c r="D5128" s="2">
        <v>192221101</v>
      </c>
      <c r="E5128" t="s">
        <v>51</v>
      </c>
      <c r="F5128" s="3">
        <v>4239</v>
      </c>
      <c r="G5128" s="3">
        <v>20240204</v>
      </c>
      <c r="H5128" s="4">
        <v>1318</v>
      </c>
      <c r="I5128">
        <v>2339952</v>
      </c>
      <c r="J5128" s="5">
        <v>128</v>
      </c>
      <c r="K5128" t="s">
        <v>37</v>
      </c>
      <c r="L5128" t="s">
        <v>52</v>
      </c>
      <c r="M5128" t="s">
        <v>53</v>
      </c>
      <c r="N5128" s="5">
        <v>10</v>
      </c>
      <c r="O5128" s="5">
        <v>1280</v>
      </c>
      <c r="P5128" t="s">
        <v>6577</v>
      </c>
      <c r="Q5128" t="s">
        <v>6565</v>
      </c>
      <c r="R5128" t="s">
        <v>6566</v>
      </c>
      <c r="S5128" t="s">
        <v>6578</v>
      </c>
      <c r="T5128" t="s">
        <v>44</v>
      </c>
      <c r="U5128" t="s">
        <v>45</v>
      </c>
      <c r="V5128">
        <v>0</v>
      </c>
      <c r="W5128">
        <v>2024</v>
      </c>
      <c r="X5128" t="s">
        <v>232</v>
      </c>
      <c r="Y5128" t="s">
        <v>47</v>
      </c>
      <c r="Z5128" t="s">
        <v>58</v>
      </c>
      <c r="AA5128" t="s">
        <v>47</v>
      </c>
      <c r="AB5128" t="s">
        <v>255</v>
      </c>
    </row>
    <row r="5129" spans="1:28" x14ac:dyDescent="0.25">
      <c r="A5129" t="s">
        <v>1513</v>
      </c>
      <c r="B5129" t="s">
        <v>6563</v>
      </c>
      <c r="C5129" t="s">
        <v>1524</v>
      </c>
      <c r="D5129" s="2">
        <v>42761102</v>
      </c>
      <c r="E5129" t="s">
        <v>51</v>
      </c>
      <c r="F5129" s="3">
        <v>1593</v>
      </c>
      <c r="G5129" s="3">
        <v>20240204</v>
      </c>
      <c r="H5129" s="4">
        <v>1912</v>
      </c>
      <c r="I5129">
        <v>2371528</v>
      </c>
      <c r="J5129" s="5">
        <v>7019</v>
      </c>
      <c r="K5129" t="s">
        <v>37</v>
      </c>
      <c r="L5129" t="s">
        <v>52</v>
      </c>
      <c r="M5129" t="s">
        <v>53</v>
      </c>
      <c r="N5129" s="5">
        <v>17</v>
      </c>
      <c r="O5129" s="5">
        <v>119323</v>
      </c>
      <c r="P5129" t="s">
        <v>6571</v>
      </c>
      <c r="Q5129" t="s">
        <v>6565</v>
      </c>
      <c r="R5129" t="s">
        <v>6566</v>
      </c>
      <c r="S5129" t="s">
        <v>6579</v>
      </c>
      <c r="T5129" t="s">
        <v>44</v>
      </c>
      <c r="U5129" t="s">
        <v>45</v>
      </c>
      <c r="V5129">
        <v>0</v>
      </c>
      <c r="W5129">
        <v>2024</v>
      </c>
      <c r="X5129" t="s">
        <v>232</v>
      </c>
      <c r="Y5129" t="s">
        <v>47</v>
      </c>
      <c r="Z5129" t="s">
        <v>154</v>
      </c>
      <c r="AA5129" t="s">
        <v>47</v>
      </c>
      <c r="AB5129" t="s">
        <v>255</v>
      </c>
    </row>
    <row r="5130" spans="1:28" x14ac:dyDescent="0.25">
      <c r="A5130" t="s">
        <v>1513</v>
      </c>
      <c r="B5130" t="s">
        <v>6563</v>
      </c>
      <c r="C5130" t="s">
        <v>1598</v>
      </c>
      <c r="D5130" s="2">
        <v>192321121</v>
      </c>
      <c r="E5130" t="s">
        <v>35</v>
      </c>
      <c r="F5130" s="3">
        <v>694680</v>
      </c>
      <c r="G5130" s="3">
        <v>20240301</v>
      </c>
      <c r="H5130" s="4">
        <v>1019</v>
      </c>
      <c r="I5130">
        <v>2391944</v>
      </c>
      <c r="J5130" s="5">
        <v>538</v>
      </c>
      <c r="K5130" t="s">
        <v>37</v>
      </c>
      <c r="L5130" t="s">
        <v>52</v>
      </c>
      <c r="M5130" t="s">
        <v>53</v>
      </c>
      <c r="N5130" s="5">
        <v>40</v>
      </c>
      <c r="O5130" s="5">
        <v>21442</v>
      </c>
      <c r="P5130" t="s">
        <v>6564</v>
      </c>
      <c r="Q5130" t="s">
        <v>6580</v>
      </c>
      <c r="R5130" t="s">
        <v>6566</v>
      </c>
      <c r="S5130" t="s">
        <v>6581</v>
      </c>
      <c r="T5130" t="s">
        <v>44</v>
      </c>
      <c r="U5130" t="s">
        <v>45</v>
      </c>
      <c r="V5130">
        <v>0</v>
      </c>
      <c r="W5130">
        <v>2024</v>
      </c>
      <c r="X5130" t="s">
        <v>282</v>
      </c>
      <c r="Y5130" t="s">
        <v>47</v>
      </c>
      <c r="Z5130" t="s">
        <v>58</v>
      </c>
      <c r="AA5130" t="s">
        <v>47</v>
      </c>
      <c r="AB5130" t="s">
        <v>255</v>
      </c>
    </row>
    <row r="5131" spans="1:28" x14ac:dyDescent="0.25">
      <c r="A5131" t="s">
        <v>2548</v>
      </c>
      <c r="B5131" t="s">
        <v>6563</v>
      </c>
      <c r="C5131" t="s">
        <v>2586</v>
      </c>
      <c r="D5131" s="2">
        <v>182601104</v>
      </c>
      <c r="E5131" t="s">
        <v>35</v>
      </c>
      <c r="F5131" s="3">
        <v>891294</v>
      </c>
      <c r="G5131" s="3">
        <v>20240204</v>
      </c>
      <c r="H5131" s="4">
        <v>857</v>
      </c>
      <c r="I5131">
        <v>2335801</v>
      </c>
      <c r="J5131" s="5">
        <v>572</v>
      </c>
      <c r="K5131" t="s">
        <v>37</v>
      </c>
      <c r="L5131" t="s">
        <v>52</v>
      </c>
      <c r="M5131" t="s">
        <v>53</v>
      </c>
      <c r="N5131" s="5">
        <v>859</v>
      </c>
      <c r="O5131" s="5">
        <v>264012</v>
      </c>
      <c r="P5131" t="s">
        <v>6582</v>
      </c>
      <c r="Q5131" t="s">
        <v>6565</v>
      </c>
      <c r="R5131" t="s">
        <v>6566</v>
      </c>
      <c r="S5131" t="s">
        <v>6583</v>
      </c>
      <c r="T5131" t="s">
        <v>44</v>
      </c>
      <c r="U5131" t="s">
        <v>45</v>
      </c>
      <c r="V5131">
        <v>0</v>
      </c>
      <c r="W5131">
        <v>2024</v>
      </c>
      <c r="X5131" t="s">
        <v>232</v>
      </c>
      <c r="Y5131" t="s">
        <v>47</v>
      </c>
      <c r="Z5131" t="s">
        <v>101</v>
      </c>
      <c r="AA5131" t="s">
        <v>47</v>
      </c>
      <c r="AB5131" t="s">
        <v>255</v>
      </c>
    </row>
    <row r="5132" spans="1:28" x14ac:dyDescent="0.25">
      <c r="A5132" t="s">
        <v>2548</v>
      </c>
      <c r="B5132" t="s">
        <v>6563</v>
      </c>
      <c r="C5132" t="s">
        <v>2601</v>
      </c>
      <c r="D5132" s="2">
        <v>182541101</v>
      </c>
      <c r="E5132" t="s">
        <v>51</v>
      </c>
      <c r="F5132" s="3">
        <v>2553</v>
      </c>
      <c r="G5132" s="3">
        <v>20240204</v>
      </c>
      <c r="H5132" s="4">
        <v>1240</v>
      </c>
      <c r="I5132">
        <v>2339282</v>
      </c>
      <c r="J5132" s="5">
        <v>537</v>
      </c>
      <c r="K5132" t="s">
        <v>37</v>
      </c>
      <c r="L5132" t="s">
        <v>52</v>
      </c>
      <c r="M5132" t="s">
        <v>59</v>
      </c>
      <c r="N5132" s="5">
        <v>12</v>
      </c>
      <c r="O5132" s="5">
        <v>6444</v>
      </c>
      <c r="P5132" t="s">
        <v>6571</v>
      </c>
      <c r="Q5132" t="s">
        <v>6565</v>
      </c>
      <c r="R5132" t="s">
        <v>6566</v>
      </c>
      <c r="S5132" t="s">
        <v>6584</v>
      </c>
      <c r="T5132" t="s">
        <v>44</v>
      </c>
      <c r="U5132" t="s">
        <v>45</v>
      </c>
      <c r="V5132">
        <v>0</v>
      </c>
      <c r="W5132">
        <v>2024</v>
      </c>
      <c r="X5132" t="s">
        <v>232</v>
      </c>
      <c r="Y5132" t="s">
        <v>47</v>
      </c>
      <c r="Z5132" t="s">
        <v>58</v>
      </c>
      <c r="AA5132" t="s">
        <v>47</v>
      </c>
      <c r="AB5132" t="s">
        <v>255</v>
      </c>
    </row>
    <row r="5133" spans="1:28" x14ac:dyDescent="0.25">
      <c r="A5133" t="s">
        <v>3108</v>
      </c>
      <c r="B5133" t="s">
        <v>6585</v>
      </c>
      <c r="C5133" t="s">
        <v>3111</v>
      </c>
      <c r="D5133" s="2">
        <v>103201101</v>
      </c>
      <c r="E5133" t="s">
        <v>35</v>
      </c>
      <c r="F5133" s="3">
        <v>13026</v>
      </c>
      <c r="G5133" s="3">
        <v>20240301</v>
      </c>
      <c r="H5133" s="4">
        <v>2345</v>
      </c>
      <c r="I5133">
        <v>2394078</v>
      </c>
      <c r="J5133" s="5">
        <v>4000</v>
      </c>
      <c r="K5133" t="s">
        <v>37</v>
      </c>
      <c r="L5133" t="s">
        <v>52</v>
      </c>
      <c r="M5133" t="s">
        <v>53</v>
      </c>
      <c r="N5133" s="5">
        <v>174</v>
      </c>
      <c r="O5133" s="5">
        <v>246286</v>
      </c>
      <c r="P5133" t="s">
        <v>6586</v>
      </c>
      <c r="Q5133" t="s">
        <v>6565</v>
      </c>
      <c r="R5133" t="s">
        <v>6566</v>
      </c>
      <c r="S5133" t="s">
        <v>6587</v>
      </c>
      <c r="T5133" t="s">
        <v>44</v>
      </c>
      <c r="U5133" t="s">
        <v>45</v>
      </c>
      <c r="V5133">
        <v>0</v>
      </c>
      <c r="W5133">
        <v>2024</v>
      </c>
      <c r="X5133" t="s">
        <v>282</v>
      </c>
      <c r="Y5133" t="s">
        <v>47</v>
      </c>
      <c r="Z5133" t="s">
        <v>101</v>
      </c>
      <c r="AA5133" t="s">
        <v>47</v>
      </c>
      <c r="AB5133" t="s">
        <v>255</v>
      </c>
    </row>
    <row r="5134" spans="1:28" x14ac:dyDescent="0.25">
      <c r="A5134" t="s">
        <v>4128</v>
      </c>
      <c r="B5134" t="s">
        <v>6563</v>
      </c>
      <c r="C5134" t="s">
        <v>4153</v>
      </c>
      <c r="D5134" s="2">
        <v>152282101</v>
      </c>
      <c r="E5134" t="s">
        <v>35</v>
      </c>
      <c r="F5134" s="3">
        <v>1346</v>
      </c>
      <c r="G5134" s="3">
        <v>20240301</v>
      </c>
      <c r="H5134" s="4">
        <v>2139</v>
      </c>
      <c r="I5134">
        <v>2393678</v>
      </c>
      <c r="J5134" s="5">
        <v>1177</v>
      </c>
      <c r="K5134" t="s">
        <v>37</v>
      </c>
      <c r="L5134" t="s">
        <v>52</v>
      </c>
      <c r="M5134" t="s">
        <v>53</v>
      </c>
      <c r="N5134" s="5">
        <v>294</v>
      </c>
      <c r="O5134" s="5">
        <v>243443</v>
      </c>
      <c r="P5134" t="s">
        <v>6588</v>
      </c>
      <c r="Q5134" t="s">
        <v>6565</v>
      </c>
      <c r="R5134" t="s">
        <v>6566</v>
      </c>
      <c r="S5134" t="s">
        <v>6589</v>
      </c>
      <c r="T5134" t="s">
        <v>44</v>
      </c>
      <c r="U5134" t="s">
        <v>45</v>
      </c>
      <c r="V5134">
        <v>0</v>
      </c>
      <c r="W5134">
        <v>2024</v>
      </c>
      <c r="X5134" t="s">
        <v>282</v>
      </c>
      <c r="Y5134" t="s">
        <v>47</v>
      </c>
      <c r="Z5134" t="s">
        <v>76</v>
      </c>
      <c r="AA5134" t="s">
        <v>47</v>
      </c>
      <c r="AB5134" t="s">
        <v>255</v>
      </c>
    </row>
    <row r="5135" spans="1:28" x14ac:dyDescent="0.25">
      <c r="A5135" t="s">
        <v>4128</v>
      </c>
      <c r="B5135" t="s">
        <v>6585</v>
      </c>
      <c r="C5135" t="s">
        <v>4182</v>
      </c>
      <c r="D5135" s="2">
        <v>152481105</v>
      </c>
      <c r="E5135" t="s">
        <v>35</v>
      </c>
      <c r="F5135" s="3">
        <v>32536</v>
      </c>
      <c r="G5135" s="3">
        <v>20240301</v>
      </c>
      <c r="H5135" s="4">
        <v>2331</v>
      </c>
      <c r="I5135">
        <v>2394708</v>
      </c>
      <c r="J5135" s="5">
        <v>1101</v>
      </c>
      <c r="K5135" t="s">
        <v>37</v>
      </c>
      <c r="L5135" t="s">
        <v>52</v>
      </c>
      <c r="M5135" t="s">
        <v>53</v>
      </c>
      <c r="N5135" s="5">
        <v>460</v>
      </c>
      <c r="O5135" s="5">
        <v>313184</v>
      </c>
      <c r="P5135" t="s">
        <v>6590</v>
      </c>
      <c r="Q5135" t="s">
        <v>6565</v>
      </c>
      <c r="R5135" t="s">
        <v>6566</v>
      </c>
      <c r="S5135" t="s">
        <v>6591</v>
      </c>
      <c r="T5135" t="s">
        <v>44</v>
      </c>
      <c r="U5135" t="s">
        <v>45</v>
      </c>
      <c r="V5135">
        <v>0</v>
      </c>
      <c r="W5135">
        <v>2024</v>
      </c>
      <c r="X5135" t="s">
        <v>282</v>
      </c>
      <c r="Y5135" t="s">
        <v>47</v>
      </c>
      <c r="Z5135" t="s">
        <v>58</v>
      </c>
      <c r="AA5135" t="s">
        <v>47</v>
      </c>
      <c r="AB5135" t="s">
        <v>255</v>
      </c>
    </row>
    <row r="5136" spans="1:28" x14ac:dyDescent="0.25">
      <c r="A5136" t="s">
        <v>4128</v>
      </c>
      <c r="B5136" t="s">
        <v>6563</v>
      </c>
      <c r="C5136" t="s">
        <v>4215</v>
      </c>
      <c r="D5136" s="2">
        <v>152261106</v>
      </c>
      <c r="E5136" t="s">
        <v>51</v>
      </c>
      <c r="F5136" s="3">
        <v>21933</v>
      </c>
      <c r="G5136" s="3">
        <v>20240301</v>
      </c>
      <c r="H5136" s="4">
        <v>2337</v>
      </c>
      <c r="I5136">
        <v>2394556</v>
      </c>
      <c r="J5136" s="5">
        <v>841</v>
      </c>
      <c r="K5136" t="s">
        <v>37</v>
      </c>
      <c r="L5136" t="s">
        <v>38</v>
      </c>
      <c r="M5136" t="s">
        <v>266</v>
      </c>
      <c r="N5136" s="5">
        <v>11</v>
      </c>
      <c r="O5136" s="5">
        <v>9251</v>
      </c>
      <c r="P5136" t="s">
        <v>6592</v>
      </c>
      <c r="Q5136" t="s">
        <v>6565</v>
      </c>
      <c r="R5136" t="s">
        <v>56</v>
      </c>
      <c r="S5136" t="s">
        <v>6593</v>
      </c>
      <c r="T5136" t="s">
        <v>44</v>
      </c>
      <c r="U5136" t="s">
        <v>45</v>
      </c>
      <c r="V5136">
        <v>0</v>
      </c>
      <c r="W5136">
        <v>2024</v>
      </c>
      <c r="X5136" t="s">
        <v>282</v>
      </c>
      <c r="Y5136" t="s">
        <v>47</v>
      </c>
      <c r="Z5136" t="s">
        <v>58</v>
      </c>
      <c r="AA5136" t="s">
        <v>47</v>
      </c>
      <c r="AB5136" t="s">
        <v>255</v>
      </c>
    </row>
    <row r="5137" spans="1:28" x14ac:dyDescent="0.25">
      <c r="A5137" t="s">
        <v>5066</v>
      </c>
      <c r="B5137" t="s">
        <v>6585</v>
      </c>
      <c r="C5137" t="s">
        <v>5079</v>
      </c>
      <c r="D5137" s="2">
        <v>43321103</v>
      </c>
      <c r="E5137" t="s">
        <v>51</v>
      </c>
      <c r="F5137" s="3">
        <v>6113</v>
      </c>
      <c r="G5137" s="3">
        <v>20240204</v>
      </c>
      <c r="H5137" s="4">
        <v>404</v>
      </c>
      <c r="I5137">
        <v>2334328</v>
      </c>
      <c r="J5137" s="5">
        <v>706</v>
      </c>
      <c r="K5137" t="s">
        <v>37</v>
      </c>
      <c r="L5137" t="s">
        <v>38</v>
      </c>
      <c r="M5137" t="s">
        <v>266</v>
      </c>
      <c r="N5137" s="5">
        <v>51</v>
      </c>
      <c r="O5137" s="5">
        <v>13686</v>
      </c>
      <c r="P5137" t="s">
        <v>6571</v>
      </c>
      <c r="Q5137" t="s">
        <v>6565</v>
      </c>
      <c r="R5137" t="s">
        <v>6566</v>
      </c>
      <c r="S5137" t="s">
        <v>6594</v>
      </c>
      <c r="T5137" t="s">
        <v>44</v>
      </c>
      <c r="U5137" t="s">
        <v>45</v>
      </c>
      <c r="V5137">
        <v>0</v>
      </c>
      <c r="W5137">
        <v>2024</v>
      </c>
      <c r="X5137" t="s">
        <v>232</v>
      </c>
      <c r="Y5137" t="s">
        <v>47</v>
      </c>
      <c r="Z5137" t="s">
        <v>58</v>
      </c>
      <c r="AA5137" t="s">
        <v>47</v>
      </c>
      <c r="AB5137" t="s">
        <v>255</v>
      </c>
    </row>
    <row r="5138" spans="1:28" x14ac:dyDescent="0.25">
      <c r="A5138" t="s">
        <v>5066</v>
      </c>
      <c r="B5138" t="s">
        <v>6563</v>
      </c>
      <c r="C5138" t="s">
        <v>5094</v>
      </c>
      <c r="D5138" s="2">
        <v>42271105</v>
      </c>
      <c r="E5138" t="s">
        <v>35</v>
      </c>
      <c r="F5138" s="3">
        <v>616</v>
      </c>
      <c r="G5138" s="3">
        <v>20240204</v>
      </c>
      <c r="H5138" s="4">
        <v>425</v>
      </c>
      <c r="I5138">
        <v>2334350</v>
      </c>
      <c r="J5138" s="5">
        <v>505</v>
      </c>
      <c r="K5138" t="s">
        <v>37</v>
      </c>
      <c r="L5138" t="s">
        <v>52</v>
      </c>
      <c r="M5138" t="s">
        <v>53</v>
      </c>
      <c r="N5138" s="5">
        <v>229</v>
      </c>
      <c r="O5138" s="5">
        <v>88805</v>
      </c>
      <c r="P5138" t="s">
        <v>6571</v>
      </c>
      <c r="Q5138" t="s">
        <v>6565</v>
      </c>
      <c r="R5138" t="s">
        <v>6566</v>
      </c>
      <c r="S5138" t="s">
        <v>6595</v>
      </c>
      <c r="T5138" t="s">
        <v>44</v>
      </c>
      <c r="U5138" t="s">
        <v>45</v>
      </c>
      <c r="V5138">
        <v>0</v>
      </c>
      <c r="W5138">
        <v>2024</v>
      </c>
      <c r="X5138" t="s">
        <v>232</v>
      </c>
      <c r="Y5138" t="s">
        <v>47</v>
      </c>
      <c r="Z5138" t="s">
        <v>58</v>
      </c>
      <c r="AA5138" t="s">
        <v>47</v>
      </c>
      <c r="AB5138" t="s">
        <v>255</v>
      </c>
    </row>
    <row r="5139" spans="1:28" x14ac:dyDescent="0.25">
      <c r="A5139" t="s">
        <v>5066</v>
      </c>
      <c r="B5139" t="s">
        <v>6585</v>
      </c>
      <c r="C5139" t="s">
        <v>5148</v>
      </c>
      <c r="D5139" s="2">
        <v>42561107</v>
      </c>
      <c r="E5139" t="s">
        <v>51</v>
      </c>
      <c r="F5139" s="3">
        <v>13741</v>
      </c>
      <c r="G5139" s="3">
        <v>20240204</v>
      </c>
      <c r="H5139" s="4">
        <v>559</v>
      </c>
      <c r="I5139">
        <v>2334608</v>
      </c>
      <c r="J5139" s="5">
        <v>607</v>
      </c>
      <c r="K5139" t="s">
        <v>37</v>
      </c>
      <c r="L5139" t="s">
        <v>52</v>
      </c>
      <c r="M5139" t="s">
        <v>53</v>
      </c>
      <c r="N5139" s="5">
        <v>9</v>
      </c>
      <c r="O5139" s="5">
        <v>5325</v>
      </c>
      <c r="P5139" t="s">
        <v>6564</v>
      </c>
      <c r="Q5139" t="s">
        <v>6565</v>
      </c>
      <c r="R5139" t="s">
        <v>6566</v>
      </c>
      <c r="S5139" t="s">
        <v>6596</v>
      </c>
      <c r="T5139" t="s">
        <v>44</v>
      </c>
      <c r="U5139" t="s">
        <v>45</v>
      </c>
      <c r="V5139">
        <v>0</v>
      </c>
      <c r="W5139">
        <v>2024</v>
      </c>
      <c r="X5139" t="s">
        <v>232</v>
      </c>
      <c r="Y5139" t="s">
        <v>47</v>
      </c>
      <c r="Z5139" t="s">
        <v>58</v>
      </c>
      <c r="AA5139" t="s">
        <v>47</v>
      </c>
      <c r="AB5139" t="s">
        <v>255</v>
      </c>
    </row>
    <row r="5140" spans="1:28" x14ac:dyDescent="0.25">
      <c r="A5140" t="s">
        <v>5066</v>
      </c>
      <c r="B5140" t="s">
        <v>6563</v>
      </c>
      <c r="C5140" t="s">
        <v>5067</v>
      </c>
      <c r="D5140" s="2">
        <v>42751113</v>
      </c>
      <c r="E5140" t="s">
        <v>51</v>
      </c>
      <c r="F5140" s="3">
        <v>579</v>
      </c>
      <c r="G5140" s="3">
        <v>20240204</v>
      </c>
      <c r="H5140" s="4">
        <v>733</v>
      </c>
      <c r="I5140">
        <v>2337630</v>
      </c>
      <c r="J5140" s="5">
        <v>787</v>
      </c>
      <c r="K5140" t="s">
        <v>37</v>
      </c>
      <c r="L5140" t="s">
        <v>52</v>
      </c>
      <c r="M5140" t="s">
        <v>53</v>
      </c>
      <c r="N5140" s="5">
        <v>63</v>
      </c>
      <c r="O5140" s="5">
        <v>49581</v>
      </c>
      <c r="P5140" t="s">
        <v>6590</v>
      </c>
      <c r="Q5140" t="s">
        <v>6565</v>
      </c>
      <c r="R5140" t="s">
        <v>6566</v>
      </c>
      <c r="S5140" t="s">
        <v>6597</v>
      </c>
      <c r="T5140" t="s">
        <v>44</v>
      </c>
      <c r="U5140" t="s">
        <v>45</v>
      </c>
      <c r="V5140">
        <v>0</v>
      </c>
      <c r="W5140">
        <v>2024</v>
      </c>
      <c r="X5140" t="s">
        <v>232</v>
      </c>
      <c r="Y5140" t="s">
        <v>47</v>
      </c>
      <c r="Z5140" t="s">
        <v>58</v>
      </c>
      <c r="AA5140" t="s">
        <v>47</v>
      </c>
      <c r="AB5140" t="s">
        <v>255</v>
      </c>
    </row>
    <row r="5141" spans="1:28" x14ac:dyDescent="0.25">
      <c r="A5141" t="s">
        <v>5066</v>
      </c>
      <c r="B5141" t="s">
        <v>6585</v>
      </c>
      <c r="C5141" t="s">
        <v>5107</v>
      </c>
      <c r="D5141" s="2">
        <v>42571102</v>
      </c>
      <c r="E5141" t="s">
        <v>35</v>
      </c>
      <c r="F5141" s="3">
        <v>104</v>
      </c>
      <c r="G5141" s="3">
        <v>20240301</v>
      </c>
      <c r="H5141" s="4">
        <v>2103</v>
      </c>
      <c r="I5141">
        <v>2393564</v>
      </c>
      <c r="J5141" s="5">
        <v>147</v>
      </c>
      <c r="K5141" t="s">
        <v>37</v>
      </c>
      <c r="L5141" t="s">
        <v>52</v>
      </c>
      <c r="M5141" t="s">
        <v>53</v>
      </c>
      <c r="N5141" s="5">
        <v>1571</v>
      </c>
      <c r="O5141" s="5">
        <v>219604</v>
      </c>
      <c r="P5141" t="s">
        <v>6571</v>
      </c>
      <c r="Q5141" t="s">
        <v>6565</v>
      </c>
      <c r="R5141" t="s">
        <v>6566</v>
      </c>
      <c r="S5141" t="s">
        <v>6598</v>
      </c>
      <c r="T5141" t="s">
        <v>44</v>
      </c>
      <c r="U5141" t="s">
        <v>45</v>
      </c>
      <c r="V5141">
        <v>0</v>
      </c>
      <c r="W5141">
        <v>2024</v>
      </c>
      <c r="X5141" t="s">
        <v>282</v>
      </c>
      <c r="Y5141" t="s">
        <v>47</v>
      </c>
      <c r="Z5141" t="s">
        <v>58</v>
      </c>
      <c r="AA5141" t="s">
        <v>47</v>
      </c>
      <c r="AB5141" t="s">
        <v>255</v>
      </c>
    </row>
    <row r="5142" spans="1:28" x14ac:dyDescent="0.25">
      <c r="A5142" t="s">
        <v>6129</v>
      </c>
      <c r="B5142" t="s">
        <v>6563</v>
      </c>
      <c r="C5142" t="s">
        <v>6293</v>
      </c>
      <c r="D5142" s="2">
        <v>163781705</v>
      </c>
      <c r="E5142" t="s">
        <v>51</v>
      </c>
      <c r="F5142" s="3">
        <v>36849</v>
      </c>
      <c r="G5142" s="3">
        <v>20240204</v>
      </c>
      <c r="H5142" s="4">
        <v>1424</v>
      </c>
      <c r="I5142">
        <v>2341467</v>
      </c>
      <c r="J5142" s="5">
        <v>276</v>
      </c>
      <c r="K5142" t="s">
        <v>37</v>
      </c>
      <c r="L5142" t="s">
        <v>52</v>
      </c>
      <c r="M5142" t="s">
        <v>53</v>
      </c>
      <c r="N5142" s="5">
        <v>5</v>
      </c>
      <c r="O5142" s="5">
        <v>1380</v>
      </c>
      <c r="P5142" t="s">
        <v>6582</v>
      </c>
      <c r="Q5142" t="s">
        <v>6565</v>
      </c>
      <c r="R5142" t="s">
        <v>6566</v>
      </c>
      <c r="S5142" t="s">
        <v>6599</v>
      </c>
      <c r="T5142" t="s">
        <v>44</v>
      </c>
      <c r="U5142" t="s">
        <v>45</v>
      </c>
      <c r="V5142">
        <v>0</v>
      </c>
      <c r="W5142">
        <v>2024</v>
      </c>
      <c r="X5142" t="s">
        <v>232</v>
      </c>
      <c r="Y5142" t="s">
        <v>47</v>
      </c>
      <c r="Z5142" t="s">
        <v>58</v>
      </c>
      <c r="AA5142" t="s">
        <v>47</v>
      </c>
      <c r="AB5142" t="s">
        <v>255</v>
      </c>
    </row>
    <row r="5143" spans="1:28" x14ac:dyDescent="0.25">
      <c r="A5143" t="s">
        <v>6129</v>
      </c>
      <c r="B5143" t="s">
        <v>6563</v>
      </c>
      <c r="C5143" t="s">
        <v>6160</v>
      </c>
      <c r="D5143" s="2">
        <v>163351703</v>
      </c>
      <c r="E5143" t="s">
        <v>51</v>
      </c>
      <c r="F5143" s="3">
        <v>88393</v>
      </c>
      <c r="G5143" s="3">
        <v>20240301</v>
      </c>
      <c r="H5143" s="4">
        <v>1413</v>
      </c>
      <c r="I5143">
        <v>2392273</v>
      </c>
      <c r="J5143" s="5">
        <v>317</v>
      </c>
      <c r="K5143" t="s">
        <v>37</v>
      </c>
      <c r="L5143" t="s">
        <v>52</v>
      </c>
      <c r="M5143" t="s">
        <v>53</v>
      </c>
      <c r="N5143" s="5">
        <v>19</v>
      </c>
      <c r="O5143" s="5">
        <v>6023</v>
      </c>
      <c r="P5143" t="s">
        <v>6564</v>
      </c>
      <c r="Q5143" t="s">
        <v>6565</v>
      </c>
      <c r="R5143" t="s">
        <v>6566</v>
      </c>
      <c r="S5143" t="s">
        <v>6600</v>
      </c>
      <c r="T5143" t="s">
        <v>44</v>
      </c>
      <c r="U5143" t="s">
        <v>45</v>
      </c>
      <c r="V5143">
        <v>0</v>
      </c>
      <c r="W5143">
        <v>2024</v>
      </c>
      <c r="X5143" t="s">
        <v>282</v>
      </c>
      <c r="Y5143" t="s">
        <v>47</v>
      </c>
      <c r="Z5143" t="s">
        <v>58</v>
      </c>
      <c r="AA5143" t="s">
        <v>47</v>
      </c>
      <c r="AB5143" t="s">
        <v>255</v>
      </c>
    </row>
    <row r="5144" spans="1:28" x14ac:dyDescent="0.25">
      <c r="D5144" s="2"/>
      <c r="E5144"/>
      <c r="F5144" s="3"/>
      <c r="G5144"/>
      <c r="H5144" s="4"/>
      <c r="I5144"/>
      <c r="J5144" s="5"/>
      <c r="K5144"/>
      <c r="N5144" s="5"/>
    </row>
    <row r="5145" spans="1:28" x14ac:dyDescent="0.25">
      <c r="D5145" s="2"/>
      <c r="E5145"/>
      <c r="F5145" s="3"/>
      <c r="G5145"/>
      <c r="H5145" s="4"/>
      <c r="I5145"/>
      <c r="J5145" s="5"/>
      <c r="K5145"/>
      <c r="N5145" s="5"/>
    </row>
    <row r="5146" spans="1:28" x14ac:dyDescent="0.25">
      <c r="D5146" s="2"/>
      <c r="E5146"/>
      <c r="F5146" s="3"/>
      <c r="G5146"/>
      <c r="H5146" s="4"/>
      <c r="I5146"/>
      <c r="J5146" s="5"/>
      <c r="K5146"/>
      <c r="N5146" s="5"/>
    </row>
    <row r="5147" spans="1:28" x14ac:dyDescent="0.25">
      <c r="D5147" s="2"/>
      <c r="E5147"/>
      <c r="F5147" s="3"/>
      <c r="G5147"/>
      <c r="H5147" s="4"/>
      <c r="I5147"/>
      <c r="J5147" s="5"/>
      <c r="K5147"/>
      <c r="N5147" s="5"/>
    </row>
    <row r="5148" spans="1:28" x14ac:dyDescent="0.25">
      <c r="D5148" s="2"/>
      <c r="E5148"/>
      <c r="F5148" s="3"/>
      <c r="G5148"/>
      <c r="H5148" s="4"/>
      <c r="I5148"/>
      <c r="J5148" s="5"/>
      <c r="K5148"/>
      <c r="N5148" s="5"/>
    </row>
    <row r="5149" spans="1:28" x14ac:dyDescent="0.25">
      <c r="D5149" s="2"/>
      <c r="E5149"/>
      <c r="F5149" s="3"/>
      <c r="G5149"/>
      <c r="H5149" s="4"/>
      <c r="I5149"/>
      <c r="J5149" s="5"/>
      <c r="K5149"/>
      <c r="N5149" s="5"/>
    </row>
    <row r="5150" spans="1:28" x14ac:dyDescent="0.25">
      <c r="D5150" s="2"/>
      <c r="E5150"/>
      <c r="F5150" s="3"/>
      <c r="G5150"/>
      <c r="H5150" s="4"/>
      <c r="I5150"/>
      <c r="J5150" s="5"/>
      <c r="K5150"/>
      <c r="N5150" s="5"/>
    </row>
    <row r="5151" spans="1:28" x14ac:dyDescent="0.25">
      <c r="D5151" s="2"/>
      <c r="E5151"/>
      <c r="F5151" s="3"/>
      <c r="G5151"/>
      <c r="H5151" s="4"/>
      <c r="I5151"/>
      <c r="J5151" s="5"/>
      <c r="K5151"/>
      <c r="N5151" s="5"/>
    </row>
    <row r="5152" spans="1:28" x14ac:dyDescent="0.25">
      <c r="D5152" s="2"/>
      <c r="E5152"/>
      <c r="F5152" s="3"/>
      <c r="G5152"/>
      <c r="H5152" s="4"/>
      <c r="I5152"/>
      <c r="J5152" s="5"/>
      <c r="K5152"/>
      <c r="N5152" s="5"/>
    </row>
    <row r="5153" spans="4:14" x14ac:dyDescent="0.25">
      <c r="D5153" s="2"/>
      <c r="E5153"/>
      <c r="F5153" s="3"/>
      <c r="G5153"/>
      <c r="H5153" s="4"/>
      <c r="I5153"/>
      <c r="J5153" s="5"/>
      <c r="K5153"/>
      <c r="N5153" s="5"/>
    </row>
    <row r="5154" spans="4:14" x14ac:dyDescent="0.25">
      <c r="D5154" s="2"/>
      <c r="E5154"/>
      <c r="F5154" s="3"/>
      <c r="G5154"/>
      <c r="H5154" s="4"/>
      <c r="I5154"/>
      <c r="J5154" s="5"/>
      <c r="K5154"/>
      <c r="N5154" s="5"/>
    </row>
    <row r="5155" spans="4:14" x14ac:dyDescent="0.25">
      <c r="D5155" s="2"/>
      <c r="E5155"/>
      <c r="F5155" s="3"/>
      <c r="G5155"/>
      <c r="H5155" s="4"/>
      <c r="I5155"/>
      <c r="J5155" s="5"/>
      <c r="K5155"/>
      <c r="N5155" s="5"/>
    </row>
    <row r="5156" spans="4:14" x14ac:dyDescent="0.25">
      <c r="D5156" s="2"/>
      <c r="E5156"/>
      <c r="F5156" s="3"/>
      <c r="G5156"/>
      <c r="H5156" s="4"/>
      <c r="I5156"/>
      <c r="J5156" s="5"/>
      <c r="K5156"/>
      <c r="N5156" s="5"/>
    </row>
    <row r="5157" spans="4:14" x14ac:dyDescent="0.25">
      <c r="D5157" s="2"/>
      <c r="E5157"/>
      <c r="F5157" s="3"/>
      <c r="G5157"/>
      <c r="H5157" s="4"/>
      <c r="I5157"/>
      <c r="J5157" s="5"/>
      <c r="K5157"/>
      <c r="N5157" s="5"/>
    </row>
    <row r="5158" spans="4:14" x14ac:dyDescent="0.25">
      <c r="D5158" s="2"/>
      <c r="E5158"/>
      <c r="F5158" s="3"/>
      <c r="G5158"/>
      <c r="H5158" s="4"/>
      <c r="I5158"/>
      <c r="J5158" s="5"/>
      <c r="K5158"/>
      <c r="N5158" s="5"/>
    </row>
    <row r="5159" spans="4:14" x14ac:dyDescent="0.25">
      <c r="D5159" s="2"/>
      <c r="E5159"/>
      <c r="F5159" s="3"/>
      <c r="G5159"/>
      <c r="H5159" s="4"/>
      <c r="I5159"/>
      <c r="J5159" s="5"/>
      <c r="K5159"/>
      <c r="N5159" s="5"/>
    </row>
    <row r="5160" spans="4:14" x14ac:dyDescent="0.25">
      <c r="D5160" s="2"/>
      <c r="E5160"/>
      <c r="F5160" s="3"/>
      <c r="G5160"/>
      <c r="H5160" s="4"/>
      <c r="I5160"/>
      <c r="J5160" s="5"/>
      <c r="K5160"/>
      <c r="N5160" s="5"/>
    </row>
    <row r="5161" spans="4:14" x14ac:dyDescent="0.25">
      <c r="D5161" s="2"/>
      <c r="E5161"/>
      <c r="F5161" s="3"/>
      <c r="G5161"/>
      <c r="H5161" s="4"/>
      <c r="I5161"/>
      <c r="J5161" s="5"/>
      <c r="K5161"/>
      <c r="N5161" s="5"/>
    </row>
    <row r="5162" spans="4:14" x14ac:dyDescent="0.25">
      <c r="D5162" s="2"/>
      <c r="E5162"/>
      <c r="F5162" s="3"/>
      <c r="G5162"/>
      <c r="H5162" s="4"/>
      <c r="I5162"/>
      <c r="J5162" s="5"/>
      <c r="K5162"/>
      <c r="N5162" s="5"/>
    </row>
    <row r="5163" spans="4:14" x14ac:dyDescent="0.25">
      <c r="D5163" s="2"/>
      <c r="E5163"/>
      <c r="F5163" s="3"/>
      <c r="G5163"/>
      <c r="H5163" s="4"/>
      <c r="I5163"/>
      <c r="J5163" s="5"/>
      <c r="K5163"/>
      <c r="N5163" s="5"/>
    </row>
    <row r="5164" spans="4:14" x14ac:dyDescent="0.25">
      <c r="D5164" s="2"/>
      <c r="E5164"/>
      <c r="F5164" s="3"/>
      <c r="G5164"/>
      <c r="H5164" s="4"/>
      <c r="I5164"/>
      <c r="J5164" s="5"/>
      <c r="K5164"/>
      <c r="N5164" s="5"/>
    </row>
    <row r="5165" spans="4:14" x14ac:dyDescent="0.25">
      <c r="D5165" s="2"/>
      <c r="E5165"/>
      <c r="F5165" s="3"/>
      <c r="G5165"/>
      <c r="H5165" s="4"/>
      <c r="I5165"/>
      <c r="J5165" s="5"/>
      <c r="K5165"/>
      <c r="N5165" s="5"/>
    </row>
    <row r="5166" spans="4:14" x14ac:dyDescent="0.25">
      <c r="D5166" s="2"/>
      <c r="E5166"/>
      <c r="F5166" s="3"/>
      <c r="G5166"/>
      <c r="H5166" s="4"/>
      <c r="I5166"/>
      <c r="J5166" s="5"/>
      <c r="K5166"/>
      <c r="N5166" s="5"/>
    </row>
    <row r="5167" spans="4:14" x14ac:dyDescent="0.25">
      <c r="D5167" s="2"/>
      <c r="E5167"/>
      <c r="F5167" s="3"/>
      <c r="G5167"/>
      <c r="H5167" s="4"/>
      <c r="I5167"/>
      <c r="J5167" s="5"/>
      <c r="K5167"/>
      <c r="N5167" s="5"/>
    </row>
    <row r="5168" spans="4:14" x14ac:dyDescent="0.25">
      <c r="D5168" s="2"/>
      <c r="E5168"/>
      <c r="F5168" s="3"/>
      <c r="G5168"/>
      <c r="H5168" s="4"/>
      <c r="I5168"/>
      <c r="J5168" s="5"/>
      <c r="K5168"/>
      <c r="N5168" s="5"/>
    </row>
    <row r="5169" spans="4:14" x14ac:dyDescent="0.25">
      <c r="D5169" s="2"/>
      <c r="E5169"/>
      <c r="F5169" s="3"/>
      <c r="G5169"/>
      <c r="H5169" s="4"/>
      <c r="I5169"/>
      <c r="J5169" s="5"/>
      <c r="K5169"/>
      <c r="N5169" s="5"/>
    </row>
    <row r="5170" spans="4:14" x14ac:dyDescent="0.25">
      <c r="D5170" s="2"/>
      <c r="E5170"/>
      <c r="F5170" s="3"/>
      <c r="G5170"/>
      <c r="H5170" s="4"/>
      <c r="I5170"/>
      <c r="J5170" s="5"/>
      <c r="K5170"/>
      <c r="N5170" s="5"/>
    </row>
    <row r="5171" spans="4:14" x14ac:dyDescent="0.25">
      <c r="D5171" s="2"/>
      <c r="E5171"/>
      <c r="F5171" s="3"/>
      <c r="G5171"/>
      <c r="H5171" s="4"/>
      <c r="I5171"/>
      <c r="J5171" s="5"/>
      <c r="K5171"/>
      <c r="N5171" s="5"/>
    </row>
    <row r="5172" spans="4:14" x14ac:dyDescent="0.25">
      <c r="D5172" s="2"/>
      <c r="E5172"/>
      <c r="F5172" s="3"/>
      <c r="G5172"/>
      <c r="H5172" s="4"/>
      <c r="I5172"/>
      <c r="J5172" s="5"/>
      <c r="K5172"/>
      <c r="N5172" s="5"/>
    </row>
    <row r="5173" spans="4:14" x14ac:dyDescent="0.25">
      <c r="D5173" s="2"/>
      <c r="E5173"/>
      <c r="F5173" s="3"/>
      <c r="G5173"/>
      <c r="H5173" s="4"/>
      <c r="I5173"/>
      <c r="J5173" s="5"/>
      <c r="K5173"/>
      <c r="N5173" s="5"/>
    </row>
    <row r="5174" spans="4:14" x14ac:dyDescent="0.25">
      <c r="D5174" s="2"/>
      <c r="E5174"/>
      <c r="F5174" s="3"/>
      <c r="G5174"/>
      <c r="H5174" s="4"/>
      <c r="I5174"/>
      <c r="J5174" s="5"/>
      <c r="K5174"/>
      <c r="N5174" s="5"/>
    </row>
    <row r="5175" spans="4:14" x14ac:dyDescent="0.25">
      <c r="D5175" s="2"/>
      <c r="E5175"/>
      <c r="F5175" s="3"/>
      <c r="G5175"/>
      <c r="H5175" s="4"/>
      <c r="I5175"/>
      <c r="J5175" s="5"/>
      <c r="K5175"/>
      <c r="N5175" s="5"/>
    </row>
    <row r="5176" spans="4:14" x14ac:dyDescent="0.25">
      <c r="D5176" s="2"/>
      <c r="E5176"/>
      <c r="F5176" s="3"/>
      <c r="G5176"/>
      <c r="H5176" s="4"/>
      <c r="I5176"/>
      <c r="J5176" s="5"/>
      <c r="K5176"/>
      <c r="N5176" s="5"/>
    </row>
    <row r="5177" spans="4:14" x14ac:dyDescent="0.25">
      <c r="D5177" s="2"/>
      <c r="E5177"/>
      <c r="F5177" s="3"/>
      <c r="G5177"/>
      <c r="H5177" s="4"/>
      <c r="I5177"/>
      <c r="J5177" s="5"/>
      <c r="K5177"/>
      <c r="N5177" s="5"/>
    </row>
    <row r="5178" spans="4:14" x14ac:dyDescent="0.25">
      <c r="D5178" s="2"/>
      <c r="E5178"/>
      <c r="F5178" s="3"/>
      <c r="G5178"/>
      <c r="H5178" s="4"/>
      <c r="I5178"/>
      <c r="J5178" s="5"/>
      <c r="K5178"/>
      <c r="N5178" s="5"/>
    </row>
    <row r="5179" spans="4:14" x14ac:dyDescent="0.25">
      <c r="D5179" s="2"/>
      <c r="E5179"/>
      <c r="F5179" s="3"/>
      <c r="G5179"/>
      <c r="H5179" s="4"/>
      <c r="I5179"/>
      <c r="J5179" s="5"/>
      <c r="K5179"/>
      <c r="N5179" s="5"/>
    </row>
    <row r="5180" spans="4:14" x14ac:dyDescent="0.25">
      <c r="D5180" s="2"/>
      <c r="E5180"/>
      <c r="F5180" s="3"/>
      <c r="G5180"/>
      <c r="H5180" s="4"/>
      <c r="I5180"/>
      <c r="J5180" s="5"/>
      <c r="K5180"/>
      <c r="N5180" s="5"/>
    </row>
    <row r="5181" spans="4:14" x14ac:dyDescent="0.25">
      <c r="D5181" s="2"/>
      <c r="E5181"/>
      <c r="F5181" s="3"/>
      <c r="G5181"/>
      <c r="H5181" s="4"/>
      <c r="I5181"/>
      <c r="J5181" s="5"/>
      <c r="K5181"/>
      <c r="N5181" s="5"/>
    </row>
    <row r="5182" spans="4:14" x14ac:dyDescent="0.25">
      <c r="D5182" s="2"/>
      <c r="E5182"/>
      <c r="F5182" s="3"/>
      <c r="G5182"/>
      <c r="H5182" s="4"/>
      <c r="I5182"/>
      <c r="J5182" s="5"/>
      <c r="K5182"/>
      <c r="N5182" s="5"/>
    </row>
    <row r="5183" spans="4:14" x14ac:dyDescent="0.25">
      <c r="D5183" s="2"/>
      <c r="E5183"/>
      <c r="F5183" s="3"/>
      <c r="G5183"/>
      <c r="H5183" s="4"/>
      <c r="I5183"/>
      <c r="J5183" s="5"/>
      <c r="K5183"/>
      <c r="N5183" s="5"/>
    </row>
    <row r="5184" spans="4:14" x14ac:dyDescent="0.25">
      <c r="D5184" s="2"/>
      <c r="E5184"/>
      <c r="F5184" s="3"/>
      <c r="G5184"/>
      <c r="H5184" s="4"/>
      <c r="I5184"/>
      <c r="J5184" s="5"/>
      <c r="K5184"/>
      <c r="N5184" s="5"/>
    </row>
    <row r="5185" spans="4:14" x14ac:dyDescent="0.25">
      <c r="D5185" s="2"/>
      <c r="E5185"/>
      <c r="F5185" s="3"/>
      <c r="G5185"/>
      <c r="H5185" s="4"/>
      <c r="I5185"/>
      <c r="J5185" s="5"/>
      <c r="K5185"/>
      <c r="N5185" s="5"/>
    </row>
    <row r="5186" spans="4:14" x14ac:dyDescent="0.25">
      <c r="D5186" s="2"/>
      <c r="E5186"/>
      <c r="F5186" s="3"/>
      <c r="G5186"/>
      <c r="H5186" s="4"/>
      <c r="I5186"/>
      <c r="J5186" s="5"/>
      <c r="K5186"/>
      <c r="N5186" s="5"/>
    </row>
    <row r="5187" spans="4:14" x14ac:dyDescent="0.25">
      <c r="D5187" s="2"/>
      <c r="E5187"/>
      <c r="F5187" s="3"/>
      <c r="G5187"/>
      <c r="H5187" s="4"/>
      <c r="I5187"/>
      <c r="J5187" s="5"/>
      <c r="K5187"/>
      <c r="N5187" s="5"/>
    </row>
    <row r="5188" spans="4:14" x14ac:dyDescent="0.25">
      <c r="D5188" s="2"/>
      <c r="E5188"/>
      <c r="F5188" s="3"/>
      <c r="G5188"/>
      <c r="H5188" s="4"/>
      <c r="I5188"/>
      <c r="J5188" s="5"/>
      <c r="K5188"/>
      <c r="N5188" s="5"/>
    </row>
    <row r="5189" spans="4:14" x14ac:dyDescent="0.25">
      <c r="D5189" s="2"/>
      <c r="E5189"/>
      <c r="F5189" s="3"/>
      <c r="G5189"/>
      <c r="H5189" s="4"/>
      <c r="I5189"/>
      <c r="J5189" s="5"/>
      <c r="K5189"/>
      <c r="N5189" s="5"/>
    </row>
    <row r="5190" spans="4:14" x14ac:dyDescent="0.25">
      <c r="D5190" s="2"/>
      <c r="E5190"/>
      <c r="F5190" s="3"/>
      <c r="G5190"/>
      <c r="H5190" s="4"/>
      <c r="I5190"/>
      <c r="J5190" s="5"/>
      <c r="K5190"/>
      <c r="N5190" s="5"/>
    </row>
    <row r="5191" spans="4:14" x14ac:dyDescent="0.25">
      <c r="D5191" s="2"/>
      <c r="E5191"/>
      <c r="F5191" s="3"/>
      <c r="G5191"/>
      <c r="H5191" s="4"/>
      <c r="I5191"/>
      <c r="J5191" s="5"/>
      <c r="K5191"/>
      <c r="N5191" s="5"/>
    </row>
    <row r="5192" spans="4:14" x14ac:dyDescent="0.25">
      <c r="D5192" s="2"/>
      <c r="E5192"/>
      <c r="F5192" s="3"/>
      <c r="G5192"/>
      <c r="H5192" s="4"/>
      <c r="I5192"/>
      <c r="J5192" s="5"/>
      <c r="K5192"/>
      <c r="N5192" s="5"/>
    </row>
    <row r="5193" spans="4:14" x14ac:dyDescent="0.25">
      <c r="D5193" s="2"/>
      <c r="E5193"/>
      <c r="F5193" s="3"/>
      <c r="G5193"/>
      <c r="H5193" s="4"/>
      <c r="I5193"/>
      <c r="J5193" s="5"/>
      <c r="K5193"/>
      <c r="N5193" s="5"/>
    </row>
    <row r="5194" spans="4:14" x14ac:dyDescent="0.25">
      <c r="D5194" s="2"/>
      <c r="E5194"/>
      <c r="F5194" s="3"/>
      <c r="G5194"/>
      <c r="H5194" s="4"/>
      <c r="I5194"/>
      <c r="J5194" s="5"/>
      <c r="K5194"/>
      <c r="N5194" s="5"/>
    </row>
    <row r="5195" spans="4:14" x14ac:dyDescent="0.25">
      <c r="D5195" s="2"/>
      <c r="E5195"/>
      <c r="F5195" s="3"/>
      <c r="G5195"/>
      <c r="H5195" s="4"/>
      <c r="I5195"/>
      <c r="J5195" s="5"/>
      <c r="K5195"/>
      <c r="N5195" s="5"/>
    </row>
    <row r="5196" spans="4:14" x14ac:dyDescent="0.25">
      <c r="D5196" s="2"/>
      <c r="E5196"/>
      <c r="F5196" s="3"/>
      <c r="G5196"/>
      <c r="H5196" s="4"/>
      <c r="I5196"/>
      <c r="J5196" s="5"/>
      <c r="K5196"/>
      <c r="N5196" s="5"/>
    </row>
    <row r="5197" spans="4:14" x14ac:dyDescent="0.25">
      <c r="D5197" s="2"/>
      <c r="E5197"/>
      <c r="F5197" s="3"/>
      <c r="G5197"/>
      <c r="H5197" s="4"/>
      <c r="I5197"/>
      <c r="J5197" s="5"/>
      <c r="K5197"/>
      <c r="N5197" s="5"/>
    </row>
    <row r="5198" spans="4:14" x14ac:dyDescent="0.25">
      <c r="D5198" s="2"/>
      <c r="E5198"/>
      <c r="F5198" s="3"/>
      <c r="G5198"/>
      <c r="H5198" s="4"/>
      <c r="I5198"/>
      <c r="J5198" s="5"/>
      <c r="K5198"/>
      <c r="N5198" s="5"/>
    </row>
    <row r="5199" spans="4:14" x14ac:dyDescent="0.25">
      <c r="D5199" s="2"/>
      <c r="E5199"/>
      <c r="F5199" s="3"/>
      <c r="G5199"/>
      <c r="H5199" s="4"/>
      <c r="I5199"/>
      <c r="J5199" s="5"/>
      <c r="K5199"/>
      <c r="N5199" s="5"/>
    </row>
    <row r="5200" spans="4:14" x14ac:dyDescent="0.25">
      <c r="D5200" s="2"/>
      <c r="E5200"/>
      <c r="F5200" s="3"/>
      <c r="G5200"/>
      <c r="H5200" s="4"/>
      <c r="I5200"/>
      <c r="J5200" s="5"/>
      <c r="K5200"/>
      <c r="N5200" s="5"/>
    </row>
    <row r="5201" spans="4:14" x14ac:dyDescent="0.25">
      <c r="D5201" s="2"/>
      <c r="E5201"/>
      <c r="F5201" s="3"/>
      <c r="G5201"/>
      <c r="H5201" s="4"/>
      <c r="I5201"/>
      <c r="J5201" s="5"/>
      <c r="K5201"/>
      <c r="N5201" s="5"/>
    </row>
    <row r="5202" spans="4:14" x14ac:dyDescent="0.25">
      <c r="D5202" s="2"/>
      <c r="E5202"/>
      <c r="F5202" s="3"/>
      <c r="G5202"/>
      <c r="H5202" s="4"/>
      <c r="I5202"/>
      <c r="J5202" s="5"/>
      <c r="K5202"/>
      <c r="N5202" s="5"/>
    </row>
    <row r="5203" spans="4:14" x14ac:dyDescent="0.25">
      <c r="D5203" s="2"/>
      <c r="E5203"/>
      <c r="F5203" s="3"/>
      <c r="G5203"/>
      <c r="H5203" s="4"/>
      <c r="I5203"/>
      <c r="J5203" s="5"/>
      <c r="K5203"/>
      <c r="N5203" s="5"/>
    </row>
    <row r="5204" spans="4:14" x14ac:dyDescent="0.25">
      <c r="D5204" s="2"/>
      <c r="E5204"/>
      <c r="F5204" s="3"/>
      <c r="G5204"/>
      <c r="H5204" s="4"/>
      <c r="I5204"/>
      <c r="J5204" s="5"/>
      <c r="K5204"/>
      <c r="N5204" s="5"/>
    </row>
    <row r="5205" spans="4:14" x14ac:dyDescent="0.25">
      <c r="D5205" s="2"/>
      <c r="E5205"/>
      <c r="F5205" s="3"/>
      <c r="G5205"/>
      <c r="H5205" s="4"/>
      <c r="I5205"/>
      <c r="J5205" s="5"/>
      <c r="K5205"/>
      <c r="N5205" s="5"/>
    </row>
    <row r="5206" spans="4:14" x14ac:dyDescent="0.25">
      <c r="D5206" s="2"/>
      <c r="E5206"/>
      <c r="F5206" s="3"/>
      <c r="G5206"/>
      <c r="H5206" s="4"/>
      <c r="I5206"/>
      <c r="J5206" s="5"/>
      <c r="K5206"/>
      <c r="N5206" s="5"/>
    </row>
    <row r="5207" spans="4:14" x14ac:dyDescent="0.25">
      <c r="D5207" s="2"/>
      <c r="E5207"/>
      <c r="F5207" s="3"/>
      <c r="G5207"/>
      <c r="H5207" s="4"/>
      <c r="I5207"/>
      <c r="J5207" s="5"/>
      <c r="K5207"/>
      <c r="N5207" s="5"/>
    </row>
    <row r="5208" spans="4:14" x14ac:dyDescent="0.25">
      <c r="D5208" s="2"/>
      <c r="E5208"/>
      <c r="F5208" s="3"/>
      <c r="G5208"/>
      <c r="H5208" s="4"/>
      <c r="I5208"/>
      <c r="J5208" s="5"/>
      <c r="K5208"/>
      <c r="N5208" s="5"/>
    </row>
    <row r="5209" spans="4:14" x14ac:dyDescent="0.25">
      <c r="D5209" s="2"/>
      <c r="E5209"/>
      <c r="F5209" s="3"/>
      <c r="G5209"/>
      <c r="H5209" s="4"/>
      <c r="I5209"/>
      <c r="J5209" s="5"/>
      <c r="K5209"/>
      <c r="N5209" s="5"/>
    </row>
    <row r="5210" spans="4:14" x14ac:dyDescent="0.25">
      <c r="D5210" s="2"/>
      <c r="E5210"/>
      <c r="F5210" s="3"/>
      <c r="G5210"/>
      <c r="H5210" s="4"/>
      <c r="I5210"/>
      <c r="J5210" s="5"/>
      <c r="K5210"/>
      <c r="N5210" s="5"/>
    </row>
    <row r="5211" spans="4:14" x14ac:dyDescent="0.25">
      <c r="D5211" s="2"/>
      <c r="E5211"/>
      <c r="F5211" s="3"/>
      <c r="G5211"/>
      <c r="H5211" s="4"/>
      <c r="I5211"/>
      <c r="J5211" s="5"/>
      <c r="K5211"/>
      <c r="N5211" s="5"/>
    </row>
    <row r="5212" spans="4:14" x14ac:dyDescent="0.25">
      <c r="D5212" s="2"/>
      <c r="E5212"/>
      <c r="F5212" s="3"/>
      <c r="G5212"/>
      <c r="H5212" s="4"/>
      <c r="I5212"/>
      <c r="J5212" s="5"/>
      <c r="K5212"/>
      <c r="N5212" s="5"/>
    </row>
    <row r="5213" spans="4:14" x14ac:dyDescent="0.25">
      <c r="D5213" s="2"/>
      <c r="E5213"/>
      <c r="F5213" s="3"/>
      <c r="G5213"/>
      <c r="H5213" s="4"/>
      <c r="I5213"/>
      <c r="J5213" s="5"/>
      <c r="K5213"/>
      <c r="N5213" s="5"/>
    </row>
    <row r="5214" spans="4:14" x14ac:dyDescent="0.25">
      <c r="D5214" s="2"/>
      <c r="E5214"/>
      <c r="F5214" s="3"/>
      <c r="G5214"/>
      <c r="H5214" s="4"/>
      <c r="I5214"/>
      <c r="J5214" s="5"/>
      <c r="K5214"/>
      <c r="N5214" s="5"/>
    </row>
    <row r="5215" spans="4:14" x14ac:dyDescent="0.25">
      <c r="D5215" s="2"/>
      <c r="E5215"/>
      <c r="F5215" s="3"/>
      <c r="G5215"/>
      <c r="H5215" s="4"/>
      <c r="I5215"/>
      <c r="J5215" s="5"/>
      <c r="K5215"/>
      <c r="N5215" s="5"/>
    </row>
    <row r="5216" spans="4:14" x14ac:dyDescent="0.25">
      <c r="D5216" s="2"/>
      <c r="E5216"/>
      <c r="F5216" s="3"/>
      <c r="G5216"/>
      <c r="H5216" s="4"/>
      <c r="I5216"/>
      <c r="J5216" s="5"/>
      <c r="K5216"/>
      <c r="N5216" s="5"/>
    </row>
    <row r="5217" spans="4:14" x14ac:dyDescent="0.25">
      <c r="D5217" s="2"/>
      <c r="E5217"/>
      <c r="F5217" s="3"/>
      <c r="G5217"/>
      <c r="H5217" s="4"/>
      <c r="I5217"/>
      <c r="J5217" s="5"/>
      <c r="K5217"/>
      <c r="N5217" s="5"/>
    </row>
    <row r="5218" spans="4:14" x14ac:dyDescent="0.25">
      <c r="D5218" s="2"/>
      <c r="E5218"/>
      <c r="F5218" s="3"/>
      <c r="G5218"/>
      <c r="H5218" s="4"/>
      <c r="I5218"/>
      <c r="J5218" s="5"/>
      <c r="K5218"/>
      <c r="N5218" s="5"/>
    </row>
    <row r="5219" spans="4:14" x14ac:dyDescent="0.25">
      <c r="D5219" s="2"/>
      <c r="E5219"/>
      <c r="F5219" s="3"/>
      <c r="G5219"/>
      <c r="H5219" s="4"/>
      <c r="I5219"/>
      <c r="J5219" s="5"/>
      <c r="K5219"/>
      <c r="N5219" s="5"/>
    </row>
    <row r="5220" spans="4:14" x14ac:dyDescent="0.25">
      <c r="D5220" s="2"/>
      <c r="E5220"/>
      <c r="F5220" s="3"/>
      <c r="G5220"/>
      <c r="H5220" s="4"/>
      <c r="I5220"/>
      <c r="J5220" s="5"/>
      <c r="K5220"/>
      <c r="N5220" s="5"/>
    </row>
    <row r="5221" spans="4:14" x14ac:dyDescent="0.25">
      <c r="D5221" s="2"/>
      <c r="E5221"/>
      <c r="F5221" s="3"/>
      <c r="G5221"/>
      <c r="H5221" s="4"/>
      <c r="I5221"/>
      <c r="J5221" s="5"/>
      <c r="K5221"/>
      <c r="N5221" s="5"/>
    </row>
    <row r="5222" spans="4:14" x14ac:dyDescent="0.25">
      <c r="D5222" s="2"/>
      <c r="E5222"/>
      <c r="F5222" s="3"/>
      <c r="G5222"/>
      <c r="H5222" s="4"/>
      <c r="I5222"/>
      <c r="J5222" s="5"/>
      <c r="K5222"/>
      <c r="N5222" s="5"/>
    </row>
    <row r="5223" spans="4:14" x14ac:dyDescent="0.25">
      <c r="D5223" s="2"/>
      <c r="E5223"/>
      <c r="F5223" s="3"/>
      <c r="G5223"/>
      <c r="H5223" s="4"/>
      <c r="I5223"/>
      <c r="J5223" s="5"/>
      <c r="K5223"/>
      <c r="N5223" s="5"/>
    </row>
    <row r="5224" spans="4:14" x14ac:dyDescent="0.25">
      <c r="D5224" s="2"/>
      <c r="E5224"/>
      <c r="F5224" s="3"/>
      <c r="G5224"/>
      <c r="H5224" s="4"/>
      <c r="I5224"/>
      <c r="J5224" s="5"/>
      <c r="K5224"/>
      <c r="N5224" s="5"/>
    </row>
    <row r="5225" spans="4:14" x14ac:dyDescent="0.25">
      <c r="D5225" s="2"/>
      <c r="E5225"/>
      <c r="F5225" s="3"/>
      <c r="G5225"/>
      <c r="H5225" s="4"/>
      <c r="I5225"/>
      <c r="J5225" s="5"/>
      <c r="K5225"/>
      <c r="N5225" s="5"/>
    </row>
    <row r="5226" spans="4:14" x14ac:dyDescent="0.25">
      <c r="D5226" s="2"/>
      <c r="E5226"/>
      <c r="F5226" s="3"/>
      <c r="G5226"/>
      <c r="H5226" s="4"/>
      <c r="I5226"/>
      <c r="J5226" s="5"/>
      <c r="K5226"/>
      <c r="N5226" s="5"/>
    </row>
    <row r="5227" spans="4:14" x14ac:dyDescent="0.25">
      <c r="D5227" s="2"/>
      <c r="E5227"/>
      <c r="F5227" s="3"/>
      <c r="G5227"/>
      <c r="H5227" s="4"/>
      <c r="I5227"/>
      <c r="J5227" s="5"/>
      <c r="K5227"/>
      <c r="N5227" s="5"/>
    </row>
    <row r="5228" spans="4:14" x14ac:dyDescent="0.25">
      <c r="D5228" s="2"/>
      <c r="E5228"/>
      <c r="F5228" s="3"/>
      <c r="G5228"/>
      <c r="H5228" s="4"/>
      <c r="I5228"/>
      <c r="J5228" s="5"/>
      <c r="K5228"/>
      <c r="N5228" s="5"/>
    </row>
    <row r="5229" spans="4:14" x14ac:dyDescent="0.25">
      <c r="D5229" s="2"/>
      <c r="E5229"/>
      <c r="F5229" s="3"/>
      <c r="G5229"/>
      <c r="H5229" s="4"/>
      <c r="I5229"/>
      <c r="J5229" s="5"/>
      <c r="K5229"/>
      <c r="N5229" s="5"/>
    </row>
    <row r="5230" spans="4:14" x14ac:dyDescent="0.25">
      <c r="D5230" s="2"/>
      <c r="E5230"/>
      <c r="F5230" s="3"/>
      <c r="G5230"/>
      <c r="H5230" s="4"/>
      <c r="I5230"/>
      <c r="J5230" s="5"/>
      <c r="K5230"/>
      <c r="N5230" s="5"/>
    </row>
    <row r="5231" spans="4:14" x14ac:dyDescent="0.25">
      <c r="D5231" s="2"/>
      <c r="E5231"/>
      <c r="F5231" s="3"/>
      <c r="G5231"/>
      <c r="H5231" s="4"/>
      <c r="I5231"/>
      <c r="J5231" s="5"/>
      <c r="K5231"/>
      <c r="N5231" s="5"/>
    </row>
    <row r="5232" spans="4:14" x14ac:dyDescent="0.25">
      <c r="D5232" s="2"/>
      <c r="E5232"/>
      <c r="F5232" s="3"/>
      <c r="G5232"/>
      <c r="H5232" s="4"/>
      <c r="I5232"/>
      <c r="J5232" s="5"/>
      <c r="K5232"/>
      <c r="N5232" s="5"/>
    </row>
    <row r="5233" spans="4:14" x14ac:dyDescent="0.25">
      <c r="D5233" s="2"/>
      <c r="E5233"/>
      <c r="F5233" s="3"/>
      <c r="G5233"/>
      <c r="H5233" s="4"/>
      <c r="I5233"/>
      <c r="J5233" s="5"/>
      <c r="K5233"/>
      <c r="N5233" s="5"/>
    </row>
    <row r="5234" spans="4:14" x14ac:dyDescent="0.25">
      <c r="D5234" s="2"/>
      <c r="E5234"/>
      <c r="F5234" s="3"/>
      <c r="G5234"/>
      <c r="H5234" s="4"/>
      <c r="I5234"/>
      <c r="J5234" s="5"/>
      <c r="K5234"/>
      <c r="N5234" s="5"/>
    </row>
    <row r="5235" spans="4:14" x14ac:dyDescent="0.25">
      <c r="D5235" s="2"/>
      <c r="E5235"/>
      <c r="F5235" s="3"/>
      <c r="G5235"/>
      <c r="H5235" s="4"/>
      <c r="I5235"/>
      <c r="J5235" s="5"/>
      <c r="K5235"/>
      <c r="N5235" s="5"/>
    </row>
    <row r="5236" spans="4:14" x14ac:dyDescent="0.25">
      <c r="D5236" s="2"/>
      <c r="E5236"/>
      <c r="F5236" s="3"/>
      <c r="G5236"/>
      <c r="H5236" s="4"/>
      <c r="I5236"/>
      <c r="J5236" s="5"/>
      <c r="K5236"/>
      <c r="N5236" s="5"/>
    </row>
    <row r="5237" spans="4:14" x14ac:dyDescent="0.25">
      <c r="D5237" s="2"/>
      <c r="E5237"/>
      <c r="F5237" s="3"/>
      <c r="G5237"/>
      <c r="H5237" s="4"/>
      <c r="I5237"/>
      <c r="J5237" s="5"/>
      <c r="K5237"/>
      <c r="N5237" s="5"/>
    </row>
    <row r="5238" spans="4:14" x14ac:dyDescent="0.25">
      <c r="D5238" s="2"/>
      <c r="E5238"/>
      <c r="F5238" s="3"/>
      <c r="G5238"/>
      <c r="H5238" s="4"/>
      <c r="I5238"/>
      <c r="J5238" s="5"/>
      <c r="K5238"/>
      <c r="N5238" s="5"/>
    </row>
    <row r="5239" spans="4:14" x14ac:dyDescent="0.25">
      <c r="D5239" s="2"/>
      <c r="E5239"/>
      <c r="F5239" s="3"/>
      <c r="G5239"/>
      <c r="H5239" s="4"/>
      <c r="I5239"/>
      <c r="J5239" s="5"/>
      <c r="K5239"/>
      <c r="N5239" s="5"/>
    </row>
    <row r="5240" spans="4:14" x14ac:dyDescent="0.25">
      <c r="D5240" s="2"/>
      <c r="E5240"/>
      <c r="F5240" s="3"/>
      <c r="G5240"/>
      <c r="H5240" s="4"/>
      <c r="I5240"/>
      <c r="J5240" s="5"/>
      <c r="K5240"/>
      <c r="N5240" s="5"/>
    </row>
    <row r="5241" spans="4:14" x14ac:dyDescent="0.25">
      <c r="D5241" s="2"/>
      <c r="E5241"/>
      <c r="F5241" s="3"/>
      <c r="G5241"/>
      <c r="H5241" s="4"/>
      <c r="I5241"/>
      <c r="J5241" s="5"/>
      <c r="K5241"/>
      <c r="N5241" s="5"/>
    </row>
    <row r="5242" spans="4:14" x14ac:dyDescent="0.25">
      <c r="D5242" s="2"/>
      <c r="E5242"/>
      <c r="F5242" s="3"/>
      <c r="G5242"/>
      <c r="H5242" s="4"/>
      <c r="I5242"/>
      <c r="J5242" s="5"/>
      <c r="K5242"/>
      <c r="N5242" s="5"/>
    </row>
    <row r="5243" spans="4:14" x14ac:dyDescent="0.25">
      <c r="D5243" s="2"/>
      <c r="E5243"/>
      <c r="F5243" s="3"/>
      <c r="G5243"/>
      <c r="H5243" s="4"/>
      <c r="I5243"/>
      <c r="J5243" s="5"/>
      <c r="K5243"/>
      <c r="N5243" s="5"/>
    </row>
    <row r="5244" spans="4:14" x14ac:dyDescent="0.25">
      <c r="D5244" s="2"/>
      <c r="E5244"/>
      <c r="F5244" s="3"/>
      <c r="G5244"/>
      <c r="H5244" s="4"/>
      <c r="I5244"/>
      <c r="J5244" s="5"/>
      <c r="K5244"/>
      <c r="N5244" s="5"/>
    </row>
    <row r="5245" spans="4:14" x14ac:dyDescent="0.25">
      <c r="D5245" s="2"/>
      <c r="E5245"/>
      <c r="F5245" s="3"/>
      <c r="G5245"/>
      <c r="H5245" s="4"/>
      <c r="I5245"/>
      <c r="J5245" s="5"/>
      <c r="K5245"/>
      <c r="N5245" s="5"/>
    </row>
    <row r="5246" spans="4:14" x14ac:dyDescent="0.25">
      <c r="D5246" s="2"/>
      <c r="E5246"/>
      <c r="F5246" s="3"/>
      <c r="G5246"/>
      <c r="H5246" s="4"/>
      <c r="I5246"/>
      <c r="J5246" s="5"/>
      <c r="K5246"/>
      <c r="N5246" s="5"/>
    </row>
    <row r="5247" spans="4:14" x14ac:dyDescent="0.25">
      <c r="D5247" s="2"/>
      <c r="E5247"/>
      <c r="F5247" s="3"/>
      <c r="G5247"/>
      <c r="H5247" s="4"/>
      <c r="I5247"/>
      <c r="J5247" s="5"/>
      <c r="K5247"/>
      <c r="N5247" s="5"/>
    </row>
    <row r="5248" spans="4:14" x14ac:dyDescent="0.25">
      <c r="D5248" s="2"/>
      <c r="E5248"/>
      <c r="F5248" s="3"/>
      <c r="G5248"/>
      <c r="H5248" s="4"/>
      <c r="I5248"/>
      <c r="J5248" s="5"/>
      <c r="K5248"/>
      <c r="N5248" s="5"/>
    </row>
    <row r="5249" spans="4:14" x14ac:dyDescent="0.25">
      <c r="D5249" s="2"/>
      <c r="E5249"/>
      <c r="F5249" s="3"/>
      <c r="G5249"/>
      <c r="H5249" s="4"/>
      <c r="I5249"/>
      <c r="J5249" s="5"/>
      <c r="K5249"/>
      <c r="N5249" s="5"/>
    </row>
    <row r="5250" spans="4:14" x14ac:dyDescent="0.25">
      <c r="D5250" s="2"/>
      <c r="E5250"/>
      <c r="F5250" s="3"/>
      <c r="G5250"/>
      <c r="H5250" s="4"/>
      <c r="I5250"/>
      <c r="J5250" s="5"/>
      <c r="K5250"/>
      <c r="N5250" s="5"/>
    </row>
    <row r="5251" spans="4:14" x14ac:dyDescent="0.25">
      <c r="D5251" s="2"/>
      <c r="E5251"/>
      <c r="F5251" s="3"/>
      <c r="G5251"/>
      <c r="H5251" s="4"/>
      <c r="I5251"/>
      <c r="J5251" s="5"/>
      <c r="K5251"/>
      <c r="N5251" s="5"/>
    </row>
    <row r="5252" spans="4:14" x14ac:dyDescent="0.25">
      <c r="D5252" s="2"/>
      <c r="E5252"/>
      <c r="F5252" s="3"/>
      <c r="G5252"/>
      <c r="H5252" s="4"/>
      <c r="I5252"/>
      <c r="J5252" s="5"/>
      <c r="K5252"/>
      <c r="N5252" s="5"/>
    </row>
    <row r="5253" spans="4:14" x14ac:dyDescent="0.25">
      <c r="D5253" s="2"/>
      <c r="E5253"/>
      <c r="F5253" s="3"/>
      <c r="G5253"/>
      <c r="H5253" s="4"/>
      <c r="I5253"/>
      <c r="J5253" s="5"/>
      <c r="K5253"/>
      <c r="N5253" s="5"/>
    </row>
    <row r="5254" spans="4:14" x14ac:dyDescent="0.25">
      <c r="D5254" s="2"/>
      <c r="E5254"/>
      <c r="F5254" s="3"/>
      <c r="G5254"/>
      <c r="H5254" s="4"/>
      <c r="I5254"/>
      <c r="J5254" s="5"/>
      <c r="K5254"/>
      <c r="N5254" s="5"/>
    </row>
    <row r="5255" spans="4:14" x14ac:dyDescent="0.25">
      <c r="D5255" s="2"/>
      <c r="E5255"/>
      <c r="F5255" s="3"/>
      <c r="G5255"/>
      <c r="H5255" s="4"/>
      <c r="I5255"/>
      <c r="J5255" s="5"/>
      <c r="K5255"/>
      <c r="N5255" s="5"/>
    </row>
    <row r="5256" spans="4:14" x14ac:dyDescent="0.25">
      <c r="D5256" s="2"/>
      <c r="E5256"/>
      <c r="F5256" s="3"/>
      <c r="G5256"/>
      <c r="H5256" s="4"/>
      <c r="I5256"/>
      <c r="J5256" s="5"/>
      <c r="K5256"/>
      <c r="N5256" s="5"/>
    </row>
    <row r="5257" spans="4:14" x14ac:dyDescent="0.25">
      <c r="D5257" s="2"/>
      <c r="E5257"/>
      <c r="F5257" s="3"/>
      <c r="G5257"/>
      <c r="H5257" s="4"/>
      <c r="I5257"/>
      <c r="J5257" s="5"/>
      <c r="K5257"/>
      <c r="N5257" s="5"/>
    </row>
    <row r="5258" spans="4:14" x14ac:dyDescent="0.25">
      <c r="D5258" s="2"/>
      <c r="E5258"/>
      <c r="F5258" s="3"/>
      <c r="G5258"/>
      <c r="H5258" s="4"/>
      <c r="I5258"/>
      <c r="J5258" s="5"/>
      <c r="K5258"/>
      <c r="N5258" s="5"/>
    </row>
    <row r="5259" spans="4:14" x14ac:dyDescent="0.25">
      <c r="D5259" s="2"/>
      <c r="E5259"/>
      <c r="F5259" s="3"/>
      <c r="G5259"/>
      <c r="H5259" s="4"/>
      <c r="I5259"/>
      <c r="J5259" s="5"/>
      <c r="K5259"/>
      <c r="N5259" s="5"/>
    </row>
    <row r="5260" spans="4:14" x14ac:dyDescent="0.25">
      <c r="D5260" s="2"/>
      <c r="E5260"/>
      <c r="F5260" s="3"/>
      <c r="G5260"/>
      <c r="H5260" s="4"/>
      <c r="I5260"/>
      <c r="J5260" s="5"/>
      <c r="K5260"/>
      <c r="N5260" s="5"/>
    </row>
    <row r="5261" spans="4:14" x14ac:dyDescent="0.25">
      <c r="D5261" s="2"/>
      <c r="E5261"/>
      <c r="F5261" s="3"/>
      <c r="G5261"/>
      <c r="H5261" s="4"/>
      <c r="I5261"/>
      <c r="J5261" s="5"/>
      <c r="K5261"/>
      <c r="N5261" s="5"/>
    </row>
    <row r="5262" spans="4:14" x14ac:dyDescent="0.25">
      <c r="D5262" s="2"/>
      <c r="E5262"/>
      <c r="F5262" s="3"/>
      <c r="G5262"/>
      <c r="H5262" s="4"/>
      <c r="I5262"/>
      <c r="J5262" s="5"/>
      <c r="K5262"/>
      <c r="N5262" s="5"/>
    </row>
    <row r="5263" spans="4:14" x14ac:dyDescent="0.25">
      <c r="D5263" s="2"/>
      <c r="E5263"/>
      <c r="F5263" s="3"/>
      <c r="G5263"/>
      <c r="H5263" s="4"/>
      <c r="I5263"/>
      <c r="J5263" s="5"/>
      <c r="K5263"/>
      <c r="N5263" s="5"/>
    </row>
    <row r="5264" spans="4:14" x14ac:dyDescent="0.25">
      <c r="D5264" s="2"/>
      <c r="E5264"/>
      <c r="F5264" s="3"/>
      <c r="G5264"/>
      <c r="H5264" s="4"/>
      <c r="I5264"/>
      <c r="J5264" s="5"/>
      <c r="K5264"/>
      <c r="N5264" s="5"/>
    </row>
    <row r="5265" spans="4:14" x14ac:dyDescent="0.25">
      <c r="D5265" s="2"/>
      <c r="E5265"/>
      <c r="F5265" s="3"/>
      <c r="G5265"/>
      <c r="H5265" s="4"/>
      <c r="I5265"/>
      <c r="J5265" s="5"/>
      <c r="K5265"/>
      <c r="N5265" s="5"/>
    </row>
    <row r="5266" spans="4:14" x14ac:dyDescent="0.25">
      <c r="D5266" s="2"/>
      <c r="E5266"/>
      <c r="F5266" s="3"/>
      <c r="G5266"/>
      <c r="H5266" s="4"/>
      <c r="I5266"/>
      <c r="J5266" s="5"/>
      <c r="K5266"/>
      <c r="N5266" s="5"/>
    </row>
    <row r="5267" spans="4:14" x14ac:dyDescent="0.25">
      <c r="D5267" s="2"/>
      <c r="E5267"/>
      <c r="F5267" s="3"/>
      <c r="G5267"/>
      <c r="H5267" s="4"/>
      <c r="I5267"/>
      <c r="J5267" s="5"/>
      <c r="K5267"/>
      <c r="N5267" s="5"/>
    </row>
    <row r="5268" spans="4:14" x14ac:dyDescent="0.25">
      <c r="D5268" s="2"/>
      <c r="E5268"/>
      <c r="F5268" s="3"/>
      <c r="G5268"/>
      <c r="H5268" s="4"/>
      <c r="I5268"/>
      <c r="J5268" s="5"/>
      <c r="K5268"/>
      <c r="N5268" s="5"/>
    </row>
    <row r="5269" spans="4:14" x14ac:dyDescent="0.25">
      <c r="D5269" s="2"/>
      <c r="E5269"/>
      <c r="F5269" s="3"/>
      <c r="G5269"/>
      <c r="H5269" s="4"/>
      <c r="I5269"/>
      <c r="J5269" s="5"/>
      <c r="K5269"/>
      <c r="N5269" s="5"/>
    </row>
    <row r="5270" spans="4:14" x14ac:dyDescent="0.25">
      <c r="D5270" s="2"/>
      <c r="E5270"/>
      <c r="F5270" s="3"/>
      <c r="G5270"/>
      <c r="H5270" s="4"/>
      <c r="I5270"/>
      <c r="J5270" s="5"/>
      <c r="K5270"/>
      <c r="N5270" s="5"/>
    </row>
    <row r="5271" spans="4:14" x14ac:dyDescent="0.25">
      <c r="D5271" s="2"/>
      <c r="E5271"/>
      <c r="F5271" s="3"/>
      <c r="G5271"/>
      <c r="H5271" s="4"/>
      <c r="I5271"/>
      <c r="J5271" s="5"/>
      <c r="K5271"/>
      <c r="N5271" s="5"/>
    </row>
    <row r="5272" spans="4:14" x14ac:dyDescent="0.25">
      <c r="D5272" s="2"/>
      <c r="E5272"/>
      <c r="F5272" s="3"/>
      <c r="G5272"/>
      <c r="H5272" s="4"/>
      <c r="I5272"/>
      <c r="J5272" s="5"/>
      <c r="K5272"/>
      <c r="N5272" s="5"/>
    </row>
    <row r="5273" spans="4:14" x14ac:dyDescent="0.25">
      <c r="D5273" s="2"/>
      <c r="E5273"/>
      <c r="F5273" s="3"/>
      <c r="G5273"/>
      <c r="H5273" s="4"/>
      <c r="I5273"/>
      <c r="J5273" s="5"/>
      <c r="K5273"/>
      <c r="N5273" s="5"/>
    </row>
    <row r="5274" spans="4:14" x14ac:dyDescent="0.25">
      <c r="D5274" s="2"/>
      <c r="E5274"/>
      <c r="F5274" s="3"/>
      <c r="G5274"/>
      <c r="H5274" s="4"/>
      <c r="I5274"/>
      <c r="J5274" s="5"/>
      <c r="K5274"/>
      <c r="N5274" s="5"/>
    </row>
    <row r="5275" spans="4:14" x14ac:dyDescent="0.25">
      <c r="D5275" s="2"/>
      <c r="E5275"/>
      <c r="F5275" s="3"/>
      <c r="G5275"/>
      <c r="H5275" s="4"/>
      <c r="I5275"/>
      <c r="J5275" s="5"/>
      <c r="K5275"/>
      <c r="N5275" s="5"/>
    </row>
    <row r="5276" spans="4:14" x14ac:dyDescent="0.25">
      <c r="D5276" s="2"/>
      <c r="E5276"/>
      <c r="F5276" s="3"/>
      <c r="G5276"/>
      <c r="H5276" s="4"/>
      <c r="I5276"/>
      <c r="J5276" s="5"/>
      <c r="K5276"/>
      <c r="N5276" s="5"/>
    </row>
    <row r="5277" spans="4:14" x14ac:dyDescent="0.25">
      <c r="D5277" s="2"/>
      <c r="E5277"/>
      <c r="F5277" s="3"/>
      <c r="G5277"/>
      <c r="H5277" s="4"/>
      <c r="I5277"/>
      <c r="J5277" s="5"/>
      <c r="K5277"/>
      <c r="N5277" s="5"/>
    </row>
    <row r="5278" spans="4:14" x14ac:dyDescent="0.25">
      <c r="D5278" s="2"/>
      <c r="E5278"/>
      <c r="F5278" s="3"/>
      <c r="G5278"/>
      <c r="H5278" s="4"/>
      <c r="I5278"/>
      <c r="J5278" s="5"/>
      <c r="K5278"/>
      <c r="N5278" s="5"/>
    </row>
    <row r="5279" spans="4:14" x14ac:dyDescent="0.25">
      <c r="D5279" s="2"/>
      <c r="E5279"/>
      <c r="F5279" s="3"/>
      <c r="G5279"/>
      <c r="H5279" s="4"/>
      <c r="I5279"/>
      <c r="J5279" s="5"/>
      <c r="K5279"/>
      <c r="N5279" s="5"/>
    </row>
    <row r="5280" spans="4:14" x14ac:dyDescent="0.25">
      <c r="D5280" s="2"/>
      <c r="E5280"/>
      <c r="F5280" s="3"/>
      <c r="G5280"/>
      <c r="H5280" s="4"/>
      <c r="I5280"/>
      <c r="J5280" s="5"/>
      <c r="K5280"/>
      <c r="N5280" s="5"/>
    </row>
    <row r="5281" spans="4:14" x14ac:dyDescent="0.25">
      <c r="D5281" s="2"/>
      <c r="E5281"/>
      <c r="F5281" s="3"/>
      <c r="G5281"/>
      <c r="H5281" s="4"/>
      <c r="I5281"/>
      <c r="J5281" s="5"/>
      <c r="K5281"/>
      <c r="N5281" s="5"/>
    </row>
    <row r="5282" spans="4:14" x14ac:dyDescent="0.25">
      <c r="D5282" s="2"/>
      <c r="E5282"/>
      <c r="F5282" s="3"/>
      <c r="G5282"/>
      <c r="H5282" s="4"/>
      <c r="I5282"/>
      <c r="J5282" s="5"/>
      <c r="K5282"/>
      <c r="N5282" s="5"/>
    </row>
    <row r="5283" spans="4:14" x14ac:dyDescent="0.25">
      <c r="D5283" s="2"/>
      <c r="E5283"/>
      <c r="F5283" s="3"/>
      <c r="G5283"/>
      <c r="H5283" s="4"/>
      <c r="I5283"/>
      <c r="J5283" s="5"/>
      <c r="K5283"/>
      <c r="N5283" s="5"/>
    </row>
    <row r="5284" spans="4:14" x14ac:dyDescent="0.25">
      <c r="D5284" s="2"/>
      <c r="E5284"/>
      <c r="F5284" s="3"/>
      <c r="G5284"/>
      <c r="H5284" s="4"/>
      <c r="I5284"/>
      <c r="J5284" s="5"/>
      <c r="K5284"/>
      <c r="N5284" s="5"/>
    </row>
    <row r="5285" spans="4:14" x14ac:dyDescent="0.25">
      <c r="D5285" s="2"/>
      <c r="E5285"/>
      <c r="F5285" s="3"/>
      <c r="G5285"/>
      <c r="H5285" s="4"/>
      <c r="I5285"/>
      <c r="J5285" s="5"/>
      <c r="K5285"/>
      <c r="N5285" s="5"/>
    </row>
    <row r="5286" spans="4:14" x14ac:dyDescent="0.25">
      <c r="D5286" s="2"/>
      <c r="E5286"/>
      <c r="F5286" s="3"/>
      <c r="G5286"/>
      <c r="H5286" s="4"/>
      <c r="I5286"/>
      <c r="J5286" s="5"/>
      <c r="K5286"/>
      <c r="N5286" s="5"/>
    </row>
    <row r="5287" spans="4:14" x14ac:dyDescent="0.25">
      <c r="D5287" s="2"/>
      <c r="E5287"/>
      <c r="F5287" s="3"/>
      <c r="G5287"/>
      <c r="H5287" s="4"/>
      <c r="I5287"/>
      <c r="J5287" s="5"/>
      <c r="K5287"/>
      <c r="N5287" s="5"/>
    </row>
    <row r="5288" spans="4:14" x14ac:dyDescent="0.25">
      <c r="D5288" s="2"/>
      <c r="E5288"/>
      <c r="F5288" s="3"/>
      <c r="G5288"/>
      <c r="H5288" s="4"/>
      <c r="I5288"/>
      <c r="J5288" s="5"/>
      <c r="K5288"/>
      <c r="N5288" s="5"/>
    </row>
    <row r="5289" spans="4:14" x14ac:dyDescent="0.25">
      <c r="D5289" s="2"/>
      <c r="E5289"/>
      <c r="F5289" s="3"/>
      <c r="G5289"/>
      <c r="H5289" s="4"/>
      <c r="I5289"/>
      <c r="J5289" s="5"/>
      <c r="K5289"/>
      <c r="N5289" s="5"/>
    </row>
    <row r="5290" spans="4:14" x14ac:dyDescent="0.25">
      <c r="D5290" s="2"/>
      <c r="E5290"/>
      <c r="F5290" s="3"/>
      <c r="G5290"/>
      <c r="H5290" s="4"/>
      <c r="I5290"/>
      <c r="J5290" s="5"/>
      <c r="K5290"/>
      <c r="N5290" s="5"/>
    </row>
    <row r="5291" spans="4:14" x14ac:dyDescent="0.25">
      <c r="D5291" s="2"/>
      <c r="E5291"/>
      <c r="F5291" s="3"/>
      <c r="G5291"/>
      <c r="H5291" s="4"/>
      <c r="I5291"/>
      <c r="J5291" s="5"/>
      <c r="K5291"/>
      <c r="N5291" s="5"/>
    </row>
    <row r="5292" spans="4:14" x14ac:dyDescent="0.25">
      <c r="D5292" s="2"/>
      <c r="E5292"/>
      <c r="F5292" s="3"/>
      <c r="G5292"/>
      <c r="H5292" s="4"/>
      <c r="I5292"/>
      <c r="J5292" s="5"/>
      <c r="K5292"/>
      <c r="N5292" s="5"/>
    </row>
    <row r="5293" spans="4:14" x14ac:dyDescent="0.25">
      <c r="D5293" s="2"/>
      <c r="E5293"/>
      <c r="F5293" s="3"/>
      <c r="G5293"/>
      <c r="H5293" s="4"/>
      <c r="I5293"/>
      <c r="J5293" s="5"/>
      <c r="K5293"/>
      <c r="N5293" s="5"/>
    </row>
    <row r="5294" spans="4:14" x14ac:dyDescent="0.25">
      <c r="D5294" s="2"/>
      <c r="E5294"/>
      <c r="F5294" s="3"/>
      <c r="G5294"/>
      <c r="H5294" s="4"/>
      <c r="I5294"/>
      <c r="J5294" s="5"/>
      <c r="K5294"/>
      <c r="N5294" s="5"/>
    </row>
    <row r="5295" spans="4:14" x14ac:dyDescent="0.25">
      <c r="D5295" s="2"/>
      <c r="E5295"/>
      <c r="F5295" s="3"/>
      <c r="G5295"/>
      <c r="H5295" s="4"/>
      <c r="I5295"/>
      <c r="J5295" s="5"/>
      <c r="K5295"/>
      <c r="N5295" s="5"/>
    </row>
    <row r="5296" spans="4:14" x14ac:dyDescent="0.25">
      <c r="D5296" s="2"/>
      <c r="E5296"/>
      <c r="F5296" s="3"/>
      <c r="G5296"/>
      <c r="H5296" s="4"/>
      <c r="I5296"/>
      <c r="J5296" s="5"/>
      <c r="K5296"/>
      <c r="N5296" s="5"/>
    </row>
    <row r="5297" spans="4:14" x14ac:dyDescent="0.25">
      <c r="D5297" s="2"/>
      <c r="E5297"/>
      <c r="F5297" s="3"/>
      <c r="G5297"/>
      <c r="H5297" s="4"/>
      <c r="I5297"/>
      <c r="J5297" s="5"/>
      <c r="K5297"/>
      <c r="N5297" s="5"/>
    </row>
    <row r="5298" spans="4:14" x14ac:dyDescent="0.25">
      <c r="D5298" s="2"/>
      <c r="E5298"/>
      <c r="F5298" s="3"/>
      <c r="G5298"/>
      <c r="H5298" s="4"/>
      <c r="I5298"/>
      <c r="J5298" s="5"/>
      <c r="K5298"/>
      <c r="N5298" s="5"/>
    </row>
    <row r="5299" spans="4:14" x14ac:dyDescent="0.25">
      <c r="D5299" s="2"/>
      <c r="E5299"/>
      <c r="F5299" s="3"/>
      <c r="G5299"/>
      <c r="H5299" s="4"/>
      <c r="I5299"/>
      <c r="J5299" s="5"/>
      <c r="K5299"/>
      <c r="N5299" s="5"/>
    </row>
    <row r="5300" spans="4:14" x14ac:dyDescent="0.25">
      <c r="D5300" s="2"/>
      <c r="E5300"/>
      <c r="F5300" s="3"/>
      <c r="G5300"/>
      <c r="H5300" s="4"/>
      <c r="I5300"/>
      <c r="J5300" s="5"/>
      <c r="K5300"/>
      <c r="N5300" s="5"/>
    </row>
    <row r="5301" spans="4:14" x14ac:dyDescent="0.25">
      <c r="D5301" s="2"/>
      <c r="E5301"/>
      <c r="F5301" s="3"/>
      <c r="G5301"/>
      <c r="H5301" s="4"/>
      <c r="I5301"/>
      <c r="J5301" s="5"/>
      <c r="K5301"/>
      <c r="N5301" s="5"/>
    </row>
    <row r="5302" spans="4:14" x14ac:dyDescent="0.25">
      <c r="D5302" s="2"/>
      <c r="E5302"/>
      <c r="F5302" s="3"/>
      <c r="G5302"/>
      <c r="H5302" s="4"/>
      <c r="I5302"/>
      <c r="J5302" s="5"/>
      <c r="K5302"/>
      <c r="N5302" s="5"/>
    </row>
    <row r="5303" spans="4:14" x14ac:dyDescent="0.25">
      <c r="D5303" s="2"/>
      <c r="E5303"/>
      <c r="F5303" s="3"/>
      <c r="G5303"/>
      <c r="H5303" s="4"/>
      <c r="I5303"/>
      <c r="J5303" s="5"/>
      <c r="K5303"/>
      <c r="N5303" s="5"/>
    </row>
    <row r="5304" spans="4:14" x14ac:dyDescent="0.25">
      <c r="D5304" s="2"/>
      <c r="E5304"/>
      <c r="F5304" s="3"/>
      <c r="G5304"/>
      <c r="H5304" s="4"/>
      <c r="I5304"/>
      <c r="J5304" s="5"/>
      <c r="K5304"/>
      <c r="N5304" s="5"/>
    </row>
    <row r="5305" spans="4:14" x14ac:dyDescent="0.25">
      <c r="D5305" s="2"/>
      <c r="E5305"/>
      <c r="F5305" s="3"/>
      <c r="G5305"/>
      <c r="H5305" s="4"/>
      <c r="I5305"/>
      <c r="J5305" s="5"/>
      <c r="K5305"/>
      <c r="N5305" s="5"/>
    </row>
    <row r="5306" spans="4:14" x14ac:dyDescent="0.25">
      <c r="D5306" s="2"/>
      <c r="E5306"/>
      <c r="F5306" s="3"/>
      <c r="G5306"/>
      <c r="H5306" s="4"/>
      <c r="I5306"/>
      <c r="J5306" s="5"/>
      <c r="K5306"/>
      <c r="N5306" s="5"/>
    </row>
    <row r="5307" spans="4:14" x14ac:dyDescent="0.25">
      <c r="D5307" s="2"/>
      <c r="E5307"/>
      <c r="F5307" s="3"/>
      <c r="G5307"/>
      <c r="H5307" s="4"/>
      <c r="I5307"/>
      <c r="J5307" s="5"/>
      <c r="K5307"/>
      <c r="N5307" s="5"/>
    </row>
    <row r="5308" spans="4:14" x14ac:dyDescent="0.25">
      <c r="D5308" s="2"/>
      <c r="E5308"/>
      <c r="F5308" s="3"/>
      <c r="G5308"/>
      <c r="H5308" s="4"/>
      <c r="I5308"/>
      <c r="J5308" s="5"/>
      <c r="K5308"/>
      <c r="N5308" s="5"/>
    </row>
    <row r="5309" spans="4:14" x14ac:dyDescent="0.25">
      <c r="D5309" s="2"/>
      <c r="E5309"/>
      <c r="F5309" s="3"/>
      <c r="G5309"/>
      <c r="H5309" s="4"/>
      <c r="I5309"/>
      <c r="J5309" s="5"/>
      <c r="K5309"/>
      <c r="N5309" s="5"/>
    </row>
    <row r="5310" spans="4:14" x14ac:dyDescent="0.25">
      <c r="D5310" s="2"/>
      <c r="E5310"/>
      <c r="F5310" s="3"/>
      <c r="G5310"/>
      <c r="H5310" s="4"/>
      <c r="I5310"/>
      <c r="J5310" s="5"/>
      <c r="K5310"/>
      <c r="N5310" s="5"/>
    </row>
    <row r="5311" spans="4:14" x14ac:dyDescent="0.25">
      <c r="D5311" s="2"/>
      <c r="E5311"/>
      <c r="F5311" s="3"/>
      <c r="G5311"/>
      <c r="H5311" s="4"/>
      <c r="I5311"/>
      <c r="J5311" s="5"/>
      <c r="K5311"/>
      <c r="N5311" s="5"/>
    </row>
    <row r="5312" spans="4:14" x14ac:dyDescent="0.25">
      <c r="D5312" s="2"/>
      <c r="E5312"/>
      <c r="F5312" s="3"/>
      <c r="G5312"/>
      <c r="H5312" s="4"/>
      <c r="I5312"/>
      <c r="J5312" s="5"/>
      <c r="K5312"/>
      <c r="N5312" s="5"/>
    </row>
    <row r="5313" spans="4:14" x14ac:dyDescent="0.25">
      <c r="D5313" s="2"/>
      <c r="E5313"/>
      <c r="F5313" s="3"/>
      <c r="G5313"/>
      <c r="H5313" s="4"/>
      <c r="I5313"/>
      <c r="J5313" s="5"/>
      <c r="K5313"/>
      <c r="N5313" s="5"/>
    </row>
    <row r="5314" spans="4:14" x14ac:dyDescent="0.25">
      <c r="D5314" s="2"/>
      <c r="E5314"/>
      <c r="F5314" s="3"/>
      <c r="G5314"/>
      <c r="H5314" s="4"/>
      <c r="I5314"/>
      <c r="J5314" s="5"/>
      <c r="K5314"/>
      <c r="N5314" s="5"/>
    </row>
    <row r="5315" spans="4:14" x14ac:dyDescent="0.25">
      <c r="D5315" s="2"/>
      <c r="E5315"/>
      <c r="F5315" s="3"/>
      <c r="G5315"/>
      <c r="H5315" s="4"/>
      <c r="I5315"/>
      <c r="J5315" s="5"/>
      <c r="K5315"/>
      <c r="N5315" s="5"/>
    </row>
    <row r="5316" spans="4:14" x14ac:dyDescent="0.25">
      <c r="D5316" s="2"/>
      <c r="E5316"/>
      <c r="F5316" s="3"/>
      <c r="G5316"/>
      <c r="H5316" s="4"/>
      <c r="I5316"/>
      <c r="J5316" s="5"/>
      <c r="K5316"/>
      <c r="N5316" s="5"/>
    </row>
    <row r="5317" spans="4:14" x14ac:dyDescent="0.25">
      <c r="D5317" s="2"/>
      <c r="E5317"/>
      <c r="F5317" s="3"/>
      <c r="G5317"/>
      <c r="H5317" s="4"/>
      <c r="I5317"/>
      <c r="J5317" s="5"/>
      <c r="K5317"/>
      <c r="N5317" s="5"/>
    </row>
    <row r="5318" spans="4:14" x14ac:dyDescent="0.25">
      <c r="D5318" s="2"/>
      <c r="E5318"/>
      <c r="F5318" s="3"/>
      <c r="G5318"/>
      <c r="H5318" s="4"/>
      <c r="I5318"/>
      <c r="J5318" s="5"/>
      <c r="K5318"/>
      <c r="N5318" s="5"/>
    </row>
    <row r="5319" spans="4:14" x14ac:dyDescent="0.25">
      <c r="D5319" s="2"/>
      <c r="E5319"/>
      <c r="F5319" s="3"/>
      <c r="G5319"/>
      <c r="H5319" s="4"/>
      <c r="I5319"/>
      <c r="J5319" s="5"/>
      <c r="K5319"/>
      <c r="N5319" s="5"/>
    </row>
    <row r="5320" spans="4:14" x14ac:dyDescent="0.25">
      <c r="D5320" s="2"/>
      <c r="E5320"/>
      <c r="F5320" s="3"/>
      <c r="G5320"/>
      <c r="H5320" s="4"/>
      <c r="I5320"/>
      <c r="J5320" s="5"/>
      <c r="K5320"/>
      <c r="N5320" s="5"/>
    </row>
    <row r="5321" spans="4:14" x14ac:dyDescent="0.25">
      <c r="D5321" s="2"/>
      <c r="E5321"/>
      <c r="F5321" s="3"/>
      <c r="G5321"/>
      <c r="H5321" s="4"/>
      <c r="I5321"/>
      <c r="J5321" s="5"/>
      <c r="K5321"/>
      <c r="N5321" s="5"/>
    </row>
    <row r="5322" spans="4:14" x14ac:dyDescent="0.25">
      <c r="D5322" s="2"/>
      <c r="E5322"/>
      <c r="F5322" s="3"/>
      <c r="G5322"/>
      <c r="H5322" s="4"/>
      <c r="I5322"/>
      <c r="J5322" s="5"/>
      <c r="K5322"/>
      <c r="N5322" s="5"/>
    </row>
    <row r="5323" spans="4:14" x14ac:dyDescent="0.25">
      <c r="D5323" s="2"/>
      <c r="E5323"/>
      <c r="F5323" s="3"/>
      <c r="G5323"/>
      <c r="H5323" s="4"/>
      <c r="I5323"/>
      <c r="J5323" s="5"/>
      <c r="K5323"/>
      <c r="N5323" s="5"/>
    </row>
    <row r="5324" spans="4:14" x14ac:dyDescent="0.25">
      <c r="D5324" s="2"/>
      <c r="E5324"/>
      <c r="F5324" s="3"/>
      <c r="G5324"/>
      <c r="H5324" s="4"/>
      <c r="I5324"/>
      <c r="J5324" s="5"/>
      <c r="K5324"/>
      <c r="N5324" s="5"/>
    </row>
    <row r="5325" spans="4:14" x14ac:dyDescent="0.25">
      <c r="D5325" s="2"/>
      <c r="E5325"/>
      <c r="F5325" s="3"/>
      <c r="G5325"/>
      <c r="H5325" s="4"/>
      <c r="I5325"/>
      <c r="J5325" s="5"/>
      <c r="K5325"/>
      <c r="N5325" s="5"/>
    </row>
    <row r="5326" spans="4:14" x14ac:dyDescent="0.25">
      <c r="D5326" s="2"/>
      <c r="E5326"/>
      <c r="F5326" s="3"/>
      <c r="G5326"/>
      <c r="H5326" s="4"/>
      <c r="I5326"/>
      <c r="J5326" s="5"/>
      <c r="K5326"/>
      <c r="N5326" s="5"/>
    </row>
    <row r="5327" spans="4:14" x14ac:dyDescent="0.25">
      <c r="D5327" s="2"/>
      <c r="E5327"/>
      <c r="F5327" s="3"/>
      <c r="G5327"/>
      <c r="H5327" s="4"/>
      <c r="I5327"/>
      <c r="J5327" s="5"/>
      <c r="K5327"/>
      <c r="N5327" s="5"/>
    </row>
    <row r="5328" spans="4:14" x14ac:dyDescent="0.25">
      <c r="D5328" s="2"/>
      <c r="E5328"/>
      <c r="F5328" s="3"/>
      <c r="G5328"/>
      <c r="H5328" s="4"/>
      <c r="I5328"/>
      <c r="J5328" s="5"/>
      <c r="K5328"/>
      <c r="N5328" s="5"/>
    </row>
    <row r="5329" spans="4:14" x14ac:dyDescent="0.25">
      <c r="D5329" s="2"/>
      <c r="E5329"/>
      <c r="F5329" s="3"/>
      <c r="G5329"/>
      <c r="H5329" s="4"/>
      <c r="I5329"/>
      <c r="J5329" s="5"/>
      <c r="K5329"/>
      <c r="N5329" s="5"/>
    </row>
    <row r="5330" spans="4:14" x14ac:dyDescent="0.25">
      <c r="D5330" s="2"/>
      <c r="E5330"/>
      <c r="F5330" s="3"/>
      <c r="G5330"/>
      <c r="H5330" s="4"/>
      <c r="I5330"/>
      <c r="J5330" s="5"/>
      <c r="K5330"/>
      <c r="N5330" s="5"/>
    </row>
    <row r="5331" spans="4:14" x14ac:dyDescent="0.25">
      <c r="D5331" s="2"/>
      <c r="E5331"/>
      <c r="F5331" s="3"/>
      <c r="G5331"/>
      <c r="H5331" s="4"/>
      <c r="I5331"/>
      <c r="J5331" s="5"/>
      <c r="K5331"/>
      <c r="N5331" s="5"/>
    </row>
    <row r="5332" spans="4:14" x14ac:dyDescent="0.25">
      <c r="D5332" s="2"/>
      <c r="E5332"/>
      <c r="F5332" s="3"/>
      <c r="G5332"/>
      <c r="H5332" s="4"/>
      <c r="I5332"/>
      <c r="J5332" s="5"/>
      <c r="K5332"/>
      <c r="N5332" s="5"/>
    </row>
    <row r="5333" spans="4:14" x14ac:dyDescent="0.25">
      <c r="D5333" s="2"/>
      <c r="E5333"/>
      <c r="F5333" s="3"/>
      <c r="G5333"/>
      <c r="H5333" s="4"/>
      <c r="I5333"/>
      <c r="J5333" s="5"/>
      <c r="K5333"/>
      <c r="N5333" s="5"/>
    </row>
    <row r="5334" spans="4:14" x14ac:dyDescent="0.25">
      <c r="D5334" s="2"/>
      <c r="E5334"/>
      <c r="F5334" s="3"/>
      <c r="G5334"/>
      <c r="H5334" s="4"/>
      <c r="I5334"/>
      <c r="J5334" s="5"/>
      <c r="K5334"/>
      <c r="N5334" s="5"/>
    </row>
    <row r="5335" spans="4:14" x14ac:dyDescent="0.25">
      <c r="D5335" s="2"/>
      <c r="E5335"/>
      <c r="F5335" s="3"/>
      <c r="G5335"/>
      <c r="H5335" s="4"/>
      <c r="I5335"/>
      <c r="J5335" s="5"/>
      <c r="K5335"/>
      <c r="N5335" s="5"/>
    </row>
    <row r="5336" spans="4:14" x14ac:dyDescent="0.25">
      <c r="D5336" s="2"/>
      <c r="E5336"/>
      <c r="F5336" s="3"/>
      <c r="G5336"/>
      <c r="H5336" s="4"/>
      <c r="I5336"/>
      <c r="J5336" s="5"/>
      <c r="K5336"/>
      <c r="N5336" s="5"/>
    </row>
    <row r="5337" spans="4:14" x14ac:dyDescent="0.25">
      <c r="D5337" s="2"/>
      <c r="E5337"/>
      <c r="F5337" s="3"/>
      <c r="G5337"/>
      <c r="H5337" s="4"/>
      <c r="I5337"/>
      <c r="J5337" s="5"/>
      <c r="K5337"/>
      <c r="N5337" s="5"/>
    </row>
    <row r="5338" spans="4:14" x14ac:dyDescent="0.25">
      <c r="D5338" s="2"/>
      <c r="E5338"/>
      <c r="F5338" s="3"/>
      <c r="G5338"/>
      <c r="H5338" s="4"/>
      <c r="I5338"/>
      <c r="J5338" s="5"/>
      <c r="K5338"/>
      <c r="N5338" s="5"/>
    </row>
    <row r="5339" spans="4:14" x14ac:dyDescent="0.25">
      <c r="D5339" s="2"/>
      <c r="E5339"/>
      <c r="F5339" s="3"/>
      <c r="G5339"/>
      <c r="H5339" s="4"/>
      <c r="I5339"/>
      <c r="J5339" s="5"/>
      <c r="K5339"/>
      <c r="N5339" s="5"/>
    </row>
    <row r="5340" spans="4:14" x14ac:dyDescent="0.25">
      <c r="D5340" s="2"/>
      <c r="E5340"/>
      <c r="F5340" s="3"/>
      <c r="G5340"/>
      <c r="H5340" s="4"/>
      <c r="I5340"/>
      <c r="J5340" s="5"/>
      <c r="K5340"/>
      <c r="N5340" s="5"/>
    </row>
    <row r="5341" spans="4:14" x14ac:dyDescent="0.25">
      <c r="D5341" s="2"/>
      <c r="E5341"/>
      <c r="F5341" s="3"/>
      <c r="G5341"/>
      <c r="H5341" s="4"/>
      <c r="I5341"/>
      <c r="J5341" s="5"/>
      <c r="K5341"/>
      <c r="N5341" s="5"/>
    </row>
    <row r="5342" spans="4:14" x14ac:dyDescent="0.25">
      <c r="D5342" s="2"/>
      <c r="E5342"/>
      <c r="F5342" s="3"/>
      <c r="G5342"/>
      <c r="H5342" s="4"/>
      <c r="I5342"/>
      <c r="J5342" s="5"/>
      <c r="K5342"/>
      <c r="N5342" s="5"/>
    </row>
    <row r="5343" spans="4:14" x14ac:dyDescent="0.25">
      <c r="D5343" s="2"/>
      <c r="E5343"/>
      <c r="F5343" s="3"/>
      <c r="G5343"/>
      <c r="H5343" s="4"/>
      <c r="I5343"/>
      <c r="J5343" s="5"/>
      <c r="K5343"/>
      <c r="N5343" s="5"/>
    </row>
    <row r="5344" spans="4:14" x14ac:dyDescent="0.25">
      <c r="D5344" s="2"/>
      <c r="E5344"/>
      <c r="F5344" s="3"/>
      <c r="G5344"/>
      <c r="H5344" s="4"/>
      <c r="I5344"/>
      <c r="J5344" s="5"/>
      <c r="K5344"/>
      <c r="N5344" s="5"/>
    </row>
    <row r="5345" spans="4:14" x14ac:dyDescent="0.25">
      <c r="D5345" s="2"/>
      <c r="E5345"/>
      <c r="F5345" s="3"/>
      <c r="G5345"/>
      <c r="H5345" s="4"/>
      <c r="I5345"/>
      <c r="J5345" s="5"/>
      <c r="K5345"/>
      <c r="N5345" s="5"/>
    </row>
    <row r="5346" spans="4:14" x14ac:dyDescent="0.25">
      <c r="D5346" s="2"/>
      <c r="E5346"/>
      <c r="F5346" s="3"/>
      <c r="G5346"/>
      <c r="H5346" s="4"/>
      <c r="I5346"/>
      <c r="J5346" s="5"/>
      <c r="K5346"/>
      <c r="N5346" s="5"/>
    </row>
    <row r="5347" spans="4:14" x14ac:dyDescent="0.25">
      <c r="D5347" s="2"/>
      <c r="E5347"/>
      <c r="F5347" s="3"/>
      <c r="G5347"/>
      <c r="H5347" s="4"/>
      <c r="I5347"/>
      <c r="J5347" s="5"/>
      <c r="K5347"/>
      <c r="N5347" s="5"/>
    </row>
    <row r="5348" spans="4:14" x14ac:dyDescent="0.25">
      <c r="D5348" s="2"/>
      <c r="E5348"/>
      <c r="F5348" s="3"/>
      <c r="G5348"/>
      <c r="H5348" s="4"/>
      <c r="I5348"/>
      <c r="J5348" s="5"/>
      <c r="K5348"/>
      <c r="N5348" s="5"/>
    </row>
    <row r="5349" spans="4:14" x14ac:dyDescent="0.25">
      <c r="D5349" s="2"/>
      <c r="E5349"/>
      <c r="F5349" s="3"/>
      <c r="G5349"/>
      <c r="H5349" s="4"/>
      <c r="I5349"/>
      <c r="J5349" s="5"/>
      <c r="K5349"/>
      <c r="N5349" s="5"/>
    </row>
    <row r="5350" spans="4:14" x14ac:dyDescent="0.25">
      <c r="D5350" s="2"/>
      <c r="E5350"/>
      <c r="F5350" s="3"/>
      <c r="G5350"/>
      <c r="H5350" s="4"/>
      <c r="I5350"/>
      <c r="J5350" s="5"/>
      <c r="K5350"/>
      <c r="N5350" s="5"/>
    </row>
    <row r="5351" spans="4:14" x14ac:dyDescent="0.25">
      <c r="D5351" s="2"/>
      <c r="E5351"/>
      <c r="F5351" s="3"/>
      <c r="G5351"/>
      <c r="H5351" s="4"/>
      <c r="I5351"/>
      <c r="J5351" s="5"/>
      <c r="K5351"/>
      <c r="N5351" s="5"/>
    </row>
    <row r="5352" spans="4:14" x14ac:dyDescent="0.25">
      <c r="D5352" s="2"/>
      <c r="E5352"/>
      <c r="F5352" s="3"/>
      <c r="G5352"/>
      <c r="H5352" s="4"/>
      <c r="I5352"/>
      <c r="J5352" s="5"/>
      <c r="K5352"/>
      <c r="N5352" s="5"/>
    </row>
    <row r="5353" spans="4:14" x14ac:dyDescent="0.25">
      <c r="D5353" s="2"/>
      <c r="E5353"/>
      <c r="F5353" s="3"/>
      <c r="G5353"/>
      <c r="H5353" s="4"/>
      <c r="I5353"/>
      <c r="J5353" s="5"/>
      <c r="K5353"/>
      <c r="N5353" s="5"/>
    </row>
    <row r="5354" spans="4:14" x14ac:dyDescent="0.25">
      <c r="D5354" s="2"/>
      <c r="E5354"/>
      <c r="F5354" s="3"/>
      <c r="G5354"/>
      <c r="H5354" s="4"/>
      <c r="I5354"/>
      <c r="J5354" s="5"/>
      <c r="K5354"/>
      <c r="N5354" s="5"/>
    </row>
    <row r="5355" spans="4:14" x14ac:dyDescent="0.25">
      <c r="D5355" s="2"/>
      <c r="E5355"/>
      <c r="F5355" s="3"/>
      <c r="G5355"/>
      <c r="H5355" s="4"/>
      <c r="I5355"/>
      <c r="J5355" s="5"/>
      <c r="K5355"/>
      <c r="N5355" s="5"/>
    </row>
    <row r="5356" spans="4:14" x14ac:dyDescent="0.25">
      <c r="D5356" s="2"/>
      <c r="E5356"/>
      <c r="F5356" s="3"/>
      <c r="G5356"/>
      <c r="H5356" s="4"/>
      <c r="I5356"/>
      <c r="J5356" s="5"/>
      <c r="K5356"/>
      <c r="N5356" s="5"/>
    </row>
    <row r="5357" spans="4:14" x14ac:dyDescent="0.25">
      <c r="D5357" s="2"/>
      <c r="E5357"/>
      <c r="F5357" s="3"/>
      <c r="G5357"/>
      <c r="H5357" s="4"/>
      <c r="I5357"/>
      <c r="J5357" s="5"/>
      <c r="K5357"/>
      <c r="N5357" s="5"/>
    </row>
    <row r="5358" spans="4:14" x14ac:dyDescent="0.25">
      <c r="D5358" s="2"/>
      <c r="E5358"/>
      <c r="F5358" s="3"/>
      <c r="G5358"/>
      <c r="H5358" s="4"/>
      <c r="I5358"/>
      <c r="J5358" s="5"/>
      <c r="K5358"/>
      <c r="N5358" s="5"/>
    </row>
    <row r="5359" spans="4:14" x14ac:dyDescent="0.25">
      <c r="D5359" s="2"/>
      <c r="E5359"/>
      <c r="F5359" s="3"/>
      <c r="G5359"/>
      <c r="H5359" s="4"/>
      <c r="I5359"/>
      <c r="J5359" s="5"/>
      <c r="K5359"/>
      <c r="N5359" s="5"/>
    </row>
    <row r="5360" spans="4:14" x14ac:dyDescent="0.25">
      <c r="D5360" s="2"/>
      <c r="E5360"/>
      <c r="F5360" s="3"/>
      <c r="G5360"/>
      <c r="H5360" s="4"/>
      <c r="I5360"/>
      <c r="J5360" s="5"/>
      <c r="K5360"/>
      <c r="N5360" s="5"/>
    </row>
    <row r="5361" spans="4:14" x14ac:dyDescent="0.25">
      <c r="D5361" s="2"/>
      <c r="E5361"/>
      <c r="F5361" s="3"/>
      <c r="G5361"/>
      <c r="H5361" s="4"/>
      <c r="I5361"/>
      <c r="J5361" s="5"/>
      <c r="K5361"/>
      <c r="N5361" s="5"/>
    </row>
    <row r="5362" spans="4:14" x14ac:dyDescent="0.25">
      <c r="D5362" s="2"/>
      <c r="E5362"/>
      <c r="F5362" s="3"/>
      <c r="G5362"/>
      <c r="H5362" s="4"/>
      <c r="I5362"/>
      <c r="J5362" s="5"/>
      <c r="K5362"/>
      <c r="N5362" s="5"/>
    </row>
    <row r="5363" spans="4:14" x14ac:dyDescent="0.25">
      <c r="D5363" s="2"/>
      <c r="E5363"/>
      <c r="F5363" s="3"/>
      <c r="G5363"/>
      <c r="H5363" s="4"/>
      <c r="I5363"/>
      <c r="J5363" s="5"/>
      <c r="K5363"/>
      <c r="N5363" s="5"/>
    </row>
    <row r="5364" spans="4:14" x14ac:dyDescent="0.25">
      <c r="D5364" s="2"/>
      <c r="E5364"/>
      <c r="F5364" s="3"/>
      <c r="G5364"/>
      <c r="H5364" s="4"/>
      <c r="I5364"/>
      <c r="J5364" s="5"/>
      <c r="K5364"/>
      <c r="N5364" s="5"/>
    </row>
    <row r="5365" spans="4:14" x14ac:dyDescent="0.25">
      <c r="D5365" s="2"/>
      <c r="E5365"/>
      <c r="F5365" s="3"/>
      <c r="G5365"/>
      <c r="H5365" s="4"/>
      <c r="I5365"/>
      <c r="J5365" s="5"/>
      <c r="K5365"/>
      <c r="N5365" s="5"/>
    </row>
    <row r="5366" spans="4:14" x14ac:dyDescent="0.25">
      <c r="D5366" s="2"/>
      <c r="E5366"/>
      <c r="F5366" s="3"/>
      <c r="G5366"/>
      <c r="H5366" s="4"/>
      <c r="I5366"/>
      <c r="J5366" s="5"/>
      <c r="K5366"/>
      <c r="N5366" s="5"/>
    </row>
    <row r="5367" spans="4:14" x14ac:dyDescent="0.25">
      <c r="D5367" s="2"/>
      <c r="E5367"/>
      <c r="F5367" s="3"/>
      <c r="G5367"/>
      <c r="H5367" s="4"/>
      <c r="I5367"/>
      <c r="J5367" s="5"/>
      <c r="K5367"/>
      <c r="N5367" s="5"/>
    </row>
    <row r="5368" spans="4:14" x14ac:dyDescent="0.25">
      <c r="D5368" s="2"/>
      <c r="E5368"/>
      <c r="F5368" s="3"/>
      <c r="G5368"/>
      <c r="H5368" s="4"/>
      <c r="I5368"/>
      <c r="J5368" s="5"/>
      <c r="K5368"/>
      <c r="N5368" s="5"/>
    </row>
    <row r="5369" spans="4:14" x14ac:dyDescent="0.25">
      <c r="D5369" s="2"/>
      <c r="E5369"/>
      <c r="F5369" s="3"/>
      <c r="G5369"/>
      <c r="H5369" s="4"/>
      <c r="I5369"/>
      <c r="J5369" s="5"/>
      <c r="K5369"/>
      <c r="N5369" s="5"/>
    </row>
    <row r="5370" spans="4:14" x14ac:dyDescent="0.25">
      <c r="D5370" s="2"/>
      <c r="E5370"/>
      <c r="F5370" s="3"/>
      <c r="G5370"/>
      <c r="H5370" s="4"/>
      <c r="I5370"/>
      <c r="J5370" s="5"/>
      <c r="K5370"/>
      <c r="N5370" s="5"/>
    </row>
    <row r="5371" spans="4:14" x14ac:dyDescent="0.25">
      <c r="D5371" s="2"/>
      <c r="E5371"/>
      <c r="F5371" s="3"/>
      <c r="G5371"/>
      <c r="H5371" s="4"/>
      <c r="I5371"/>
      <c r="J5371" s="5"/>
      <c r="K5371"/>
      <c r="N5371" s="5"/>
    </row>
    <row r="5372" spans="4:14" x14ac:dyDescent="0.25">
      <c r="D5372" s="2"/>
      <c r="E5372"/>
      <c r="F5372" s="3"/>
      <c r="G5372"/>
      <c r="H5372" s="4"/>
      <c r="I5372"/>
      <c r="J5372" s="5"/>
      <c r="K5372"/>
      <c r="N5372" s="5"/>
    </row>
    <row r="5373" spans="4:14" x14ac:dyDescent="0.25">
      <c r="D5373" s="2"/>
      <c r="E5373"/>
      <c r="F5373" s="3"/>
      <c r="G5373"/>
      <c r="H5373" s="4"/>
      <c r="I5373"/>
      <c r="J5373" s="5"/>
      <c r="K5373"/>
      <c r="N5373" s="5"/>
    </row>
    <row r="5374" spans="4:14" x14ac:dyDescent="0.25">
      <c r="D5374" s="2"/>
      <c r="E5374"/>
      <c r="F5374" s="3"/>
      <c r="G5374"/>
      <c r="H5374" s="4"/>
      <c r="I5374"/>
      <c r="J5374" s="5"/>
      <c r="K5374"/>
      <c r="N5374" s="5"/>
    </row>
    <row r="5375" spans="4:14" x14ac:dyDescent="0.25">
      <c r="D5375" s="2"/>
      <c r="E5375"/>
      <c r="F5375" s="3"/>
      <c r="G5375"/>
      <c r="H5375" s="4"/>
      <c r="I5375"/>
      <c r="J5375" s="5"/>
      <c r="K5375"/>
      <c r="N5375" s="5"/>
    </row>
    <row r="5376" spans="4:14" x14ac:dyDescent="0.25">
      <c r="D5376" s="2"/>
      <c r="E5376"/>
      <c r="F5376" s="3"/>
      <c r="G5376"/>
      <c r="H5376" s="4"/>
      <c r="I5376"/>
      <c r="J5376" s="5"/>
      <c r="K5376"/>
      <c r="N5376" s="5"/>
    </row>
    <row r="5377" spans="4:14" x14ac:dyDescent="0.25">
      <c r="D5377" s="2"/>
      <c r="E5377"/>
      <c r="F5377" s="3"/>
      <c r="G5377"/>
      <c r="H5377" s="4"/>
      <c r="I5377"/>
      <c r="J5377" s="5"/>
      <c r="K5377"/>
      <c r="N5377" s="5"/>
    </row>
    <row r="5378" spans="4:14" x14ac:dyDescent="0.25">
      <c r="D5378" s="2"/>
      <c r="E5378"/>
      <c r="F5378" s="3"/>
      <c r="G5378"/>
      <c r="H5378" s="4"/>
      <c r="I5378"/>
      <c r="J5378" s="5"/>
      <c r="K5378"/>
      <c r="N5378" s="5"/>
    </row>
    <row r="5379" spans="4:14" x14ac:dyDescent="0.25">
      <c r="D5379" s="2"/>
      <c r="E5379"/>
      <c r="F5379" s="3"/>
      <c r="G5379"/>
      <c r="H5379" s="4"/>
      <c r="I5379"/>
      <c r="J5379" s="5"/>
      <c r="K5379"/>
      <c r="N5379" s="5"/>
    </row>
    <row r="5380" spans="4:14" x14ac:dyDescent="0.25">
      <c r="D5380" s="2"/>
      <c r="E5380"/>
      <c r="F5380" s="3"/>
      <c r="G5380"/>
      <c r="H5380" s="4"/>
      <c r="I5380"/>
      <c r="J5380" s="5"/>
      <c r="K5380"/>
      <c r="N5380" s="5"/>
    </row>
    <row r="5381" spans="4:14" x14ac:dyDescent="0.25">
      <c r="D5381" s="2"/>
      <c r="E5381"/>
      <c r="F5381" s="3"/>
      <c r="G5381"/>
      <c r="H5381" s="4"/>
      <c r="I5381"/>
      <c r="J5381" s="5"/>
      <c r="K5381"/>
      <c r="N5381" s="5"/>
    </row>
    <row r="5382" spans="4:14" x14ac:dyDescent="0.25">
      <c r="D5382" s="2"/>
      <c r="E5382"/>
      <c r="F5382" s="3"/>
      <c r="G5382"/>
      <c r="H5382" s="4"/>
      <c r="I5382"/>
      <c r="J5382" s="5"/>
      <c r="K5382"/>
      <c r="N5382" s="5"/>
    </row>
    <row r="5383" spans="4:14" x14ac:dyDescent="0.25">
      <c r="D5383" s="2"/>
      <c r="E5383"/>
      <c r="F5383" s="3"/>
      <c r="G5383"/>
      <c r="H5383" s="4"/>
      <c r="I5383"/>
      <c r="J5383" s="5"/>
      <c r="K5383"/>
      <c r="N5383" s="5"/>
    </row>
    <row r="5384" spans="4:14" x14ac:dyDescent="0.25">
      <c r="D5384" s="2"/>
      <c r="E5384"/>
      <c r="F5384" s="3"/>
      <c r="G5384"/>
      <c r="H5384" s="4"/>
      <c r="I5384"/>
      <c r="J5384" s="5"/>
      <c r="K5384"/>
      <c r="N5384" s="5"/>
    </row>
    <row r="5385" spans="4:14" x14ac:dyDescent="0.25">
      <c r="D5385" s="2"/>
      <c r="E5385"/>
      <c r="F5385" s="3"/>
      <c r="G5385"/>
      <c r="H5385" s="4"/>
      <c r="I5385"/>
      <c r="J5385" s="5"/>
      <c r="K5385"/>
      <c r="N5385" s="5"/>
    </row>
    <row r="5386" spans="4:14" x14ac:dyDescent="0.25">
      <c r="D5386" s="2"/>
      <c r="E5386"/>
      <c r="F5386" s="3"/>
      <c r="G5386"/>
      <c r="H5386" s="4"/>
      <c r="I5386"/>
      <c r="J5386" s="5"/>
      <c r="K5386"/>
      <c r="N5386" s="5"/>
    </row>
    <row r="5387" spans="4:14" x14ac:dyDescent="0.25">
      <c r="D5387" s="2"/>
      <c r="E5387"/>
      <c r="F5387" s="3"/>
      <c r="G5387"/>
      <c r="H5387" s="4"/>
      <c r="I5387"/>
      <c r="J5387" s="5"/>
      <c r="K5387"/>
      <c r="N5387" s="5"/>
    </row>
    <row r="5388" spans="4:14" x14ac:dyDescent="0.25">
      <c r="D5388" s="2"/>
      <c r="E5388"/>
      <c r="F5388" s="3"/>
      <c r="G5388"/>
      <c r="H5388" s="4"/>
      <c r="I5388"/>
      <c r="J5388" s="5"/>
      <c r="K5388"/>
      <c r="N5388" s="5"/>
    </row>
    <row r="5389" spans="4:14" x14ac:dyDescent="0.25">
      <c r="D5389" s="2"/>
      <c r="E5389"/>
      <c r="F5389" s="3"/>
      <c r="G5389"/>
      <c r="H5389" s="4"/>
      <c r="I5389"/>
      <c r="J5389" s="5"/>
      <c r="K5389"/>
      <c r="N5389" s="5"/>
    </row>
    <row r="5390" spans="4:14" x14ac:dyDescent="0.25">
      <c r="D5390" s="2"/>
      <c r="E5390"/>
      <c r="F5390" s="3"/>
      <c r="G5390"/>
      <c r="H5390" s="4"/>
      <c r="I5390"/>
      <c r="J5390" s="5"/>
      <c r="K5390"/>
      <c r="N5390" s="5"/>
    </row>
    <row r="5391" spans="4:14" x14ac:dyDescent="0.25">
      <c r="D5391" s="2"/>
      <c r="E5391"/>
      <c r="F5391" s="3"/>
      <c r="G5391"/>
      <c r="H5391" s="4"/>
      <c r="I5391"/>
      <c r="J5391" s="5"/>
      <c r="K5391"/>
      <c r="N5391" s="5"/>
    </row>
    <row r="5392" spans="4:14" x14ac:dyDescent="0.25">
      <c r="D5392" s="2"/>
      <c r="E5392"/>
      <c r="F5392" s="3"/>
      <c r="G5392"/>
      <c r="H5392" s="4"/>
      <c r="I5392"/>
      <c r="J5392" s="5"/>
      <c r="K5392"/>
      <c r="N5392" s="5"/>
    </row>
    <row r="5393" spans="4:14" x14ac:dyDescent="0.25">
      <c r="D5393" s="2"/>
      <c r="E5393"/>
      <c r="F5393" s="3"/>
      <c r="G5393"/>
      <c r="H5393" s="4"/>
      <c r="I5393"/>
      <c r="J5393" s="5"/>
      <c r="K5393"/>
      <c r="N5393" s="5"/>
    </row>
    <row r="5394" spans="4:14" x14ac:dyDescent="0.25">
      <c r="D5394" s="2"/>
      <c r="E5394"/>
      <c r="F5394" s="3"/>
      <c r="G5394"/>
      <c r="H5394" s="4"/>
      <c r="I5394"/>
      <c r="J5394" s="5"/>
      <c r="K5394"/>
      <c r="N5394" s="5"/>
    </row>
    <row r="5395" spans="4:14" x14ac:dyDescent="0.25">
      <c r="D5395" s="2"/>
      <c r="E5395"/>
      <c r="F5395" s="3"/>
      <c r="G5395"/>
      <c r="H5395" s="4"/>
      <c r="I5395"/>
      <c r="J5395" s="5"/>
      <c r="K5395"/>
      <c r="N5395" s="5"/>
    </row>
    <row r="5396" spans="4:14" x14ac:dyDescent="0.25">
      <c r="D5396" s="2"/>
      <c r="E5396"/>
      <c r="F5396" s="3"/>
      <c r="G5396"/>
      <c r="H5396" s="4"/>
      <c r="I5396"/>
      <c r="J5396" s="5"/>
      <c r="K5396"/>
      <c r="N5396" s="5"/>
    </row>
    <row r="5397" spans="4:14" x14ac:dyDescent="0.25">
      <c r="D5397" s="2"/>
      <c r="E5397"/>
      <c r="F5397" s="3"/>
      <c r="G5397"/>
      <c r="H5397" s="4"/>
      <c r="I5397"/>
      <c r="J5397" s="5"/>
      <c r="K5397"/>
      <c r="N5397" s="5"/>
    </row>
    <row r="5398" spans="4:14" x14ac:dyDescent="0.25">
      <c r="D5398" s="2"/>
      <c r="E5398"/>
      <c r="F5398" s="3"/>
      <c r="G5398"/>
      <c r="H5398" s="4"/>
      <c r="I5398"/>
      <c r="J5398" s="5"/>
      <c r="K5398"/>
      <c r="N5398" s="5"/>
    </row>
    <row r="5399" spans="4:14" x14ac:dyDescent="0.25">
      <c r="D5399" s="2"/>
      <c r="E5399"/>
      <c r="F5399" s="3"/>
      <c r="G5399"/>
      <c r="H5399" s="4"/>
      <c r="I5399"/>
      <c r="J5399" s="5"/>
      <c r="K5399"/>
      <c r="N5399" s="5"/>
    </row>
    <row r="5400" spans="4:14" x14ac:dyDescent="0.25">
      <c r="D5400" s="2"/>
      <c r="E5400"/>
      <c r="F5400" s="3"/>
      <c r="G5400"/>
      <c r="H5400" s="4"/>
      <c r="I5400"/>
      <c r="J5400" s="5"/>
      <c r="K5400"/>
      <c r="N5400" s="5"/>
    </row>
    <row r="5401" spans="4:14" x14ac:dyDescent="0.25">
      <c r="D5401" s="2"/>
      <c r="E5401"/>
      <c r="F5401" s="3"/>
      <c r="G5401"/>
      <c r="H5401" s="4"/>
      <c r="I5401"/>
      <c r="J5401" s="5"/>
      <c r="K5401"/>
      <c r="N5401" s="5"/>
    </row>
    <row r="5402" spans="4:14" x14ac:dyDescent="0.25">
      <c r="D5402" s="2"/>
      <c r="E5402"/>
      <c r="F5402" s="3"/>
      <c r="G5402"/>
      <c r="H5402" s="4"/>
      <c r="I5402"/>
      <c r="J5402" s="5"/>
      <c r="K5402"/>
      <c r="N5402" s="5"/>
    </row>
    <row r="5403" spans="4:14" x14ac:dyDescent="0.25">
      <c r="D5403" s="2"/>
      <c r="E5403"/>
      <c r="F5403" s="3"/>
      <c r="G5403"/>
      <c r="H5403" s="4"/>
      <c r="I5403"/>
      <c r="J5403" s="5"/>
      <c r="K5403"/>
      <c r="N5403" s="5"/>
    </row>
    <row r="5404" spans="4:14" x14ac:dyDescent="0.25">
      <c r="D5404" s="2"/>
      <c r="E5404"/>
      <c r="F5404" s="3"/>
      <c r="G5404"/>
      <c r="H5404" s="4"/>
      <c r="I5404"/>
      <c r="J5404" s="5"/>
      <c r="K5404"/>
      <c r="N5404" s="5"/>
    </row>
    <row r="5405" spans="4:14" x14ac:dyDescent="0.25">
      <c r="D5405" s="2"/>
      <c r="E5405"/>
      <c r="F5405" s="3"/>
      <c r="G5405"/>
      <c r="H5405" s="4"/>
      <c r="I5405"/>
      <c r="J5405" s="5"/>
      <c r="K5405"/>
      <c r="N5405" s="5"/>
    </row>
    <row r="5406" spans="4:14" x14ac:dyDescent="0.25">
      <c r="D5406" s="2"/>
      <c r="E5406"/>
      <c r="F5406" s="3"/>
      <c r="G5406"/>
      <c r="H5406" s="4"/>
      <c r="I5406"/>
      <c r="J5406" s="5"/>
      <c r="K5406"/>
      <c r="N5406" s="5"/>
    </row>
    <row r="5407" spans="4:14" x14ac:dyDescent="0.25">
      <c r="D5407" s="2"/>
      <c r="E5407"/>
      <c r="F5407" s="3"/>
      <c r="G5407"/>
      <c r="H5407" s="4"/>
      <c r="I5407"/>
      <c r="J5407" s="5"/>
      <c r="K5407"/>
      <c r="N5407" s="5"/>
    </row>
    <row r="5408" spans="4:14" x14ac:dyDescent="0.25">
      <c r="D5408" s="2"/>
      <c r="E5408"/>
      <c r="F5408" s="3"/>
      <c r="G5408"/>
      <c r="H5408" s="4"/>
      <c r="I5408"/>
      <c r="J5408" s="5"/>
      <c r="K5408"/>
      <c r="N5408" s="5"/>
    </row>
    <row r="5409" spans="4:14" x14ac:dyDescent="0.25">
      <c r="D5409" s="2"/>
      <c r="E5409"/>
      <c r="F5409" s="3"/>
      <c r="G5409"/>
      <c r="H5409" s="4"/>
      <c r="I5409"/>
      <c r="J5409" s="5"/>
      <c r="K5409"/>
      <c r="N5409" s="5"/>
    </row>
    <row r="5410" spans="4:14" x14ac:dyDescent="0.25">
      <c r="D5410" s="2"/>
      <c r="E5410"/>
      <c r="F5410" s="3"/>
      <c r="G5410"/>
      <c r="H5410" s="4"/>
      <c r="I5410"/>
      <c r="J5410" s="5"/>
      <c r="K5410"/>
      <c r="N5410" s="5"/>
    </row>
    <row r="5411" spans="4:14" x14ac:dyDescent="0.25">
      <c r="D5411" s="2"/>
      <c r="E5411"/>
      <c r="F5411" s="3"/>
      <c r="G5411"/>
      <c r="H5411" s="4"/>
      <c r="I5411"/>
      <c r="J5411" s="5"/>
      <c r="K5411"/>
      <c r="N5411" s="5"/>
    </row>
    <row r="5412" spans="4:14" x14ac:dyDescent="0.25">
      <c r="D5412" s="2"/>
      <c r="E5412"/>
      <c r="F5412" s="3"/>
      <c r="G5412"/>
      <c r="H5412" s="4"/>
      <c r="I5412"/>
      <c r="J5412" s="5"/>
      <c r="K5412"/>
      <c r="N5412" s="5"/>
    </row>
    <row r="5413" spans="4:14" x14ac:dyDescent="0.25">
      <c r="D5413" s="2"/>
      <c r="E5413"/>
      <c r="F5413" s="3"/>
      <c r="G5413"/>
      <c r="H5413" s="4"/>
      <c r="I5413"/>
      <c r="J5413" s="5"/>
      <c r="K5413"/>
      <c r="N5413" s="5"/>
    </row>
    <row r="5414" spans="4:14" x14ac:dyDescent="0.25">
      <c r="D5414" s="2"/>
      <c r="E5414"/>
      <c r="F5414" s="3"/>
      <c r="G5414"/>
      <c r="H5414" s="4"/>
      <c r="I5414"/>
      <c r="J5414" s="5"/>
      <c r="K5414"/>
      <c r="N5414" s="5"/>
    </row>
    <row r="5415" spans="4:14" x14ac:dyDescent="0.25">
      <c r="D5415" s="2"/>
      <c r="E5415"/>
      <c r="F5415" s="3"/>
      <c r="G5415"/>
      <c r="H5415" s="4"/>
      <c r="I5415"/>
      <c r="J5415" s="5"/>
      <c r="K5415"/>
      <c r="N5415" s="5"/>
    </row>
    <row r="5416" spans="4:14" x14ac:dyDescent="0.25">
      <c r="D5416" s="2"/>
      <c r="E5416"/>
      <c r="F5416" s="3"/>
      <c r="G5416"/>
      <c r="H5416" s="4"/>
      <c r="I5416"/>
      <c r="J5416" s="5"/>
      <c r="K5416"/>
      <c r="N5416" s="5"/>
    </row>
    <row r="5417" spans="4:14" x14ac:dyDescent="0.25">
      <c r="D5417" s="2"/>
      <c r="E5417"/>
      <c r="F5417" s="3"/>
      <c r="G5417"/>
      <c r="H5417" s="4"/>
      <c r="I5417"/>
      <c r="J5417" s="5"/>
      <c r="K5417"/>
      <c r="N5417" s="5"/>
    </row>
    <row r="5418" spans="4:14" x14ac:dyDescent="0.25">
      <c r="D5418" s="2"/>
      <c r="E5418"/>
      <c r="F5418" s="3"/>
      <c r="G5418"/>
      <c r="H5418" s="4"/>
      <c r="I5418"/>
      <c r="J5418" s="5"/>
      <c r="K5418"/>
      <c r="N5418" s="5"/>
    </row>
    <row r="5419" spans="4:14" x14ac:dyDescent="0.25">
      <c r="D5419" s="2"/>
      <c r="E5419"/>
      <c r="F5419" s="3"/>
      <c r="G5419"/>
      <c r="H5419" s="4"/>
      <c r="I5419"/>
      <c r="J5419" s="5"/>
      <c r="K5419"/>
      <c r="N5419" s="5"/>
    </row>
    <row r="5420" spans="4:14" x14ac:dyDescent="0.25">
      <c r="D5420" s="2"/>
      <c r="E5420"/>
      <c r="F5420" s="3"/>
      <c r="G5420"/>
      <c r="H5420" s="4"/>
      <c r="I5420"/>
      <c r="J5420" s="5"/>
      <c r="K5420"/>
      <c r="N5420" s="5"/>
    </row>
    <row r="5421" spans="4:14" x14ac:dyDescent="0.25">
      <c r="D5421" s="2"/>
      <c r="E5421"/>
      <c r="F5421" s="3"/>
      <c r="G5421"/>
      <c r="H5421" s="4"/>
      <c r="I5421"/>
      <c r="J5421" s="5"/>
      <c r="K5421"/>
      <c r="N5421" s="5"/>
    </row>
    <row r="5422" spans="4:14" x14ac:dyDescent="0.25">
      <c r="D5422" s="2"/>
      <c r="E5422"/>
      <c r="F5422" s="3"/>
      <c r="G5422"/>
      <c r="H5422" s="4"/>
      <c r="I5422"/>
      <c r="J5422" s="5"/>
      <c r="K5422"/>
      <c r="N5422" s="5"/>
    </row>
    <row r="5423" spans="4:14" x14ac:dyDescent="0.25">
      <c r="D5423" s="2"/>
      <c r="E5423"/>
      <c r="F5423" s="3"/>
      <c r="G5423"/>
      <c r="H5423" s="4"/>
      <c r="I5423"/>
      <c r="J5423" s="5"/>
      <c r="K5423"/>
      <c r="N5423" s="5"/>
    </row>
    <row r="5424" spans="4:14" x14ac:dyDescent="0.25">
      <c r="D5424" s="2"/>
      <c r="E5424"/>
      <c r="F5424" s="3"/>
      <c r="G5424"/>
      <c r="H5424" s="4"/>
      <c r="I5424"/>
      <c r="J5424" s="5"/>
      <c r="K5424"/>
      <c r="N5424" s="5"/>
    </row>
    <row r="5425" spans="4:14" x14ac:dyDescent="0.25">
      <c r="D5425" s="2"/>
      <c r="E5425"/>
      <c r="F5425" s="3"/>
      <c r="G5425"/>
      <c r="H5425" s="4"/>
      <c r="I5425"/>
      <c r="J5425" s="5"/>
      <c r="K5425"/>
      <c r="N5425" s="5"/>
    </row>
    <row r="5426" spans="4:14" x14ac:dyDescent="0.25">
      <c r="D5426" s="2"/>
      <c r="E5426"/>
      <c r="F5426" s="3"/>
      <c r="G5426"/>
      <c r="H5426" s="4"/>
      <c r="I5426"/>
      <c r="J5426" s="5"/>
      <c r="K5426"/>
      <c r="N5426" s="5"/>
    </row>
    <row r="5427" spans="4:14" x14ac:dyDescent="0.25">
      <c r="D5427" s="2"/>
      <c r="E5427"/>
      <c r="F5427" s="3"/>
      <c r="G5427"/>
      <c r="H5427" s="4"/>
      <c r="I5427"/>
      <c r="J5427" s="5"/>
      <c r="K5427"/>
      <c r="N5427" s="5"/>
    </row>
    <row r="5428" spans="4:14" x14ac:dyDescent="0.25">
      <c r="D5428" s="2"/>
      <c r="E5428"/>
      <c r="F5428" s="3"/>
      <c r="G5428"/>
      <c r="H5428" s="4"/>
      <c r="I5428"/>
      <c r="J5428" s="5"/>
      <c r="K5428"/>
      <c r="N5428" s="5"/>
    </row>
    <row r="5429" spans="4:14" x14ac:dyDescent="0.25">
      <c r="D5429" s="2"/>
      <c r="E5429"/>
      <c r="F5429" s="3"/>
      <c r="G5429"/>
      <c r="H5429" s="4"/>
      <c r="I5429"/>
      <c r="J5429" s="5"/>
      <c r="K5429"/>
      <c r="N5429" s="5"/>
    </row>
    <row r="5430" spans="4:14" x14ac:dyDescent="0.25">
      <c r="D5430" s="2"/>
      <c r="E5430"/>
      <c r="F5430" s="3"/>
      <c r="G5430"/>
      <c r="H5430" s="4"/>
      <c r="I5430"/>
      <c r="J5430" s="5"/>
      <c r="K5430"/>
      <c r="N5430" s="5"/>
    </row>
    <row r="5431" spans="4:14" x14ac:dyDescent="0.25">
      <c r="D5431" s="2"/>
      <c r="E5431"/>
      <c r="F5431" s="3"/>
      <c r="G5431"/>
      <c r="H5431" s="4"/>
      <c r="I5431"/>
      <c r="J5431" s="5"/>
      <c r="K5431"/>
      <c r="N5431" s="5"/>
    </row>
    <row r="5432" spans="4:14" x14ac:dyDescent="0.25">
      <c r="D5432" s="2"/>
      <c r="E5432"/>
      <c r="F5432" s="3"/>
      <c r="G5432"/>
      <c r="H5432" s="4"/>
      <c r="I5432"/>
      <c r="J5432" s="5"/>
      <c r="K5432"/>
      <c r="N5432" s="5"/>
    </row>
    <row r="5433" spans="4:14" x14ac:dyDescent="0.25">
      <c r="D5433" s="2"/>
      <c r="E5433"/>
      <c r="F5433" s="3"/>
      <c r="G5433"/>
      <c r="H5433" s="4"/>
      <c r="I5433"/>
      <c r="J5433" s="5"/>
      <c r="K5433"/>
      <c r="N5433" s="5"/>
    </row>
    <row r="5434" spans="4:14" x14ac:dyDescent="0.25">
      <c r="D5434" s="2"/>
      <c r="E5434"/>
      <c r="F5434" s="3"/>
      <c r="G5434"/>
      <c r="H5434" s="4"/>
      <c r="I5434"/>
      <c r="J5434" s="5"/>
      <c r="K5434"/>
      <c r="N5434" s="5"/>
    </row>
    <row r="5435" spans="4:14" x14ac:dyDescent="0.25">
      <c r="D5435" s="2"/>
      <c r="E5435"/>
      <c r="F5435" s="3"/>
      <c r="G5435"/>
      <c r="H5435" s="4"/>
      <c r="I5435"/>
      <c r="J5435" s="5"/>
      <c r="K5435"/>
      <c r="N5435" s="5"/>
    </row>
    <row r="5436" spans="4:14" x14ac:dyDescent="0.25">
      <c r="D5436" s="2"/>
      <c r="E5436"/>
      <c r="F5436" s="3"/>
      <c r="G5436"/>
      <c r="H5436" s="4"/>
      <c r="I5436"/>
      <c r="J5436" s="5"/>
      <c r="K5436"/>
      <c r="N5436" s="5"/>
    </row>
    <row r="5437" spans="4:14" x14ac:dyDescent="0.25">
      <c r="D5437" s="2"/>
      <c r="E5437"/>
      <c r="F5437" s="3"/>
      <c r="G5437"/>
      <c r="H5437" s="4"/>
      <c r="I5437"/>
      <c r="J5437" s="5"/>
      <c r="K5437"/>
      <c r="N5437" s="5"/>
    </row>
    <row r="5438" spans="4:14" x14ac:dyDescent="0.25">
      <c r="D5438" s="2"/>
      <c r="E5438"/>
      <c r="F5438" s="3"/>
      <c r="G5438"/>
      <c r="H5438" s="4"/>
      <c r="I5438"/>
      <c r="J5438" s="5"/>
      <c r="K5438"/>
      <c r="N5438" s="5"/>
    </row>
    <row r="5439" spans="4:14" x14ac:dyDescent="0.25">
      <c r="D5439" s="2"/>
      <c r="E5439"/>
      <c r="F5439" s="3"/>
      <c r="G5439"/>
      <c r="H5439" s="4"/>
      <c r="I5439"/>
      <c r="J5439" s="5"/>
      <c r="K5439"/>
      <c r="N5439" s="5"/>
    </row>
    <row r="5440" spans="4:14" x14ac:dyDescent="0.25">
      <c r="D5440" s="2"/>
      <c r="E5440"/>
      <c r="F5440" s="3"/>
      <c r="G5440"/>
      <c r="H5440" s="4"/>
      <c r="I5440"/>
      <c r="J5440" s="5"/>
      <c r="K5440"/>
      <c r="N5440" s="5"/>
    </row>
    <row r="5441" spans="4:14" x14ac:dyDescent="0.25">
      <c r="D5441" s="2"/>
      <c r="E5441"/>
      <c r="F5441" s="3"/>
      <c r="G5441"/>
      <c r="H5441" s="4"/>
      <c r="I5441"/>
      <c r="J5441" s="5"/>
      <c r="K5441"/>
      <c r="N5441" s="5"/>
    </row>
    <row r="5442" spans="4:14" x14ac:dyDescent="0.25">
      <c r="D5442" s="2"/>
      <c r="E5442"/>
      <c r="F5442" s="3"/>
      <c r="G5442"/>
      <c r="H5442" s="4"/>
      <c r="I5442"/>
      <c r="J5442" s="5"/>
      <c r="K5442"/>
      <c r="N5442" s="5"/>
    </row>
    <row r="5443" spans="4:14" x14ac:dyDescent="0.25">
      <c r="D5443" s="2"/>
      <c r="E5443"/>
      <c r="F5443" s="3"/>
      <c r="G5443"/>
      <c r="H5443" s="4"/>
      <c r="I5443"/>
      <c r="J5443" s="5"/>
      <c r="K5443"/>
      <c r="N5443" s="5"/>
    </row>
    <row r="5444" spans="4:14" x14ac:dyDescent="0.25">
      <c r="D5444" s="2"/>
      <c r="E5444"/>
      <c r="F5444" s="3"/>
      <c r="G5444"/>
      <c r="H5444" s="4"/>
      <c r="I5444"/>
      <c r="J5444" s="5"/>
      <c r="K5444"/>
      <c r="N5444" s="5"/>
    </row>
    <row r="5445" spans="4:14" x14ac:dyDescent="0.25">
      <c r="D5445" s="2"/>
      <c r="E5445"/>
      <c r="F5445" s="3"/>
      <c r="G5445"/>
      <c r="H5445" s="4"/>
      <c r="I5445"/>
      <c r="J5445" s="5"/>
      <c r="K5445"/>
      <c r="N5445" s="5"/>
    </row>
    <row r="5446" spans="4:14" x14ac:dyDescent="0.25">
      <c r="D5446" s="2"/>
      <c r="E5446"/>
      <c r="F5446" s="3"/>
      <c r="G5446"/>
      <c r="H5446" s="4"/>
      <c r="I5446"/>
      <c r="J5446" s="5"/>
      <c r="K5446"/>
      <c r="N5446" s="5"/>
    </row>
    <row r="5447" spans="4:14" x14ac:dyDescent="0.25">
      <c r="D5447" s="2"/>
      <c r="E5447"/>
      <c r="F5447" s="3"/>
      <c r="G5447"/>
      <c r="H5447" s="4"/>
      <c r="I5447"/>
      <c r="J5447" s="5"/>
      <c r="K5447"/>
      <c r="N5447" s="5"/>
    </row>
    <row r="5448" spans="4:14" x14ac:dyDescent="0.25">
      <c r="D5448" s="2"/>
      <c r="E5448"/>
      <c r="F5448" s="3"/>
      <c r="G5448"/>
      <c r="H5448" s="4"/>
      <c r="I5448"/>
      <c r="J5448" s="5"/>
      <c r="K5448"/>
      <c r="N5448" s="5"/>
    </row>
    <row r="5449" spans="4:14" x14ac:dyDescent="0.25">
      <c r="D5449" s="2"/>
      <c r="E5449"/>
      <c r="F5449" s="3"/>
      <c r="G5449"/>
      <c r="H5449" s="4"/>
      <c r="I5449"/>
      <c r="J5449" s="5"/>
      <c r="K5449"/>
      <c r="N5449" s="5"/>
    </row>
    <row r="5450" spans="4:14" x14ac:dyDescent="0.25">
      <c r="D5450" s="2"/>
      <c r="E5450"/>
      <c r="F5450" s="3"/>
      <c r="G5450"/>
      <c r="H5450" s="4"/>
      <c r="I5450"/>
      <c r="J5450" s="5"/>
      <c r="K5450"/>
      <c r="N5450" s="5"/>
    </row>
    <row r="5451" spans="4:14" x14ac:dyDescent="0.25">
      <c r="D5451" s="2"/>
      <c r="E5451"/>
      <c r="F5451" s="3"/>
      <c r="G5451"/>
      <c r="H5451" s="4"/>
      <c r="I5451"/>
      <c r="J5451" s="5"/>
      <c r="K5451"/>
      <c r="N5451" s="5"/>
    </row>
    <row r="5452" spans="4:14" x14ac:dyDescent="0.25">
      <c r="D5452" s="2"/>
      <c r="E5452"/>
      <c r="F5452" s="3"/>
      <c r="G5452"/>
      <c r="H5452" s="4"/>
      <c r="I5452"/>
      <c r="J5452" s="5"/>
      <c r="K5452"/>
      <c r="N5452" s="5"/>
    </row>
    <row r="5453" spans="4:14" x14ac:dyDescent="0.25">
      <c r="D5453" s="2"/>
      <c r="E5453"/>
      <c r="F5453" s="3"/>
      <c r="G5453"/>
      <c r="H5453" s="4"/>
      <c r="I5453"/>
      <c r="J5453" s="5"/>
      <c r="K5453"/>
      <c r="N5453" s="5"/>
    </row>
    <row r="5454" spans="4:14" x14ac:dyDescent="0.25">
      <c r="D5454" s="2"/>
      <c r="E5454"/>
      <c r="F5454" s="3"/>
      <c r="G5454"/>
      <c r="H5454" s="4"/>
      <c r="I5454"/>
      <c r="J5454" s="5"/>
      <c r="K5454"/>
      <c r="N5454" s="5"/>
    </row>
    <row r="5455" spans="4:14" x14ac:dyDescent="0.25">
      <c r="D5455" s="2"/>
      <c r="E5455"/>
      <c r="F5455" s="3"/>
      <c r="G5455"/>
      <c r="H5455" s="4"/>
      <c r="I5455"/>
      <c r="J5455" s="5"/>
      <c r="K5455"/>
      <c r="N5455" s="5"/>
    </row>
    <row r="5456" spans="4:14" x14ac:dyDescent="0.25">
      <c r="D5456" s="2"/>
      <c r="E5456"/>
      <c r="F5456" s="3"/>
      <c r="G5456"/>
      <c r="H5456" s="4"/>
      <c r="I5456"/>
      <c r="J5456" s="5"/>
      <c r="K5456"/>
      <c r="N5456" s="5"/>
    </row>
    <row r="5457" spans="4:14" x14ac:dyDescent="0.25">
      <c r="D5457" s="2"/>
      <c r="E5457"/>
      <c r="F5457" s="3"/>
      <c r="G5457"/>
      <c r="H5457" s="4"/>
      <c r="I5457"/>
      <c r="J5457" s="5"/>
      <c r="K5457"/>
      <c r="N5457" s="5"/>
    </row>
    <row r="5458" spans="4:14" x14ac:dyDescent="0.25">
      <c r="D5458" s="2"/>
      <c r="E5458"/>
      <c r="F5458" s="3"/>
      <c r="G5458"/>
      <c r="H5458" s="4"/>
      <c r="I5458"/>
      <c r="J5458" s="5"/>
      <c r="K5458"/>
      <c r="N5458" s="5"/>
    </row>
    <row r="5459" spans="4:14" x14ac:dyDescent="0.25">
      <c r="D5459" s="2"/>
      <c r="E5459"/>
      <c r="F5459" s="3"/>
      <c r="G5459"/>
      <c r="H5459" s="4"/>
      <c r="I5459"/>
      <c r="J5459" s="5"/>
      <c r="K5459"/>
      <c r="N5459" s="5"/>
    </row>
    <row r="5460" spans="4:14" x14ac:dyDescent="0.25">
      <c r="D5460" s="2"/>
      <c r="E5460"/>
      <c r="F5460" s="3"/>
      <c r="G5460"/>
      <c r="H5460" s="4"/>
      <c r="I5460"/>
      <c r="J5460" s="5"/>
      <c r="K5460"/>
      <c r="N5460" s="5"/>
    </row>
    <row r="5461" spans="4:14" x14ac:dyDescent="0.25">
      <c r="D5461" s="2"/>
      <c r="E5461"/>
      <c r="F5461" s="3"/>
      <c r="G5461"/>
      <c r="H5461" s="4"/>
      <c r="I5461"/>
      <c r="J5461" s="5"/>
      <c r="K5461"/>
      <c r="N5461" s="5"/>
    </row>
    <row r="5462" spans="4:14" x14ac:dyDescent="0.25">
      <c r="D5462" s="2"/>
      <c r="E5462"/>
      <c r="F5462" s="3"/>
      <c r="G5462"/>
      <c r="H5462" s="4"/>
      <c r="I5462"/>
      <c r="J5462" s="5"/>
      <c r="K5462"/>
      <c r="N5462" s="5"/>
    </row>
    <row r="5463" spans="4:14" x14ac:dyDescent="0.25">
      <c r="D5463" s="2"/>
      <c r="E5463"/>
      <c r="F5463" s="3"/>
      <c r="G5463"/>
      <c r="H5463" s="4"/>
      <c r="I5463"/>
      <c r="J5463" s="5"/>
      <c r="K5463"/>
      <c r="N5463" s="5"/>
    </row>
    <row r="5464" spans="4:14" x14ac:dyDescent="0.25">
      <c r="D5464" s="2"/>
      <c r="E5464"/>
      <c r="F5464" s="3"/>
      <c r="G5464"/>
      <c r="H5464" s="4"/>
      <c r="I5464"/>
      <c r="J5464" s="5"/>
      <c r="K5464"/>
      <c r="N5464" s="5"/>
    </row>
    <row r="5465" spans="4:14" x14ac:dyDescent="0.25">
      <c r="D5465" s="2"/>
      <c r="E5465"/>
      <c r="F5465" s="3"/>
      <c r="G5465"/>
      <c r="H5465" s="4"/>
      <c r="I5465"/>
      <c r="J5465" s="5"/>
      <c r="K5465"/>
      <c r="N5465" s="5"/>
    </row>
    <row r="5466" spans="4:14" x14ac:dyDescent="0.25">
      <c r="D5466" s="2"/>
      <c r="E5466"/>
      <c r="F5466" s="3"/>
      <c r="G5466"/>
      <c r="H5466" s="4"/>
      <c r="I5466"/>
      <c r="J5466" s="5"/>
      <c r="K5466"/>
      <c r="N5466" s="5"/>
    </row>
    <row r="5467" spans="4:14" x14ac:dyDescent="0.25">
      <c r="D5467" s="2"/>
      <c r="E5467"/>
      <c r="F5467" s="3"/>
      <c r="G5467"/>
      <c r="H5467" s="4"/>
      <c r="I5467"/>
      <c r="J5467" s="5"/>
      <c r="K5467"/>
      <c r="N5467" s="5"/>
    </row>
    <row r="5468" spans="4:14" x14ac:dyDescent="0.25">
      <c r="D5468" s="2"/>
      <c r="E5468"/>
      <c r="F5468" s="3"/>
      <c r="G5468"/>
      <c r="H5468" s="4"/>
      <c r="I5468"/>
      <c r="J5468" s="5"/>
      <c r="K5468"/>
      <c r="N5468" s="5"/>
    </row>
    <row r="5469" spans="4:14" x14ac:dyDescent="0.25">
      <c r="D5469" s="2"/>
      <c r="E5469"/>
      <c r="F5469" s="3"/>
      <c r="G5469"/>
      <c r="H5469" s="4"/>
      <c r="I5469"/>
      <c r="J5469" s="5"/>
      <c r="K5469"/>
      <c r="N5469" s="5"/>
    </row>
    <row r="5470" spans="4:14" x14ac:dyDescent="0.25">
      <c r="D5470" s="2"/>
      <c r="E5470"/>
      <c r="F5470" s="3"/>
      <c r="G5470"/>
      <c r="H5470" s="4"/>
      <c r="I5470"/>
      <c r="J5470" s="5"/>
      <c r="K5470"/>
      <c r="N5470" s="5"/>
    </row>
    <row r="5471" spans="4:14" x14ac:dyDescent="0.25">
      <c r="D5471" s="2"/>
      <c r="E5471"/>
      <c r="F5471" s="3"/>
      <c r="G5471"/>
      <c r="H5471" s="4"/>
      <c r="I5471"/>
      <c r="J5471" s="5"/>
      <c r="K5471"/>
      <c r="N5471" s="5"/>
    </row>
    <row r="5472" spans="4:14" x14ac:dyDescent="0.25">
      <c r="D5472" s="2"/>
      <c r="E5472"/>
      <c r="F5472" s="3"/>
      <c r="G5472"/>
      <c r="H5472" s="4"/>
      <c r="I5472"/>
      <c r="J5472" s="5"/>
      <c r="K5472"/>
      <c r="N5472" s="5"/>
    </row>
    <row r="5473" spans="4:14" x14ac:dyDescent="0.25">
      <c r="D5473" s="2"/>
      <c r="E5473"/>
      <c r="F5473" s="3"/>
      <c r="G5473"/>
      <c r="H5473" s="4"/>
      <c r="I5473"/>
      <c r="J5473" s="5"/>
      <c r="K5473"/>
      <c r="N5473" s="5"/>
    </row>
    <row r="5474" spans="4:14" x14ac:dyDescent="0.25">
      <c r="D5474" s="2"/>
      <c r="E5474"/>
      <c r="F5474" s="3"/>
      <c r="G5474"/>
      <c r="H5474" s="4"/>
      <c r="I5474"/>
      <c r="J5474" s="5"/>
      <c r="K5474"/>
      <c r="N5474" s="5"/>
    </row>
    <row r="5475" spans="4:14" x14ac:dyDescent="0.25">
      <c r="D5475" s="2"/>
      <c r="E5475"/>
      <c r="F5475" s="3"/>
      <c r="G5475"/>
      <c r="H5475" s="4"/>
      <c r="I5475"/>
      <c r="J5475" s="5"/>
      <c r="K5475"/>
      <c r="N5475" s="5"/>
    </row>
    <row r="5476" spans="4:14" x14ac:dyDescent="0.25">
      <c r="D5476" s="2"/>
      <c r="E5476"/>
      <c r="F5476" s="3"/>
      <c r="G5476"/>
      <c r="H5476" s="4"/>
      <c r="I5476"/>
      <c r="J5476" s="5"/>
      <c r="K5476"/>
      <c r="N5476" s="5"/>
    </row>
    <row r="5477" spans="4:14" x14ac:dyDescent="0.25">
      <c r="D5477" s="2"/>
      <c r="E5477"/>
      <c r="F5477" s="3"/>
      <c r="G5477"/>
      <c r="H5477" s="4"/>
      <c r="I5477"/>
      <c r="J5477" s="5"/>
      <c r="K5477"/>
      <c r="N5477" s="5"/>
    </row>
    <row r="5478" spans="4:14" x14ac:dyDescent="0.25">
      <c r="D5478" s="2"/>
      <c r="E5478"/>
      <c r="F5478" s="3"/>
      <c r="G5478"/>
      <c r="H5478" s="4"/>
      <c r="I5478"/>
      <c r="J5478" s="5"/>
      <c r="K5478"/>
      <c r="N5478" s="5"/>
    </row>
    <row r="5479" spans="4:14" x14ac:dyDescent="0.25">
      <c r="D5479" s="2"/>
      <c r="E5479"/>
      <c r="F5479" s="3"/>
      <c r="G5479"/>
      <c r="H5479" s="4"/>
      <c r="I5479"/>
      <c r="J5479" s="5"/>
      <c r="K5479"/>
      <c r="N5479" s="5"/>
    </row>
    <row r="5480" spans="4:14" x14ac:dyDescent="0.25">
      <c r="D5480" s="2"/>
      <c r="E5480"/>
      <c r="F5480" s="3"/>
      <c r="G5480"/>
      <c r="H5480" s="4"/>
      <c r="I5480"/>
      <c r="J5480" s="5"/>
      <c r="K5480"/>
      <c r="N5480" s="5"/>
    </row>
    <row r="5481" spans="4:14" x14ac:dyDescent="0.25">
      <c r="D5481" s="2"/>
      <c r="E5481"/>
      <c r="F5481" s="3"/>
      <c r="G5481"/>
      <c r="H5481" s="4"/>
      <c r="I5481"/>
      <c r="J5481" s="5"/>
      <c r="K5481"/>
      <c r="N5481" s="5"/>
    </row>
    <row r="5482" spans="4:14" x14ac:dyDescent="0.25">
      <c r="D5482" s="2"/>
      <c r="E5482"/>
      <c r="F5482" s="3"/>
      <c r="G5482"/>
      <c r="H5482" s="4"/>
      <c r="I5482"/>
      <c r="J5482" s="5"/>
      <c r="K5482"/>
      <c r="N5482" s="5"/>
    </row>
    <row r="5483" spans="4:14" x14ac:dyDescent="0.25">
      <c r="D5483" s="2"/>
      <c r="E5483"/>
      <c r="F5483" s="3"/>
      <c r="G5483"/>
      <c r="H5483" s="4"/>
      <c r="I5483"/>
      <c r="J5483" s="5"/>
      <c r="K5483"/>
      <c r="N5483" s="5"/>
    </row>
    <row r="5484" spans="4:14" x14ac:dyDescent="0.25">
      <c r="D5484" s="2"/>
      <c r="E5484"/>
      <c r="F5484" s="3"/>
      <c r="G5484"/>
      <c r="H5484" s="4"/>
      <c r="I5484"/>
      <c r="J5484" s="5"/>
      <c r="K5484"/>
      <c r="N5484" s="5"/>
    </row>
    <row r="5485" spans="4:14" x14ac:dyDescent="0.25">
      <c r="D5485" s="2"/>
      <c r="E5485"/>
      <c r="F5485" s="3"/>
      <c r="G5485"/>
      <c r="H5485" s="4"/>
      <c r="I5485"/>
      <c r="J5485" s="5"/>
      <c r="K5485"/>
      <c r="N5485" s="5"/>
    </row>
    <row r="5486" spans="4:14" x14ac:dyDescent="0.25">
      <c r="D5486" s="2"/>
      <c r="E5486"/>
      <c r="F5486" s="3"/>
      <c r="G5486"/>
      <c r="H5486" s="4"/>
      <c r="I5486"/>
      <c r="J5486" s="5"/>
      <c r="K5486"/>
      <c r="N5486" s="5"/>
    </row>
    <row r="5487" spans="4:14" x14ac:dyDescent="0.25">
      <c r="D5487" s="2"/>
      <c r="E5487"/>
      <c r="F5487" s="3"/>
      <c r="G5487"/>
      <c r="H5487" s="4"/>
      <c r="I5487"/>
      <c r="J5487" s="5"/>
      <c r="K5487"/>
      <c r="N5487" s="5"/>
    </row>
    <row r="5488" spans="4:14" x14ac:dyDescent="0.25">
      <c r="D5488" s="2"/>
      <c r="E5488"/>
      <c r="F5488" s="3"/>
      <c r="G5488"/>
      <c r="H5488" s="4"/>
      <c r="I5488"/>
      <c r="J5488" s="5"/>
      <c r="K5488"/>
      <c r="N5488" s="5"/>
    </row>
    <row r="5489" spans="4:14" x14ac:dyDescent="0.25">
      <c r="D5489" s="2"/>
      <c r="E5489"/>
      <c r="F5489" s="3"/>
      <c r="G5489"/>
      <c r="H5489" s="4"/>
      <c r="I5489"/>
      <c r="J5489" s="5"/>
      <c r="K5489"/>
      <c r="N5489" s="5"/>
    </row>
    <row r="5490" spans="4:14" x14ac:dyDescent="0.25">
      <c r="D5490" s="2"/>
      <c r="E5490"/>
      <c r="F5490" s="3"/>
      <c r="G5490"/>
      <c r="H5490" s="4"/>
      <c r="I5490"/>
      <c r="J5490" s="5"/>
      <c r="K5490"/>
      <c r="N5490" s="5"/>
    </row>
    <row r="5491" spans="4:14" x14ac:dyDescent="0.25">
      <c r="D5491" s="2"/>
      <c r="E5491"/>
      <c r="F5491" s="3"/>
      <c r="G5491"/>
      <c r="H5491" s="4"/>
      <c r="I5491"/>
      <c r="J5491" s="5"/>
      <c r="K5491"/>
      <c r="N5491" s="5"/>
    </row>
    <row r="5492" spans="4:14" x14ac:dyDescent="0.25">
      <c r="D5492" s="2"/>
      <c r="E5492"/>
      <c r="F5492" s="3"/>
      <c r="G5492"/>
      <c r="H5492" s="4"/>
      <c r="I5492"/>
      <c r="J5492" s="5"/>
      <c r="K5492"/>
      <c r="N5492" s="5"/>
    </row>
    <row r="5493" spans="4:14" x14ac:dyDescent="0.25">
      <c r="D5493" s="2"/>
      <c r="E5493"/>
      <c r="F5493" s="3"/>
      <c r="G5493"/>
      <c r="H5493" s="4"/>
      <c r="I5493"/>
      <c r="J5493" s="5"/>
      <c r="K5493"/>
      <c r="N5493" s="5"/>
    </row>
    <row r="5494" spans="4:14" x14ac:dyDescent="0.25">
      <c r="D5494" s="2"/>
      <c r="E5494"/>
      <c r="F5494" s="3"/>
      <c r="G5494"/>
      <c r="H5494" s="4"/>
      <c r="I5494"/>
      <c r="J5494" s="5"/>
      <c r="K5494"/>
      <c r="N5494" s="5"/>
    </row>
    <row r="5495" spans="4:14" x14ac:dyDescent="0.25">
      <c r="D5495" s="2"/>
      <c r="E5495"/>
      <c r="F5495" s="3"/>
      <c r="G5495"/>
      <c r="H5495" s="4"/>
      <c r="I5495"/>
      <c r="J5495" s="5"/>
      <c r="K5495"/>
      <c r="N5495" s="5"/>
    </row>
    <row r="5496" spans="4:14" x14ac:dyDescent="0.25">
      <c r="D5496" s="2"/>
      <c r="E5496"/>
      <c r="F5496" s="3"/>
      <c r="G5496"/>
      <c r="H5496" s="4"/>
      <c r="I5496"/>
      <c r="J5496" s="5"/>
      <c r="K5496"/>
      <c r="N5496" s="5"/>
    </row>
    <row r="5497" spans="4:14" x14ac:dyDescent="0.25">
      <c r="D5497" s="2"/>
      <c r="E5497"/>
      <c r="F5497" s="3"/>
      <c r="G5497"/>
      <c r="H5497" s="4"/>
      <c r="I5497"/>
      <c r="J5497" s="5"/>
      <c r="K5497"/>
      <c r="N5497" s="5"/>
    </row>
    <row r="5498" spans="4:14" x14ac:dyDescent="0.25">
      <c r="D5498" s="2"/>
      <c r="E5498"/>
      <c r="F5498" s="3"/>
      <c r="G5498"/>
      <c r="H5498" s="4"/>
      <c r="I5498"/>
      <c r="J5498" s="5"/>
      <c r="K5498"/>
      <c r="N5498" s="5"/>
    </row>
    <row r="5499" spans="4:14" x14ac:dyDescent="0.25">
      <c r="D5499" s="2"/>
      <c r="E5499"/>
      <c r="F5499" s="3"/>
      <c r="G5499"/>
      <c r="H5499" s="4"/>
      <c r="I5499"/>
      <c r="J5499" s="5"/>
      <c r="K5499"/>
      <c r="N5499" s="5"/>
    </row>
    <row r="5500" spans="4:14" x14ac:dyDescent="0.25">
      <c r="D5500" s="2"/>
      <c r="E5500"/>
      <c r="F5500" s="3"/>
      <c r="G5500"/>
      <c r="H5500" s="4"/>
      <c r="I5500"/>
      <c r="J5500" s="5"/>
      <c r="K5500"/>
      <c r="N5500" s="5"/>
    </row>
    <row r="5501" spans="4:14" x14ac:dyDescent="0.25">
      <c r="D5501" s="2"/>
      <c r="E5501"/>
      <c r="F5501" s="3"/>
      <c r="G5501"/>
      <c r="H5501" s="4"/>
      <c r="I5501"/>
      <c r="J5501" s="5"/>
      <c r="K5501"/>
      <c r="N5501" s="5"/>
    </row>
    <row r="5502" spans="4:14" x14ac:dyDescent="0.25">
      <c r="D5502" s="2"/>
      <c r="E5502"/>
      <c r="F5502" s="3"/>
      <c r="G5502"/>
      <c r="H5502" s="4"/>
      <c r="I5502"/>
      <c r="J5502" s="5"/>
      <c r="K5502"/>
      <c r="N5502" s="5"/>
    </row>
    <row r="5503" spans="4:14" x14ac:dyDescent="0.25">
      <c r="D5503" s="2"/>
      <c r="E5503"/>
      <c r="F5503" s="3"/>
      <c r="G5503"/>
      <c r="H5503" s="4"/>
      <c r="I5503"/>
      <c r="J5503" s="5"/>
      <c r="K5503"/>
      <c r="N5503" s="5"/>
    </row>
    <row r="5504" spans="4:14" x14ac:dyDescent="0.25">
      <c r="D5504" s="2"/>
      <c r="E5504"/>
      <c r="F5504" s="3"/>
      <c r="G5504"/>
      <c r="H5504" s="4"/>
      <c r="I5504"/>
      <c r="J5504" s="5"/>
      <c r="K5504"/>
      <c r="N5504" s="5"/>
    </row>
    <row r="5505" spans="4:14" x14ac:dyDescent="0.25">
      <c r="D5505" s="2"/>
      <c r="E5505"/>
      <c r="F5505" s="3"/>
      <c r="G5505"/>
      <c r="H5505" s="4"/>
      <c r="I5505"/>
      <c r="J5505" s="5"/>
      <c r="K5505"/>
      <c r="N5505" s="5"/>
    </row>
    <row r="5506" spans="4:14" x14ac:dyDescent="0.25">
      <c r="D5506" s="2"/>
      <c r="E5506"/>
      <c r="F5506" s="3"/>
      <c r="G5506"/>
      <c r="H5506" s="4"/>
      <c r="I5506"/>
      <c r="J5506" s="5"/>
      <c r="K5506"/>
      <c r="N5506" s="5"/>
    </row>
    <row r="5507" spans="4:14" x14ac:dyDescent="0.25">
      <c r="D5507" s="2"/>
      <c r="E5507"/>
      <c r="F5507" s="3"/>
      <c r="G5507"/>
      <c r="H5507" s="4"/>
      <c r="I5507"/>
      <c r="J5507" s="5"/>
      <c r="K5507"/>
      <c r="N5507" s="5"/>
    </row>
    <row r="5508" spans="4:14" x14ac:dyDescent="0.25">
      <c r="D5508" s="2"/>
      <c r="E5508"/>
      <c r="F5508" s="3"/>
      <c r="G5508"/>
      <c r="H5508" s="4"/>
      <c r="I5508"/>
      <c r="J5508" s="5"/>
      <c r="K5508"/>
      <c r="N5508" s="5"/>
    </row>
    <row r="5509" spans="4:14" x14ac:dyDescent="0.25">
      <c r="D5509" s="2"/>
      <c r="E5509"/>
      <c r="F5509" s="3"/>
      <c r="G5509"/>
      <c r="H5509" s="4"/>
      <c r="I5509"/>
      <c r="J5509" s="5"/>
      <c r="K5509"/>
      <c r="N5509" s="5"/>
    </row>
    <row r="5510" spans="4:14" x14ac:dyDescent="0.25">
      <c r="D5510" s="2"/>
      <c r="E5510"/>
      <c r="F5510" s="3"/>
      <c r="G5510"/>
      <c r="H5510" s="4"/>
      <c r="I5510"/>
      <c r="J5510" s="5"/>
      <c r="K5510"/>
      <c r="N5510" s="5"/>
    </row>
    <row r="5511" spans="4:14" x14ac:dyDescent="0.25">
      <c r="D5511" s="2"/>
      <c r="E5511"/>
      <c r="F5511" s="3"/>
      <c r="G5511"/>
      <c r="H5511" s="4"/>
      <c r="I5511"/>
      <c r="J5511" s="5"/>
      <c r="K5511"/>
      <c r="N5511" s="5"/>
    </row>
    <row r="5512" spans="4:14" x14ac:dyDescent="0.25">
      <c r="D5512" s="2"/>
      <c r="E5512"/>
      <c r="F5512" s="3"/>
      <c r="G5512"/>
      <c r="H5512" s="4"/>
      <c r="I5512"/>
      <c r="J5512" s="5"/>
      <c r="K5512"/>
      <c r="N5512" s="5"/>
    </row>
    <row r="5513" spans="4:14" x14ac:dyDescent="0.25">
      <c r="D5513" s="2"/>
      <c r="E5513"/>
      <c r="F5513" s="3"/>
      <c r="G5513"/>
      <c r="H5513" s="4"/>
      <c r="I5513"/>
      <c r="J5513" s="5"/>
      <c r="K5513"/>
      <c r="N5513" s="5"/>
    </row>
    <row r="5514" spans="4:14" x14ac:dyDescent="0.25">
      <c r="D5514" s="2"/>
      <c r="E5514"/>
      <c r="F5514" s="3"/>
      <c r="G5514"/>
      <c r="H5514" s="4"/>
      <c r="I5514"/>
      <c r="J5514" s="5"/>
      <c r="K5514"/>
      <c r="N5514" s="5"/>
    </row>
    <row r="5515" spans="4:14" x14ac:dyDescent="0.25">
      <c r="D5515" s="2"/>
      <c r="E5515"/>
      <c r="F5515" s="3"/>
      <c r="G5515"/>
      <c r="H5515" s="4"/>
      <c r="I5515"/>
      <c r="J5515" s="5"/>
      <c r="K5515"/>
      <c r="N5515" s="5"/>
    </row>
    <row r="5516" spans="4:14" x14ac:dyDescent="0.25">
      <c r="D5516" s="2"/>
      <c r="E5516"/>
      <c r="F5516" s="3"/>
      <c r="G5516"/>
      <c r="H5516" s="4"/>
      <c r="I5516"/>
      <c r="J5516" s="5"/>
      <c r="K5516"/>
      <c r="N5516" s="5"/>
    </row>
    <row r="5517" spans="4:14" x14ac:dyDescent="0.25">
      <c r="D5517" s="2"/>
      <c r="E5517"/>
      <c r="F5517" s="3"/>
      <c r="G5517"/>
      <c r="H5517" s="4"/>
      <c r="I5517"/>
      <c r="J5517" s="5"/>
      <c r="K5517"/>
      <c r="N5517" s="5"/>
    </row>
    <row r="5518" spans="4:14" x14ac:dyDescent="0.25">
      <c r="D5518" s="2"/>
      <c r="E5518"/>
      <c r="F5518" s="3"/>
      <c r="G5518"/>
      <c r="H5518" s="4"/>
      <c r="I5518"/>
      <c r="J5518" s="5"/>
      <c r="K5518"/>
      <c r="N5518" s="5"/>
    </row>
    <row r="5519" spans="4:14" x14ac:dyDescent="0.25">
      <c r="D5519" s="2"/>
      <c r="E5519"/>
      <c r="F5519" s="3"/>
      <c r="G5519"/>
      <c r="H5519" s="4"/>
      <c r="I5519"/>
      <c r="J5519" s="5"/>
      <c r="K5519"/>
      <c r="N5519" s="5"/>
    </row>
    <row r="5520" spans="4:14" x14ac:dyDescent="0.25">
      <c r="D5520" s="2"/>
      <c r="E5520"/>
      <c r="F5520" s="3"/>
      <c r="G5520"/>
      <c r="H5520" s="4"/>
      <c r="I5520"/>
      <c r="J5520" s="5"/>
      <c r="K5520"/>
      <c r="N5520" s="5"/>
    </row>
    <row r="5521" spans="4:14" x14ac:dyDescent="0.25">
      <c r="D5521" s="2"/>
      <c r="E5521"/>
      <c r="F5521" s="3"/>
      <c r="G5521"/>
      <c r="H5521" s="4"/>
      <c r="I5521"/>
      <c r="J5521" s="5"/>
      <c r="K5521"/>
      <c r="N5521" s="5"/>
    </row>
    <row r="5522" spans="4:14" x14ac:dyDescent="0.25">
      <c r="D5522" s="2"/>
      <c r="E5522"/>
      <c r="F5522" s="3"/>
      <c r="G5522"/>
      <c r="H5522" s="4"/>
      <c r="I5522"/>
      <c r="J5522" s="5"/>
      <c r="K5522"/>
      <c r="N5522" s="5"/>
    </row>
    <row r="5523" spans="4:14" x14ac:dyDescent="0.25">
      <c r="D5523" s="2"/>
      <c r="E5523"/>
      <c r="F5523" s="3"/>
      <c r="G5523"/>
      <c r="H5523" s="4"/>
      <c r="I5523"/>
      <c r="J5523" s="5"/>
      <c r="K5523"/>
      <c r="N5523" s="5"/>
    </row>
    <row r="5524" spans="4:14" x14ac:dyDescent="0.25">
      <c r="D5524" s="2"/>
      <c r="E5524"/>
      <c r="F5524" s="3"/>
      <c r="G5524"/>
      <c r="H5524" s="4"/>
      <c r="I5524"/>
      <c r="J5524" s="5"/>
      <c r="K5524"/>
      <c r="N5524" s="5"/>
    </row>
    <row r="5525" spans="4:14" x14ac:dyDescent="0.25">
      <c r="D5525" s="2"/>
      <c r="E5525"/>
      <c r="F5525" s="3"/>
      <c r="G5525"/>
      <c r="H5525" s="4"/>
      <c r="I5525"/>
      <c r="J5525" s="5"/>
      <c r="K5525"/>
      <c r="N5525" s="5"/>
    </row>
    <row r="5526" spans="4:14" x14ac:dyDescent="0.25">
      <c r="D5526" s="2"/>
      <c r="E5526"/>
      <c r="F5526" s="3"/>
      <c r="G5526"/>
      <c r="H5526" s="4"/>
      <c r="I5526"/>
      <c r="J5526" s="5"/>
      <c r="K5526"/>
      <c r="N5526" s="5"/>
    </row>
    <row r="5527" spans="4:14" x14ac:dyDescent="0.25">
      <c r="D5527" s="2"/>
      <c r="E5527"/>
      <c r="F5527" s="3"/>
      <c r="G5527"/>
      <c r="H5527" s="4"/>
      <c r="I5527"/>
      <c r="J5527" s="5"/>
      <c r="K5527"/>
      <c r="N5527" s="5"/>
    </row>
    <row r="5528" spans="4:14" x14ac:dyDescent="0.25">
      <c r="D5528" s="2"/>
      <c r="E5528"/>
      <c r="F5528" s="3"/>
      <c r="G5528"/>
      <c r="H5528" s="4"/>
      <c r="I5528"/>
      <c r="J5528" s="5"/>
      <c r="K5528"/>
      <c r="N5528" s="5"/>
    </row>
    <row r="5529" spans="4:14" x14ac:dyDescent="0.25">
      <c r="D5529" s="2"/>
      <c r="E5529"/>
      <c r="F5529" s="3"/>
      <c r="G5529"/>
      <c r="H5529" s="4"/>
      <c r="I5529"/>
      <c r="J5529" s="5"/>
      <c r="K5529"/>
      <c r="N5529" s="5"/>
    </row>
    <row r="5530" spans="4:14" x14ac:dyDescent="0.25">
      <c r="D5530" s="2"/>
      <c r="E5530"/>
      <c r="F5530" s="3"/>
      <c r="G5530"/>
      <c r="H5530" s="4"/>
      <c r="I5530"/>
      <c r="J5530" s="5"/>
      <c r="K5530"/>
      <c r="N5530" s="5"/>
    </row>
    <row r="5531" spans="4:14" x14ac:dyDescent="0.25">
      <c r="D5531" s="2"/>
      <c r="E5531"/>
      <c r="F5531" s="3"/>
      <c r="G5531"/>
      <c r="H5531" s="4"/>
      <c r="I5531"/>
      <c r="J5531" s="5"/>
      <c r="K5531"/>
      <c r="N5531" s="5"/>
    </row>
    <row r="5532" spans="4:14" x14ac:dyDescent="0.25">
      <c r="D5532" s="2"/>
      <c r="E5532"/>
      <c r="F5532" s="3"/>
      <c r="G5532"/>
      <c r="H5532" s="4"/>
      <c r="I5532"/>
      <c r="J5532" s="5"/>
      <c r="K5532"/>
      <c r="N5532" s="5"/>
    </row>
    <row r="5533" spans="4:14" x14ac:dyDescent="0.25">
      <c r="D5533" s="2"/>
      <c r="E5533"/>
      <c r="F5533" s="3"/>
      <c r="G5533"/>
      <c r="H5533" s="4"/>
      <c r="I5533"/>
      <c r="J5533" s="5"/>
      <c r="K5533"/>
      <c r="N5533" s="5"/>
    </row>
    <row r="5534" spans="4:14" x14ac:dyDescent="0.25">
      <c r="D5534" s="2"/>
      <c r="E5534"/>
      <c r="F5534" s="3"/>
      <c r="G5534"/>
      <c r="H5534" s="4"/>
      <c r="I5534"/>
      <c r="J5534" s="5"/>
      <c r="K5534"/>
      <c r="N5534" s="5"/>
    </row>
    <row r="5535" spans="4:14" x14ac:dyDescent="0.25">
      <c r="D5535" s="2"/>
      <c r="E5535"/>
      <c r="F5535" s="3"/>
      <c r="G5535"/>
      <c r="H5535" s="4"/>
      <c r="I5535"/>
      <c r="J5535" s="5"/>
      <c r="K5535"/>
      <c r="N5535" s="5"/>
    </row>
    <row r="5536" spans="4:14" x14ac:dyDescent="0.25">
      <c r="D5536" s="2"/>
      <c r="E5536"/>
      <c r="F5536" s="3"/>
      <c r="G5536"/>
      <c r="H5536" s="4"/>
      <c r="I5536"/>
      <c r="J5536" s="5"/>
      <c r="K5536"/>
      <c r="N5536" s="5"/>
    </row>
    <row r="5537" spans="4:14" x14ac:dyDescent="0.25">
      <c r="D5537" s="2"/>
      <c r="E5537"/>
      <c r="F5537" s="3"/>
      <c r="G5537"/>
      <c r="H5537" s="4"/>
      <c r="I5537"/>
      <c r="J5537" s="5"/>
      <c r="K5537"/>
      <c r="N5537" s="5"/>
    </row>
    <row r="5538" spans="4:14" x14ac:dyDescent="0.25">
      <c r="D5538" s="2"/>
      <c r="E5538"/>
      <c r="F5538" s="3"/>
      <c r="G5538"/>
      <c r="H5538" s="4"/>
      <c r="I5538"/>
      <c r="J5538" s="5"/>
      <c r="K5538"/>
      <c r="N5538" s="5"/>
    </row>
    <row r="5539" spans="4:14" x14ac:dyDescent="0.25">
      <c r="D5539" s="2"/>
      <c r="E5539"/>
      <c r="F5539" s="3"/>
      <c r="G5539"/>
      <c r="H5539" s="4"/>
      <c r="I5539"/>
      <c r="J5539" s="5"/>
      <c r="K5539"/>
      <c r="N5539" s="5"/>
    </row>
    <row r="5540" spans="4:14" x14ac:dyDescent="0.25">
      <c r="D5540" s="2"/>
      <c r="E5540"/>
      <c r="F5540" s="3"/>
      <c r="G5540"/>
      <c r="H5540" s="4"/>
      <c r="I5540"/>
      <c r="J5540" s="5"/>
      <c r="K5540"/>
      <c r="N5540" s="5"/>
    </row>
    <row r="5541" spans="4:14" x14ac:dyDescent="0.25">
      <c r="D5541" s="2"/>
      <c r="E5541"/>
      <c r="F5541" s="3"/>
      <c r="G5541"/>
      <c r="H5541" s="4"/>
      <c r="I5541"/>
      <c r="J5541" s="5"/>
      <c r="K5541"/>
      <c r="N5541" s="5"/>
    </row>
    <row r="5542" spans="4:14" x14ac:dyDescent="0.25">
      <c r="D5542" s="2"/>
      <c r="E5542"/>
      <c r="F5542" s="3"/>
      <c r="G5542"/>
      <c r="H5542" s="4"/>
      <c r="I5542"/>
      <c r="J5542" s="5"/>
      <c r="K5542"/>
      <c r="N5542" s="5"/>
    </row>
    <row r="5543" spans="4:14" x14ac:dyDescent="0.25">
      <c r="D5543" s="2"/>
      <c r="E5543"/>
      <c r="F5543" s="3"/>
      <c r="G5543"/>
      <c r="H5543" s="4"/>
      <c r="I5543"/>
      <c r="J5543" s="5"/>
      <c r="K5543"/>
      <c r="N5543" s="5"/>
    </row>
    <row r="5544" spans="4:14" x14ac:dyDescent="0.25">
      <c r="D5544" s="2"/>
      <c r="E5544"/>
      <c r="F5544" s="3"/>
      <c r="G5544"/>
      <c r="H5544" s="4"/>
      <c r="I5544"/>
      <c r="J5544" s="5"/>
      <c r="K5544"/>
      <c r="N5544" s="5"/>
    </row>
    <row r="5545" spans="4:14" x14ac:dyDescent="0.25">
      <c r="D5545" s="2"/>
      <c r="E5545"/>
      <c r="F5545" s="3"/>
      <c r="G5545"/>
      <c r="H5545" s="4"/>
      <c r="I5545"/>
      <c r="J5545" s="5"/>
      <c r="K5545"/>
      <c r="N5545" s="5"/>
    </row>
    <row r="5546" spans="4:14" x14ac:dyDescent="0.25">
      <c r="D5546" s="2"/>
      <c r="E5546"/>
      <c r="F5546" s="3"/>
      <c r="G5546"/>
      <c r="H5546" s="4"/>
      <c r="I5546"/>
      <c r="J5546" s="5"/>
      <c r="K5546"/>
      <c r="N5546" s="5"/>
    </row>
    <row r="5547" spans="4:14" x14ac:dyDescent="0.25">
      <c r="D5547" s="2"/>
      <c r="E5547"/>
      <c r="F5547" s="3"/>
      <c r="G5547"/>
      <c r="H5547" s="4"/>
      <c r="I5547"/>
      <c r="J5547" s="5"/>
      <c r="K5547"/>
      <c r="N5547" s="5"/>
    </row>
    <row r="5548" spans="4:14" x14ac:dyDescent="0.25">
      <c r="D5548" s="2"/>
      <c r="E5548"/>
      <c r="F5548" s="3"/>
      <c r="G5548"/>
      <c r="H5548" s="4"/>
      <c r="I5548"/>
      <c r="J5548" s="5"/>
      <c r="K5548"/>
      <c r="N5548" s="5"/>
    </row>
    <row r="5549" spans="4:14" x14ac:dyDescent="0.25">
      <c r="D5549" s="2"/>
      <c r="E5549"/>
      <c r="F5549" s="3"/>
      <c r="G5549"/>
      <c r="H5549" s="4"/>
      <c r="I5549"/>
      <c r="J5549" s="5"/>
      <c r="K5549"/>
      <c r="N5549" s="5"/>
    </row>
    <row r="5550" spans="4:14" x14ac:dyDescent="0.25">
      <c r="D5550" s="2"/>
      <c r="E5550"/>
      <c r="F5550" s="3"/>
      <c r="G5550"/>
      <c r="H5550" s="4"/>
      <c r="I5550"/>
      <c r="J5550" s="5"/>
      <c r="K5550"/>
      <c r="N5550" s="5"/>
    </row>
    <row r="5551" spans="4:14" x14ac:dyDescent="0.25">
      <c r="D5551" s="2"/>
      <c r="E5551"/>
      <c r="F5551" s="3"/>
      <c r="G5551"/>
      <c r="H5551" s="4"/>
      <c r="I5551"/>
      <c r="J5551" s="5"/>
      <c r="K5551"/>
      <c r="N5551" s="5"/>
    </row>
    <row r="5552" spans="4:14" x14ac:dyDescent="0.25">
      <c r="D5552" s="2"/>
      <c r="E5552"/>
      <c r="F5552" s="3"/>
      <c r="G5552"/>
      <c r="H5552" s="4"/>
      <c r="I5552"/>
      <c r="J5552" s="5"/>
      <c r="K5552"/>
      <c r="N5552" s="5"/>
    </row>
    <row r="5553" spans="4:14" x14ac:dyDescent="0.25">
      <c r="D5553" s="2"/>
      <c r="E5553"/>
      <c r="F5553" s="3"/>
      <c r="G5553"/>
      <c r="H5553" s="4"/>
      <c r="I5553"/>
      <c r="J5553" s="5"/>
      <c r="K5553"/>
      <c r="N5553" s="5"/>
    </row>
    <row r="5554" spans="4:14" x14ac:dyDescent="0.25">
      <c r="D5554" s="2"/>
      <c r="E5554"/>
      <c r="F5554" s="3"/>
      <c r="G5554"/>
      <c r="H5554" s="4"/>
      <c r="I5554"/>
      <c r="J5554" s="5"/>
      <c r="K5554"/>
      <c r="N5554" s="5"/>
    </row>
    <row r="5555" spans="4:14" x14ac:dyDescent="0.25">
      <c r="D5555" s="2"/>
      <c r="E5555"/>
      <c r="F5555" s="3"/>
      <c r="G5555"/>
      <c r="H5555" s="4"/>
      <c r="I5555"/>
      <c r="J5555" s="5"/>
      <c r="K5555"/>
      <c r="N5555" s="5"/>
    </row>
    <row r="5556" spans="4:14" x14ac:dyDescent="0.25">
      <c r="D5556" s="2"/>
      <c r="E5556"/>
      <c r="F5556" s="3"/>
      <c r="G5556"/>
      <c r="H5556" s="4"/>
      <c r="I5556"/>
      <c r="J5556" s="5"/>
      <c r="K5556"/>
      <c r="N5556" s="5"/>
    </row>
    <row r="5557" spans="4:14" x14ac:dyDescent="0.25">
      <c r="D5557" s="2"/>
      <c r="E5557"/>
      <c r="F5557" s="3"/>
      <c r="G5557"/>
      <c r="H5557" s="4"/>
      <c r="I5557"/>
      <c r="J5557" s="5"/>
      <c r="K5557"/>
      <c r="N5557" s="5"/>
    </row>
    <row r="5558" spans="4:14" x14ac:dyDescent="0.25">
      <c r="D5558" s="2"/>
      <c r="E5558"/>
      <c r="F5558" s="3"/>
      <c r="G5558"/>
      <c r="H5558" s="4"/>
      <c r="I5558"/>
      <c r="J5558" s="5"/>
      <c r="K5558"/>
      <c r="N5558" s="5"/>
    </row>
    <row r="5559" spans="4:14" x14ac:dyDescent="0.25">
      <c r="D5559" s="2"/>
      <c r="E5559"/>
      <c r="F5559" s="3"/>
      <c r="G5559"/>
      <c r="H5559" s="4"/>
      <c r="I5559"/>
      <c r="J5559" s="5"/>
      <c r="K5559"/>
      <c r="N5559" s="5"/>
    </row>
    <row r="5560" spans="4:14" x14ac:dyDescent="0.25">
      <c r="D5560" s="2"/>
      <c r="E5560"/>
      <c r="F5560" s="3"/>
      <c r="G5560"/>
      <c r="H5560" s="4"/>
      <c r="I5560"/>
      <c r="J5560" s="5"/>
      <c r="K5560"/>
      <c r="N5560" s="5"/>
    </row>
    <row r="5561" spans="4:14" x14ac:dyDescent="0.25">
      <c r="D5561" s="2"/>
      <c r="E5561"/>
      <c r="F5561" s="3"/>
      <c r="G5561"/>
      <c r="H5561" s="4"/>
      <c r="I5561"/>
      <c r="J5561" s="5"/>
      <c r="K5561"/>
      <c r="N5561" s="5"/>
    </row>
    <row r="5562" spans="4:14" x14ac:dyDescent="0.25">
      <c r="D5562" s="2"/>
      <c r="E5562"/>
      <c r="F5562" s="3"/>
      <c r="G5562"/>
      <c r="H5562" s="4"/>
      <c r="I5562"/>
      <c r="J5562" s="5"/>
      <c r="K5562"/>
      <c r="N5562" s="5"/>
    </row>
    <row r="5563" spans="4:14" x14ac:dyDescent="0.25">
      <c r="D5563" s="2"/>
      <c r="E5563"/>
      <c r="F5563" s="3"/>
      <c r="G5563"/>
      <c r="H5563" s="4"/>
      <c r="I5563"/>
      <c r="J5563" s="5"/>
      <c r="K5563"/>
      <c r="N5563" s="5"/>
    </row>
    <row r="5564" spans="4:14" x14ac:dyDescent="0.25">
      <c r="D5564" s="2"/>
      <c r="E5564"/>
      <c r="F5564" s="3"/>
      <c r="G5564"/>
      <c r="H5564" s="4"/>
      <c r="I5564"/>
      <c r="J5564" s="5"/>
      <c r="K5564"/>
      <c r="N5564" s="5"/>
    </row>
    <row r="5565" spans="4:14" x14ac:dyDescent="0.25">
      <c r="D5565" s="2"/>
      <c r="E5565"/>
      <c r="F5565" s="3"/>
      <c r="G5565"/>
      <c r="H5565" s="4"/>
      <c r="I5565"/>
      <c r="J5565" s="5"/>
      <c r="K5565"/>
      <c r="N5565" s="5"/>
    </row>
    <row r="5566" spans="4:14" x14ac:dyDescent="0.25">
      <c r="D5566" s="2"/>
      <c r="E5566"/>
      <c r="F5566" s="3"/>
      <c r="G5566"/>
      <c r="H5566" s="4"/>
      <c r="I5566"/>
      <c r="J5566" s="5"/>
      <c r="K5566"/>
      <c r="N5566" s="5"/>
    </row>
    <row r="5567" spans="4:14" x14ac:dyDescent="0.25">
      <c r="D5567" s="2"/>
      <c r="E5567"/>
      <c r="F5567" s="3"/>
      <c r="G5567"/>
      <c r="H5567" s="4"/>
      <c r="I5567"/>
      <c r="J5567" s="5"/>
      <c r="K5567"/>
      <c r="N5567" s="5"/>
    </row>
    <row r="5568" spans="4:14" x14ac:dyDescent="0.25">
      <c r="D5568" s="2"/>
      <c r="E5568"/>
      <c r="F5568" s="3"/>
      <c r="G5568"/>
      <c r="H5568" s="4"/>
      <c r="I5568"/>
      <c r="J5568" s="5"/>
      <c r="K5568"/>
      <c r="N5568" s="5"/>
    </row>
    <row r="5569" spans="4:14" x14ac:dyDescent="0.25">
      <c r="D5569" s="2"/>
      <c r="E5569"/>
      <c r="F5569" s="3"/>
      <c r="G5569"/>
      <c r="H5569" s="4"/>
      <c r="I5569"/>
      <c r="J5569" s="5"/>
      <c r="K5569"/>
      <c r="N5569" s="5"/>
    </row>
    <row r="5570" spans="4:14" x14ac:dyDescent="0.25">
      <c r="D5570" s="2"/>
      <c r="E5570"/>
      <c r="F5570" s="3"/>
      <c r="G5570"/>
      <c r="H5570" s="4"/>
      <c r="I5570"/>
      <c r="J5570" s="5"/>
      <c r="K5570"/>
      <c r="N5570" s="5"/>
    </row>
    <row r="5571" spans="4:14" x14ac:dyDescent="0.25">
      <c r="D5571" s="2"/>
      <c r="E5571"/>
      <c r="F5571" s="3"/>
      <c r="G5571"/>
      <c r="H5571" s="4"/>
      <c r="I5571"/>
      <c r="J5571" s="5"/>
      <c r="K5571"/>
      <c r="N5571" s="5"/>
    </row>
    <row r="5572" spans="4:14" x14ac:dyDescent="0.25">
      <c r="D5572" s="2"/>
      <c r="E5572"/>
      <c r="F5572" s="3"/>
      <c r="G5572"/>
      <c r="H5572" s="4"/>
      <c r="I5572"/>
      <c r="J5572" s="5"/>
      <c r="K5572"/>
      <c r="N5572" s="5"/>
    </row>
    <row r="5573" spans="4:14" x14ac:dyDescent="0.25">
      <c r="D5573" s="2"/>
      <c r="E5573"/>
      <c r="F5573" s="3"/>
      <c r="G5573"/>
      <c r="H5573" s="4"/>
      <c r="I5573"/>
      <c r="J5573" s="5"/>
      <c r="K5573"/>
      <c r="N5573" s="5"/>
    </row>
    <row r="5574" spans="4:14" x14ac:dyDescent="0.25">
      <c r="D5574" s="2"/>
      <c r="E5574"/>
      <c r="F5574" s="3"/>
      <c r="G5574"/>
      <c r="H5574" s="4"/>
      <c r="I5574"/>
      <c r="J5574" s="5"/>
      <c r="K5574"/>
      <c r="N5574" s="5"/>
    </row>
    <row r="5575" spans="4:14" x14ac:dyDescent="0.25">
      <c r="D5575" s="2"/>
      <c r="E5575"/>
      <c r="F5575" s="3"/>
      <c r="G5575"/>
      <c r="H5575" s="4"/>
      <c r="I5575"/>
      <c r="J5575" s="5"/>
      <c r="K5575"/>
      <c r="N5575" s="5"/>
    </row>
    <row r="5576" spans="4:14" x14ac:dyDescent="0.25">
      <c r="D5576" s="2"/>
      <c r="E5576"/>
      <c r="F5576" s="3"/>
      <c r="G5576"/>
      <c r="H5576" s="4"/>
      <c r="I5576"/>
      <c r="J5576" s="5"/>
      <c r="K5576"/>
      <c r="N5576" s="5"/>
    </row>
    <row r="5577" spans="4:14" x14ac:dyDescent="0.25">
      <c r="D5577" s="2"/>
      <c r="E5577"/>
      <c r="F5577" s="3"/>
      <c r="G5577"/>
      <c r="H5577" s="4"/>
      <c r="I5577"/>
      <c r="J5577" s="5"/>
      <c r="K5577"/>
      <c r="N5577" s="5"/>
    </row>
    <row r="5578" spans="4:14" x14ac:dyDescent="0.25">
      <c r="D5578" s="2"/>
      <c r="E5578"/>
      <c r="F5578" s="3"/>
      <c r="G5578"/>
      <c r="H5578" s="4"/>
      <c r="I5578"/>
      <c r="J5578" s="5"/>
      <c r="K5578"/>
      <c r="N5578" s="5"/>
    </row>
    <row r="5579" spans="4:14" x14ac:dyDescent="0.25">
      <c r="D5579" s="2"/>
      <c r="E5579"/>
      <c r="F5579" s="3"/>
      <c r="G5579"/>
      <c r="H5579" s="4"/>
      <c r="I5579"/>
      <c r="J5579" s="5"/>
      <c r="K5579"/>
      <c r="N5579" s="5"/>
    </row>
    <row r="5580" spans="4:14" x14ac:dyDescent="0.25">
      <c r="D5580" s="2"/>
      <c r="E5580"/>
      <c r="F5580" s="3"/>
      <c r="G5580"/>
      <c r="H5580" s="4"/>
      <c r="I5580"/>
      <c r="J5580" s="5"/>
      <c r="K5580"/>
      <c r="N5580" s="5"/>
    </row>
    <row r="5581" spans="4:14" x14ac:dyDescent="0.25">
      <c r="D5581" s="2"/>
      <c r="E5581"/>
      <c r="F5581" s="3"/>
      <c r="G5581"/>
      <c r="H5581" s="4"/>
      <c r="I5581"/>
      <c r="J5581" s="5"/>
      <c r="K5581"/>
      <c r="N5581" s="5"/>
    </row>
    <row r="5582" spans="4:14" x14ac:dyDescent="0.25">
      <c r="D5582" s="2"/>
      <c r="E5582"/>
      <c r="F5582" s="3"/>
      <c r="G5582"/>
      <c r="H5582" s="4"/>
      <c r="I5582"/>
      <c r="J5582" s="5"/>
      <c r="K5582"/>
      <c r="N5582" s="5"/>
    </row>
    <row r="5583" spans="4:14" x14ac:dyDescent="0.25">
      <c r="D5583" s="2"/>
      <c r="E5583"/>
      <c r="F5583" s="3"/>
      <c r="G5583"/>
      <c r="H5583" s="4"/>
      <c r="I5583"/>
      <c r="J5583" s="5"/>
      <c r="K5583"/>
      <c r="N5583" s="5"/>
    </row>
    <row r="5584" spans="4:14" x14ac:dyDescent="0.25">
      <c r="D5584" s="2"/>
      <c r="E5584"/>
      <c r="F5584" s="3"/>
      <c r="G5584"/>
      <c r="H5584" s="4"/>
      <c r="I5584"/>
      <c r="J5584" s="5"/>
      <c r="K5584"/>
      <c r="N5584" s="5"/>
    </row>
    <row r="5585" spans="4:14" x14ac:dyDescent="0.25">
      <c r="D5585" s="2"/>
      <c r="E5585"/>
      <c r="F5585" s="3"/>
      <c r="G5585"/>
      <c r="H5585" s="4"/>
      <c r="I5585"/>
      <c r="J5585" s="5"/>
      <c r="K5585"/>
      <c r="N5585" s="5"/>
    </row>
    <row r="5586" spans="4:14" x14ac:dyDescent="0.25">
      <c r="D5586" s="2"/>
      <c r="E5586"/>
      <c r="F5586" s="3"/>
      <c r="G5586"/>
      <c r="H5586" s="4"/>
      <c r="I5586"/>
      <c r="J5586" s="5"/>
      <c r="K5586"/>
      <c r="N5586" s="5"/>
    </row>
    <row r="5587" spans="4:14" x14ac:dyDescent="0.25">
      <c r="D5587" s="2"/>
      <c r="E5587"/>
      <c r="F5587" s="3"/>
      <c r="G5587"/>
      <c r="H5587" s="4"/>
      <c r="I5587"/>
      <c r="J5587" s="5"/>
      <c r="K5587"/>
      <c r="N5587" s="5"/>
    </row>
    <row r="5588" spans="4:14" x14ac:dyDescent="0.25">
      <c r="D5588" s="2"/>
      <c r="E5588"/>
      <c r="F5588" s="3"/>
      <c r="G5588"/>
      <c r="H5588" s="4"/>
      <c r="I5588"/>
      <c r="J5588" s="5"/>
      <c r="K5588"/>
      <c r="N5588" s="5"/>
    </row>
    <row r="5589" spans="4:14" x14ac:dyDescent="0.25">
      <c r="D5589" s="2"/>
      <c r="E5589"/>
      <c r="F5589" s="3"/>
      <c r="G5589"/>
      <c r="H5589" s="4"/>
      <c r="I5589"/>
      <c r="J5589" s="5"/>
      <c r="K5589"/>
      <c r="N5589" s="5"/>
    </row>
    <row r="5590" spans="4:14" x14ac:dyDescent="0.25">
      <c r="D5590" s="2"/>
      <c r="E5590"/>
      <c r="F5590" s="3"/>
      <c r="G5590"/>
      <c r="H5590" s="4"/>
      <c r="I5590"/>
      <c r="J5590" s="5"/>
      <c r="K5590"/>
      <c r="N5590" s="5"/>
    </row>
    <row r="5591" spans="4:14" x14ac:dyDescent="0.25">
      <c r="D5591" s="2"/>
      <c r="E5591"/>
      <c r="F5591" s="3"/>
      <c r="G5591"/>
      <c r="H5591" s="4"/>
      <c r="I5591"/>
      <c r="J5591" s="5"/>
      <c r="K5591"/>
      <c r="N5591" s="5"/>
    </row>
    <row r="5592" spans="4:14" x14ac:dyDescent="0.25">
      <c r="D5592" s="2"/>
      <c r="E5592"/>
      <c r="F5592" s="3"/>
      <c r="G5592"/>
      <c r="H5592" s="4"/>
      <c r="I5592"/>
      <c r="J5592" s="5"/>
      <c r="K5592"/>
      <c r="N5592" s="5"/>
    </row>
    <row r="5593" spans="4:14" x14ac:dyDescent="0.25">
      <c r="D5593" s="2"/>
      <c r="E5593"/>
      <c r="F5593" s="3"/>
      <c r="G5593"/>
      <c r="H5593" s="4"/>
      <c r="I5593"/>
      <c r="J5593" s="5"/>
      <c r="K5593"/>
      <c r="N5593" s="5"/>
    </row>
    <row r="5594" spans="4:14" x14ac:dyDescent="0.25">
      <c r="D5594" s="2"/>
      <c r="E5594"/>
      <c r="F5594" s="3"/>
      <c r="G5594"/>
      <c r="H5594" s="4"/>
      <c r="I5594"/>
      <c r="J5594" s="5"/>
      <c r="K5594"/>
      <c r="N5594" s="5"/>
    </row>
    <row r="5595" spans="4:14" x14ac:dyDescent="0.25">
      <c r="D5595" s="2"/>
      <c r="E5595"/>
      <c r="F5595" s="3"/>
      <c r="G5595"/>
      <c r="H5595" s="4"/>
      <c r="I5595"/>
      <c r="J5595" s="5"/>
      <c r="K5595"/>
      <c r="N5595" s="5"/>
    </row>
    <row r="5596" spans="4:14" x14ac:dyDescent="0.25">
      <c r="D5596" s="2"/>
      <c r="E5596"/>
      <c r="F5596" s="3"/>
      <c r="G5596"/>
      <c r="H5596" s="4"/>
      <c r="I5596"/>
      <c r="J5596" s="5"/>
      <c r="K5596"/>
      <c r="N5596" s="5"/>
    </row>
    <row r="5597" spans="4:14" x14ac:dyDescent="0.25">
      <c r="D5597" s="2"/>
      <c r="E5597"/>
      <c r="F5597" s="3"/>
      <c r="G5597"/>
      <c r="H5597" s="4"/>
      <c r="I5597"/>
      <c r="J5597" s="5"/>
      <c r="K5597"/>
      <c r="N5597" s="5"/>
    </row>
    <row r="5598" spans="4:14" x14ac:dyDescent="0.25">
      <c r="D5598" s="2"/>
      <c r="E5598"/>
      <c r="F5598" s="3"/>
      <c r="G5598"/>
      <c r="H5598" s="4"/>
      <c r="I5598"/>
      <c r="J5598" s="5"/>
      <c r="K5598"/>
      <c r="N5598" s="5"/>
    </row>
    <row r="5599" spans="4:14" x14ac:dyDescent="0.25">
      <c r="D5599" s="2"/>
      <c r="E5599"/>
      <c r="F5599" s="3"/>
      <c r="G5599"/>
      <c r="H5599" s="4"/>
      <c r="I5599"/>
      <c r="J5599" s="5"/>
      <c r="K5599"/>
      <c r="N5599" s="5"/>
    </row>
    <row r="5600" spans="4:14" x14ac:dyDescent="0.25">
      <c r="D5600" s="2"/>
      <c r="E5600"/>
      <c r="F5600" s="3"/>
      <c r="G5600"/>
      <c r="H5600" s="4"/>
      <c r="I5600"/>
      <c r="J5600" s="5"/>
      <c r="K5600"/>
      <c r="N5600" s="5"/>
    </row>
    <row r="5601" spans="4:14" x14ac:dyDescent="0.25">
      <c r="D5601" s="2"/>
      <c r="E5601"/>
      <c r="F5601" s="3"/>
      <c r="G5601"/>
      <c r="H5601" s="4"/>
      <c r="I5601"/>
      <c r="J5601" s="5"/>
      <c r="K5601"/>
      <c r="N5601" s="5"/>
    </row>
    <row r="5602" spans="4:14" x14ac:dyDescent="0.25">
      <c r="D5602" s="2"/>
      <c r="E5602"/>
      <c r="F5602" s="3"/>
      <c r="G5602"/>
      <c r="H5602" s="4"/>
      <c r="I5602"/>
      <c r="J5602" s="5"/>
      <c r="K5602"/>
      <c r="N5602" s="5"/>
    </row>
    <row r="5603" spans="4:14" x14ac:dyDescent="0.25">
      <c r="D5603" s="2"/>
      <c r="E5603"/>
      <c r="F5603" s="3"/>
      <c r="G5603"/>
      <c r="H5603" s="4"/>
      <c r="I5603"/>
      <c r="J5603" s="5"/>
      <c r="K5603"/>
      <c r="N5603" s="5"/>
    </row>
    <row r="5604" spans="4:14" x14ac:dyDescent="0.25">
      <c r="D5604" s="2"/>
      <c r="E5604"/>
      <c r="F5604" s="3"/>
      <c r="G5604"/>
      <c r="H5604" s="4"/>
      <c r="I5604"/>
      <c r="J5604" s="5"/>
      <c r="K5604"/>
      <c r="N5604" s="5"/>
    </row>
    <row r="5605" spans="4:14" x14ac:dyDescent="0.25">
      <c r="D5605" s="2"/>
      <c r="E5605"/>
      <c r="F5605" s="3"/>
      <c r="G5605"/>
      <c r="H5605" s="4"/>
      <c r="I5605"/>
      <c r="J5605" s="5"/>
      <c r="K5605"/>
      <c r="N5605" s="5"/>
    </row>
    <row r="5606" spans="4:14" x14ac:dyDescent="0.25">
      <c r="D5606" s="2"/>
      <c r="E5606"/>
      <c r="F5606" s="3"/>
      <c r="G5606"/>
      <c r="H5606" s="4"/>
      <c r="I5606"/>
      <c r="J5606" s="5"/>
      <c r="K5606"/>
      <c r="N5606" s="5"/>
    </row>
    <row r="5607" spans="4:14" x14ac:dyDescent="0.25">
      <c r="D5607" s="2"/>
      <c r="E5607"/>
      <c r="F5607" s="3"/>
      <c r="G5607"/>
      <c r="H5607" s="4"/>
      <c r="I5607"/>
      <c r="J5607" s="5"/>
      <c r="K5607"/>
      <c r="N5607" s="5"/>
    </row>
    <row r="5608" spans="4:14" x14ac:dyDescent="0.25">
      <c r="D5608" s="2"/>
      <c r="E5608"/>
      <c r="F5608" s="3"/>
      <c r="G5608"/>
      <c r="H5608" s="4"/>
      <c r="I5608"/>
      <c r="J5608" s="5"/>
      <c r="K5608"/>
      <c r="N5608" s="5"/>
    </row>
    <row r="5609" spans="4:14" x14ac:dyDescent="0.25">
      <c r="D5609" s="2"/>
      <c r="E5609"/>
      <c r="F5609" s="3"/>
      <c r="G5609"/>
      <c r="H5609" s="4"/>
      <c r="I5609"/>
      <c r="J5609" s="5"/>
      <c r="K5609"/>
      <c r="N5609" s="5"/>
    </row>
    <row r="5610" spans="4:14" x14ac:dyDescent="0.25">
      <c r="D5610" s="2"/>
      <c r="E5610"/>
      <c r="F5610" s="3"/>
      <c r="G5610"/>
      <c r="H5610" s="4"/>
      <c r="I5610"/>
      <c r="J5610" s="5"/>
      <c r="K5610"/>
      <c r="N5610" s="5"/>
    </row>
    <row r="5611" spans="4:14" x14ac:dyDescent="0.25">
      <c r="D5611" s="2"/>
      <c r="E5611"/>
      <c r="F5611" s="3"/>
      <c r="G5611"/>
      <c r="H5611" s="4"/>
      <c r="I5611"/>
      <c r="J5611" s="5"/>
      <c r="K5611"/>
      <c r="N5611" s="5"/>
    </row>
    <row r="5612" spans="4:14" x14ac:dyDescent="0.25">
      <c r="D5612" s="2"/>
      <c r="E5612"/>
      <c r="F5612" s="3"/>
      <c r="G5612"/>
      <c r="H5612" s="4"/>
      <c r="I5612"/>
      <c r="J5612" s="5"/>
      <c r="K5612"/>
      <c r="N5612" s="5"/>
    </row>
    <row r="5613" spans="4:14" x14ac:dyDescent="0.25">
      <c r="D5613" s="2"/>
      <c r="E5613"/>
      <c r="F5613" s="3"/>
      <c r="G5613"/>
      <c r="H5613" s="4"/>
      <c r="I5613"/>
      <c r="J5613" s="5"/>
      <c r="K5613"/>
      <c r="N5613" s="5"/>
    </row>
    <row r="5614" spans="4:14" x14ac:dyDescent="0.25">
      <c r="D5614" s="2"/>
      <c r="E5614"/>
      <c r="F5614" s="3"/>
      <c r="G5614"/>
      <c r="H5614" s="4"/>
      <c r="I5614"/>
      <c r="J5614" s="5"/>
      <c r="K5614"/>
      <c r="N5614" s="5"/>
    </row>
    <row r="5615" spans="4:14" x14ac:dyDescent="0.25">
      <c r="D5615" s="2"/>
      <c r="E5615"/>
      <c r="F5615" s="3"/>
      <c r="G5615"/>
      <c r="H5615" s="4"/>
      <c r="I5615"/>
      <c r="J5615" s="5"/>
      <c r="K5615"/>
      <c r="N5615" s="5"/>
    </row>
    <row r="5616" spans="4:14" x14ac:dyDescent="0.25">
      <c r="D5616" s="2"/>
      <c r="E5616"/>
      <c r="F5616" s="3"/>
      <c r="G5616"/>
      <c r="H5616" s="4"/>
      <c r="I5616"/>
      <c r="J5616" s="5"/>
      <c r="K5616"/>
      <c r="N5616" s="5"/>
    </row>
    <row r="5617" spans="4:14" x14ac:dyDescent="0.25">
      <c r="D5617" s="2"/>
      <c r="E5617"/>
      <c r="F5617" s="3"/>
      <c r="G5617"/>
      <c r="H5617" s="4"/>
      <c r="I5617"/>
      <c r="J5617" s="5"/>
      <c r="K5617"/>
      <c r="N5617" s="5"/>
    </row>
    <row r="5618" spans="4:14" x14ac:dyDescent="0.25">
      <c r="D5618" s="2"/>
      <c r="E5618"/>
      <c r="F5618" s="3"/>
      <c r="G5618"/>
      <c r="H5618" s="4"/>
      <c r="I5618"/>
      <c r="J5618" s="5"/>
      <c r="K5618"/>
      <c r="N5618" s="5"/>
    </row>
    <row r="5619" spans="4:14" x14ac:dyDescent="0.25">
      <c r="D5619" s="2"/>
      <c r="E5619"/>
      <c r="F5619" s="3"/>
      <c r="G5619"/>
      <c r="H5619" s="4"/>
      <c r="I5619"/>
      <c r="J5619" s="5"/>
      <c r="K5619"/>
      <c r="N5619" s="5"/>
    </row>
    <row r="5620" spans="4:14" x14ac:dyDescent="0.25">
      <c r="D5620" s="2"/>
      <c r="E5620"/>
      <c r="F5620" s="3"/>
      <c r="G5620"/>
      <c r="H5620" s="4"/>
      <c r="I5620"/>
      <c r="J5620" s="5"/>
      <c r="K5620"/>
      <c r="N5620" s="5"/>
    </row>
    <row r="5621" spans="4:14" x14ac:dyDescent="0.25">
      <c r="D5621" s="2"/>
      <c r="E5621"/>
      <c r="F5621" s="3"/>
      <c r="G5621"/>
      <c r="H5621" s="4"/>
      <c r="I5621"/>
      <c r="J5621" s="5"/>
      <c r="K5621"/>
      <c r="N5621" s="5"/>
    </row>
    <row r="5622" spans="4:14" x14ac:dyDescent="0.25">
      <c r="D5622" s="2"/>
      <c r="E5622"/>
      <c r="F5622" s="3"/>
      <c r="G5622"/>
      <c r="H5622" s="4"/>
      <c r="I5622"/>
      <c r="J5622" s="5"/>
      <c r="K5622"/>
      <c r="N5622" s="5"/>
    </row>
    <row r="5623" spans="4:14" x14ac:dyDescent="0.25">
      <c r="D5623" s="2"/>
      <c r="E5623"/>
      <c r="F5623" s="3"/>
      <c r="G5623"/>
      <c r="H5623" s="4"/>
      <c r="I5623"/>
      <c r="J5623" s="5"/>
      <c r="K5623"/>
      <c r="N5623" s="5"/>
    </row>
    <row r="5624" spans="4:14" x14ac:dyDescent="0.25">
      <c r="D5624" s="2"/>
      <c r="E5624"/>
      <c r="F5624" s="3"/>
      <c r="G5624"/>
      <c r="H5624" s="4"/>
      <c r="I5624"/>
      <c r="J5624" s="5"/>
      <c r="K5624"/>
      <c r="N5624" s="5"/>
    </row>
    <row r="5625" spans="4:14" x14ac:dyDescent="0.25">
      <c r="D5625" s="2"/>
      <c r="E5625"/>
      <c r="F5625" s="3"/>
      <c r="G5625"/>
      <c r="H5625" s="4"/>
      <c r="I5625"/>
      <c r="J5625" s="5"/>
      <c r="K5625"/>
      <c r="N5625" s="5"/>
    </row>
    <row r="5626" spans="4:14" x14ac:dyDescent="0.25">
      <c r="D5626" s="2"/>
      <c r="E5626"/>
      <c r="F5626" s="3"/>
      <c r="G5626"/>
      <c r="H5626" s="4"/>
      <c r="I5626"/>
      <c r="J5626" s="5"/>
      <c r="K5626"/>
      <c r="N5626" s="5"/>
    </row>
    <row r="5627" spans="4:14" x14ac:dyDescent="0.25">
      <c r="D5627" s="2"/>
      <c r="E5627"/>
      <c r="F5627" s="3"/>
      <c r="G5627"/>
      <c r="H5627" s="4"/>
      <c r="I5627"/>
      <c r="J5627" s="5"/>
      <c r="K5627"/>
      <c r="N5627" s="5"/>
    </row>
    <row r="5628" spans="4:14" x14ac:dyDescent="0.25">
      <c r="D5628" s="2"/>
      <c r="E5628"/>
      <c r="F5628" s="3"/>
      <c r="G5628"/>
      <c r="H5628" s="4"/>
      <c r="I5628"/>
      <c r="J5628" s="5"/>
      <c r="K5628"/>
      <c r="N5628" s="5"/>
    </row>
    <row r="5629" spans="4:14" x14ac:dyDescent="0.25">
      <c r="D5629" s="2"/>
      <c r="E5629"/>
      <c r="F5629" s="3"/>
      <c r="G5629"/>
      <c r="H5629" s="4"/>
      <c r="I5629"/>
      <c r="J5629" s="5"/>
      <c r="K5629"/>
      <c r="N5629" s="5"/>
    </row>
    <row r="5630" spans="4:14" x14ac:dyDescent="0.25">
      <c r="D5630" s="2"/>
      <c r="E5630"/>
      <c r="F5630" s="3"/>
      <c r="G5630"/>
      <c r="H5630" s="4"/>
      <c r="I5630"/>
      <c r="J5630" s="5"/>
      <c r="K5630"/>
      <c r="N5630" s="5"/>
    </row>
    <row r="5631" spans="4:14" x14ac:dyDescent="0.25">
      <c r="D5631" s="2"/>
      <c r="E5631"/>
      <c r="F5631" s="3"/>
      <c r="G5631"/>
      <c r="H5631" s="4"/>
      <c r="I5631"/>
      <c r="J5631" s="5"/>
      <c r="K5631"/>
      <c r="N5631" s="5"/>
    </row>
    <row r="5632" spans="4:14" x14ac:dyDescent="0.25">
      <c r="D5632" s="2"/>
      <c r="E5632"/>
      <c r="F5632" s="3"/>
      <c r="G5632"/>
      <c r="H5632" s="4"/>
      <c r="I5632"/>
      <c r="J5632" s="5"/>
      <c r="K5632"/>
      <c r="N5632" s="5"/>
    </row>
    <row r="5633" spans="4:14" x14ac:dyDescent="0.25">
      <c r="D5633" s="2"/>
      <c r="E5633"/>
      <c r="F5633" s="3"/>
      <c r="G5633"/>
      <c r="H5633" s="4"/>
      <c r="I5633"/>
      <c r="J5633" s="5"/>
      <c r="K5633"/>
      <c r="N5633" s="5"/>
    </row>
    <row r="5634" spans="4:14" x14ac:dyDescent="0.25">
      <c r="D5634" s="2"/>
      <c r="E5634"/>
      <c r="F5634" s="3"/>
      <c r="G5634"/>
      <c r="H5634" s="4"/>
      <c r="I5634"/>
      <c r="J5634" s="5"/>
      <c r="K5634"/>
      <c r="N5634" s="5"/>
    </row>
    <row r="5635" spans="4:14" x14ac:dyDescent="0.25">
      <c r="D5635" s="2"/>
      <c r="E5635"/>
      <c r="F5635" s="3"/>
      <c r="G5635"/>
      <c r="H5635" s="4"/>
      <c r="I5635"/>
      <c r="J5635" s="5"/>
      <c r="K5635"/>
      <c r="N5635" s="5"/>
    </row>
    <row r="5636" spans="4:14" x14ac:dyDescent="0.25">
      <c r="D5636" s="2"/>
      <c r="E5636"/>
      <c r="F5636" s="3"/>
      <c r="G5636"/>
      <c r="H5636" s="4"/>
      <c r="I5636"/>
      <c r="J5636" s="5"/>
      <c r="K5636"/>
      <c r="N5636" s="5"/>
    </row>
    <row r="5637" spans="4:14" x14ac:dyDescent="0.25">
      <c r="D5637" s="2"/>
      <c r="E5637"/>
      <c r="F5637" s="3"/>
      <c r="G5637"/>
      <c r="H5637" s="4"/>
      <c r="I5637"/>
      <c r="J5637" s="5"/>
      <c r="K5637"/>
      <c r="N5637" s="5"/>
    </row>
    <row r="5638" spans="4:14" x14ac:dyDescent="0.25">
      <c r="D5638" s="2"/>
      <c r="E5638"/>
      <c r="F5638" s="3"/>
      <c r="G5638"/>
      <c r="H5638" s="4"/>
      <c r="I5638"/>
      <c r="J5638" s="5"/>
      <c r="K5638"/>
      <c r="N5638" s="5"/>
    </row>
    <row r="5639" spans="4:14" x14ac:dyDescent="0.25">
      <c r="D5639" s="2"/>
      <c r="E5639"/>
      <c r="F5639" s="3"/>
      <c r="G5639"/>
      <c r="H5639" s="4"/>
      <c r="I5639"/>
      <c r="J5639" s="5"/>
      <c r="K5639"/>
      <c r="N5639" s="5"/>
    </row>
    <row r="5640" spans="4:14" x14ac:dyDescent="0.25">
      <c r="D5640" s="2"/>
      <c r="E5640"/>
      <c r="F5640" s="3"/>
      <c r="G5640"/>
      <c r="H5640" s="4"/>
      <c r="I5640"/>
      <c r="J5640" s="5"/>
      <c r="K5640"/>
      <c r="N5640" s="5"/>
    </row>
    <row r="5641" spans="4:14" x14ac:dyDescent="0.25">
      <c r="D5641" s="2"/>
      <c r="E5641"/>
      <c r="F5641" s="3"/>
      <c r="G5641"/>
      <c r="H5641" s="4"/>
      <c r="I5641"/>
      <c r="J5641" s="5"/>
      <c r="K5641"/>
      <c r="N5641" s="5"/>
    </row>
    <row r="5642" spans="4:14" x14ac:dyDescent="0.25">
      <c r="D5642" s="2"/>
      <c r="E5642"/>
      <c r="F5642" s="3"/>
      <c r="G5642"/>
      <c r="H5642" s="4"/>
      <c r="I5642"/>
      <c r="J5642" s="5"/>
      <c r="K5642"/>
      <c r="N5642" s="5"/>
    </row>
    <row r="5643" spans="4:14" x14ac:dyDescent="0.25">
      <c r="D5643" s="2"/>
      <c r="E5643"/>
      <c r="F5643" s="3"/>
      <c r="G5643"/>
      <c r="H5643" s="4"/>
      <c r="I5643"/>
      <c r="J5643" s="5"/>
      <c r="K5643"/>
      <c r="N5643" s="5"/>
    </row>
    <row r="5644" spans="4:14" x14ac:dyDescent="0.25">
      <c r="D5644" s="2"/>
      <c r="E5644"/>
      <c r="F5644" s="3"/>
      <c r="G5644"/>
      <c r="H5644" s="4"/>
      <c r="I5644"/>
      <c r="J5644" s="5"/>
      <c r="K5644"/>
      <c r="N5644" s="5"/>
    </row>
    <row r="5645" spans="4:14" x14ac:dyDescent="0.25">
      <c r="D5645" s="2"/>
      <c r="E5645"/>
      <c r="F5645" s="3"/>
      <c r="G5645"/>
      <c r="H5645" s="4"/>
      <c r="I5645"/>
      <c r="J5645" s="5"/>
      <c r="K5645"/>
      <c r="N5645" s="5"/>
    </row>
    <row r="5646" spans="4:14" x14ac:dyDescent="0.25">
      <c r="D5646" s="2"/>
      <c r="E5646"/>
      <c r="F5646" s="3"/>
      <c r="G5646"/>
      <c r="H5646" s="4"/>
      <c r="I5646"/>
      <c r="J5646" s="5"/>
      <c r="K5646"/>
      <c r="N5646" s="5"/>
    </row>
    <row r="5647" spans="4:14" x14ac:dyDescent="0.25">
      <c r="D5647" s="2"/>
      <c r="E5647"/>
      <c r="F5647" s="3"/>
      <c r="G5647"/>
      <c r="H5647" s="4"/>
      <c r="I5647"/>
      <c r="J5647" s="5"/>
      <c r="K5647"/>
      <c r="N5647" s="5"/>
    </row>
    <row r="5648" spans="4:14" x14ac:dyDescent="0.25">
      <c r="D5648" s="2"/>
      <c r="E5648"/>
      <c r="F5648" s="3"/>
      <c r="G5648"/>
      <c r="H5648" s="4"/>
      <c r="I5648"/>
      <c r="J5648" s="5"/>
      <c r="K5648"/>
      <c r="N5648" s="5"/>
    </row>
    <row r="5649" spans="4:14" x14ac:dyDescent="0.25">
      <c r="D5649" s="2"/>
      <c r="E5649"/>
      <c r="F5649" s="3"/>
      <c r="G5649"/>
      <c r="H5649" s="4"/>
      <c r="I5649"/>
      <c r="J5649" s="5"/>
      <c r="K5649"/>
      <c r="N5649" s="5"/>
    </row>
    <row r="5650" spans="4:14" x14ac:dyDescent="0.25">
      <c r="D5650" s="2"/>
      <c r="E5650"/>
      <c r="F5650" s="3"/>
      <c r="G5650"/>
      <c r="H5650" s="4"/>
      <c r="I5650"/>
      <c r="J5650" s="5"/>
      <c r="K5650"/>
      <c r="N5650" s="5"/>
    </row>
    <row r="5651" spans="4:14" x14ac:dyDescent="0.25">
      <c r="D5651" s="2"/>
      <c r="E5651"/>
      <c r="F5651" s="3"/>
      <c r="G5651"/>
      <c r="H5651" s="4"/>
      <c r="I5651"/>
      <c r="J5651" s="5"/>
      <c r="K5651"/>
      <c r="N5651" s="5"/>
    </row>
    <row r="5652" spans="4:14" x14ac:dyDescent="0.25">
      <c r="D5652" s="2"/>
      <c r="E5652"/>
      <c r="F5652" s="3"/>
      <c r="G5652"/>
      <c r="H5652" s="4"/>
      <c r="I5652"/>
      <c r="J5652" s="5"/>
      <c r="K5652"/>
      <c r="N5652" s="5"/>
    </row>
    <row r="5653" spans="4:14" x14ac:dyDescent="0.25">
      <c r="D5653" s="2"/>
      <c r="E5653"/>
      <c r="F5653" s="3"/>
      <c r="G5653"/>
      <c r="H5653" s="4"/>
      <c r="I5653"/>
      <c r="J5653" s="5"/>
      <c r="K5653"/>
      <c r="N5653" s="5"/>
    </row>
    <row r="5654" spans="4:14" x14ac:dyDescent="0.25">
      <c r="D5654" s="2"/>
      <c r="E5654"/>
      <c r="F5654" s="3"/>
      <c r="G5654"/>
      <c r="H5654" s="4"/>
      <c r="I5654"/>
      <c r="J5654" s="5"/>
      <c r="K5654"/>
      <c r="N5654" s="5"/>
    </row>
    <row r="5655" spans="4:14" x14ac:dyDescent="0.25">
      <c r="D5655" s="2"/>
      <c r="E5655"/>
      <c r="F5655" s="3"/>
      <c r="G5655"/>
      <c r="H5655" s="4"/>
      <c r="I5655"/>
      <c r="J5655" s="5"/>
      <c r="K5655"/>
      <c r="N5655" s="5"/>
    </row>
    <row r="5656" spans="4:14" x14ac:dyDescent="0.25">
      <c r="D5656" s="2"/>
      <c r="E5656"/>
      <c r="F5656" s="3"/>
      <c r="G5656"/>
      <c r="H5656" s="4"/>
      <c r="I5656"/>
      <c r="J5656" s="5"/>
      <c r="K5656"/>
      <c r="N5656" s="5"/>
    </row>
    <row r="5657" spans="4:14" x14ac:dyDescent="0.25">
      <c r="D5657" s="2"/>
      <c r="E5657"/>
      <c r="F5657" s="3"/>
      <c r="G5657"/>
      <c r="H5657" s="4"/>
      <c r="I5657"/>
      <c r="J5657" s="5"/>
      <c r="K5657"/>
      <c r="N5657" s="5"/>
    </row>
    <row r="5658" spans="4:14" x14ac:dyDescent="0.25">
      <c r="D5658" s="2"/>
      <c r="E5658"/>
      <c r="F5658" s="3"/>
      <c r="G5658"/>
      <c r="H5658" s="4"/>
      <c r="I5658"/>
      <c r="J5658" s="5"/>
      <c r="K5658"/>
      <c r="N5658" s="5"/>
    </row>
    <row r="5659" spans="4:14" x14ac:dyDescent="0.25">
      <c r="D5659" s="2"/>
      <c r="E5659"/>
      <c r="F5659" s="3"/>
      <c r="G5659"/>
      <c r="H5659" s="4"/>
      <c r="I5659"/>
      <c r="J5659" s="5"/>
      <c r="K5659"/>
      <c r="N5659" s="5"/>
    </row>
    <row r="5660" spans="4:14" x14ac:dyDescent="0.25">
      <c r="D5660" s="2"/>
      <c r="E5660"/>
      <c r="F5660" s="3"/>
      <c r="G5660"/>
      <c r="H5660" s="4"/>
      <c r="I5660"/>
      <c r="J5660" s="5"/>
      <c r="K5660"/>
      <c r="N5660" s="5"/>
    </row>
    <row r="5661" spans="4:14" x14ac:dyDescent="0.25">
      <c r="D5661" s="2"/>
      <c r="E5661"/>
      <c r="F5661" s="3"/>
      <c r="G5661"/>
      <c r="H5661" s="4"/>
      <c r="I5661"/>
      <c r="J5661" s="5"/>
      <c r="K5661"/>
      <c r="N5661" s="5"/>
    </row>
    <row r="5662" spans="4:14" x14ac:dyDescent="0.25">
      <c r="D5662" s="2"/>
      <c r="E5662"/>
      <c r="F5662" s="3"/>
      <c r="G5662"/>
      <c r="H5662" s="4"/>
      <c r="I5662"/>
      <c r="J5662" s="5"/>
      <c r="K5662"/>
      <c r="N5662" s="5"/>
    </row>
    <row r="5663" spans="4:14" x14ac:dyDescent="0.25">
      <c r="D5663" s="2"/>
      <c r="E5663"/>
      <c r="F5663" s="3"/>
      <c r="G5663"/>
      <c r="H5663" s="4"/>
      <c r="I5663"/>
      <c r="J5663" s="5"/>
      <c r="K5663"/>
      <c r="N5663" s="5"/>
    </row>
    <row r="5664" spans="4:14" x14ac:dyDescent="0.25">
      <c r="D5664" s="2"/>
      <c r="E5664"/>
      <c r="F5664" s="3"/>
      <c r="G5664"/>
      <c r="H5664" s="4"/>
      <c r="I5664"/>
      <c r="J5664" s="5"/>
      <c r="K5664"/>
      <c r="N5664" s="5"/>
    </row>
    <row r="5665" spans="4:14" x14ac:dyDescent="0.25">
      <c r="D5665" s="2"/>
      <c r="E5665"/>
      <c r="F5665" s="3"/>
      <c r="G5665"/>
      <c r="H5665" s="4"/>
      <c r="I5665"/>
      <c r="J5665" s="5"/>
      <c r="K5665"/>
      <c r="N5665" s="5"/>
    </row>
    <row r="5666" spans="4:14" x14ac:dyDescent="0.25">
      <c r="D5666" s="2"/>
      <c r="E5666"/>
      <c r="F5666" s="3"/>
      <c r="G5666"/>
      <c r="H5666" s="4"/>
      <c r="I5666"/>
      <c r="J5666" s="5"/>
      <c r="K5666"/>
      <c r="N5666" s="5"/>
    </row>
    <row r="5667" spans="4:14" x14ac:dyDescent="0.25">
      <c r="D5667" s="2"/>
      <c r="E5667"/>
      <c r="F5667" s="3"/>
      <c r="G5667"/>
      <c r="H5667" s="4"/>
      <c r="I5667"/>
      <c r="J5667" s="5"/>
      <c r="K5667"/>
      <c r="N5667" s="5"/>
    </row>
    <row r="5668" spans="4:14" x14ac:dyDescent="0.25">
      <c r="D5668" s="2"/>
      <c r="E5668"/>
      <c r="F5668" s="3"/>
      <c r="G5668"/>
      <c r="H5668" s="4"/>
      <c r="I5668"/>
      <c r="J5668" s="5"/>
      <c r="K5668"/>
      <c r="N5668" s="5"/>
    </row>
    <row r="5669" spans="4:14" x14ac:dyDescent="0.25">
      <c r="D5669" s="2"/>
      <c r="E5669"/>
      <c r="F5669" s="3"/>
      <c r="G5669"/>
      <c r="H5669" s="4"/>
      <c r="I5669"/>
      <c r="J5669" s="5"/>
      <c r="K5669"/>
      <c r="N5669" s="5"/>
    </row>
    <row r="5670" spans="4:14" x14ac:dyDescent="0.25">
      <c r="D5670" s="2"/>
      <c r="E5670"/>
      <c r="F5670" s="3"/>
      <c r="G5670"/>
      <c r="H5670" s="4"/>
      <c r="I5670"/>
      <c r="J5670" s="5"/>
      <c r="K5670"/>
      <c r="N5670" s="5"/>
    </row>
    <row r="5671" spans="4:14" x14ac:dyDescent="0.25">
      <c r="D5671" s="2"/>
      <c r="E5671"/>
      <c r="F5671" s="3"/>
      <c r="G5671"/>
      <c r="H5671" s="4"/>
      <c r="I5671"/>
      <c r="J5671" s="5"/>
      <c r="K5671"/>
      <c r="N5671" s="5"/>
    </row>
    <row r="5672" spans="4:14" x14ac:dyDescent="0.25">
      <c r="D5672" s="2"/>
      <c r="E5672"/>
      <c r="F5672" s="3"/>
      <c r="G5672"/>
      <c r="H5672" s="4"/>
      <c r="I5672"/>
      <c r="J5672" s="5"/>
      <c r="K5672"/>
      <c r="N5672" s="5"/>
    </row>
    <row r="5673" spans="4:14" x14ac:dyDescent="0.25">
      <c r="D5673" s="2"/>
      <c r="E5673"/>
      <c r="F5673" s="3"/>
      <c r="G5673"/>
      <c r="H5673" s="4"/>
      <c r="I5673"/>
      <c r="J5673" s="5"/>
      <c r="K5673"/>
      <c r="N5673" s="5"/>
    </row>
    <row r="5674" spans="4:14" x14ac:dyDescent="0.25">
      <c r="D5674" s="2"/>
      <c r="E5674"/>
      <c r="F5674" s="3"/>
      <c r="G5674"/>
      <c r="H5674" s="4"/>
      <c r="I5674"/>
      <c r="J5674" s="5"/>
      <c r="K5674"/>
      <c r="N5674" s="5"/>
    </row>
    <row r="5675" spans="4:14" x14ac:dyDescent="0.25">
      <c r="D5675" s="2"/>
      <c r="E5675"/>
      <c r="F5675" s="3"/>
      <c r="G5675"/>
      <c r="H5675" s="4"/>
      <c r="I5675"/>
      <c r="J5675" s="5"/>
      <c r="K5675"/>
      <c r="N5675" s="5"/>
    </row>
    <row r="5676" spans="4:14" x14ac:dyDescent="0.25">
      <c r="D5676" s="2"/>
      <c r="E5676"/>
      <c r="F5676" s="3"/>
      <c r="G5676"/>
      <c r="H5676" s="4"/>
      <c r="I5676"/>
      <c r="J5676" s="5"/>
      <c r="K5676"/>
      <c r="N5676" s="5"/>
    </row>
    <row r="5677" spans="4:14" x14ac:dyDescent="0.25">
      <c r="D5677" s="2"/>
      <c r="E5677"/>
      <c r="F5677" s="3"/>
      <c r="G5677"/>
      <c r="H5677" s="4"/>
      <c r="I5677"/>
      <c r="J5677" s="5"/>
      <c r="K5677"/>
      <c r="N5677" s="5"/>
    </row>
    <row r="5678" spans="4:14" x14ac:dyDescent="0.25">
      <c r="D5678" s="2"/>
      <c r="E5678"/>
      <c r="F5678" s="3"/>
      <c r="G5678"/>
      <c r="H5678" s="4"/>
      <c r="I5678"/>
      <c r="J5678" s="5"/>
      <c r="K5678"/>
      <c r="N5678" s="5"/>
    </row>
    <row r="5679" spans="4:14" x14ac:dyDescent="0.25">
      <c r="D5679" s="2"/>
      <c r="E5679"/>
      <c r="F5679" s="3"/>
      <c r="G5679"/>
      <c r="H5679" s="4"/>
      <c r="I5679"/>
      <c r="J5679" s="5"/>
      <c r="K5679"/>
      <c r="N5679" s="5"/>
    </row>
    <row r="5680" spans="4:14" x14ac:dyDescent="0.25">
      <c r="D5680" s="2"/>
      <c r="E5680"/>
      <c r="F5680" s="3"/>
      <c r="G5680"/>
      <c r="H5680" s="4"/>
      <c r="I5680"/>
      <c r="J5680" s="5"/>
      <c r="K5680"/>
      <c r="N5680" s="5"/>
    </row>
    <row r="5681" spans="4:14" x14ac:dyDescent="0.25">
      <c r="D5681" s="2"/>
      <c r="E5681"/>
      <c r="F5681" s="3"/>
      <c r="G5681"/>
      <c r="H5681" s="4"/>
      <c r="I5681"/>
      <c r="J5681" s="5"/>
      <c r="K5681"/>
      <c r="N5681" s="5"/>
    </row>
    <row r="5682" spans="4:14" x14ac:dyDescent="0.25">
      <c r="D5682" s="2"/>
      <c r="E5682"/>
      <c r="F5682" s="3"/>
      <c r="G5682"/>
      <c r="H5682" s="4"/>
      <c r="I5682"/>
      <c r="J5682" s="5"/>
      <c r="K5682"/>
      <c r="N5682" s="5"/>
    </row>
    <row r="5683" spans="4:14" x14ac:dyDescent="0.25">
      <c r="D5683" s="2"/>
      <c r="E5683"/>
      <c r="F5683" s="3"/>
      <c r="G5683"/>
      <c r="H5683" s="4"/>
      <c r="I5683"/>
      <c r="J5683" s="5"/>
      <c r="K5683"/>
      <c r="N5683" s="5"/>
    </row>
    <row r="5684" spans="4:14" x14ac:dyDescent="0.25">
      <c r="D5684" s="2"/>
      <c r="E5684"/>
      <c r="F5684" s="3"/>
      <c r="G5684"/>
      <c r="H5684" s="4"/>
      <c r="I5684"/>
      <c r="J5684" s="5"/>
      <c r="K5684"/>
      <c r="N5684" s="5"/>
    </row>
    <row r="5685" spans="4:14" x14ac:dyDescent="0.25">
      <c r="D5685" s="2"/>
      <c r="E5685"/>
      <c r="F5685" s="3"/>
      <c r="G5685"/>
      <c r="H5685" s="4"/>
      <c r="I5685"/>
      <c r="J5685" s="5"/>
      <c r="K5685"/>
      <c r="N5685" s="5"/>
    </row>
    <row r="5686" spans="4:14" x14ac:dyDescent="0.25">
      <c r="D5686" s="2"/>
      <c r="E5686"/>
      <c r="F5686" s="3"/>
      <c r="G5686"/>
      <c r="H5686" s="4"/>
      <c r="I5686"/>
      <c r="J5686" s="5"/>
      <c r="K5686"/>
      <c r="N5686" s="5"/>
    </row>
    <row r="5687" spans="4:14" x14ac:dyDescent="0.25">
      <c r="D5687" s="2"/>
      <c r="E5687"/>
      <c r="F5687" s="3"/>
      <c r="G5687"/>
      <c r="H5687" s="4"/>
      <c r="I5687"/>
      <c r="J5687" s="5"/>
      <c r="K5687"/>
      <c r="N5687" s="5"/>
    </row>
    <row r="5688" spans="4:14" x14ac:dyDescent="0.25">
      <c r="D5688" s="2"/>
      <c r="E5688"/>
      <c r="F5688" s="3"/>
      <c r="G5688"/>
      <c r="H5688" s="4"/>
      <c r="I5688"/>
      <c r="J5688" s="5"/>
      <c r="K5688"/>
      <c r="N5688" s="5"/>
    </row>
    <row r="5689" spans="4:14" x14ac:dyDescent="0.25">
      <c r="D5689" s="2"/>
      <c r="E5689"/>
      <c r="F5689" s="3"/>
      <c r="G5689"/>
      <c r="H5689" s="4"/>
      <c r="I5689"/>
      <c r="J5689" s="5"/>
      <c r="K5689"/>
      <c r="N5689" s="5"/>
    </row>
    <row r="5690" spans="4:14" x14ac:dyDescent="0.25">
      <c r="D5690" s="2"/>
      <c r="E5690"/>
      <c r="F5690" s="3"/>
      <c r="G5690"/>
      <c r="H5690" s="4"/>
      <c r="I5690"/>
      <c r="J5690" s="5"/>
      <c r="K5690"/>
      <c r="N5690" s="5"/>
    </row>
    <row r="5691" spans="4:14" x14ac:dyDescent="0.25">
      <c r="D5691" s="2"/>
      <c r="E5691"/>
      <c r="F5691" s="3"/>
      <c r="G5691"/>
      <c r="H5691" s="4"/>
      <c r="I5691"/>
      <c r="J5691" s="5"/>
      <c r="K5691"/>
      <c r="N5691" s="5"/>
    </row>
    <row r="5692" spans="4:14" x14ac:dyDescent="0.25">
      <c r="D5692" s="2"/>
      <c r="E5692"/>
      <c r="F5692" s="3"/>
      <c r="G5692"/>
      <c r="H5692" s="4"/>
      <c r="I5692"/>
      <c r="J5692" s="5"/>
      <c r="K5692"/>
      <c r="N5692" s="5"/>
    </row>
    <row r="5693" spans="4:14" x14ac:dyDescent="0.25">
      <c r="D5693" s="2"/>
      <c r="E5693"/>
      <c r="F5693" s="3"/>
      <c r="G5693"/>
      <c r="H5693" s="4"/>
      <c r="I5693"/>
      <c r="J5693" s="5"/>
      <c r="K5693"/>
      <c r="N5693" s="5"/>
    </row>
    <row r="5694" spans="4:14" x14ac:dyDescent="0.25">
      <c r="D5694" s="2"/>
      <c r="E5694"/>
      <c r="F5694" s="3"/>
      <c r="G5694"/>
      <c r="H5694" s="4"/>
      <c r="I5694"/>
      <c r="J5694" s="5"/>
      <c r="K5694"/>
      <c r="N5694" s="5"/>
    </row>
    <row r="5695" spans="4:14" x14ac:dyDescent="0.25">
      <c r="D5695" s="2"/>
      <c r="E5695"/>
      <c r="F5695" s="3"/>
      <c r="G5695"/>
      <c r="H5695" s="4"/>
      <c r="I5695"/>
      <c r="J5695" s="5"/>
      <c r="K5695"/>
      <c r="N5695" s="5"/>
    </row>
    <row r="5696" spans="4:14" x14ac:dyDescent="0.25">
      <c r="D5696" s="2"/>
      <c r="E5696"/>
      <c r="F5696" s="3"/>
      <c r="G5696"/>
      <c r="H5696" s="4"/>
      <c r="I5696"/>
      <c r="J5696" s="5"/>
      <c r="K5696"/>
      <c r="N5696" s="5"/>
    </row>
    <row r="5697" spans="4:14" x14ac:dyDescent="0.25">
      <c r="D5697" s="2"/>
      <c r="E5697"/>
      <c r="F5697" s="3"/>
      <c r="G5697"/>
      <c r="H5697" s="4"/>
      <c r="I5697"/>
      <c r="J5697" s="5"/>
      <c r="K5697"/>
      <c r="N5697" s="5"/>
    </row>
    <row r="5698" spans="4:14" x14ac:dyDescent="0.25">
      <c r="D5698" s="2"/>
      <c r="E5698"/>
      <c r="F5698" s="3"/>
      <c r="G5698"/>
      <c r="H5698" s="4"/>
      <c r="I5698"/>
      <c r="J5698" s="5"/>
      <c r="K5698"/>
      <c r="N5698" s="5"/>
    </row>
    <row r="5699" spans="4:14" x14ac:dyDescent="0.25">
      <c r="D5699" s="2"/>
      <c r="E5699"/>
      <c r="F5699" s="3"/>
      <c r="G5699"/>
      <c r="H5699" s="4"/>
      <c r="I5699"/>
      <c r="J5699" s="5"/>
      <c r="K5699"/>
      <c r="N5699" s="5"/>
    </row>
    <row r="5700" spans="4:14" x14ac:dyDescent="0.25">
      <c r="D5700" s="2"/>
      <c r="E5700"/>
      <c r="F5700" s="3"/>
      <c r="G5700"/>
      <c r="H5700" s="4"/>
      <c r="I5700"/>
      <c r="J5700" s="5"/>
      <c r="K5700"/>
      <c r="N5700" s="5"/>
    </row>
    <row r="5701" spans="4:14" x14ac:dyDescent="0.25">
      <c r="D5701" s="2"/>
      <c r="E5701"/>
      <c r="F5701" s="3"/>
      <c r="G5701"/>
      <c r="H5701" s="4"/>
      <c r="I5701"/>
      <c r="J5701" s="5"/>
      <c r="K5701"/>
      <c r="N5701" s="5"/>
    </row>
    <row r="5702" spans="4:14" x14ac:dyDescent="0.25">
      <c r="D5702" s="2"/>
      <c r="E5702"/>
      <c r="F5702" s="3"/>
      <c r="G5702"/>
      <c r="H5702" s="4"/>
      <c r="I5702"/>
      <c r="J5702" s="5"/>
      <c r="K5702"/>
      <c r="N5702" s="5"/>
    </row>
    <row r="5703" spans="4:14" x14ac:dyDescent="0.25">
      <c r="D5703" s="2"/>
      <c r="E5703"/>
      <c r="F5703" s="3"/>
      <c r="G5703"/>
      <c r="H5703" s="4"/>
      <c r="I5703"/>
      <c r="J5703" s="5"/>
      <c r="K5703"/>
      <c r="N5703" s="5"/>
    </row>
    <row r="5704" spans="4:14" x14ac:dyDescent="0.25">
      <c r="D5704" s="2"/>
      <c r="E5704"/>
      <c r="F5704" s="3"/>
      <c r="G5704"/>
      <c r="H5704" s="4"/>
      <c r="I5704"/>
      <c r="J5704" s="5"/>
      <c r="K5704"/>
      <c r="N5704" s="5"/>
    </row>
    <row r="5705" spans="4:14" x14ac:dyDescent="0.25">
      <c r="D5705" s="2"/>
      <c r="E5705"/>
      <c r="F5705" s="3"/>
      <c r="G5705"/>
      <c r="H5705" s="4"/>
      <c r="I5705"/>
      <c r="J5705" s="5"/>
      <c r="K5705"/>
      <c r="N5705" s="5"/>
    </row>
    <row r="5706" spans="4:14" x14ac:dyDescent="0.25">
      <c r="D5706" s="2"/>
      <c r="E5706"/>
      <c r="F5706" s="3"/>
      <c r="G5706"/>
      <c r="H5706" s="4"/>
      <c r="I5706"/>
      <c r="J5706" s="5"/>
      <c r="K5706"/>
      <c r="N5706" s="5"/>
    </row>
    <row r="5707" spans="4:14" x14ac:dyDescent="0.25">
      <c r="D5707" s="2"/>
      <c r="E5707"/>
      <c r="F5707" s="3"/>
      <c r="G5707"/>
      <c r="H5707" s="4"/>
      <c r="I5707"/>
      <c r="J5707" s="5"/>
      <c r="K5707"/>
      <c r="N5707" s="5"/>
    </row>
    <row r="5708" spans="4:14" x14ac:dyDescent="0.25">
      <c r="D5708" s="2"/>
      <c r="E5708"/>
      <c r="F5708" s="3"/>
      <c r="G5708"/>
      <c r="H5708" s="4"/>
      <c r="I5708"/>
      <c r="J5708" s="5"/>
      <c r="K5708"/>
      <c r="N5708" s="5"/>
    </row>
    <row r="5709" spans="4:14" x14ac:dyDescent="0.25">
      <c r="D5709" s="2"/>
      <c r="E5709"/>
      <c r="F5709" s="3"/>
      <c r="G5709"/>
      <c r="H5709" s="4"/>
      <c r="I5709"/>
      <c r="J5709" s="5"/>
      <c r="K5709"/>
      <c r="N5709" s="5"/>
    </row>
    <row r="5710" spans="4:14" x14ac:dyDescent="0.25">
      <c r="D5710" s="2"/>
      <c r="E5710"/>
      <c r="F5710" s="3"/>
      <c r="G5710"/>
      <c r="H5710" s="4"/>
      <c r="I5710"/>
      <c r="J5710" s="5"/>
      <c r="K5710"/>
      <c r="N5710" s="5"/>
    </row>
    <row r="5711" spans="4:14" x14ac:dyDescent="0.25">
      <c r="D5711" s="2"/>
      <c r="E5711"/>
      <c r="F5711" s="3"/>
      <c r="G5711"/>
      <c r="H5711" s="4"/>
      <c r="I5711"/>
      <c r="J5711" s="5"/>
      <c r="K5711"/>
      <c r="N5711" s="5"/>
    </row>
    <row r="5712" spans="4:14" x14ac:dyDescent="0.25">
      <c r="D5712" s="2"/>
      <c r="E5712"/>
      <c r="F5712" s="3"/>
      <c r="G5712"/>
      <c r="H5712" s="4"/>
      <c r="I5712"/>
      <c r="J5712" s="5"/>
      <c r="K5712"/>
      <c r="N5712" s="5"/>
    </row>
    <row r="5713" spans="4:14" x14ac:dyDescent="0.25">
      <c r="D5713" s="2"/>
      <c r="E5713"/>
      <c r="F5713" s="3"/>
      <c r="G5713"/>
      <c r="H5713" s="4"/>
      <c r="I5713"/>
      <c r="J5713" s="5"/>
      <c r="K5713"/>
      <c r="N5713" s="5"/>
    </row>
    <row r="5714" spans="4:14" x14ac:dyDescent="0.25">
      <c r="D5714" s="2"/>
      <c r="E5714"/>
      <c r="F5714" s="3"/>
      <c r="G5714"/>
      <c r="H5714" s="4"/>
      <c r="I5714"/>
      <c r="J5714" s="5"/>
      <c r="K5714"/>
      <c r="N5714" s="5"/>
    </row>
    <row r="5715" spans="4:14" x14ac:dyDescent="0.25">
      <c r="D5715" s="2"/>
      <c r="E5715"/>
      <c r="F5715" s="3"/>
      <c r="G5715"/>
      <c r="H5715" s="4"/>
      <c r="I5715"/>
      <c r="J5715" s="5"/>
      <c r="K5715"/>
      <c r="N5715" s="5"/>
    </row>
    <row r="5716" spans="4:14" x14ac:dyDescent="0.25">
      <c r="D5716" s="2"/>
      <c r="E5716"/>
      <c r="F5716" s="3"/>
      <c r="G5716"/>
      <c r="H5716" s="4"/>
      <c r="I5716"/>
      <c r="J5716" s="5"/>
      <c r="K5716"/>
      <c r="N5716" s="5"/>
    </row>
    <row r="5717" spans="4:14" x14ac:dyDescent="0.25">
      <c r="D5717" s="2"/>
      <c r="E5717"/>
      <c r="F5717" s="3"/>
      <c r="G5717"/>
      <c r="H5717" s="4"/>
      <c r="I5717"/>
      <c r="J5717" s="5"/>
      <c r="K5717"/>
      <c r="N5717" s="5"/>
    </row>
    <row r="5718" spans="4:14" x14ac:dyDescent="0.25">
      <c r="D5718" s="2"/>
      <c r="E5718"/>
      <c r="F5718" s="3"/>
      <c r="G5718"/>
      <c r="H5718" s="4"/>
      <c r="I5718"/>
      <c r="J5718" s="5"/>
      <c r="K5718"/>
      <c r="N5718" s="5"/>
    </row>
    <row r="5719" spans="4:14" x14ac:dyDescent="0.25">
      <c r="D5719" s="2"/>
      <c r="E5719"/>
      <c r="F5719" s="3"/>
      <c r="G5719"/>
      <c r="H5719" s="4"/>
      <c r="I5719"/>
      <c r="J5719" s="5"/>
      <c r="K5719"/>
      <c r="N5719" s="5"/>
    </row>
    <row r="5720" spans="4:14" x14ac:dyDescent="0.25">
      <c r="D5720" s="2"/>
      <c r="E5720"/>
      <c r="F5720" s="3"/>
      <c r="G5720"/>
      <c r="H5720" s="4"/>
      <c r="I5720"/>
      <c r="J5720" s="5"/>
      <c r="K5720"/>
      <c r="N5720" s="5"/>
    </row>
    <row r="5721" spans="4:14" x14ac:dyDescent="0.25">
      <c r="D5721" s="2"/>
      <c r="E5721"/>
      <c r="F5721" s="3"/>
      <c r="G5721"/>
      <c r="H5721" s="4"/>
      <c r="I5721"/>
      <c r="J5721" s="5"/>
      <c r="K5721"/>
      <c r="N5721" s="5"/>
    </row>
    <row r="5722" spans="4:14" x14ac:dyDescent="0.25">
      <c r="D5722" s="2"/>
      <c r="E5722"/>
      <c r="F5722" s="3"/>
      <c r="G5722"/>
      <c r="H5722" s="4"/>
      <c r="I5722"/>
      <c r="J5722" s="5"/>
      <c r="K5722"/>
      <c r="N5722" s="5"/>
    </row>
    <row r="5723" spans="4:14" x14ac:dyDescent="0.25">
      <c r="D5723" s="2"/>
      <c r="E5723"/>
      <c r="F5723" s="3"/>
      <c r="G5723"/>
      <c r="H5723" s="4"/>
      <c r="I5723"/>
      <c r="J5723" s="5"/>
      <c r="K5723"/>
      <c r="N5723" s="5"/>
    </row>
    <row r="5724" spans="4:14" x14ac:dyDescent="0.25">
      <c r="D5724" s="2"/>
      <c r="E5724"/>
      <c r="F5724" s="3"/>
      <c r="G5724"/>
      <c r="H5724" s="4"/>
      <c r="I5724"/>
      <c r="J5724" s="5"/>
      <c r="K5724"/>
      <c r="N5724" s="5"/>
    </row>
    <row r="5725" spans="4:14" x14ac:dyDescent="0.25">
      <c r="D5725" s="2"/>
      <c r="E5725"/>
      <c r="F5725" s="3"/>
      <c r="G5725"/>
      <c r="H5725" s="4"/>
      <c r="I5725"/>
      <c r="J5725" s="5"/>
      <c r="K5725"/>
      <c r="N5725" s="5"/>
    </row>
    <row r="5726" spans="4:14" x14ac:dyDescent="0.25">
      <c r="D5726" s="2"/>
      <c r="E5726"/>
      <c r="F5726" s="3"/>
      <c r="G5726"/>
      <c r="H5726" s="4"/>
      <c r="I5726"/>
      <c r="J5726" s="5"/>
      <c r="K5726"/>
      <c r="N5726" s="5"/>
    </row>
    <row r="5727" spans="4:14" x14ac:dyDescent="0.25">
      <c r="D5727" s="2"/>
      <c r="E5727"/>
      <c r="F5727" s="3"/>
      <c r="G5727"/>
      <c r="H5727" s="4"/>
      <c r="I5727"/>
      <c r="J5727" s="5"/>
      <c r="K5727"/>
      <c r="N5727" s="5"/>
    </row>
    <row r="5728" spans="4:14" x14ac:dyDescent="0.25">
      <c r="D5728" s="2"/>
      <c r="E5728"/>
      <c r="F5728" s="3"/>
      <c r="G5728"/>
      <c r="H5728" s="4"/>
      <c r="I5728"/>
      <c r="J5728" s="5"/>
      <c r="K5728"/>
      <c r="N5728" s="5"/>
    </row>
    <row r="5729" spans="4:14" x14ac:dyDescent="0.25">
      <c r="D5729" s="2"/>
      <c r="E5729"/>
      <c r="F5729" s="3"/>
      <c r="G5729"/>
      <c r="H5729" s="4"/>
      <c r="I5729"/>
      <c r="J5729" s="5"/>
      <c r="K5729"/>
      <c r="N5729" s="5"/>
    </row>
    <row r="5730" spans="4:14" x14ac:dyDescent="0.25">
      <c r="D5730" s="2"/>
      <c r="E5730"/>
      <c r="F5730" s="3"/>
      <c r="G5730"/>
      <c r="H5730" s="4"/>
      <c r="I5730"/>
      <c r="J5730" s="5"/>
      <c r="K5730"/>
      <c r="N5730" s="5"/>
    </row>
    <row r="5731" spans="4:14" x14ac:dyDescent="0.25">
      <c r="D5731" s="2"/>
      <c r="E5731"/>
      <c r="F5731" s="3"/>
      <c r="G5731"/>
      <c r="H5731" s="4"/>
      <c r="I5731"/>
      <c r="J5731" s="5"/>
      <c r="K5731"/>
      <c r="N5731" s="5"/>
    </row>
    <row r="5732" spans="4:14" x14ac:dyDescent="0.25">
      <c r="D5732" s="2"/>
      <c r="E5732"/>
      <c r="F5732" s="3"/>
      <c r="G5732"/>
      <c r="H5732" s="4"/>
      <c r="I5732"/>
      <c r="J5732" s="5"/>
      <c r="K5732"/>
      <c r="N5732" s="5"/>
    </row>
    <row r="5733" spans="4:14" x14ac:dyDescent="0.25">
      <c r="D5733" s="2"/>
      <c r="E5733"/>
      <c r="F5733" s="3"/>
      <c r="G5733"/>
      <c r="H5733" s="4"/>
      <c r="I5733"/>
      <c r="J5733" s="5"/>
      <c r="K5733"/>
      <c r="N5733" s="5"/>
    </row>
    <row r="5734" spans="4:14" x14ac:dyDescent="0.25">
      <c r="D5734" s="2"/>
      <c r="E5734"/>
      <c r="F5734" s="3"/>
      <c r="G5734"/>
      <c r="H5734" s="4"/>
      <c r="I5734"/>
      <c r="J5734" s="5"/>
      <c r="K5734"/>
      <c r="N5734" s="5"/>
    </row>
    <row r="5735" spans="4:14" x14ac:dyDescent="0.25">
      <c r="D5735" s="2"/>
      <c r="E5735"/>
      <c r="F5735" s="3"/>
      <c r="G5735"/>
      <c r="H5735" s="4"/>
      <c r="I5735"/>
      <c r="J5735" s="5"/>
      <c r="K5735"/>
      <c r="N5735" s="5"/>
    </row>
    <row r="5736" spans="4:14" x14ac:dyDescent="0.25">
      <c r="D5736" s="2"/>
      <c r="E5736"/>
      <c r="F5736" s="3"/>
      <c r="G5736"/>
      <c r="H5736" s="4"/>
      <c r="I5736"/>
      <c r="J5736" s="5"/>
      <c r="K5736"/>
      <c r="N5736" s="5"/>
    </row>
    <row r="5737" spans="4:14" x14ac:dyDescent="0.25">
      <c r="D5737" s="2"/>
      <c r="E5737"/>
      <c r="F5737" s="3"/>
      <c r="G5737"/>
      <c r="H5737" s="4"/>
      <c r="I5737"/>
      <c r="J5737" s="5"/>
      <c r="K5737"/>
      <c r="N5737" s="5"/>
    </row>
    <row r="5738" spans="4:14" x14ac:dyDescent="0.25">
      <c r="D5738" s="2"/>
      <c r="E5738"/>
      <c r="F5738" s="3"/>
      <c r="G5738"/>
      <c r="H5738" s="4"/>
      <c r="I5738"/>
      <c r="J5738" s="5"/>
      <c r="K5738"/>
      <c r="N5738" s="5"/>
    </row>
    <row r="5739" spans="4:14" x14ac:dyDescent="0.25">
      <c r="D5739" s="2"/>
      <c r="E5739"/>
      <c r="F5739" s="3"/>
      <c r="G5739"/>
      <c r="H5739" s="4"/>
      <c r="I5739"/>
      <c r="J5739" s="5"/>
      <c r="K5739"/>
      <c r="N5739" s="5"/>
    </row>
    <row r="5740" spans="4:14" x14ac:dyDescent="0.25">
      <c r="D5740" s="2"/>
      <c r="E5740"/>
      <c r="F5740" s="3"/>
      <c r="G5740"/>
      <c r="H5740" s="4"/>
      <c r="I5740"/>
      <c r="J5740" s="5"/>
      <c r="K5740"/>
      <c r="N5740" s="5"/>
    </row>
    <row r="5741" spans="4:14" x14ac:dyDescent="0.25">
      <c r="D5741" s="2"/>
      <c r="E5741"/>
      <c r="F5741" s="3"/>
      <c r="G5741"/>
      <c r="H5741" s="4"/>
      <c r="I5741"/>
      <c r="J5741" s="5"/>
      <c r="K5741"/>
      <c r="N5741" s="5"/>
    </row>
    <row r="5742" spans="4:14" x14ac:dyDescent="0.25">
      <c r="D5742" s="2"/>
      <c r="E5742"/>
      <c r="F5742" s="3"/>
      <c r="G5742"/>
      <c r="H5742" s="4"/>
      <c r="I5742"/>
      <c r="J5742" s="5"/>
      <c r="K5742"/>
      <c r="N5742" s="5"/>
    </row>
    <row r="5743" spans="4:14" x14ac:dyDescent="0.25">
      <c r="D5743" s="2"/>
      <c r="E5743"/>
      <c r="F5743" s="3"/>
      <c r="G5743"/>
      <c r="H5743" s="4"/>
      <c r="I5743"/>
      <c r="J5743" s="5"/>
      <c r="K5743"/>
      <c r="N5743" s="5"/>
    </row>
    <row r="5744" spans="4:14" x14ac:dyDescent="0.25">
      <c r="D5744" s="2"/>
      <c r="E5744"/>
      <c r="F5744" s="3"/>
      <c r="G5744"/>
      <c r="H5744" s="4"/>
      <c r="I5744"/>
      <c r="J5744" s="5"/>
      <c r="K5744"/>
      <c r="N5744" s="5"/>
    </row>
    <row r="5745" spans="4:14" x14ac:dyDescent="0.25">
      <c r="D5745" s="2"/>
      <c r="E5745"/>
      <c r="F5745" s="3"/>
      <c r="G5745"/>
      <c r="H5745" s="4"/>
      <c r="I5745"/>
      <c r="J5745" s="5"/>
      <c r="K5745"/>
      <c r="N5745" s="5"/>
    </row>
    <row r="5746" spans="4:14" x14ac:dyDescent="0.25">
      <c r="D5746" s="2"/>
      <c r="E5746"/>
      <c r="F5746" s="3"/>
      <c r="G5746"/>
      <c r="H5746" s="4"/>
      <c r="I5746"/>
      <c r="J5746" s="5"/>
      <c r="K5746"/>
      <c r="N5746" s="5"/>
    </row>
    <row r="5747" spans="4:14" x14ac:dyDescent="0.25">
      <c r="D5747" s="2"/>
      <c r="E5747"/>
      <c r="F5747" s="3"/>
      <c r="G5747"/>
      <c r="H5747" s="4"/>
      <c r="I5747"/>
      <c r="J5747" s="5"/>
      <c r="K5747"/>
      <c r="N5747" s="5"/>
    </row>
    <row r="5748" spans="4:14" x14ac:dyDescent="0.25">
      <c r="D5748" s="2"/>
      <c r="E5748"/>
      <c r="F5748" s="3"/>
      <c r="G5748"/>
      <c r="H5748" s="4"/>
      <c r="I5748"/>
      <c r="J5748" s="5"/>
      <c r="K5748"/>
      <c r="N5748" s="5"/>
    </row>
    <row r="5749" spans="4:14" x14ac:dyDescent="0.25">
      <c r="D5749" s="2"/>
      <c r="E5749"/>
      <c r="F5749" s="3"/>
      <c r="G5749"/>
      <c r="H5749" s="4"/>
      <c r="I5749"/>
      <c r="J5749" s="5"/>
      <c r="K5749"/>
      <c r="N5749" s="5"/>
    </row>
    <row r="5750" spans="4:14" x14ac:dyDescent="0.25">
      <c r="D5750" s="2"/>
      <c r="E5750"/>
      <c r="F5750" s="3"/>
      <c r="G5750"/>
      <c r="H5750" s="4"/>
      <c r="I5750"/>
      <c r="J5750" s="5"/>
      <c r="K5750"/>
      <c r="N5750" s="5"/>
    </row>
    <row r="5751" spans="4:14" x14ac:dyDescent="0.25">
      <c r="D5751" s="2"/>
      <c r="E5751"/>
      <c r="F5751" s="3"/>
      <c r="G5751"/>
      <c r="H5751" s="4"/>
      <c r="I5751"/>
      <c r="J5751" s="5"/>
      <c r="K5751"/>
      <c r="N5751" s="5"/>
    </row>
    <row r="5752" spans="4:14" x14ac:dyDescent="0.25">
      <c r="D5752" s="2"/>
      <c r="E5752"/>
      <c r="F5752" s="3"/>
      <c r="G5752"/>
      <c r="H5752" s="4"/>
      <c r="I5752"/>
      <c r="J5752" s="5"/>
      <c r="K5752"/>
      <c r="N5752" s="5"/>
    </row>
    <row r="5753" spans="4:14" x14ac:dyDescent="0.25">
      <c r="D5753" s="2"/>
      <c r="E5753"/>
      <c r="F5753" s="3"/>
      <c r="G5753"/>
      <c r="H5753" s="4"/>
      <c r="I5753"/>
      <c r="J5753" s="5"/>
      <c r="K5753"/>
      <c r="N5753" s="5"/>
    </row>
    <row r="5754" spans="4:14" x14ac:dyDescent="0.25">
      <c r="D5754" s="2"/>
      <c r="E5754"/>
      <c r="F5754" s="3"/>
      <c r="G5754"/>
      <c r="H5754" s="4"/>
      <c r="I5754"/>
      <c r="J5754" s="5"/>
      <c r="K5754"/>
      <c r="N5754" s="5"/>
    </row>
    <row r="5755" spans="4:14" x14ac:dyDescent="0.25">
      <c r="D5755" s="2"/>
      <c r="E5755"/>
      <c r="F5755" s="3"/>
      <c r="G5755"/>
      <c r="H5755" s="4"/>
      <c r="I5755"/>
      <c r="J5755" s="5"/>
      <c r="K5755"/>
      <c r="N5755" s="5"/>
    </row>
    <row r="5756" spans="4:14" x14ac:dyDescent="0.25">
      <c r="D5756" s="2"/>
      <c r="E5756"/>
      <c r="F5756" s="3"/>
      <c r="G5756"/>
      <c r="H5756" s="4"/>
      <c r="I5756"/>
      <c r="J5756" s="5"/>
      <c r="K5756"/>
      <c r="N5756" s="5"/>
    </row>
    <row r="5757" spans="4:14" x14ac:dyDescent="0.25">
      <c r="D5757" s="2"/>
      <c r="E5757"/>
      <c r="F5757" s="3"/>
      <c r="G5757"/>
      <c r="H5757" s="4"/>
      <c r="I5757"/>
      <c r="J5757" s="5"/>
      <c r="K5757"/>
      <c r="N5757" s="5"/>
    </row>
    <row r="5758" spans="4:14" x14ac:dyDescent="0.25">
      <c r="D5758" s="2"/>
      <c r="E5758"/>
      <c r="F5758" s="3"/>
      <c r="G5758"/>
      <c r="H5758" s="4"/>
      <c r="I5758"/>
      <c r="J5758" s="5"/>
      <c r="K5758"/>
      <c r="N5758" s="5"/>
    </row>
    <row r="5759" spans="4:14" x14ac:dyDescent="0.25">
      <c r="D5759" s="2"/>
      <c r="E5759"/>
      <c r="F5759" s="3"/>
      <c r="G5759"/>
      <c r="H5759" s="4"/>
      <c r="I5759"/>
      <c r="J5759" s="5"/>
      <c r="K5759"/>
      <c r="N5759" s="5"/>
    </row>
    <row r="5760" spans="4:14" x14ac:dyDescent="0.25">
      <c r="D5760" s="2"/>
      <c r="E5760"/>
      <c r="F5760" s="3"/>
      <c r="G5760"/>
      <c r="H5760" s="4"/>
      <c r="I5760"/>
      <c r="J5760" s="5"/>
      <c r="K5760"/>
      <c r="N5760" s="5"/>
    </row>
    <row r="5761" spans="4:14" x14ac:dyDescent="0.25">
      <c r="D5761" s="2"/>
      <c r="E5761"/>
      <c r="F5761" s="3"/>
      <c r="G5761"/>
      <c r="H5761" s="4"/>
      <c r="I5761"/>
      <c r="J5761" s="5"/>
      <c r="K5761"/>
      <c r="N5761" s="5"/>
    </row>
    <row r="5762" spans="4:14" x14ac:dyDescent="0.25">
      <c r="D5762" s="2"/>
      <c r="E5762"/>
      <c r="F5762" s="3"/>
      <c r="G5762"/>
      <c r="H5762" s="4"/>
      <c r="I5762"/>
      <c r="J5762" s="5"/>
      <c r="K5762"/>
      <c r="N5762" s="5"/>
    </row>
    <row r="5763" spans="4:14" x14ac:dyDescent="0.25">
      <c r="D5763" s="2"/>
      <c r="E5763"/>
      <c r="F5763" s="3"/>
      <c r="G5763"/>
      <c r="H5763" s="4"/>
      <c r="I5763"/>
      <c r="J5763" s="5"/>
      <c r="K5763"/>
      <c r="N5763" s="5"/>
    </row>
    <row r="5764" spans="4:14" x14ac:dyDescent="0.25">
      <c r="D5764" s="2"/>
      <c r="E5764"/>
      <c r="F5764" s="3"/>
      <c r="G5764"/>
      <c r="H5764" s="4"/>
      <c r="I5764"/>
      <c r="J5764" s="5"/>
      <c r="K5764"/>
      <c r="N5764" s="5"/>
    </row>
    <row r="5765" spans="4:14" x14ac:dyDescent="0.25">
      <c r="D5765" s="2"/>
      <c r="E5765"/>
      <c r="F5765" s="3"/>
      <c r="G5765"/>
      <c r="H5765" s="4"/>
      <c r="I5765"/>
      <c r="J5765" s="5"/>
      <c r="K5765"/>
      <c r="N5765" s="5"/>
    </row>
    <row r="5766" spans="4:14" x14ac:dyDescent="0.25">
      <c r="D5766" s="2"/>
      <c r="E5766"/>
      <c r="F5766" s="3"/>
      <c r="G5766"/>
      <c r="H5766" s="4"/>
      <c r="I5766"/>
      <c r="J5766" s="5"/>
      <c r="K5766"/>
      <c r="N5766" s="5"/>
    </row>
    <row r="5767" spans="4:14" x14ac:dyDescent="0.25">
      <c r="D5767" s="2"/>
      <c r="E5767"/>
      <c r="F5767" s="3"/>
      <c r="G5767"/>
      <c r="H5767" s="4"/>
      <c r="I5767"/>
      <c r="J5767" s="5"/>
      <c r="K5767"/>
      <c r="N5767" s="5"/>
    </row>
    <row r="5768" spans="4:14" x14ac:dyDescent="0.25">
      <c r="D5768" s="2"/>
      <c r="E5768"/>
      <c r="F5768" s="3"/>
      <c r="G5768"/>
      <c r="H5768" s="4"/>
      <c r="I5768"/>
      <c r="J5768" s="5"/>
      <c r="K5768"/>
      <c r="N5768" s="5"/>
    </row>
    <row r="5769" spans="4:14" x14ac:dyDescent="0.25">
      <c r="D5769" s="2"/>
      <c r="E5769"/>
      <c r="F5769" s="3"/>
      <c r="G5769"/>
      <c r="H5769" s="4"/>
      <c r="I5769"/>
      <c r="J5769" s="5"/>
      <c r="K5769"/>
      <c r="N5769" s="5"/>
    </row>
    <row r="5770" spans="4:14" x14ac:dyDescent="0.25">
      <c r="D5770" s="2"/>
      <c r="E5770"/>
      <c r="F5770" s="3"/>
      <c r="G5770"/>
      <c r="H5770" s="4"/>
      <c r="I5770"/>
      <c r="J5770" s="5"/>
      <c r="K5770"/>
      <c r="N5770" s="5"/>
    </row>
    <row r="5771" spans="4:14" x14ac:dyDescent="0.25">
      <c r="D5771" s="2"/>
      <c r="E5771"/>
      <c r="F5771" s="3"/>
      <c r="G5771"/>
      <c r="H5771" s="4"/>
      <c r="I5771"/>
      <c r="J5771" s="5"/>
      <c r="K5771"/>
      <c r="N5771" s="5"/>
    </row>
    <row r="5772" spans="4:14" x14ac:dyDescent="0.25">
      <c r="D5772" s="2"/>
      <c r="E5772"/>
      <c r="F5772" s="3"/>
      <c r="G5772"/>
      <c r="H5772" s="4"/>
      <c r="I5772"/>
      <c r="J5772" s="5"/>
      <c r="K5772"/>
      <c r="N5772" s="5"/>
    </row>
    <row r="5773" spans="4:14" x14ac:dyDescent="0.25">
      <c r="D5773" s="2"/>
      <c r="E5773"/>
      <c r="F5773" s="3"/>
      <c r="G5773"/>
      <c r="H5773" s="4"/>
      <c r="I5773"/>
      <c r="J5773" s="5"/>
      <c r="K5773"/>
      <c r="N5773" s="5"/>
    </row>
    <row r="5774" spans="4:14" x14ac:dyDescent="0.25">
      <c r="D5774" s="2"/>
      <c r="E5774"/>
      <c r="F5774" s="3"/>
      <c r="G5774"/>
      <c r="H5774" s="4"/>
      <c r="I5774"/>
      <c r="J5774" s="5"/>
      <c r="K5774"/>
      <c r="N5774" s="5"/>
    </row>
    <row r="5775" spans="4:14" x14ac:dyDescent="0.25">
      <c r="D5775" s="2"/>
      <c r="E5775"/>
      <c r="F5775" s="3"/>
      <c r="G5775"/>
      <c r="H5775" s="4"/>
      <c r="I5775"/>
      <c r="J5775" s="5"/>
      <c r="K5775"/>
      <c r="N5775" s="5"/>
    </row>
    <row r="5776" spans="4:14" x14ac:dyDescent="0.25">
      <c r="D5776" s="2"/>
      <c r="E5776"/>
      <c r="F5776" s="3"/>
      <c r="G5776"/>
      <c r="H5776" s="4"/>
      <c r="I5776"/>
      <c r="J5776" s="5"/>
      <c r="K5776"/>
      <c r="N5776" s="5"/>
    </row>
    <row r="5777" spans="4:14" x14ac:dyDescent="0.25">
      <c r="D5777" s="2"/>
      <c r="E5777"/>
      <c r="F5777" s="3"/>
      <c r="G5777"/>
      <c r="H5777" s="4"/>
      <c r="I5777"/>
      <c r="J5777" s="5"/>
      <c r="K5777"/>
      <c r="N5777" s="5"/>
    </row>
    <row r="5778" spans="4:14" x14ac:dyDescent="0.25">
      <c r="D5778" s="2"/>
      <c r="E5778"/>
      <c r="F5778" s="3"/>
      <c r="G5778"/>
      <c r="H5778" s="4"/>
      <c r="I5778"/>
      <c r="J5778" s="5"/>
      <c r="K5778"/>
      <c r="N5778" s="5"/>
    </row>
    <row r="5779" spans="4:14" x14ac:dyDescent="0.25">
      <c r="D5779" s="2"/>
      <c r="E5779"/>
      <c r="F5779" s="3"/>
      <c r="G5779"/>
      <c r="H5779" s="4"/>
      <c r="I5779"/>
      <c r="J5779" s="5"/>
      <c r="K5779"/>
      <c r="N5779" s="5"/>
    </row>
    <row r="5780" spans="4:14" x14ac:dyDescent="0.25">
      <c r="D5780" s="2"/>
      <c r="E5780"/>
      <c r="F5780" s="3"/>
      <c r="G5780"/>
      <c r="H5780" s="4"/>
      <c r="I5780"/>
      <c r="J5780" s="5"/>
      <c r="K5780"/>
      <c r="N5780" s="5"/>
    </row>
    <row r="5781" spans="4:14" x14ac:dyDescent="0.25">
      <c r="D5781" s="2"/>
      <c r="E5781"/>
      <c r="F5781" s="3"/>
      <c r="G5781"/>
      <c r="H5781" s="4"/>
      <c r="I5781"/>
      <c r="J5781" s="5"/>
      <c r="K5781"/>
      <c r="N5781" s="5"/>
    </row>
    <row r="5782" spans="4:14" x14ac:dyDescent="0.25">
      <c r="D5782" s="2"/>
      <c r="E5782"/>
      <c r="F5782" s="3"/>
      <c r="G5782"/>
      <c r="H5782" s="4"/>
      <c r="I5782"/>
      <c r="J5782" s="5"/>
      <c r="K5782"/>
      <c r="N5782" s="5"/>
    </row>
    <row r="5783" spans="4:14" x14ac:dyDescent="0.25">
      <c r="D5783" s="2"/>
      <c r="E5783"/>
      <c r="F5783" s="3"/>
      <c r="G5783"/>
      <c r="H5783" s="4"/>
      <c r="I5783"/>
      <c r="J5783" s="5"/>
      <c r="K5783"/>
      <c r="N5783" s="5"/>
    </row>
    <row r="5784" spans="4:14" x14ac:dyDescent="0.25">
      <c r="D5784" s="2"/>
      <c r="E5784"/>
      <c r="F5784" s="3"/>
      <c r="G5784"/>
      <c r="H5784" s="4"/>
      <c r="I5784"/>
      <c r="J5784" s="5"/>
      <c r="K5784"/>
      <c r="N5784" s="5"/>
    </row>
    <row r="5785" spans="4:14" x14ac:dyDescent="0.25">
      <c r="D5785" s="2"/>
      <c r="E5785"/>
      <c r="F5785" s="3"/>
      <c r="G5785"/>
      <c r="H5785" s="4"/>
      <c r="I5785"/>
      <c r="J5785" s="5"/>
      <c r="K5785"/>
      <c r="N5785" s="5"/>
    </row>
    <row r="5786" spans="4:14" x14ac:dyDescent="0.25">
      <c r="D5786" s="2"/>
      <c r="E5786"/>
      <c r="F5786" s="3"/>
      <c r="G5786"/>
      <c r="H5786" s="4"/>
      <c r="I5786"/>
      <c r="J5786" s="5"/>
      <c r="K5786"/>
      <c r="N5786" s="5"/>
    </row>
    <row r="5787" spans="4:14" x14ac:dyDescent="0.25">
      <c r="D5787" s="2"/>
      <c r="E5787"/>
      <c r="F5787" s="3"/>
      <c r="G5787"/>
      <c r="H5787" s="4"/>
      <c r="I5787"/>
      <c r="J5787" s="5"/>
      <c r="K5787"/>
      <c r="N5787" s="5"/>
    </row>
    <row r="5788" spans="4:14" x14ac:dyDescent="0.25">
      <c r="D5788" s="2"/>
      <c r="E5788"/>
      <c r="F5788" s="3"/>
      <c r="G5788"/>
      <c r="H5788" s="4"/>
      <c r="I5788"/>
      <c r="J5788" s="5"/>
      <c r="K5788"/>
      <c r="N5788" s="5"/>
    </row>
    <row r="5789" spans="4:14" x14ac:dyDescent="0.25">
      <c r="D5789" s="2"/>
      <c r="E5789"/>
      <c r="F5789" s="3"/>
      <c r="G5789"/>
      <c r="H5789" s="4"/>
      <c r="I5789"/>
      <c r="J5789" s="5"/>
      <c r="K5789"/>
      <c r="N5789" s="5"/>
    </row>
    <row r="5790" spans="4:14" x14ac:dyDescent="0.25">
      <c r="D5790" s="2"/>
      <c r="E5790"/>
      <c r="F5790" s="3"/>
      <c r="G5790"/>
      <c r="H5790" s="4"/>
      <c r="I5790"/>
      <c r="J5790" s="5"/>
      <c r="K5790"/>
      <c r="N5790" s="5"/>
    </row>
    <row r="5791" spans="4:14" x14ac:dyDescent="0.25">
      <c r="D5791" s="2"/>
      <c r="E5791"/>
      <c r="F5791" s="3"/>
      <c r="G5791"/>
      <c r="H5791" s="4"/>
      <c r="I5791"/>
      <c r="J5791" s="5"/>
      <c r="K5791"/>
      <c r="N5791" s="5"/>
    </row>
    <row r="5792" spans="4:14" x14ac:dyDescent="0.25">
      <c r="D5792" s="2"/>
      <c r="E5792"/>
      <c r="F5792" s="3"/>
      <c r="G5792"/>
      <c r="H5792" s="4"/>
      <c r="I5792"/>
      <c r="J5792" s="5"/>
      <c r="K5792"/>
      <c r="N5792" s="5"/>
    </row>
    <row r="5793" spans="4:14" x14ac:dyDescent="0.25">
      <c r="D5793" s="2"/>
      <c r="E5793"/>
      <c r="F5793" s="3"/>
      <c r="G5793"/>
      <c r="H5793" s="4"/>
      <c r="I5793"/>
      <c r="J5793" s="5"/>
      <c r="K5793"/>
      <c r="N5793" s="5"/>
    </row>
    <row r="5794" spans="4:14" x14ac:dyDescent="0.25">
      <c r="D5794" s="2"/>
      <c r="E5794"/>
      <c r="F5794" s="3"/>
      <c r="G5794"/>
      <c r="H5794" s="4"/>
      <c r="I5794"/>
      <c r="J5794" s="5"/>
      <c r="K5794"/>
      <c r="N5794" s="5"/>
    </row>
    <row r="5795" spans="4:14" x14ac:dyDescent="0.25">
      <c r="D5795" s="2"/>
      <c r="E5795"/>
      <c r="F5795" s="3"/>
      <c r="G5795"/>
      <c r="H5795" s="4"/>
      <c r="I5795"/>
      <c r="J5795" s="5"/>
      <c r="K5795"/>
      <c r="N5795" s="5"/>
    </row>
    <row r="5796" spans="4:14" x14ac:dyDescent="0.25">
      <c r="D5796" s="2"/>
      <c r="E5796"/>
      <c r="F5796" s="3"/>
      <c r="G5796"/>
      <c r="H5796" s="4"/>
      <c r="I5796"/>
      <c r="J5796" s="5"/>
      <c r="K5796"/>
      <c r="N5796" s="5"/>
    </row>
    <row r="5797" spans="4:14" x14ac:dyDescent="0.25">
      <c r="D5797" s="2"/>
      <c r="E5797"/>
      <c r="F5797" s="3"/>
      <c r="G5797"/>
      <c r="H5797" s="4"/>
      <c r="I5797"/>
      <c r="J5797" s="5"/>
      <c r="K5797"/>
      <c r="N5797" s="5"/>
    </row>
    <row r="5798" spans="4:14" x14ac:dyDescent="0.25">
      <c r="D5798" s="2"/>
      <c r="E5798"/>
      <c r="F5798" s="3"/>
      <c r="G5798"/>
      <c r="H5798" s="4"/>
      <c r="I5798"/>
      <c r="J5798" s="5"/>
      <c r="K5798"/>
      <c r="N5798" s="5"/>
    </row>
    <row r="5799" spans="4:14" x14ac:dyDescent="0.25">
      <c r="D5799" s="2"/>
      <c r="E5799"/>
      <c r="F5799" s="3"/>
      <c r="G5799"/>
      <c r="H5799" s="4"/>
      <c r="I5799"/>
      <c r="J5799" s="5"/>
      <c r="K5799"/>
      <c r="N5799" s="5"/>
    </row>
    <row r="5800" spans="4:14" x14ac:dyDescent="0.25">
      <c r="D5800" s="2"/>
      <c r="E5800"/>
      <c r="F5800" s="3"/>
      <c r="G5800"/>
      <c r="H5800" s="4"/>
      <c r="I5800"/>
      <c r="J5800" s="5"/>
      <c r="K5800"/>
      <c r="N5800" s="5"/>
    </row>
    <row r="5801" spans="4:14" x14ac:dyDescent="0.25">
      <c r="D5801" s="2"/>
      <c r="E5801"/>
      <c r="F5801" s="3"/>
      <c r="G5801"/>
      <c r="H5801" s="4"/>
      <c r="I5801"/>
      <c r="J5801" s="5"/>
      <c r="K5801"/>
      <c r="N5801" s="5"/>
    </row>
    <row r="5802" spans="4:14" x14ac:dyDescent="0.25">
      <c r="D5802" s="2"/>
      <c r="E5802"/>
      <c r="F5802" s="3"/>
      <c r="G5802"/>
      <c r="H5802" s="4"/>
      <c r="I5802"/>
      <c r="J5802" s="5"/>
      <c r="K5802"/>
      <c r="N5802" s="5"/>
    </row>
    <row r="5803" spans="4:14" x14ac:dyDescent="0.25">
      <c r="D5803" s="2"/>
      <c r="E5803"/>
      <c r="F5803" s="3"/>
      <c r="G5803"/>
      <c r="H5803" s="4"/>
      <c r="I5803"/>
      <c r="J5803" s="5"/>
      <c r="K5803"/>
      <c r="N5803" s="5"/>
    </row>
    <row r="5804" spans="4:14" x14ac:dyDescent="0.25">
      <c r="D5804" s="2"/>
      <c r="E5804"/>
      <c r="F5804" s="3"/>
      <c r="G5804"/>
      <c r="H5804" s="4"/>
      <c r="I5804"/>
      <c r="J5804" s="5"/>
      <c r="K5804"/>
      <c r="N5804" s="5"/>
    </row>
    <row r="5805" spans="4:14" x14ac:dyDescent="0.25">
      <c r="D5805" s="2"/>
      <c r="E5805"/>
      <c r="F5805" s="3"/>
      <c r="G5805"/>
      <c r="H5805" s="4"/>
      <c r="I5805"/>
      <c r="J5805" s="5"/>
      <c r="K5805"/>
      <c r="N5805" s="5"/>
    </row>
    <row r="5806" spans="4:14" x14ac:dyDescent="0.25">
      <c r="D5806" s="2"/>
      <c r="E5806"/>
      <c r="F5806" s="3"/>
      <c r="G5806"/>
      <c r="H5806" s="4"/>
      <c r="I5806"/>
      <c r="J5806" s="5"/>
      <c r="K5806"/>
      <c r="N5806" s="5"/>
    </row>
    <row r="5807" spans="4:14" x14ac:dyDescent="0.25">
      <c r="D5807" s="2"/>
      <c r="E5807"/>
      <c r="F5807" s="3"/>
      <c r="G5807"/>
      <c r="H5807" s="4"/>
      <c r="I5807"/>
      <c r="J5807" s="5"/>
      <c r="K5807"/>
      <c r="N5807" s="5"/>
    </row>
    <row r="5808" spans="4:14" x14ac:dyDescent="0.25">
      <c r="D5808" s="2"/>
      <c r="E5808"/>
      <c r="F5808" s="3"/>
      <c r="G5808"/>
      <c r="H5808" s="4"/>
      <c r="I5808"/>
      <c r="J5808" s="5"/>
      <c r="K5808"/>
      <c r="N5808" s="5"/>
    </row>
    <row r="5809" spans="4:14" x14ac:dyDescent="0.25">
      <c r="D5809" s="2"/>
      <c r="E5809"/>
      <c r="F5809" s="3"/>
      <c r="G5809"/>
      <c r="H5809" s="4"/>
      <c r="I5809"/>
      <c r="J5809" s="5"/>
      <c r="K5809"/>
      <c r="N5809" s="5"/>
    </row>
    <row r="5810" spans="4:14" x14ac:dyDescent="0.25">
      <c r="D5810" s="2"/>
      <c r="E5810"/>
      <c r="F5810" s="3"/>
      <c r="G5810"/>
      <c r="H5810" s="4"/>
      <c r="I5810"/>
      <c r="J5810" s="5"/>
      <c r="K5810"/>
      <c r="N5810" s="5"/>
    </row>
    <row r="5811" spans="4:14" x14ac:dyDescent="0.25">
      <c r="D5811" s="2"/>
      <c r="E5811"/>
      <c r="F5811" s="3"/>
      <c r="G5811"/>
      <c r="H5811" s="4"/>
      <c r="I5811"/>
      <c r="J5811" s="5"/>
      <c r="K5811"/>
      <c r="N5811" s="5"/>
    </row>
    <row r="5812" spans="4:14" x14ac:dyDescent="0.25">
      <c r="D5812" s="2"/>
      <c r="E5812"/>
      <c r="F5812" s="3"/>
      <c r="G5812"/>
      <c r="H5812" s="4"/>
      <c r="I5812"/>
      <c r="J5812" s="5"/>
      <c r="K5812"/>
      <c r="N5812" s="5"/>
    </row>
    <row r="5813" spans="4:14" x14ac:dyDescent="0.25">
      <c r="D5813" s="2"/>
      <c r="E5813"/>
      <c r="F5813" s="3"/>
      <c r="G5813"/>
      <c r="H5813" s="4"/>
      <c r="I5813"/>
      <c r="J5813" s="5"/>
      <c r="K5813"/>
      <c r="N5813" s="5"/>
    </row>
    <row r="5814" spans="4:14" x14ac:dyDescent="0.25">
      <c r="D5814" s="2"/>
      <c r="E5814"/>
      <c r="F5814" s="3"/>
      <c r="G5814"/>
      <c r="H5814" s="4"/>
      <c r="I5814"/>
      <c r="J5814" s="5"/>
      <c r="K5814"/>
      <c r="N5814" s="5"/>
    </row>
    <row r="5815" spans="4:14" x14ac:dyDescent="0.25">
      <c r="D5815" s="2"/>
      <c r="E5815"/>
      <c r="F5815" s="3"/>
      <c r="G5815"/>
      <c r="H5815" s="4"/>
      <c r="I5815"/>
      <c r="J5815" s="5"/>
      <c r="K5815"/>
      <c r="N5815" s="5"/>
    </row>
    <row r="5816" spans="4:14" x14ac:dyDescent="0.25">
      <c r="D5816" s="2"/>
      <c r="E5816"/>
      <c r="F5816" s="3"/>
      <c r="G5816"/>
      <c r="H5816" s="4"/>
      <c r="I5816"/>
      <c r="J5816" s="5"/>
      <c r="K5816"/>
      <c r="N5816" s="5"/>
    </row>
    <row r="5817" spans="4:14" x14ac:dyDescent="0.25">
      <c r="D5817" s="2"/>
      <c r="E5817"/>
      <c r="F5817" s="3"/>
      <c r="G5817"/>
      <c r="H5817" s="4"/>
      <c r="I5817"/>
      <c r="J5817" s="5"/>
      <c r="K5817"/>
      <c r="N5817" s="5"/>
    </row>
    <row r="5818" spans="4:14" x14ac:dyDescent="0.25">
      <c r="D5818" s="2"/>
      <c r="E5818"/>
      <c r="F5818" s="3"/>
      <c r="G5818"/>
      <c r="H5818" s="4"/>
      <c r="I5818"/>
      <c r="J5818" s="5"/>
      <c r="K5818"/>
      <c r="N5818" s="5"/>
    </row>
    <row r="5819" spans="4:14" x14ac:dyDescent="0.25">
      <c r="D5819" s="2"/>
      <c r="E5819"/>
      <c r="F5819" s="3"/>
      <c r="G5819"/>
      <c r="H5819" s="4"/>
      <c r="I5819"/>
      <c r="J5819" s="5"/>
      <c r="K5819"/>
      <c r="N5819" s="5"/>
    </row>
    <row r="5820" spans="4:14" x14ac:dyDescent="0.25">
      <c r="D5820" s="2"/>
      <c r="E5820"/>
      <c r="F5820" s="3"/>
      <c r="G5820"/>
      <c r="H5820" s="4"/>
      <c r="I5820"/>
      <c r="J5820" s="5"/>
      <c r="K5820"/>
      <c r="N5820" s="5"/>
    </row>
    <row r="5821" spans="4:14" x14ac:dyDescent="0.25">
      <c r="D5821" s="2"/>
      <c r="E5821"/>
      <c r="F5821" s="3"/>
      <c r="G5821"/>
      <c r="H5821" s="4"/>
      <c r="I5821"/>
      <c r="J5821" s="5"/>
      <c r="K5821"/>
      <c r="N5821" s="5"/>
    </row>
    <row r="5822" spans="4:14" x14ac:dyDescent="0.25">
      <c r="D5822" s="2"/>
      <c r="E5822"/>
      <c r="F5822" s="3"/>
      <c r="G5822"/>
      <c r="H5822" s="4"/>
      <c r="I5822"/>
      <c r="J5822" s="5"/>
      <c r="K5822"/>
      <c r="N5822" s="5"/>
    </row>
    <row r="5823" spans="4:14" x14ac:dyDescent="0.25">
      <c r="D5823" s="2"/>
      <c r="E5823"/>
      <c r="F5823" s="3"/>
      <c r="G5823"/>
      <c r="H5823" s="4"/>
      <c r="I5823"/>
      <c r="J5823" s="5"/>
      <c r="K5823"/>
      <c r="N5823" s="5"/>
    </row>
    <row r="5824" spans="4:14" x14ac:dyDescent="0.25">
      <c r="D5824" s="2"/>
      <c r="E5824"/>
      <c r="F5824" s="3"/>
      <c r="G5824"/>
      <c r="H5824" s="4"/>
      <c r="I5824"/>
      <c r="J5824" s="5"/>
      <c r="K5824"/>
      <c r="N5824" s="5"/>
    </row>
    <row r="5825" spans="4:14" x14ac:dyDescent="0.25">
      <c r="D5825" s="2"/>
      <c r="E5825"/>
      <c r="F5825" s="3"/>
      <c r="G5825"/>
      <c r="H5825" s="4"/>
      <c r="I5825"/>
      <c r="J5825" s="5"/>
      <c r="K5825"/>
      <c r="N5825" s="5"/>
    </row>
    <row r="5826" spans="4:14" x14ac:dyDescent="0.25">
      <c r="D5826" s="2"/>
      <c r="E5826"/>
      <c r="F5826" s="3"/>
      <c r="G5826"/>
      <c r="H5826" s="4"/>
      <c r="I5826"/>
      <c r="J5826" s="5"/>
      <c r="K5826"/>
      <c r="N5826" s="5"/>
    </row>
    <row r="5827" spans="4:14" x14ac:dyDescent="0.25">
      <c r="D5827" s="2"/>
      <c r="E5827"/>
      <c r="F5827" s="3"/>
      <c r="G5827"/>
      <c r="H5827" s="4"/>
      <c r="I5827"/>
      <c r="J5827" s="5"/>
      <c r="K5827"/>
      <c r="N5827" s="5"/>
    </row>
    <row r="5828" spans="4:14" x14ac:dyDescent="0.25">
      <c r="D5828" s="2"/>
      <c r="E5828"/>
      <c r="F5828" s="3"/>
      <c r="G5828"/>
      <c r="H5828" s="4"/>
      <c r="I5828"/>
      <c r="J5828" s="5"/>
      <c r="K5828"/>
      <c r="N5828" s="5"/>
    </row>
    <row r="5829" spans="4:14" x14ac:dyDescent="0.25">
      <c r="D5829" s="2"/>
      <c r="E5829"/>
      <c r="F5829" s="3"/>
      <c r="G5829"/>
      <c r="H5829" s="4"/>
      <c r="I5829"/>
      <c r="J5829" s="5"/>
      <c r="K5829"/>
      <c r="N5829" s="5"/>
    </row>
    <row r="5830" spans="4:14" x14ac:dyDescent="0.25">
      <c r="D5830" s="2"/>
      <c r="E5830"/>
      <c r="F5830" s="3"/>
      <c r="G5830"/>
      <c r="H5830" s="4"/>
      <c r="I5830"/>
      <c r="J5830" s="5"/>
      <c r="K5830"/>
      <c r="N5830" s="5"/>
    </row>
    <row r="5831" spans="4:14" x14ac:dyDescent="0.25">
      <c r="D5831" s="2"/>
      <c r="E5831"/>
      <c r="F5831" s="3"/>
      <c r="G5831"/>
      <c r="H5831" s="4"/>
      <c r="I5831"/>
      <c r="J5831" s="5"/>
      <c r="K5831"/>
      <c r="N5831" s="5"/>
    </row>
    <row r="5832" spans="4:14" x14ac:dyDescent="0.25">
      <c r="D5832" s="2"/>
      <c r="E5832"/>
      <c r="F5832" s="3"/>
      <c r="G5832"/>
      <c r="H5832" s="4"/>
      <c r="I5832"/>
      <c r="J5832" s="5"/>
      <c r="K5832"/>
      <c r="N5832" s="5"/>
    </row>
    <row r="5833" spans="4:14" x14ac:dyDescent="0.25">
      <c r="D5833" s="2"/>
      <c r="E5833"/>
      <c r="F5833" s="3"/>
      <c r="G5833"/>
      <c r="H5833" s="4"/>
      <c r="I5833"/>
      <c r="J5833" s="5"/>
      <c r="K5833"/>
      <c r="N5833" s="5"/>
    </row>
    <row r="5834" spans="4:14" x14ac:dyDescent="0.25">
      <c r="D5834" s="2"/>
      <c r="E5834"/>
      <c r="F5834" s="3"/>
      <c r="G5834"/>
      <c r="H5834" s="4"/>
      <c r="I5834"/>
      <c r="J5834" s="5"/>
      <c r="K5834"/>
      <c r="N5834" s="5"/>
    </row>
    <row r="5835" spans="4:14" x14ac:dyDescent="0.25">
      <c r="D5835" s="2"/>
      <c r="E5835"/>
      <c r="F5835" s="3"/>
      <c r="G5835"/>
      <c r="H5835" s="4"/>
      <c r="I5835"/>
      <c r="J5835" s="5"/>
      <c r="K5835"/>
      <c r="N5835" s="5"/>
    </row>
    <row r="5836" spans="4:14" x14ac:dyDescent="0.25">
      <c r="D5836" s="2"/>
      <c r="E5836"/>
      <c r="F5836" s="3"/>
      <c r="G5836"/>
      <c r="H5836" s="4"/>
      <c r="I5836"/>
      <c r="J5836" s="5"/>
      <c r="K5836"/>
      <c r="N5836" s="5"/>
    </row>
    <row r="5837" spans="4:14" x14ac:dyDescent="0.25">
      <c r="D5837" s="2"/>
      <c r="E5837"/>
      <c r="F5837" s="3"/>
      <c r="G5837"/>
      <c r="H5837" s="4"/>
      <c r="I5837"/>
      <c r="J5837" s="5"/>
      <c r="K5837"/>
      <c r="N5837" s="5"/>
    </row>
    <row r="5838" spans="4:14" x14ac:dyDescent="0.25">
      <c r="D5838" s="2"/>
      <c r="E5838"/>
      <c r="F5838" s="3"/>
      <c r="G5838"/>
      <c r="H5838" s="4"/>
      <c r="I5838"/>
      <c r="J5838" s="5"/>
      <c r="K5838"/>
      <c r="N5838" s="5"/>
    </row>
    <row r="5839" spans="4:14" x14ac:dyDescent="0.25">
      <c r="D5839" s="2"/>
      <c r="E5839"/>
      <c r="F5839" s="3"/>
      <c r="G5839"/>
      <c r="H5839" s="4"/>
      <c r="I5839"/>
      <c r="J5839" s="5"/>
      <c r="K5839"/>
      <c r="N5839" s="5"/>
    </row>
    <row r="5840" spans="4:14" x14ac:dyDescent="0.25">
      <c r="D5840" s="2"/>
      <c r="E5840"/>
      <c r="F5840" s="3"/>
      <c r="G5840"/>
      <c r="H5840" s="4"/>
      <c r="I5840"/>
      <c r="J5840" s="5"/>
      <c r="K5840"/>
      <c r="N5840" s="5"/>
    </row>
    <row r="5841" spans="4:14" x14ac:dyDescent="0.25">
      <c r="D5841" s="2"/>
      <c r="E5841"/>
      <c r="F5841" s="3"/>
      <c r="G5841"/>
      <c r="H5841" s="4"/>
      <c r="I5841"/>
      <c r="J5841" s="5"/>
      <c r="K5841"/>
      <c r="N5841" s="5"/>
    </row>
    <row r="5842" spans="4:14" x14ac:dyDescent="0.25">
      <c r="D5842" s="2"/>
      <c r="E5842"/>
      <c r="F5842" s="3"/>
      <c r="G5842"/>
      <c r="H5842" s="4"/>
      <c r="I5842"/>
      <c r="J5842" s="5"/>
      <c r="K5842"/>
      <c r="N5842" s="5"/>
    </row>
    <row r="5843" spans="4:14" x14ac:dyDescent="0.25">
      <c r="D5843" s="2"/>
      <c r="E5843"/>
      <c r="F5843" s="3"/>
      <c r="G5843"/>
      <c r="H5843" s="4"/>
      <c r="I5843"/>
      <c r="J5843" s="5"/>
      <c r="K5843"/>
      <c r="N5843" s="5"/>
    </row>
    <row r="5844" spans="4:14" x14ac:dyDescent="0.25">
      <c r="D5844" s="2"/>
      <c r="E5844"/>
      <c r="F5844" s="3"/>
      <c r="G5844"/>
      <c r="H5844" s="4"/>
      <c r="I5844"/>
      <c r="J5844" s="5"/>
      <c r="K5844"/>
      <c r="N5844" s="5"/>
    </row>
    <row r="5845" spans="4:14" x14ac:dyDescent="0.25">
      <c r="D5845" s="2"/>
      <c r="E5845"/>
      <c r="F5845" s="3"/>
      <c r="G5845"/>
      <c r="H5845" s="4"/>
      <c r="I5845"/>
      <c r="J5845" s="5"/>
      <c r="K5845"/>
      <c r="N5845" s="5"/>
    </row>
    <row r="5846" spans="4:14" x14ac:dyDescent="0.25">
      <c r="D5846" s="2"/>
      <c r="E5846"/>
      <c r="F5846" s="3"/>
      <c r="G5846"/>
      <c r="H5846" s="4"/>
      <c r="I5846"/>
      <c r="J5846" s="5"/>
      <c r="K5846"/>
      <c r="N5846" s="5"/>
    </row>
    <row r="5847" spans="4:14" x14ac:dyDescent="0.25">
      <c r="D5847" s="2"/>
      <c r="E5847"/>
      <c r="F5847" s="3"/>
      <c r="G5847"/>
      <c r="H5847" s="4"/>
      <c r="I5847"/>
      <c r="J5847" s="5"/>
      <c r="K5847"/>
      <c r="N5847" s="5"/>
    </row>
    <row r="5848" spans="4:14" x14ac:dyDescent="0.25">
      <c r="D5848" s="2"/>
      <c r="E5848"/>
      <c r="F5848" s="3"/>
      <c r="G5848"/>
      <c r="H5848" s="4"/>
      <c r="I5848"/>
      <c r="J5848" s="5"/>
      <c r="K5848"/>
      <c r="N5848" s="5"/>
    </row>
    <row r="5849" spans="4:14" x14ac:dyDescent="0.25">
      <c r="D5849" s="2"/>
      <c r="E5849"/>
      <c r="F5849" s="3"/>
      <c r="G5849"/>
      <c r="H5849" s="4"/>
      <c r="I5849"/>
      <c r="J5849" s="5"/>
      <c r="K5849"/>
      <c r="N5849" s="5"/>
    </row>
    <row r="5850" spans="4:14" x14ac:dyDescent="0.25">
      <c r="D5850" s="2"/>
      <c r="E5850"/>
      <c r="F5850" s="3"/>
      <c r="G5850"/>
      <c r="H5850" s="4"/>
      <c r="I5850"/>
      <c r="J5850" s="5"/>
      <c r="K5850"/>
      <c r="N5850" s="5"/>
    </row>
    <row r="5851" spans="4:14" x14ac:dyDescent="0.25">
      <c r="D5851" s="2"/>
      <c r="E5851"/>
      <c r="F5851" s="3"/>
      <c r="G5851"/>
      <c r="H5851" s="4"/>
      <c r="I5851"/>
      <c r="J5851" s="5"/>
      <c r="K5851"/>
      <c r="N5851" s="5"/>
    </row>
    <row r="5852" spans="4:14" x14ac:dyDescent="0.25">
      <c r="D5852" s="2"/>
      <c r="E5852"/>
      <c r="F5852" s="3"/>
      <c r="G5852"/>
      <c r="H5852" s="4"/>
      <c r="I5852"/>
      <c r="J5852" s="5"/>
      <c r="K5852"/>
      <c r="N5852" s="5"/>
    </row>
    <row r="5853" spans="4:14" x14ac:dyDescent="0.25">
      <c r="D5853" s="2"/>
      <c r="E5853"/>
      <c r="F5853" s="3"/>
      <c r="G5853"/>
      <c r="H5853" s="4"/>
      <c r="I5853"/>
      <c r="J5853" s="5"/>
      <c r="K5853"/>
      <c r="N5853" s="5"/>
    </row>
    <row r="5854" spans="4:14" x14ac:dyDescent="0.25">
      <c r="D5854" s="2"/>
      <c r="E5854"/>
      <c r="F5854" s="3"/>
      <c r="G5854"/>
      <c r="H5854" s="4"/>
      <c r="I5854"/>
      <c r="J5854" s="5"/>
      <c r="K5854"/>
      <c r="N5854" s="5"/>
    </row>
    <row r="5855" spans="4:14" x14ac:dyDescent="0.25">
      <c r="D5855" s="2"/>
      <c r="E5855"/>
      <c r="F5855" s="3"/>
      <c r="G5855"/>
      <c r="H5855" s="4"/>
      <c r="I5855"/>
      <c r="J5855" s="5"/>
      <c r="K5855"/>
      <c r="N5855" s="5"/>
    </row>
    <row r="5856" spans="4:14" x14ac:dyDescent="0.25">
      <c r="D5856" s="2"/>
      <c r="E5856"/>
      <c r="F5856" s="3"/>
      <c r="G5856"/>
      <c r="H5856" s="4"/>
      <c r="I5856"/>
      <c r="J5856" s="5"/>
      <c r="K5856"/>
      <c r="N5856" s="5"/>
    </row>
    <row r="5857" spans="4:14" x14ac:dyDescent="0.25">
      <c r="D5857" s="2"/>
      <c r="E5857"/>
      <c r="F5857" s="3"/>
      <c r="G5857"/>
      <c r="H5857" s="4"/>
      <c r="I5857"/>
      <c r="J5857" s="5"/>
      <c r="K5857"/>
      <c r="N5857" s="5"/>
    </row>
    <row r="5858" spans="4:14" x14ac:dyDescent="0.25">
      <c r="D5858" s="2"/>
      <c r="E5858"/>
      <c r="F5858" s="3"/>
      <c r="G5858"/>
      <c r="H5858" s="4"/>
      <c r="I5858"/>
      <c r="J5858" s="5"/>
      <c r="K5858"/>
      <c r="N5858" s="5"/>
    </row>
    <row r="5859" spans="4:14" x14ac:dyDescent="0.25">
      <c r="D5859" s="2"/>
      <c r="E5859"/>
      <c r="F5859" s="3"/>
      <c r="G5859"/>
      <c r="H5859" s="4"/>
      <c r="I5859"/>
      <c r="J5859" s="5"/>
      <c r="K5859"/>
      <c r="N5859" s="5"/>
    </row>
    <row r="5860" spans="4:14" x14ac:dyDescent="0.25">
      <c r="D5860" s="2"/>
      <c r="E5860"/>
      <c r="F5860" s="3"/>
      <c r="G5860"/>
      <c r="H5860" s="4"/>
      <c r="I5860"/>
      <c r="J5860" s="5"/>
      <c r="K5860"/>
      <c r="N5860" s="5"/>
    </row>
    <row r="5861" spans="4:14" x14ac:dyDescent="0.25">
      <c r="D5861" s="2"/>
      <c r="E5861"/>
      <c r="F5861" s="3"/>
      <c r="G5861"/>
      <c r="H5861" s="4"/>
      <c r="I5861"/>
      <c r="J5861" s="5"/>
      <c r="K5861"/>
      <c r="N5861" s="5"/>
    </row>
    <row r="5862" spans="4:14" x14ac:dyDescent="0.25">
      <c r="D5862" s="2"/>
      <c r="E5862"/>
      <c r="F5862" s="3"/>
      <c r="G5862"/>
      <c r="H5862" s="4"/>
      <c r="I5862"/>
      <c r="J5862" s="5"/>
      <c r="K5862"/>
      <c r="N5862" s="5"/>
    </row>
    <row r="5863" spans="4:14" x14ac:dyDescent="0.25">
      <c r="D5863" s="2"/>
      <c r="E5863"/>
      <c r="F5863" s="3"/>
      <c r="G5863"/>
      <c r="H5863" s="4"/>
      <c r="I5863"/>
      <c r="J5863" s="5"/>
      <c r="K5863"/>
      <c r="N5863" s="5"/>
    </row>
    <row r="5864" spans="4:14" x14ac:dyDescent="0.25">
      <c r="D5864" s="2"/>
      <c r="E5864"/>
      <c r="F5864" s="3"/>
      <c r="G5864"/>
      <c r="H5864" s="4"/>
      <c r="I5864"/>
      <c r="J5864" s="5"/>
      <c r="K5864"/>
      <c r="N5864" s="5"/>
    </row>
    <row r="5865" spans="4:14" x14ac:dyDescent="0.25">
      <c r="D5865" s="2"/>
      <c r="E5865"/>
      <c r="F5865" s="3"/>
      <c r="G5865"/>
      <c r="H5865" s="4"/>
      <c r="I5865"/>
      <c r="J5865" s="5"/>
      <c r="K5865"/>
      <c r="N5865" s="5"/>
    </row>
    <row r="5866" spans="4:14" x14ac:dyDescent="0.25">
      <c r="D5866" s="2"/>
      <c r="E5866"/>
      <c r="F5866" s="3"/>
      <c r="G5866"/>
      <c r="H5866" s="4"/>
      <c r="I5866"/>
      <c r="J5866" s="5"/>
      <c r="K5866"/>
      <c r="N5866" s="5"/>
    </row>
    <row r="5867" spans="4:14" x14ac:dyDescent="0.25">
      <c r="D5867" s="2"/>
      <c r="E5867"/>
      <c r="F5867" s="3"/>
      <c r="G5867"/>
      <c r="H5867" s="4"/>
      <c r="I5867"/>
      <c r="J5867" s="5"/>
      <c r="K5867"/>
      <c r="N5867" s="5"/>
    </row>
    <row r="5868" spans="4:14" x14ac:dyDescent="0.25">
      <c r="D5868" s="2"/>
      <c r="E5868"/>
      <c r="F5868" s="3"/>
      <c r="G5868"/>
      <c r="H5868" s="4"/>
      <c r="I5868"/>
      <c r="J5868" s="5"/>
      <c r="K5868"/>
      <c r="N5868" s="5"/>
    </row>
    <row r="5869" spans="4:14" x14ac:dyDescent="0.25">
      <c r="D5869" s="2"/>
      <c r="E5869"/>
      <c r="F5869" s="3"/>
      <c r="G5869"/>
      <c r="H5869" s="4"/>
      <c r="I5869"/>
      <c r="J5869" s="5"/>
      <c r="K5869"/>
      <c r="N5869" s="5"/>
    </row>
    <row r="5870" spans="4:14" x14ac:dyDescent="0.25">
      <c r="D5870" s="2"/>
      <c r="E5870"/>
      <c r="F5870" s="3"/>
      <c r="G5870"/>
      <c r="H5870" s="4"/>
      <c r="I5870"/>
      <c r="J5870" s="5"/>
      <c r="K5870"/>
      <c r="N5870" s="5"/>
    </row>
    <row r="5871" spans="4:14" x14ac:dyDescent="0.25">
      <c r="D5871" s="2"/>
      <c r="E5871"/>
      <c r="F5871" s="3"/>
      <c r="G5871"/>
      <c r="H5871" s="4"/>
      <c r="I5871"/>
      <c r="J5871" s="5"/>
      <c r="K5871"/>
      <c r="N5871" s="5"/>
    </row>
    <row r="5872" spans="4:14" x14ac:dyDescent="0.25">
      <c r="D5872" s="2"/>
      <c r="E5872"/>
      <c r="F5872" s="3"/>
      <c r="G5872"/>
      <c r="H5872" s="4"/>
      <c r="I5872"/>
      <c r="J5872" s="5"/>
      <c r="K5872"/>
      <c r="N5872" s="5"/>
    </row>
    <row r="5873" spans="4:14" x14ac:dyDescent="0.25">
      <c r="D5873" s="2"/>
      <c r="E5873"/>
      <c r="F5873" s="3"/>
      <c r="G5873"/>
      <c r="H5873" s="4"/>
      <c r="I5873"/>
      <c r="J5873" s="5"/>
      <c r="K5873"/>
      <c r="N5873" s="5"/>
    </row>
    <row r="5874" spans="4:14" x14ac:dyDescent="0.25">
      <c r="D5874" s="2"/>
      <c r="E5874"/>
      <c r="F5874" s="3"/>
      <c r="G5874"/>
      <c r="H5874" s="4"/>
      <c r="I5874"/>
      <c r="J5874" s="5"/>
      <c r="K5874"/>
      <c r="N5874" s="5"/>
    </row>
    <row r="5875" spans="4:14" x14ac:dyDescent="0.25">
      <c r="D5875" s="2"/>
      <c r="E5875"/>
      <c r="F5875" s="3"/>
      <c r="G5875"/>
      <c r="H5875" s="4"/>
      <c r="I5875"/>
      <c r="J5875" s="5"/>
      <c r="K5875"/>
      <c r="N5875" s="5"/>
    </row>
    <row r="5876" spans="4:14" x14ac:dyDescent="0.25">
      <c r="D5876" s="2"/>
      <c r="E5876"/>
      <c r="F5876" s="3"/>
      <c r="G5876"/>
      <c r="H5876" s="4"/>
      <c r="I5876"/>
      <c r="J5876" s="5"/>
      <c r="K5876"/>
      <c r="N5876" s="5"/>
    </row>
    <row r="5877" spans="4:14" x14ac:dyDescent="0.25">
      <c r="D5877" s="2"/>
      <c r="E5877"/>
      <c r="F5877" s="3"/>
      <c r="G5877"/>
      <c r="H5877" s="4"/>
      <c r="I5877"/>
      <c r="J5877" s="5"/>
      <c r="K5877"/>
      <c r="N5877" s="5"/>
    </row>
    <row r="5878" spans="4:14" x14ac:dyDescent="0.25">
      <c r="D5878" s="2"/>
      <c r="E5878"/>
      <c r="F5878" s="3"/>
      <c r="G5878"/>
      <c r="H5878" s="4"/>
      <c r="I5878"/>
      <c r="J5878" s="5"/>
      <c r="K5878"/>
      <c r="N5878" s="5"/>
    </row>
    <row r="5879" spans="4:14" x14ac:dyDescent="0.25">
      <c r="D5879" s="2"/>
      <c r="E5879"/>
      <c r="F5879" s="3"/>
      <c r="G5879"/>
      <c r="H5879" s="4"/>
      <c r="I5879"/>
      <c r="J5879" s="5"/>
      <c r="K5879"/>
      <c r="N5879" s="5"/>
    </row>
    <row r="5880" spans="4:14" x14ac:dyDescent="0.25">
      <c r="D5880" s="2"/>
      <c r="E5880"/>
      <c r="F5880" s="3"/>
      <c r="G5880"/>
      <c r="H5880" s="4"/>
      <c r="I5880"/>
      <c r="J5880" s="5"/>
      <c r="K5880"/>
      <c r="N5880" s="5"/>
    </row>
    <row r="5881" spans="4:14" x14ac:dyDescent="0.25">
      <c r="D5881" s="2"/>
      <c r="E5881"/>
      <c r="F5881" s="3"/>
      <c r="G5881"/>
      <c r="H5881" s="4"/>
      <c r="I5881"/>
      <c r="J5881" s="5"/>
      <c r="K5881"/>
      <c r="N5881" s="5"/>
    </row>
    <row r="5882" spans="4:14" x14ac:dyDescent="0.25">
      <c r="D5882" s="2"/>
      <c r="E5882"/>
      <c r="F5882" s="3"/>
      <c r="G5882"/>
      <c r="H5882" s="4"/>
      <c r="I5882"/>
      <c r="J5882" s="5"/>
      <c r="K5882"/>
      <c r="N5882" s="5"/>
    </row>
    <row r="5883" spans="4:14" x14ac:dyDescent="0.25">
      <c r="D5883" s="2"/>
      <c r="E5883"/>
      <c r="F5883" s="3"/>
      <c r="G5883"/>
      <c r="H5883" s="4"/>
      <c r="I5883"/>
      <c r="J5883" s="5"/>
      <c r="K5883"/>
      <c r="N5883" s="5"/>
    </row>
    <row r="5884" spans="4:14" x14ac:dyDescent="0.25">
      <c r="D5884" s="2"/>
      <c r="E5884"/>
      <c r="F5884" s="3"/>
      <c r="G5884"/>
      <c r="H5884" s="4"/>
      <c r="I5884"/>
      <c r="J5884" s="5"/>
      <c r="K5884"/>
      <c r="N5884" s="5"/>
    </row>
    <row r="5885" spans="4:14" x14ac:dyDescent="0.25">
      <c r="D5885" s="2"/>
      <c r="E5885"/>
      <c r="F5885" s="3"/>
      <c r="G5885"/>
      <c r="H5885" s="4"/>
      <c r="I5885"/>
      <c r="J5885" s="5"/>
      <c r="K5885"/>
      <c r="N5885" s="5"/>
    </row>
    <row r="5886" spans="4:14" x14ac:dyDescent="0.25">
      <c r="D5886" s="2"/>
      <c r="E5886"/>
      <c r="F5886" s="3"/>
      <c r="G5886"/>
      <c r="H5886" s="4"/>
      <c r="I5886"/>
      <c r="J5886" s="5"/>
      <c r="K5886"/>
      <c r="N5886" s="5"/>
    </row>
    <row r="5887" spans="4:14" x14ac:dyDescent="0.25">
      <c r="D5887" s="2"/>
      <c r="E5887"/>
      <c r="F5887" s="3"/>
      <c r="G5887"/>
      <c r="H5887" s="4"/>
      <c r="I5887"/>
      <c r="J5887" s="5"/>
      <c r="K5887"/>
      <c r="N5887" s="5"/>
    </row>
    <row r="5888" spans="4:14" x14ac:dyDescent="0.25">
      <c r="D5888" s="2"/>
      <c r="E5888"/>
      <c r="F5888" s="3"/>
      <c r="G5888"/>
      <c r="H5888" s="4"/>
      <c r="I5888"/>
      <c r="J5888" s="5"/>
      <c r="K5888"/>
      <c r="N5888" s="5"/>
    </row>
    <row r="5889" spans="4:14" x14ac:dyDescent="0.25">
      <c r="D5889" s="2"/>
      <c r="E5889"/>
      <c r="F5889" s="3"/>
      <c r="G5889"/>
      <c r="H5889" s="4"/>
      <c r="I5889"/>
      <c r="J5889" s="5"/>
      <c r="K5889"/>
      <c r="N5889" s="5"/>
    </row>
    <row r="5890" spans="4:14" x14ac:dyDescent="0.25">
      <c r="D5890" s="2"/>
      <c r="E5890"/>
      <c r="F5890" s="3"/>
      <c r="G5890"/>
      <c r="H5890" s="4"/>
      <c r="I5890"/>
      <c r="J5890" s="5"/>
      <c r="K5890"/>
      <c r="N5890" s="5"/>
    </row>
    <row r="5891" spans="4:14" x14ac:dyDescent="0.25">
      <c r="D5891" s="2"/>
      <c r="E5891"/>
      <c r="F5891" s="3"/>
      <c r="G5891"/>
      <c r="H5891" s="4"/>
      <c r="I5891"/>
      <c r="J5891" s="5"/>
      <c r="K5891"/>
      <c r="N5891" s="5"/>
    </row>
    <row r="5892" spans="4:14" x14ac:dyDescent="0.25">
      <c r="D5892" s="2"/>
      <c r="E5892"/>
      <c r="F5892" s="3"/>
      <c r="G5892"/>
      <c r="H5892" s="4"/>
      <c r="I5892"/>
      <c r="J5892" s="5"/>
      <c r="K5892"/>
      <c r="N5892" s="5"/>
    </row>
    <row r="5893" spans="4:14" x14ac:dyDescent="0.25">
      <c r="D5893" s="2"/>
      <c r="E5893"/>
      <c r="F5893" s="3"/>
      <c r="G5893"/>
      <c r="H5893" s="4"/>
      <c r="I5893"/>
      <c r="J5893" s="5"/>
      <c r="K5893"/>
      <c r="N5893" s="5"/>
    </row>
    <row r="5894" spans="4:14" x14ac:dyDescent="0.25">
      <c r="D5894" s="2"/>
      <c r="E5894"/>
      <c r="F5894" s="3"/>
      <c r="G5894"/>
      <c r="H5894" s="4"/>
      <c r="I5894"/>
      <c r="J5894" s="5"/>
      <c r="K5894"/>
      <c r="N5894" s="5"/>
    </row>
    <row r="5895" spans="4:14" x14ac:dyDescent="0.25">
      <c r="D5895" s="2"/>
      <c r="E5895"/>
      <c r="F5895" s="3"/>
      <c r="G5895"/>
      <c r="H5895" s="4"/>
      <c r="I5895"/>
      <c r="J5895" s="5"/>
      <c r="K5895"/>
      <c r="N5895" s="5"/>
    </row>
    <row r="5896" spans="4:14" x14ac:dyDescent="0.25">
      <c r="D5896" s="2"/>
      <c r="E5896"/>
      <c r="F5896" s="3"/>
      <c r="G5896"/>
      <c r="H5896" s="4"/>
      <c r="I5896"/>
      <c r="J5896" s="5"/>
      <c r="K5896"/>
      <c r="N5896" s="5"/>
    </row>
    <row r="5897" spans="4:14" x14ac:dyDescent="0.25">
      <c r="D5897" s="2"/>
      <c r="E5897"/>
      <c r="F5897" s="3"/>
      <c r="G5897"/>
      <c r="H5897" s="4"/>
      <c r="I5897"/>
      <c r="J5897" s="5"/>
      <c r="K5897"/>
      <c r="N5897" s="5"/>
    </row>
    <row r="5898" spans="4:14" x14ac:dyDescent="0.25">
      <c r="D5898" s="2"/>
      <c r="E5898"/>
      <c r="F5898" s="3"/>
      <c r="G5898"/>
      <c r="H5898" s="4"/>
      <c r="I5898"/>
      <c r="J5898" s="5"/>
      <c r="K5898"/>
      <c r="N5898" s="5"/>
    </row>
    <row r="5899" spans="4:14" x14ac:dyDescent="0.25">
      <c r="D5899" s="2"/>
      <c r="E5899"/>
      <c r="F5899" s="3"/>
      <c r="G5899"/>
      <c r="H5899" s="4"/>
      <c r="I5899"/>
      <c r="J5899" s="5"/>
      <c r="K5899"/>
      <c r="N5899" s="5"/>
    </row>
    <row r="5900" spans="4:14" x14ac:dyDescent="0.25">
      <c r="D5900" s="2"/>
      <c r="E5900"/>
      <c r="F5900" s="3"/>
      <c r="G5900"/>
      <c r="H5900" s="4"/>
      <c r="I5900"/>
      <c r="J5900" s="5"/>
      <c r="K5900"/>
      <c r="N5900" s="5"/>
    </row>
    <row r="5901" spans="4:14" x14ac:dyDescent="0.25">
      <c r="D5901" s="2"/>
      <c r="E5901"/>
      <c r="F5901" s="3"/>
      <c r="G5901"/>
      <c r="H5901" s="4"/>
      <c r="I5901"/>
      <c r="J5901" s="5"/>
      <c r="K5901"/>
      <c r="N5901" s="5"/>
    </row>
    <row r="5902" spans="4:14" x14ac:dyDescent="0.25">
      <c r="D5902" s="2"/>
      <c r="E5902"/>
      <c r="F5902" s="3"/>
      <c r="G5902"/>
      <c r="H5902" s="4"/>
      <c r="I5902"/>
      <c r="J5902" s="5"/>
      <c r="K5902"/>
      <c r="N5902" s="5"/>
    </row>
    <row r="5903" spans="4:14" x14ac:dyDescent="0.25">
      <c r="D5903" s="2"/>
      <c r="E5903"/>
      <c r="F5903" s="3"/>
      <c r="G5903"/>
      <c r="H5903" s="4"/>
      <c r="I5903"/>
      <c r="J5903" s="5"/>
      <c r="K5903"/>
      <c r="N5903" s="5"/>
    </row>
    <row r="5904" spans="4:14" x14ac:dyDescent="0.25">
      <c r="D5904" s="2"/>
      <c r="E5904"/>
      <c r="F5904" s="3"/>
      <c r="G5904"/>
      <c r="H5904" s="4"/>
      <c r="I5904"/>
      <c r="J5904" s="5"/>
      <c r="K5904"/>
      <c r="N5904" s="5"/>
    </row>
    <row r="5905" spans="4:14" x14ac:dyDescent="0.25">
      <c r="D5905" s="2"/>
      <c r="E5905"/>
      <c r="F5905" s="3"/>
      <c r="G5905"/>
      <c r="H5905" s="4"/>
      <c r="I5905"/>
      <c r="J5905" s="5"/>
      <c r="K5905"/>
      <c r="N5905" s="5"/>
    </row>
    <row r="5906" spans="4:14" x14ac:dyDescent="0.25">
      <c r="D5906" s="2"/>
      <c r="E5906"/>
      <c r="F5906" s="3"/>
      <c r="G5906"/>
      <c r="H5906" s="4"/>
      <c r="I5906"/>
      <c r="J5906" s="5"/>
      <c r="K5906"/>
      <c r="N5906" s="5"/>
    </row>
    <row r="5907" spans="4:14" x14ac:dyDescent="0.25">
      <c r="D5907" s="2"/>
      <c r="E5907"/>
      <c r="F5907" s="3"/>
      <c r="G5907"/>
      <c r="H5907" s="4"/>
      <c r="I5907"/>
      <c r="J5907" s="5"/>
      <c r="K5907"/>
      <c r="N5907" s="5"/>
    </row>
    <row r="5908" spans="4:14" x14ac:dyDescent="0.25">
      <c r="D5908" s="2"/>
      <c r="E5908"/>
      <c r="F5908" s="3"/>
      <c r="G5908"/>
      <c r="H5908" s="4"/>
      <c r="I5908"/>
      <c r="J5908" s="5"/>
      <c r="K5908"/>
      <c r="N5908" s="5"/>
    </row>
    <row r="5909" spans="4:14" x14ac:dyDescent="0.25">
      <c r="D5909" s="2"/>
      <c r="E5909"/>
      <c r="F5909" s="3"/>
      <c r="G5909"/>
      <c r="H5909" s="4"/>
      <c r="I5909"/>
      <c r="J5909" s="5"/>
      <c r="K5909"/>
      <c r="N5909" s="5"/>
    </row>
    <row r="5910" spans="4:14" x14ac:dyDescent="0.25">
      <c r="D5910" s="2"/>
      <c r="E5910"/>
      <c r="F5910" s="3"/>
      <c r="G5910"/>
      <c r="H5910" s="4"/>
      <c r="I5910"/>
      <c r="J5910" s="5"/>
      <c r="K5910"/>
      <c r="N5910" s="5"/>
    </row>
    <row r="5911" spans="4:14" x14ac:dyDescent="0.25">
      <c r="D5911" s="2"/>
      <c r="E5911"/>
      <c r="F5911" s="3"/>
      <c r="G5911"/>
      <c r="H5911" s="4"/>
      <c r="I5911"/>
      <c r="J5911" s="5"/>
      <c r="K5911"/>
      <c r="N5911" s="5"/>
    </row>
    <row r="5912" spans="4:14" x14ac:dyDescent="0.25">
      <c r="D5912" s="2"/>
      <c r="E5912"/>
      <c r="F5912" s="3"/>
      <c r="G5912"/>
      <c r="H5912" s="4"/>
      <c r="I5912"/>
      <c r="J5912" s="5"/>
      <c r="K5912"/>
      <c r="N5912" s="5"/>
    </row>
    <row r="5913" spans="4:14" x14ac:dyDescent="0.25">
      <c r="D5913" s="2"/>
      <c r="E5913"/>
      <c r="F5913" s="3"/>
      <c r="G5913"/>
      <c r="H5913" s="4"/>
      <c r="I5913"/>
      <c r="J5913" s="5"/>
      <c r="K5913"/>
      <c r="N5913" s="5"/>
    </row>
    <row r="5914" spans="4:14" x14ac:dyDescent="0.25">
      <c r="D5914" s="2"/>
      <c r="E5914"/>
      <c r="F5914" s="3"/>
      <c r="G5914"/>
      <c r="H5914" s="4"/>
      <c r="I5914"/>
      <c r="J5914" s="5"/>
      <c r="K5914"/>
      <c r="N5914" s="5"/>
    </row>
    <row r="5915" spans="4:14" x14ac:dyDescent="0.25">
      <c r="D5915" s="2"/>
      <c r="E5915"/>
      <c r="F5915" s="3"/>
      <c r="G5915"/>
      <c r="H5915" s="4"/>
      <c r="I5915"/>
      <c r="J5915" s="5"/>
      <c r="K5915"/>
      <c r="N5915" s="5"/>
    </row>
    <row r="5916" spans="4:14" x14ac:dyDescent="0.25">
      <c r="D5916" s="2"/>
      <c r="E5916"/>
      <c r="F5916" s="3"/>
      <c r="G5916"/>
      <c r="H5916" s="4"/>
      <c r="I5916"/>
      <c r="J5916" s="5"/>
      <c r="K5916"/>
      <c r="N5916" s="5"/>
    </row>
    <row r="5917" spans="4:14" x14ac:dyDescent="0.25">
      <c r="D5917" s="2"/>
      <c r="E5917"/>
      <c r="F5917" s="3"/>
      <c r="G5917"/>
      <c r="H5917" s="4"/>
      <c r="I5917"/>
      <c r="J5917" s="5"/>
      <c r="K5917"/>
      <c r="N5917" s="5"/>
    </row>
    <row r="5918" spans="4:14" x14ac:dyDescent="0.25">
      <c r="D5918" s="2"/>
      <c r="E5918"/>
      <c r="F5918" s="3"/>
      <c r="G5918"/>
      <c r="H5918" s="4"/>
      <c r="I5918"/>
      <c r="J5918" s="5"/>
      <c r="K5918"/>
      <c r="N5918" s="5"/>
    </row>
    <row r="5919" spans="4:14" x14ac:dyDescent="0.25">
      <c r="D5919" s="2"/>
      <c r="E5919"/>
      <c r="F5919" s="3"/>
      <c r="G5919"/>
      <c r="H5919" s="4"/>
      <c r="I5919"/>
      <c r="J5919" s="5"/>
      <c r="K5919"/>
      <c r="N5919" s="5"/>
    </row>
    <row r="5920" spans="4:14" x14ac:dyDescent="0.25">
      <c r="D5920" s="2"/>
      <c r="E5920"/>
      <c r="F5920" s="3"/>
      <c r="G5920"/>
      <c r="H5920" s="4"/>
      <c r="I5920"/>
      <c r="J5920" s="5"/>
      <c r="K5920"/>
      <c r="N5920" s="5"/>
    </row>
    <row r="5921" spans="4:14" x14ac:dyDescent="0.25">
      <c r="D5921" s="2"/>
      <c r="E5921"/>
      <c r="F5921" s="3"/>
      <c r="G5921"/>
      <c r="H5921" s="4"/>
      <c r="I5921"/>
      <c r="J5921" s="5"/>
      <c r="K5921"/>
      <c r="N5921" s="5"/>
    </row>
    <row r="5922" spans="4:14" x14ac:dyDescent="0.25">
      <c r="D5922" s="2"/>
      <c r="E5922"/>
      <c r="F5922" s="3"/>
      <c r="G5922"/>
      <c r="H5922" s="4"/>
      <c r="I5922"/>
      <c r="J5922" s="5"/>
      <c r="K5922"/>
      <c r="N5922" s="5"/>
    </row>
    <row r="5923" spans="4:14" x14ac:dyDescent="0.25">
      <c r="D5923" s="2"/>
      <c r="E5923"/>
      <c r="F5923" s="3"/>
      <c r="G5923"/>
      <c r="H5923" s="4"/>
      <c r="I5923"/>
      <c r="J5923" s="5"/>
      <c r="K5923"/>
      <c r="N5923" s="5"/>
    </row>
    <row r="5924" spans="4:14" x14ac:dyDescent="0.25">
      <c r="D5924" s="2"/>
      <c r="E5924"/>
      <c r="F5924" s="3"/>
      <c r="G5924"/>
      <c r="H5924" s="4"/>
      <c r="I5924"/>
      <c r="J5924" s="5"/>
      <c r="K5924"/>
      <c r="N5924" s="5"/>
    </row>
    <row r="5925" spans="4:14" x14ac:dyDescent="0.25">
      <c r="D5925" s="2"/>
      <c r="E5925"/>
      <c r="F5925" s="3"/>
      <c r="G5925"/>
      <c r="H5925" s="4"/>
      <c r="I5925"/>
      <c r="J5925" s="5"/>
      <c r="K5925"/>
      <c r="N5925" s="5"/>
    </row>
    <row r="5926" spans="4:14" x14ac:dyDescent="0.25">
      <c r="D5926" s="2"/>
      <c r="E5926"/>
      <c r="F5926" s="3"/>
      <c r="G5926"/>
      <c r="H5926" s="4"/>
      <c r="I5926"/>
      <c r="J5926" s="5"/>
      <c r="K5926"/>
      <c r="N5926" s="5"/>
    </row>
    <row r="5927" spans="4:14" x14ac:dyDescent="0.25">
      <c r="D5927" s="2"/>
      <c r="E5927"/>
      <c r="F5927" s="3"/>
      <c r="G5927"/>
      <c r="H5927" s="4"/>
      <c r="I5927"/>
      <c r="J5927" s="5"/>
      <c r="K5927"/>
      <c r="N5927" s="5"/>
    </row>
    <row r="5928" spans="4:14" x14ac:dyDescent="0.25">
      <c r="D5928" s="2"/>
      <c r="E5928"/>
      <c r="F5928" s="3"/>
      <c r="G5928"/>
      <c r="H5928" s="4"/>
      <c r="I5928"/>
      <c r="J5928" s="5"/>
      <c r="K5928"/>
      <c r="N5928" s="5"/>
    </row>
    <row r="5929" spans="4:14" x14ac:dyDescent="0.25">
      <c r="D5929" s="2"/>
      <c r="E5929"/>
      <c r="F5929" s="3"/>
      <c r="G5929"/>
      <c r="H5929" s="4"/>
      <c r="I5929"/>
      <c r="J5929" s="5"/>
      <c r="K5929"/>
      <c r="N5929" s="5"/>
    </row>
    <row r="5930" spans="4:14" x14ac:dyDescent="0.25">
      <c r="D5930" s="2"/>
      <c r="E5930"/>
      <c r="F5930" s="3"/>
      <c r="G5930"/>
      <c r="H5930" s="4"/>
      <c r="I5930"/>
      <c r="J5930" s="5"/>
      <c r="K5930"/>
      <c r="N5930" s="5"/>
    </row>
    <row r="5931" spans="4:14" x14ac:dyDescent="0.25">
      <c r="D5931" s="2"/>
      <c r="E5931"/>
      <c r="F5931" s="3"/>
      <c r="G5931"/>
      <c r="H5931" s="4"/>
      <c r="I5931"/>
      <c r="J5931" s="5"/>
      <c r="K5931"/>
      <c r="N5931" s="5"/>
    </row>
    <row r="5932" spans="4:14" x14ac:dyDescent="0.25">
      <c r="D5932" s="2"/>
      <c r="E5932"/>
      <c r="F5932" s="3"/>
      <c r="G5932"/>
      <c r="H5932" s="4"/>
      <c r="I5932"/>
      <c r="J5932" s="5"/>
      <c r="K5932"/>
      <c r="N5932" s="5"/>
    </row>
    <row r="5933" spans="4:14" x14ac:dyDescent="0.25">
      <c r="D5933" s="2"/>
      <c r="E5933"/>
      <c r="F5933" s="3"/>
      <c r="G5933"/>
      <c r="H5933" s="4"/>
      <c r="I5933"/>
      <c r="J5933" s="5"/>
      <c r="K5933"/>
      <c r="N5933" s="5"/>
    </row>
    <row r="5934" spans="4:14" x14ac:dyDescent="0.25">
      <c r="D5934" s="2"/>
      <c r="E5934"/>
      <c r="F5934" s="3"/>
      <c r="G5934"/>
      <c r="H5934" s="4"/>
      <c r="I5934"/>
      <c r="J5934" s="5"/>
      <c r="K5934"/>
      <c r="N5934" s="5"/>
    </row>
    <row r="5935" spans="4:14" x14ac:dyDescent="0.25">
      <c r="D5935" s="2"/>
      <c r="E5935"/>
      <c r="F5935" s="3"/>
      <c r="G5935"/>
      <c r="H5935" s="4"/>
      <c r="I5935"/>
      <c r="J5935" s="5"/>
      <c r="K5935"/>
      <c r="N5935" s="5"/>
    </row>
    <row r="5936" spans="4:14" x14ac:dyDescent="0.25">
      <c r="D5936" s="2"/>
      <c r="E5936"/>
      <c r="F5936" s="3"/>
      <c r="G5936"/>
      <c r="H5936" s="4"/>
      <c r="I5936"/>
      <c r="J5936" s="5"/>
      <c r="K5936"/>
      <c r="N5936" s="5"/>
    </row>
    <row r="5937" spans="4:14" x14ac:dyDescent="0.25">
      <c r="D5937" s="2"/>
      <c r="E5937"/>
      <c r="F5937" s="3"/>
      <c r="G5937"/>
      <c r="H5937" s="4"/>
      <c r="I5937"/>
      <c r="J5937" s="5"/>
      <c r="K5937"/>
      <c r="N5937" s="5"/>
    </row>
    <row r="5938" spans="4:14" x14ac:dyDescent="0.25">
      <c r="D5938" s="2"/>
      <c r="E5938"/>
      <c r="F5938" s="3"/>
      <c r="G5938"/>
      <c r="H5938" s="4"/>
      <c r="I5938"/>
      <c r="J5938" s="5"/>
      <c r="K5938"/>
      <c r="N5938" s="5"/>
    </row>
    <row r="5939" spans="4:14" x14ac:dyDescent="0.25">
      <c r="D5939" s="2"/>
      <c r="E5939"/>
      <c r="F5939" s="3"/>
      <c r="G5939"/>
      <c r="H5939" s="4"/>
      <c r="I5939"/>
      <c r="J5939" s="5"/>
      <c r="K5939"/>
      <c r="N5939" s="5"/>
    </row>
    <row r="5940" spans="4:14" x14ac:dyDescent="0.25">
      <c r="D5940" s="2"/>
      <c r="E5940"/>
      <c r="F5940" s="3"/>
      <c r="G5940"/>
      <c r="H5940" s="4"/>
      <c r="I5940"/>
      <c r="J5940" s="5"/>
      <c r="K5940"/>
      <c r="N5940" s="5"/>
    </row>
    <row r="5941" spans="4:14" x14ac:dyDescent="0.25">
      <c r="D5941" s="2"/>
      <c r="E5941"/>
      <c r="F5941" s="3"/>
      <c r="G5941"/>
      <c r="H5941" s="4"/>
      <c r="I5941"/>
      <c r="J5941" s="5"/>
      <c r="K5941"/>
      <c r="N5941" s="5"/>
    </row>
    <row r="5942" spans="4:14" x14ac:dyDescent="0.25">
      <c r="D5942" s="2"/>
      <c r="E5942"/>
      <c r="F5942" s="3"/>
      <c r="G5942"/>
      <c r="H5942" s="4"/>
      <c r="I5942"/>
      <c r="J5942" s="5"/>
      <c r="K5942"/>
      <c r="N5942" s="5"/>
    </row>
    <row r="5943" spans="4:14" x14ac:dyDescent="0.25">
      <c r="D5943" s="2"/>
      <c r="E5943"/>
      <c r="F5943" s="3"/>
      <c r="G5943"/>
      <c r="H5943" s="4"/>
      <c r="I5943"/>
      <c r="J5943" s="5"/>
      <c r="K5943"/>
      <c r="N5943" s="5"/>
    </row>
    <row r="5944" spans="4:14" x14ac:dyDescent="0.25">
      <c r="D5944" s="2"/>
      <c r="E5944"/>
      <c r="F5944" s="3"/>
      <c r="G5944"/>
      <c r="H5944" s="4"/>
      <c r="I5944"/>
      <c r="J5944" s="5"/>
      <c r="K5944"/>
      <c r="N5944" s="5"/>
    </row>
    <row r="5945" spans="4:14" x14ac:dyDescent="0.25">
      <c r="D5945" s="2"/>
      <c r="E5945"/>
      <c r="F5945" s="3"/>
      <c r="G5945"/>
      <c r="H5945" s="4"/>
      <c r="I5945"/>
      <c r="J5945" s="5"/>
      <c r="K5945"/>
      <c r="N5945" s="5"/>
    </row>
    <row r="5946" spans="4:14" x14ac:dyDescent="0.25">
      <c r="D5946" s="2"/>
      <c r="E5946"/>
      <c r="F5946" s="3"/>
      <c r="G5946"/>
      <c r="H5946" s="4"/>
      <c r="I5946"/>
      <c r="J5946" s="5"/>
      <c r="K5946"/>
      <c r="N5946" s="5"/>
    </row>
    <row r="5947" spans="4:14" x14ac:dyDescent="0.25">
      <c r="D5947" s="2"/>
      <c r="E5947"/>
      <c r="F5947" s="3"/>
      <c r="G5947"/>
      <c r="H5947" s="4"/>
      <c r="I5947"/>
      <c r="J5947" s="5"/>
      <c r="K5947"/>
      <c r="N5947" s="5"/>
    </row>
    <row r="5948" spans="4:14" x14ac:dyDescent="0.25">
      <c r="D5948" s="2"/>
      <c r="E5948"/>
      <c r="F5948" s="3"/>
      <c r="G5948"/>
      <c r="H5948" s="4"/>
      <c r="I5948"/>
      <c r="J5948" s="5"/>
      <c r="K5948"/>
      <c r="N5948" s="5"/>
    </row>
    <row r="5949" spans="4:14" x14ac:dyDescent="0.25">
      <c r="D5949" s="2"/>
      <c r="E5949"/>
      <c r="F5949" s="3"/>
      <c r="G5949"/>
      <c r="H5949" s="4"/>
      <c r="I5949"/>
      <c r="J5949" s="5"/>
      <c r="K5949"/>
      <c r="N5949" s="5"/>
    </row>
    <row r="5950" spans="4:14" x14ac:dyDescent="0.25">
      <c r="D5950" s="2"/>
      <c r="E5950"/>
      <c r="F5950" s="3"/>
      <c r="G5950"/>
      <c r="H5950" s="4"/>
      <c r="I5950"/>
      <c r="J5950" s="5"/>
      <c r="K5950"/>
      <c r="N5950" s="5"/>
    </row>
    <row r="5951" spans="4:14" x14ac:dyDescent="0.25">
      <c r="D5951" s="2"/>
      <c r="E5951"/>
      <c r="F5951" s="3"/>
      <c r="G5951"/>
      <c r="H5951" s="4"/>
      <c r="I5951"/>
      <c r="J5951" s="5"/>
      <c r="K5951"/>
      <c r="N5951" s="5"/>
    </row>
    <row r="5952" spans="4:14" x14ac:dyDescent="0.25">
      <c r="D5952" s="2"/>
      <c r="E5952"/>
      <c r="F5952" s="3"/>
      <c r="G5952"/>
      <c r="H5952" s="4"/>
      <c r="I5952"/>
      <c r="J5952" s="5"/>
      <c r="K5952"/>
      <c r="N5952" s="5"/>
    </row>
    <row r="5953" spans="4:14" x14ac:dyDescent="0.25">
      <c r="D5953" s="2"/>
      <c r="E5953"/>
      <c r="F5953" s="3"/>
      <c r="G5953"/>
      <c r="H5953" s="4"/>
      <c r="I5953"/>
      <c r="J5953" s="5"/>
      <c r="K5953"/>
      <c r="N5953" s="5"/>
    </row>
    <row r="5954" spans="4:14" x14ac:dyDescent="0.25">
      <c r="D5954" s="2"/>
      <c r="E5954"/>
      <c r="F5954" s="3"/>
      <c r="G5954"/>
      <c r="H5954" s="4"/>
      <c r="I5954"/>
      <c r="J5954" s="5"/>
      <c r="K5954"/>
      <c r="N5954" s="5"/>
    </row>
    <row r="5955" spans="4:14" x14ac:dyDescent="0.25">
      <c r="D5955" s="2"/>
      <c r="E5955"/>
      <c r="F5955" s="3"/>
      <c r="G5955"/>
      <c r="H5955" s="4"/>
      <c r="I5955"/>
      <c r="J5955" s="5"/>
      <c r="K5955"/>
      <c r="N5955" s="5"/>
    </row>
    <row r="5956" spans="4:14" x14ac:dyDescent="0.25">
      <c r="D5956" s="2"/>
      <c r="E5956"/>
      <c r="F5956" s="3"/>
      <c r="G5956"/>
      <c r="H5956" s="4"/>
      <c r="I5956"/>
      <c r="J5956" s="5"/>
      <c r="K5956"/>
      <c r="N5956" s="5"/>
    </row>
    <row r="5957" spans="4:14" x14ac:dyDescent="0.25">
      <c r="D5957" s="2"/>
      <c r="E5957"/>
      <c r="F5957" s="3"/>
      <c r="G5957"/>
      <c r="H5957" s="4"/>
      <c r="I5957"/>
      <c r="J5957" s="5"/>
      <c r="K5957"/>
      <c r="N5957" s="5"/>
    </row>
    <row r="5958" spans="4:14" x14ac:dyDescent="0.25">
      <c r="D5958" s="2"/>
      <c r="E5958"/>
      <c r="F5958" s="3"/>
      <c r="G5958"/>
      <c r="H5958" s="4"/>
      <c r="I5958"/>
      <c r="J5958" s="5"/>
      <c r="K5958"/>
      <c r="N5958" s="5"/>
    </row>
    <row r="5959" spans="4:14" x14ac:dyDescent="0.25">
      <c r="D5959" s="2"/>
      <c r="E5959"/>
      <c r="F5959" s="3"/>
      <c r="G5959"/>
      <c r="H5959" s="4"/>
      <c r="I5959"/>
      <c r="J5959" s="5"/>
      <c r="K5959"/>
      <c r="N5959" s="5"/>
    </row>
    <row r="5960" spans="4:14" x14ac:dyDescent="0.25">
      <c r="D5960" s="2"/>
      <c r="E5960"/>
      <c r="F5960" s="3"/>
      <c r="G5960"/>
      <c r="H5960" s="4"/>
      <c r="I5960"/>
      <c r="J5960" s="5"/>
      <c r="K5960"/>
      <c r="N5960" s="5"/>
    </row>
    <row r="5961" spans="4:14" x14ac:dyDescent="0.25">
      <c r="D5961" s="2"/>
      <c r="E5961"/>
      <c r="F5961" s="3"/>
      <c r="G5961"/>
      <c r="H5961" s="4"/>
      <c r="I5961"/>
      <c r="J5961" s="5"/>
      <c r="K5961"/>
      <c r="N5961" s="5"/>
    </row>
    <row r="5962" spans="4:14" x14ac:dyDescent="0.25">
      <c r="D5962" s="2"/>
      <c r="E5962"/>
      <c r="F5962" s="3"/>
      <c r="G5962"/>
      <c r="H5962" s="4"/>
      <c r="I5962"/>
      <c r="J5962" s="5"/>
      <c r="K5962"/>
      <c r="N5962" s="5"/>
    </row>
    <row r="5963" spans="4:14" x14ac:dyDescent="0.25">
      <c r="D5963" s="2"/>
      <c r="E5963"/>
      <c r="F5963" s="3"/>
      <c r="G5963"/>
      <c r="H5963" s="4"/>
      <c r="I5963"/>
      <c r="J5963" s="5"/>
      <c r="K5963"/>
      <c r="N5963" s="5"/>
    </row>
    <row r="5964" spans="4:14" x14ac:dyDescent="0.25">
      <c r="D5964" s="2"/>
      <c r="E5964"/>
      <c r="F5964" s="3"/>
      <c r="G5964"/>
      <c r="H5964" s="4"/>
      <c r="I5964"/>
      <c r="J5964" s="5"/>
      <c r="K5964"/>
      <c r="N5964" s="5"/>
    </row>
    <row r="5965" spans="4:14" x14ac:dyDescent="0.25">
      <c r="D5965" s="2"/>
      <c r="E5965"/>
      <c r="F5965" s="3"/>
      <c r="G5965"/>
      <c r="H5965" s="4"/>
      <c r="I5965"/>
      <c r="J5965" s="5"/>
      <c r="K5965"/>
      <c r="N5965" s="5"/>
    </row>
    <row r="5966" spans="4:14" x14ac:dyDescent="0.25">
      <c r="D5966" s="2"/>
      <c r="E5966"/>
      <c r="F5966" s="3"/>
      <c r="G5966"/>
      <c r="H5966" s="4"/>
      <c r="I5966"/>
      <c r="J5966" s="5"/>
      <c r="K5966"/>
      <c r="N5966" s="5"/>
    </row>
    <row r="5967" spans="4:14" x14ac:dyDescent="0.25">
      <c r="D5967" s="2"/>
      <c r="E5967"/>
      <c r="F5967" s="3"/>
      <c r="G5967"/>
      <c r="H5967" s="4"/>
      <c r="I5967"/>
      <c r="J5967" s="5"/>
      <c r="K5967"/>
      <c r="N5967" s="5"/>
    </row>
    <row r="5968" spans="4:14" x14ac:dyDescent="0.25">
      <c r="D5968" s="2"/>
      <c r="E5968"/>
      <c r="F5968" s="3"/>
      <c r="G5968"/>
      <c r="H5968" s="4"/>
      <c r="I5968"/>
      <c r="J5968" s="5"/>
      <c r="K5968"/>
      <c r="N5968" s="5"/>
    </row>
    <row r="5969" spans="4:14" x14ac:dyDescent="0.25">
      <c r="D5969" s="2"/>
      <c r="E5969"/>
      <c r="F5969" s="3"/>
      <c r="G5969"/>
      <c r="H5969" s="4"/>
      <c r="I5969"/>
      <c r="J5969" s="5"/>
      <c r="K5969"/>
      <c r="N5969" s="5"/>
    </row>
    <row r="5970" spans="4:14" x14ac:dyDescent="0.25">
      <c r="D5970" s="2"/>
      <c r="E5970"/>
      <c r="F5970" s="3"/>
      <c r="G5970"/>
      <c r="H5970" s="4"/>
      <c r="I5970"/>
      <c r="J5970" s="5"/>
      <c r="K5970"/>
      <c r="N5970" s="5"/>
    </row>
    <row r="5971" spans="4:14" x14ac:dyDescent="0.25">
      <c r="D5971" s="2"/>
      <c r="E5971"/>
      <c r="F5971" s="3"/>
      <c r="G5971"/>
      <c r="H5971" s="4"/>
      <c r="I5971"/>
      <c r="J5971" s="5"/>
      <c r="K5971"/>
      <c r="N5971" s="5"/>
    </row>
    <row r="5972" spans="4:14" x14ac:dyDescent="0.25">
      <c r="D5972" s="2"/>
      <c r="E5972"/>
      <c r="F5972" s="3"/>
      <c r="G5972"/>
      <c r="H5972" s="4"/>
      <c r="I5972"/>
      <c r="J5972" s="5"/>
      <c r="K5972"/>
      <c r="N5972" s="5"/>
    </row>
    <row r="5973" spans="4:14" x14ac:dyDescent="0.25">
      <c r="D5973" s="2"/>
      <c r="E5973"/>
      <c r="F5973" s="3"/>
      <c r="G5973"/>
      <c r="H5973" s="4"/>
      <c r="I5973"/>
      <c r="J5973" s="5"/>
      <c r="K5973"/>
      <c r="N5973" s="5"/>
    </row>
    <row r="5974" spans="4:14" x14ac:dyDescent="0.25">
      <c r="D5974" s="2"/>
      <c r="E5974"/>
      <c r="F5974" s="3"/>
      <c r="G5974"/>
      <c r="H5974" s="4"/>
      <c r="I5974"/>
      <c r="J5974" s="5"/>
      <c r="K5974"/>
      <c r="N5974" s="5"/>
    </row>
    <row r="5975" spans="4:14" x14ac:dyDescent="0.25">
      <c r="D5975" s="2"/>
      <c r="E5975"/>
      <c r="F5975" s="3"/>
      <c r="G5975"/>
      <c r="H5975" s="4"/>
      <c r="I5975"/>
      <c r="J5975" s="5"/>
      <c r="K5975"/>
      <c r="N5975" s="5"/>
    </row>
    <row r="5976" spans="4:14" x14ac:dyDescent="0.25">
      <c r="D5976" s="2"/>
      <c r="E5976"/>
      <c r="F5976" s="3"/>
      <c r="G5976"/>
      <c r="H5976" s="4"/>
      <c r="I5976"/>
      <c r="J5976" s="5"/>
      <c r="K5976"/>
      <c r="N5976" s="5"/>
    </row>
    <row r="5977" spans="4:14" x14ac:dyDescent="0.25">
      <c r="D5977" s="2"/>
      <c r="E5977"/>
      <c r="F5977" s="3"/>
      <c r="G5977"/>
      <c r="H5977" s="4"/>
      <c r="I5977"/>
      <c r="J5977" s="5"/>
      <c r="K5977"/>
      <c r="N5977" s="5"/>
    </row>
    <row r="5978" spans="4:14" x14ac:dyDescent="0.25">
      <c r="D5978" s="2"/>
      <c r="E5978"/>
      <c r="F5978" s="3"/>
      <c r="G5978"/>
      <c r="H5978" s="4"/>
      <c r="I5978"/>
      <c r="J5978" s="5"/>
      <c r="K5978"/>
      <c r="N5978" s="5"/>
    </row>
    <row r="5979" spans="4:14" x14ac:dyDescent="0.25">
      <c r="D5979" s="2"/>
      <c r="E5979"/>
      <c r="F5979" s="3"/>
      <c r="G5979"/>
      <c r="H5979" s="4"/>
      <c r="I5979"/>
      <c r="J5979" s="5"/>
      <c r="K5979"/>
      <c r="N5979" s="5"/>
    </row>
    <row r="5980" spans="4:14" x14ac:dyDescent="0.25">
      <c r="D5980" s="2"/>
      <c r="E5980"/>
      <c r="F5980" s="3"/>
      <c r="G5980"/>
      <c r="H5980" s="4"/>
      <c r="I5980"/>
      <c r="J5980" s="5"/>
      <c r="K5980"/>
      <c r="N5980" s="5"/>
    </row>
    <row r="5981" spans="4:14" x14ac:dyDescent="0.25">
      <c r="D5981" s="2"/>
      <c r="E5981"/>
      <c r="F5981" s="3"/>
      <c r="G5981"/>
      <c r="H5981" s="4"/>
      <c r="I5981"/>
      <c r="J5981" s="5"/>
      <c r="K5981"/>
      <c r="N5981" s="5"/>
    </row>
    <row r="5982" spans="4:14" x14ac:dyDescent="0.25">
      <c r="D5982" s="2"/>
      <c r="E5982"/>
      <c r="F5982" s="3"/>
      <c r="G5982"/>
      <c r="H5982" s="4"/>
      <c r="I5982"/>
      <c r="J5982" s="5"/>
      <c r="K5982"/>
      <c r="N5982" s="5"/>
    </row>
    <row r="5983" spans="4:14" x14ac:dyDescent="0.25">
      <c r="D5983" s="2"/>
      <c r="E5983"/>
      <c r="F5983" s="3"/>
      <c r="G5983"/>
      <c r="H5983" s="4"/>
      <c r="I5983"/>
      <c r="J5983" s="5"/>
      <c r="K5983"/>
      <c r="N5983" s="5"/>
    </row>
    <row r="5984" spans="4:14" x14ac:dyDescent="0.25">
      <c r="D5984" s="2"/>
      <c r="E5984"/>
      <c r="F5984" s="3"/>
      <c r="G5984"/>
      <c r="H5984" s="4"/>
      <c r="I5984"/>
      <c r="J5984" s="5"/>
      <c r="K5984"/>
      <c r="N5984" s="5"/>
    </row>
    <row r="5985" spans="4:14" x14ac:dyDescent="0.25">
      <c r="D5985" s="2"/>
      <c r="E5985"/>
      <c r="F5985" s="3"/>
      <c r="G5985"/>
      <c r="H5985" s="4"/>
      <c r="I5985"/>
      <c r="J5985" s="5"/>
      <c r="K5985"/>
      <c r="N5985" s="5"/>
    </row>
    <row r="5986" spans="4:14" x14ac:dyDescent="0.25">
      <c r="D5986" s="2"/>
      <c r="E5986"/>
      <c r="F5986" s="3"/>
      <c r="G5986"/>
      <c r="H5986" s="4"/>
      <c r="I5986"/>
      <c r="J5986" s="5"/>
      <c r="K5986"/>
      <c r="N5986" s="5"/>
    </row>
    <row r="5987" spans="4:14" x14ac:dyDescent="0.25">
      <c r="D5987" s="2"/>
      <c r="E5987"/>
      <c r="F5987" s="3"/>
      <c r="G5987"/>
      <c r="H5987" s="4"/>
      <c r="I5987"/>
      <c r="J5987" s="5"/>
      <c r="K5987"/>
      <c r="N5987" s="5"/>
    </row>
    <row r="5988" spans="4:14" x14ac:dyDescent="0.25">
      <c r="D5988" s="2"/>
      <c r="E5988"/>
      <c r="F5988" s="3"/>
      <c r="G5988"/>
      <c r="H5988" s="4"/>
      <c r="I5988"/>
      <c r="J5988" s="5"/>
      <c r="K5988"/>
      <c r="N5988" s="5"/>
    </row>
    <row r="5989" spans="4:14" x14ac:dyDescent="0.25">
      <c r="D5989" s="2"/>
      <c r="E5989"/>
      <c r="F5989" s="3"/>
      <c r="G5989"/>
      <c r="H5989" s="4"/>
      <c r="I5989"/>
      <c r="J5989" s="5"/>
      <c r="K5989"/>
      <c r="N5989" s="5"/>
    </row>
    <row r="5990" spans="4:14" x14ac:dyDescent="0.25">
      <c r="D5990" s="2"/>
      <c r="E5990"/>
      <c r="F5990" s="3"/>
      <c r="G5990"/>
      <c r="H5990" s="4"/>
      <c r="I5990"/>
      <c r="J5990" s="5"/>
      <c r="K5990"/>
      <c r="N5990" s="5"/>
    </row>
    <row r="5991" spans="4:14" x14ac:dyDescent="0.25">
      <c r="D5991" s="2"/>
      <c r="E5991"/>
      <c r="F5991" s="3"/>
      <c r="G5991"/>
      <c r="H5991" s="4"/>
      <c r="I5991"/>
      <c r="J5991" s="5"/>
      <c r="K5991"/>
      <c r="N5991" s="5"/>
    </row>
    <row r="5992" spans="4:14" x14ac:dyDescent="0.25">
      <c r="D5992" s="2"/>
      <c r="E5992"/>
      <c r="F5992" s="3"/>
      <c r="G5992"/>
      <c r="H5992" s="4"/>
      <c r="I5992"/>
      <c r="J5992" s="5"/>
      <c r="K5992"/>
      <c r="N5992" s="5"/>
    </row>
    <row r="5993" spans="4:14" x14ac:dyDescent="0.25">
      <c r="D5993" s="2"/>
      <c r="E5993"/>
      <c r="F5993" s="3"/>
      <c r="G5993"/>
      <c r="H5993" s="4"/>
      <c r="I5993"/>
      <c r="J5993" s="5"/>
      <c r="K5993"/>
      <c r="N5993" s="5"/>
    </row>
    <row r="5994" spans="4:14" x14ac:dyDescent="0.25">
      <c r="D5994" s="2"/>
      <c r="E5994"/>
      <c r="F5994" s="3"/>
      <c r="G5994"/>
      <c r="H5994" s="4"/>
      <c r="I5994"/>
      <c r="J5994" s="5"/>
      <c r="K5994"/>
      <c r="N5994" s="5"/>
    </row>
    <row r="5995" spans="4:14" x14ac:dyDescent="0.25">
      <c r="D5995" s="2"/>
      <c r="E5995"/>
      <c r="F5995" s="3"/>
      <c r="G5995"/>
      <c r="H5995" s="4"/>
      <c r="I5995"/>
      <c r="J5995" s="5"/>
      <c r="K5995"/>
      <c r="N5995" s="5"/>
    </row>
    <row r="5996" spans="4:14" x14ac:dyDescent="0.25">
      <c r="D5996" s="2"/>
      <c r="E5996"/>
      <c r="F5996" s="3"/>
      <c r="G5996"/>
      <c r="H5996" s="4"/>
      <c r="I5996"/>
      <c r="J5996" s="5"/>
      <c r="K5996"/>
      <c r="N5996" s="5"/>
    </row>
    <row r="5997" spans="4:14" x14ac:dyDescent="0.25">
      <c r="D5997" s="2"/>
      <c r="E5997"/>
      <c r="F5997" s="3"/>
      <c r="G5997"/>
      <c r="H5997" s="4"/>
      <c r="I5997"/>
      <c r="J5997" s="5"/>
      <c r="K5997"/>
      <c r="N5997" s="5"/>
    </row>
    <row r="5998" spans="4:14" x14ac:dyDescent="0.25">
      <c r="D5998" s="2"/>
      <c r="E5998"/>
      <c r="F5998" s="3"/>
      <c r="G5998"/>
      <c r="H5998" s="4"/>
      <c r="I5998"/>
      <c r="J5998" s="5"/>
      <c r="K5998"/>
      <c r="N5998" s="5"/>
    </row>
    <row r="5999" spans="4:14" x14ac:dyDescent="0.25">
      <c r="D5999" s="2"/>
      <c r="E5999"/>
      <c r="F5999" s="3"/>
      <c r="G5999"/>
      <c r="H5999" s="4"/>
      <c r="I5999"/>
      <c r="J5999" s="5"/>
      <c r="K5999"/>
      <c r="N5999" s="5"/>
    </row>
    <row r="6000" spans="4:14" x14ac:dyDescent="0.25">
      <c r="D6000" s="2"/>
      <c r="E6000"/>
      <c r="F6000" s="3"/>
      <c r="G6000"/>
      <c r="H6000" s="4"/>
      <c r="I6000"/>
      <c r="J6000" s="5"/>
      <c r="K6000"/>
      <c r="N6000" s="5"/>
    </row>
    <row r="6001" spans="4:14" x14ac:dyDescent="0.25">
      <c r="D6001" s="2"/>
      <c r="E6001"/>
      <c r="F6001" s="3"/>
      <c r="G6001"/>
      <c r="H6001" s="4"/>
      <c r="I6001"/>
      <c r="J6001" s="5"/>
      <c r="K6001"/>
      <c r="N6001" s="5"/>
    </row>
    <row r="6002" spans="4:14" x14ac:dyDescent="0.25">
      <c r="D6002" s="2"/>
      <c r="E6002"/>
      <c r="F6002" s="3"/>
      <c r="G6002"/>
      <c r="H6002" s="4"/>
      <c r="I6002"/>
      <c r="J6002" s="5"/>
      <c r="K6002"/>
      <c r="N6002" s="5"/>
    </row>
    <row r="6003" spans="4:14" x14ac:dyDescent="0.25">
      <c r="D6003" s="2"/>
      <c r="E6003"/>
      <c r="F6003" s="3"/>
      <c r="G6003"/>
      <c r="H6003" s="4"/>
      <c r="I6003"/>
      <c r="J6003" s="5"/>
      <c r="K6003"/>
      <c r="N6003" s="5"/>
    </row>
    <row r="6004" spans="4:14" x14ac:dyDescent="0.25">
      <c r="D6004" s="2"/>
      <c r="E6004"/>
      <c r="F6004" s="3"/>
      <c r="G6004"/>
      <c r="H6004" s="4"/>
      <c r="I6004"/>
      <c r="J6004" s="5"/>
      <c r="K6004"/>
      <c r="N6004" s="5"/>
    </row>
    <row r="6005" spans="4:14" x14ac:dyDescent="0.25">
      <c r="D6005" s="2"/>
      <c r="E6005"/>
      <c r="F6005" s="3"/>
      <c r="G6005"/>
      <c r="H6005" s="4"/>
      <c r="I6005"/>
      <c r="J6005" s="5"/>
      <c r="K6005"/>
      <c r="N6005" s="5"/>
    </row>
    <row r="6006" spans="4:14" x14ac:dyDescent="0.25">
      <c r="D6006" s="2"/>
      <c r="E6006"/>
      <c r="F6006" s="3"/>
      <c r="G6006"/>
      <c r="H6006" s="4"/>
      <c r="I6006"/>
      <c r="J6006" s="5"/>
      <c r="K6006"/>
      <c r="N6006" s="5"/>
    </row>
    <row r="6007" spans="4:14" x14ac:dyDescent="0.25">
      <c r="D6007" s="2"/>
      <c r="E6007"/>
      <c r="F6007" s="3"/>
      <c r="G6007"/>
      <c r="H6007" s="4"/>
      <c r="I6007"/>
      <c r="J6007" s="5"/>
      <c r="K6007"/>
      <c r="N6007" s="5"/>
    </row>
    <row r="6008" spans="4:14" x14ac:dyDescent="0.25">
      <c r="D6008" s="2"/>
      <c r="E6008"/>
      <c r="F6008" s="3"/>
      <c r="G6008"/>
      <c r="H6008" s="4"/>
      <c r="I6008"/>
      <c r="J6008" s="5"/>
      <c r="K6008"/>
      <c r="N6008" s="5"/>
    </row>
    <row r="6009" spans="4:14" x14ac:dyDescent="0.25">
      <c r="D6009" s="2"/>
      <c r="E6009"/>
      <c r="F6009" s="3"/>
      <c r="G6009"/>
      <c r="H6009" s="4"/>
      <c r="I6009"/>
      <c r="J6009" s="5"/>
      <c r="K6009"/>
      <c r="N6009" s="5"/>
    </row>
    <row r="6010" spans="4:14" x14ac:dyDescent="0.25">
      <c r="D6010" s="2"/>
      <c r="E6010"/>
      <c r="F6010" s="3"/>
      <c r="G6010"/>
      <c r="H6010" s="4"/>
      <c r="I6010"/>
      <c r="J6010" s="5"/>
      <c r="K6010"/>
      <c r="N6010" s="5"/>
    </row>
    <row r="6011" spans="4:14" x14ac:dyDescent="0.25">
      <c r="D6011" s="2"/>
      <c r="E6011"/>
      <c r="F6011" s="3"/>
      <c r="G6011"/>
      <c r="H6011" s="4"/>
      <c r="I6011"/>
      <c r="J6011" s="5"/>
      <c r="K6011"/>
      <c r="N6011" s="5"/>
    </row>
    <row r="6012" spans="4:14" x14ac:dyDescent="0.25">
      <c r="D6012" s="2"/>
      <c r="E6012"/>
      <c r="F6012" s="3"/>
      <c r="G6012"/>
      <c r="H6012" s="4"/>
      <c r="I6012"/>
      <c r="J6012" s="5"/>
      <c r="K6012"/>
      <c r="N6012" s="5"/>
    </row>
    <row r="6013" spans="4:14" x14ac:dyDescent="0.25">
      <c r="D6013" s="2"/>
      <c r="E6013"/>
      <c r="F6013" s="3"/>
      <c r="G6013"/>
      <c r="H6013" s="4"/>
      <c r="I6013"/>
      <c r="J6013" s="5"/>
      <c r="K6013"/>
      <c r="N6013" s="5"/>
    </row>
    <row r="6014" spans="4:14" x14ac:dyDescent="0.25">
      <c r="D6014" s="2"/>
      <c r="E6014"/>
      <c r="F6014" s="3"/>
      <c r="G6014"/>
      <c r="H6014" s="4"/>
      <c r="I6014"/>
      <c r="J6014" s="5"/>
      <c r="K6014"/>
      <c r="N6014" s="5"/>
    </row>
    <row r="6015" spans="4:14" x14ac:dyDescent="0.25">
      <c r="D6015" s="2"/>
      <c r="E6015"/>
      <c r="F6015" s="3"/>
      <c r="G6015"/>
      <c r="H6015" s="4"/>
      <c r="I6015"/>
      <c r="J6015" s="5"/>
      <c r="K6015"/>
      <c r="N6015" s="5"/>
    </row>
    <row r="6016" spans="4:14" x14ac:dyDescent="0.25">
      <c r="D6016" s="2"/>
      <c r="E6016"/>
      <c r="F6016" s="3"/>
      <c r="G6016"/>
      <c r="H6016" s="4"/>
      <c r="I6016"/>
      <c r="J6016" s="5"/>
      <c r="K6016"/>
      <c r="N6016" s="5"/>
    </row>
    <row r="6017" spans="4:14" x14ac:dyDescent="0.25">
      <c r="D6017" s="2"/>
      <c r="E6017"/>
      <c r="F6017" s="3"/>
      <c r="G6017"/>
      <c r="H6017" s="4"/>
      <c r="I6017"/>
      <c r="J6017" s="5"/>
      <c r="K6017"/>
      <c r="N6017" s="5"/>
    </row>
    <row r="6018" spans="4:14" x14ac:dyDescent="0.25">
      <c r="D6018" s="2"/>
      <c r="E6018"/>
      <c r="F6018" s="3"/>
      <c r="G6018"/>
      <c r="H6018" s="4"/>
      <c r="I6018"/>
      <c r="J6018" s="5"/>
      <c r="K6018"/>
      <c r="N6018" s="5"/>
    </row>
    <row r="6019" spans="4:14" x14ac:dyDescent="0.25">
      <c r="D6019" s="2"/>
      <c r="E6019"/>
      <c r="F6019" s="3"/>
      <c r="G6019"/>
      <c r="H6019" s="4"/>
      <c r="I6019"/>
      <c r="J6019" s="5"/>
      <c r="K6019"/>
      <c r="N6019" s="5"/>
    </row>
    <row r="6020" spans="4:14" x14ac:dyDescent="0.25">
      <c r="D6020" s="2"/>
      <c r="E6020"/>
      <c r="F6020" s="3"/>
      <c r="G6020"/>
      <c r="H6020" s="4"/>
      <c r="I6020"/>
      <c r="J6020" s="5"/>
      <c r="K6020"/>
      <c r="N6020" s="5"/>
    </row>
    <row r="6021" spans="4:14" x14ac:dyDescent="0.25">
      <c r="D6021" s="2"/>
      <c r="E6021"/>
      <c r="F6021" s="3"/>
      <c r="G6021"/>
      <c r="H6021" s="4"/>
      <c r="I6021"/>
      <c r="J6021" s="5"/>
      <c r="K6021"/>
      <c r="N6021" s="5"/>
    </row>
    <row r="6022" spans="4:14" x14ac:dyDescent="0.25">
      <c r="D6022" s="2"/>
      <c r="E6022"/>
      <c r="F6022" s="3"/>
      <c r="G6022"/>
      <c r="H6022" s="4"/>
      <c r="I6022"/>
      <c r="J6022" s="5"/>
      <c r="K6022"/>
      <c r="N6022" s="5"/>
    </row>
    <row r="6023" spans="4:14" x14ac:dyDescent="0.25">
      <c r="D6023" s="2"/>
      <c r="E6023"/>
      <c r="F6023" s="3"/>
      <c r="G6023"/>
      <c r="H6023" s="4"/>
      <c r="I6023"/>
      <c r="J6023" s="5"/>
      <c r="K6023"/>
      <c r="N6023" s="5"/>
    </row>
    <row r="6024" spans="4:14" x14ac:dyDescent="0.25">
      <c r="D6024" s="2"/>
      <c r="E6024"/>
      <c r="F6024" s="3"/>
      <c r="G6024"/>
      <c r="H6024" s="4"/>
      <c r="I6024"/>
      <c r="J6024" s="5"/>
      <c r="K6024"/>
      <c r="N6024" s="5"/>
    </row>
    <row r="6025" spans="4:14" x14ac:dyDescent="0.25">
      <c r="D6025" s="2"/>
      <c r="E6025"/>
      <c r="F6025" s="3"/>
      <c r="G6025"/>
      <c r="H6025" s="4"/>
      <c r="I6025"/>
      <c r="J6025" s="5"/>
      <c r="K6025"/>
      <c r="N6025" s="5"/>
    </row>
    <row r="6026" spans="4:14" x14ac:dyDescent="0.25">
      <c r="D6026" s="2"/>
      <c r="E6026"/>
      <c r="F6026" s="3"/>
      <c r="G6026"/>
      <c r="H6026" s="4"/>
      <c r="I6026"/>
      <c r="J6026" s="5"/>
      <c r="K6026"/>
      <c r="N6026" s="5"/>
    </row>
    <row r="6027" spans="4:14" x14ac:dyDescent="0.25">
      <c r="D6027" s="2"/>
      <c r="E6027"/>
      <c r="F6027" s="3"/>
      <c r="G6027"/>
      <c r="H6027" s="4"/>
      <c r="I6027"/>
      <c r="J6027" s="5"/>
      <c r="K6027"/>
      <c r="N6027" s="5"/>
    </row>
    <row r="6028" spans="4:14" x14ac:dyDescent="0.25">
      <c r="D6028" s="2"/>
      <c r="E6028"/>
      <c r="F6028" s="3"/>
      <c r="G6028"/>
      <c r="H6028" s="4"/>
      <c r="I6028"/>
      <c r="J6028" s="5"/>
      <c r="K6028"/>
      <c r="N6028" s="5"/>
    </row>
    <row r="6029" spans="4:14" x14ac:dyDescent="0.25">
      <c r="D6029" s="2"/>
      <c r="E6029"/>
      <c r="F6029" s="3"/>
      <c r="G6029"/>
      <c r="H6029" s="4"/>
      <c r="I6029"/>
      <c r="J6029" s="5"/>
      <c r="K6029"/>
      <c r="N6029" s="5"/>
    </row>
    <row r="6030" spans="4:14" x14ac:dyDescent="0.25">
      <c r="D6030" s="2"/>
      <c r="E6030"/>
      <c r="F6030" s="3"/>
      <c r="G6030"/>
      <c r="H6030" s="4"/>
      <c r="I6030"/>
      <c r="J6030" s="5"/>
      <c r="K6030"/>
      <c r="N6030" s="5"/>
    </row>
    <row r="6031" spans="4:14" x14ac:dyDescent="0.25">
      <c r="D6031" s="2"/>
      <c r="E6031"/>
      <c r="F6031" s="3"/>
      <c r="G6031"/>
      <c r="H6031" s="4"/>
      <c r="I6031"/>
      <c r="J6031" s="5"/>
      <c r="K6031"/>
      <c r="N6031" s="5"/>
    </row>
    <row r="6032" spans="4:14" x14ac:dyDescent="0.25">
      <c r="D6032" s="2"/>
      <c r="E6032"/>
      <c r="F6032" s="3"/>
      <c r="G6032"/>
      <c r="H6032" s="4"/>
      <c r="I6032"/>
      <c r="J6032" s="5"/>
      <c r="K6032"/>
      <c r="N6032" s="5"/>
    </row>
    <row r="6033" spans="4:14" x14ac:dyDescent="0.25">
      <c r="D6033" s="2"/>
      <c r="E6033"/>
      <c r="F6033" s="3"/>
      <c r="G6033"/>
      <c r="H6033" s="4"/>
      <c r="I6033"/>
      <c r="J6033" s="5"/>
      <c r="K6033"/>
      <c r="N6033" s="5"/>
    </row>
    <row r="6034" spans="4:14" x14ac:dyDescent="0.25">
      <c r="D6034" s="2"/>
      <c r="E6034"/>
      <c r="F6034" s="3"/>
      <c r="G6034"/>
      <c r="H6034" s="4"/>
      <c r="I6034"/>
      <c r="J6034" s="5"/>
      <c r="K6034"/>
      <c r="N6034" s="5"/>
    </row>
    <row r="6035" spans="4:14" x14ac:dyDescent="0.25">
      <c r="D6035" s="2"/>
      <c r="E6035"/>
      <c r="F6035" s="3"/>
      <c r="G6035"/>
      <c r="H6035" s="4"/>
      <c r="I6035"/>
      <c r="J6035" s="5"/>
      <c r="K6035"/>
      <c r="N6035" s="5"/>
    </row>
    <row r="6036" spans="4:14" x14ac:dyDescent="0.25">
      <c r="D6036" s="2"/>
      <c r="E6036"/>
      <c r="F6036" s="3"/>
      <c r="G6036"/>
      <c r="H6036" s="4"/>
      <c r="I6036"/>
      <c r="J6036" s="5"/>
      <c r="K6036"/>
      <c r="N6036" s="5"/>
    </row>
    <row r="6037" spans="4:14" x14ac:dyDescent="0.25">
      <c r="D6037" s="2"/>
      <c r="E6037"/>
      <c r="F6037" s="3"/>
      <c r="G6037"/>
      <c r="H6037" s="4"/>
      <c r="I6037"/>
      <c r="J6037" s="5"/>
      <c r="K6037"/>
      <c r="N6037" s="5"/>
    </row>
    <row r="6038" spans="4:14" x14ac:dyDescent="0.25">
      <c r="D6038" s="2"/>
      <c r="E6038"/>
      <c r="F6038" s="3"/>
      <c r="G6038"/>
      <c r="H6038" s="4"/>
      <c r="I6038"/>
      <c r="J6038" s="5"/>
      <c r="K6038"/>
      <c r="N6038" s="5"/>
    </row>
    <row r="6039" spans="4:14" x14ac:dyDescent="0.25">
      <c r="D6039" s="2"/>
      <c r="E6039"/>
      <c r="F6039" s="3"/>
      <c r="G6039"/>
      <c r="H6039" s="4"/>
      <c r="I6039"/>
      <c r="J6039" s="5"/>
      <c r="K6039"/>
      <c r="N6039" s="5"/>
    </row>
    <row r="6040" spans="4:14" x14ac:dyDescent="0.25">
      <c r="D6040" s="2"/>
      <c r="E6040"/>
      <c r="F6040" s="3"/>
      <c r="G6040"/>
      <c r="H6040" s="4"/>
      <c r="I6040"/>
      <c r="J6040" s="5"/>
      <c r="K6040"/>
      <c r="N6040" s="5"/>
    </row>
    <row r="6041" spans="4:14" x14ac:dyDescent="0.25">
      <c r="D6041" s="2"/>
      <c r="E6041"/>
      <c r="F6041" s="3"/>
      <c r="G6041"/>
      <c r="H6041" s="4"/>
      <c r="I6041"/>
      <c r="J6041" s="5"/>
      <c r="K6041"/>
      <c r="N6041" s="5"/>
    </row>
    <row r="6042" spans="4:14" x14ac:dyDescent="0.25">
      <c r="D6042" s="2"/>
      <c r="E6042"/>
      <c r="F6042" s="3"/>
      <c r="G6042"/>
      <c r="H6042" s="4"/>
      <c r="I6042"/>
      <c r="J6042" s="5"/>
      <c r="K6042"/>
      <c r="N6042" s="5"/>
    </row>
    <row r="6043" spans="4:14" x14ac:dyDescent="0.25">
      <c r="D6043" s="2"/>
      <c r="E6043"/>
      <c r="F6043" s="3"/>
      <c r="G6043"/>
      <c r="H6043" s="4"/>
      <c r="I6043"/>
      <c r="J6043" s="5"/>
      <c r="K6043"/>
      <c r="N6043" s="5"/>
    </row>
    <row r="6044" spans="4:14" x14ac:dyDescent="0.25">
      <c r="D6044" s="2"/>
      <c r="E6044"/>
      <c r="F6044" s="3"/>
      <c r="G6044"/>
      <c r="H6044" s="4"/>
      <c r="I6044"/>
      <c r="J6044" s="5"/>
      <c r="K6044"/>
      <c r="N6044" s="5"/>
    </row>
    <row r="6045" spans="4:14" x14ac:dyDescent="0.25">
      <c r="D6045" s="2"/>
      <c r="E6045"/>
      <c r="F6045" s="3"/>
      <c r="G6045"/>
      <c r="H6045" s="4"/>
      <c r="I6045"/>
      <c r="J6045" s="5"/>
      <c r="K6045"/>
      <c r="N6045" s="5"/>
    </row>
    <row r="6046" spans="4:14" x14ac:dyDescent="0.25">
      <c r="D6046" s="2"/>
      <c r="E6046"/>
      <c r="F6046" s="3"/>
      <c r="G6046"/>
      <c r="H6046" s="4"/>
      <c r="I6046"/>
      <c r="J6046" s="5"/>
      <c r="K6046"/>
      <c r="N6046" s="5"/>
    </row>
    <row r="6047" spans="4:14" x14ac:dyDescent="0.25">
      <c r="D6047" s="2"/>
      <c r="E6047"/>
      <c r="F6047" s="3"/>
      <c r="G6047"/>
      <c r="H6047" s="4"/>
      <c r="I6047"/>
      <c r="J6047" s="5"/>
      <c r="K6047"/>
      <c r="N6047" s="5"/>
    </row>
    <row r="6048" spans="4:14" x14ac:dyDescent="0.25">
      <c r="D6048" s="2"/>
      <c r="E6048"/>
      <c r="F6048" s="3"/>
      <c r="G6048"/>
      <c r="H6048" s="4"/>
      <c r="I6048"/>
      <c r="J6048" s="5"/>
      <c r="K6048"/>
      <c r="N6048" s="5"/>
    </row>
    <row r="6049" spans="4:14" x14ac:dyDescent="0.25">
      <c r="D6049" s="2"/>
      <c r="E6049"/>
      <c r="F6049" s="3"/>
      <c r="G6049"/>
      <c r="H6049" s="4"/>
      <c r="I6049"/>
      <c r="J6049" s="5"/>
      <c r="K6049"/>
      <c r="N6049" s="5"/>
    </row>
    <row r="6050" spans="4:14" x14ac:dyDescent="0.25">
      <c r="D6050" s="2"/>
      <c r="E6050"/>
      <c r="F6050" s="3"/>
      <c r="G6050"/>
      <c r="H6050" s="4"/>
      <c r="I6050"/>
      <c r="J6050" s="5"/>
      <c r="K6050"/>
      <c r="N6050" s="5"/>
    </row>
    <row r="6051" spans="4:14" x14ac:dyDescent="0.25">
      <c r="D6051" s="2"/>
      <c r="E6051"/>
      <c r="F6051" s="3"/>
      <c r="G6051"/>
      <c r="H6051" s="4"/>
      <c r="I6051"/>
      <c r="J6051" s="5"/>
      <c r="K6051"/>
      <c r="N6051" s="5"/>
    </row>
    <row r="6052" spans="4:14" x14ac:dyDescent="0.25">
      <c r="D6052" s="2"/>
      <c r="E6052"/>
      <c r="F6052" s="3"/>
      <c r="G6052"/>
      <c r="H6052" s="4"/>
      <c r="I6052"/>
      <c r="J6052" s="5"/>
      <c r="K6052"/>
      <c r="N6052" s="5"/>
    </row>
    <row r="6053" spans="4:14" x14ac:dyDescent="0.25">
      <c r="D6053" s="2"/>
      <c r="E6053"/>
      <c r="F6053" s="3"/>
      <c r="G6053"/>
      <c r="H6053" s="4"/>
      <c r="I6053"/>
      <c r="J6053" s="5"/>
      <c r="K6053"/>
      <c r="N6053" s="5"/>
    </row>
    <row r="6054" spans="4:14" x14ac:dyDescent="0.25">
      <c r="D6054" s="2"/>
      <c r="E6054"/>
      <c r="F6054" s="3"/>
      <c r="G6054"/>
      <c r="H6054" s="4"/>
      <c r="I6054"/>
      <c r="J6054" s="5"/>
      <c r="K6054"/>
      <c r="N6054" s="5"/>
    </row>
    <row r="6055" spans="4:14" x14ac:dyDescent="0.25">
      <c r="D6055" s="2"/>
      <c r="E6055"/>
      <c r="F6055" s="3"/>
      <c r="G6055"/>
      <c r="H6055" s="4"/>
      <c r="I6055"/>
      <c r="J6055" s="5"/>
      <c r="K6055"/>
      <c r="N6055" s="5"/>
    </row>
    <row r="6056" spans="4:14" x14ac:dyDescent="0.25">
      <c r="D6056" s="2"/>
      <c r="E6056"/>
      <c r="F6056" s="3"/>
      <c r="G6056"/>
      <c r="H6056" s="4"/>
      <c r="I6056"/>
      <c r="J6056" s="5"/>
      <c r="K6056"/>
      <c r="N6056" s="5"/>
    </row>
    <row r="6057" spans="4:14" x14ac:dyDescent="0.25">
      <c r="D6057" s="2"/>
      <c r="E6057"/>
      <c r="F6057" s="3"/>
      <c r="G6057"/>
      <c r="H6057" s="4"/>
      <c r="I6057"/>
      <c r="J6057" s="5"/>
      <c r="K6057"/>
      <c r="N6057" s="5"/>
    </row>
    <row r="6058" spans="4:14" x14ac:dyDescent="0.25">
      <c r="D6058" s="2"/>
      <c r="E6058"/>
      <c r="F6058" s="3"/>
      <c r="G6058"/>
      <c r="H6058" s="4"/>
      <c r="I6058"/>
      <c r="J6058" s="5"/>
      <c r="K6058"/>
      <c r="N6058" s="5"/>
    </row>
    <row r="6059" spans="4:14" x14ac:dyDescent="0.25">
      <c r="D6059" s="2"/>
      <c r="E6059"/>
      <c r="F6059" s="3"/>
      <c r="G6059"/>
      <c r="H6059" s="4"/>
      <c r="I6059"/>
      <c r="J6059" s="5"/>
      <c r="K6059"/>
      <c r="N6059" s="5"/>
    </row>
    <row r="6060" spans="4:14" x14ac:dyDescent="0.25">
      <c r="D6060" s="2"/>
      <c r="E6060"/>
      <c r="F6060" s="3"/>
      <c r="G6060"/>
      <c r="H6060" s="4"/>
      <c r="I6060"/>
      <c r="J6060" s="5"/>
      <c r="K6060"/>
      <c r="N6060" s="5"/>
    </row>
    <row r="6061" spans="4:14" x14ac:dyDescent="0.25">
      <c r="D6061" s="2"/>
      <c r="E6061"/>
      <c r="F6061" s="3"/>
      <c r="G6061"/>
      <c r="H6061" s="4"/>
      <c r="I6061"/>
      <c r="J6061" s="5"/>
      <c r="K6061"/>
      <c r="N6061" s="5"/>
    </row>
    <row r="6062" spans="4:14" x14ac:dyDescent="0.25">
      <c r="D6062" s="2"/>
      <c r="E6062"/>
      <c r="F6062" s="3"/>
      <c r="G6062"/>
      <c r="H6062" s="4"/>
      <c r="I6062"/>
      <c r="J6062" s="5"/>
      <c r="K6062"/>
      <c r="N6062" s="5"/>
    </row>
    <row r="6063" spans="4:14" x14ac:dyDescent="0.25">
      <c r="D6063" s="2"/>
      <c r="E6063"/>
      <c r="F6063" s="3"/>
      <c r="G6063"/>
      <c r="H6063" s="4"/>
      <c r="I6063"/>
      <c r="J6063" s="5"/>
      <c r="K6063"/>
      <c r="N6063" s="5"/>
    </row>
    <row r="6064" spans="4:14" x14ac:dyDescent="0.25">
      <c r="D6064" s="2"/>
      <c r="E6064"/>
      <c r="F6064" s="3"/>
      <c r="G6064"/>
      <c r="H6064" s="4"/>
      <c r="I6064"/>
      <c r="J6064" s="5"/>
      <c r="K6064"/>
      <c r="N6064" s="5"/>
    </row>
    <row r="6065" spans="4:14" x14ac:dyDescent="0.25">
      <c r="D6065" s="2"/>
      <c r="E6065"/>
      <c r="F6065" s="3"/>
      <c r="G6065"/>
      <c r="H6065" s="4"/>
      <c r="I6065"/>
      <c r="J6065" s="5"/>
      <c r="K6065"/>
      <c r="N6065" s="5"/>
    </row>
    <row r="6066" spans="4:14" x14ac:dyDescent="0.25">
      <c r="D6066" s="2"/>
      <c r="E6066"/>
      <c r="F6066" s="3"/>
      <c r="G6066"/>
      <c r="H6066" s="4"/>
      <c r="I6066"/>
      <c r="J6066" s="5"/>
      <c r="K6066"/>
      <c r="N6066" s="5"/>
    </row>
    <row r="6067" spans="4:14" x14ac:dyDescent="0.25">
      <c r="D6067" s="2"/>
      <c r="E6067"/>
      <c r="F6067" s="3"/>
      <c r="G6067"/>
      <c r="H6067" s="4"/>
      <c r="I6067"/>
      <c r="J6067" s="5"/>
      <c r="K6067"/>
      <c r="N6067" s="5"/>
    </row>
    <row r="6068" spans="4:14" x14ac:dyDescent="0.25">
      <c r="D6068" s="2"/>
      <c r="E6068"/>
      <c r="F6068" s="3"/>
      <c r="G6068"/>
      <c r="H6068" s="4"/>
      <c r="I6068"/>
      <c r="J6068" s="5"/>
      <c r="K6068"/>
      <c r="N6068" s="5"/>
    </row>
    <row r="6069" spans="4:14" x14ac:dyDescent="0.25">
      <c r="D6069" s="2"/>
      <c r="E6069"/>
      <c r="F6069" s="3"/>
      <c r="G6069"/>
      <c r="H6069" s="4"/>
      <c r="I6069"/>
      <c r="J6069" s="5"/>
      <c r="K6069"/>
      <c r="N6069" s="5"/>
    </row>
    <row r="6070" spans="4:14" x14ac:dyDescent="0.25">
      <c r="D6070" s="2"/>
      <c r="E6070"/>
      <c r="F6070" s="3"/>
      <c r="G6070"/>
      <c r="H6070" s="4"/>
      <c r="I6070"/>
      <c r="J6070" s="5"/>
      <c r="K6070"/>
      <c r="N6070" s="5"/>
    </row>
    <row r="6071" spans="4:14" x14ac:dyDescent="0.25">
      <c r="D6071" s="2"/>
      <c r="E6071"/>
      <c r="F6071" s="3"/>
      <c r="G6071"/>
      <c r="H6071" s="4"/>
      <c r="I6071"/>
      <c r="J6071" s="5"/>
      <c r="K6071"/>
      <c r="N6071" s="5"/>
    </row>
    <row r="6072" spans="4:14" x14ac:dyDescent="0.25">
      <c r="D6072" s="2"/>
      <c r="E6072"/>
      <c r="F6072" s="3"/>
      <c r="G6072"/>
      <c r="H6072" s="4"/>
      <c r="I6072"/>
      <c r="J6072" s="5"/>
      <c r="K6072"/>
      <c r="N6072" s="5"/>
    </row>
    <row r="6073" spans="4:14" x14ac:dyDescent="0.25">
      <c r="D6073" s="2"/>
      <c r="E6073"/>
      <c r="F6073" s="3"/>
      <c r="G6073"/>
      <c r="H6073" s="4"/>
      <c r="I6073"/>
      <c r="J6073" s="5"/>
      <c r="K6073"/>
      <c r="N6073" s="5"/>
    </row>
    <row r="6074" spans="4:14" x14ac:dyDescent="0.25">
      <c r="D6074" s="2"/>
      <c r="E6074"/>
      <c r="F6074" s="3"/>
      <c r="G6074"/>
      <c r="H6074" s="4"/>
      <c r="I6074"/>
      <c r="J6074" s="5"/>
      <c r="K6074"/>
      <c r="N6074" s="5"/>
    </row>
    <row r="6075" spans="4:14" x14ac:dyDescent="0.25">
      <c r="D6075" s="2"/>
      <c r="E6075"/>
      <c r="F6075" s="3"/>
      <c r="G6075"/>
      <c r="H6075" s="4"/>
      <c r="I6075"/>
      <c r="J6075" s="5"/>
      <c r="K6075"/>
      <c r="N6075" s="5"/>
    </row>
    <row r="6076" spans="4:14" x14ac:dyDescent="0.25">
      <c r="D6076" s="2"/>
      <c r="E6076"/>
      <c r="F6076" s="3"/>
      <c r="G6076"/>
      <c r="H6076" s="4"/>
      <c r="I6076"/>
      <c r="J6076" s="5"/>
      <c r="K6076"/>
      <c r="N6076" s="5"/>
    </row>
    <row r="6077" spans="4:14" x14ac:dyDescent="0.25">
      <c r="D6077" s="2"/>
      <c r="E6077"/>
      <c r="F6077" s="3"/>
      <c r="G6077"/>
      <c r="H6077" s="4"/>
      <c r="I6077"/>
      <c r="J6077" s="5"/>
      <c r="K6077"/>
      <c r="N6077" s="5"/>
    </row>
    <row r="6078" spans="4:14" x14ac:dyDescent="0.25">
      <c r="D6078" s="2"/>
      <c r="E6078"/>
      <c r="F6078" s="3"/>
      <c r="G6078"/>
      <c r="H6078" s="4"/>
      <c r="I6078"/>
      <c r="J6078" s="5"/>
      <c r="K6078"/>
      <c r="N6078" s="5"/>
    </row>
    <row r="6079" spans="4:14" x14ac:dyDescent="0.25">
      <c r="D6079" s="2"/>
      <c r="E6079"/>
      <c r="F6079" s="3"/>
      <c r="G6079"/>
      <c r="H6079" s="4"/>
      <c r="I6079"/>
      <c r="J6079" s="5"/>
      <c r="K6079"/>
      <c r="N6079" s="5"/>
    </row>
    <row r="6080" spans="4:14" x14ac:dyDescent="0.25">
      <c r="D6080" s="2"/>
      <c r="E6080"/>
      <c r="F6080" s="3"/>
      <c r="G6080"/>
      <c r="H6080" s="4"/>
      <c r="I6080"/>
      <c r="J6080" s="5"/>
      <c r="K6080"/>
      <c r="N6080" s="5"/>
    </row>
    <row r="6081" spans="4:14" x14ac:dyDescent="0.25">
      <c r="D6081" s="2"/>
      <c r="E6081"/>
      <c r="F6081" s="3"/>
      <c r="G6081"/>
      <c r="H6081" s="4"/>
      <c r="I6081"/>
      <c r="J6081" s="5"/>
      <c r="K6081"/>
      <c r="N6081" s="5"/>
    </row>
    <row r="6082" spans="4:14" x14ac:dyDescent="0.25">
      <c r="D6082" s="2"/>
      <c r="E6082"/>
      <c r="F6082" s="3"/>
      <c r="G6082"/>
      <c r="H6082" s="4"/>
      <c r="I6082"/>
      <c r="J6082" s="5"/>
      <c r="K6082"/>
      <c r="N6082" s="5"/>
    </row>
    <row r="6083" spans="4:14" x14ac:dyDescent="0.25">
      <c r="D6083" s="2"/>
      <c r="E6083"/>
      <c r="F6083" s="3"/>
      <c r="G6083"/>
      <c r="H6083" s="4"/>
      <c r="I6083"/>
      <c r="J6083" s="5"/>
      <c r="K6083"/>
      <c r="N6083" s="5"/>
    </row>
    <row r="6084" spans="4:14" x14ac:dyDescent="0.25">
      <c r="D6084" s="2"/>
      <c r="E6084"/>
      <c r="F6084" s="3"/>
      <c r="G6084"/>
      <c r="H6084" s="4"/>
      <c r="I6084"/>
      <c r="J6084" s="5"/>
      <c r="K6084"/>
      <c r="N6084" s="5"/>
    </row>
    <row r="6085" spans="4:14" x14ac:dyDescent="0.25">
      <c r="D6085" s="2"/>
      <c r="E6085"/>
      <c r="F6085" s="3"/>
      <c r="G6085"/>
      <c r="H6085" s="4"/>
      <c r="I6085"/>
      <c r="J6085" s="5"/>
      <c r="K6085"/>
      <c r="N6085" s="5"/>
    </row>
    <row r="6086" spans="4:14" x14ac:dyDescent="0.25">
      <c r="D6086" s="2"/>
      <c r="E6086"/>
      <c r="F6086" s="3"/>
      <c r="G6086"/>
      <c r="H6086" s="4"/>
      <c r="I6086"/>
      <c r="J6086" s="5"/>
      <c r="K6086"/>
      <c r="N6086" s="5"/>
    </row>
    <row r="6087" spans="4:14" x14ac:dyDescent="0.25">
      <c r="D6087" s="2"/>
      <c r="E6087"/>
      <c r="F6087" s="3"/>
      <c r="G6087"/>
      <c r="H6087" s="4"/>
      <c r="I6087"/>
      <c r="J6087" s="5"/>
      <c r="K6087"/>
      <c r="N6087" s="5"/>
    </row>
    <row r="6088" spans="4:14" x14ac:dyDescent="0.25">
      <c r="D6088" s="2"/>
      <c r="E6088"/>
      <c r="F6088" s="3"/>
      <c r="G6088"/>
      <c r="H6088" s="4"/>
      <c r="I6088"/>
      <c r="J6088" s="5"/>
      <c r="K6088"/>
      <c r="N6088" s="5"/>
    </row>
    <row r="6089" spans="4:14" x14ac:dyDescent="0.25">
      <c r="D6089" s="2"/>
      <c r="E6089"/>
      <c r="F6089" s="3"/>
      <c r="G6089"/>
      <c r="H6089" s="4"/>
      <c r="I6089"/>
      <c r="J6089" s="5"/>
      <c r="K6089"/>
      <c r="N6089" s="5"/>
    </row>
    <row r="6090" spans="4:14" x14ac:dyDescent="0.25">
      <c r="D6090" s="2"/>
      <c r="E6090"/>
      <c r="F6090" s="3"/>
      <c r="G6090"/>
      <c r="H6090" s="4"/>
      <c r="I6090"/>
      <c r="J6090" s="5"/>
      <c r="K6090"/>
      <c r="N6090" s="5"/>
    </row>
    <row r="6091" spans="4:14" x14ac:dyDescent="0.25">
      <c r="D6091" s="2"/>
      <c r="E6091"/>
      <c r="F6091" s="3"/>
      <c r="G6091"/>
      <c r="H6091" s="4"/>
      <c r="I6091"/>
      <c r="J6091" s="5"/>
      <c r="K6091"/>
      <c r="N6091" s="5"/>
    </row>
    <row r="6092" spans="4:14" x14ac:dyDescent="0.25">
      <c r="D6092" s="2"/>
      <c r="E6092"/>
      <c r="F6092" s="3"/>
      <c r="G6092"/>
      <c r="H6092" s="4"/>
      <c r="I6092"/>
      <c r="J6092" s="5"/>
      <c r="K6092"/>
      <c r="N6092" s="5"/>
    </row>
    <row r="6093" spans="4:14" x14ac:dyDescent="0.25">
      <c r="D6093" s="2"/>
      <c r="E6093"/>
      <c r="F6093" s="3"/>
      <c r="G6093"/>
      <c r="H6093" s="4"/>
      <c r="I6093"/>
      <c r="J6093" s="5"/>
      <c r="K6093"/>
      <c r="N6093" s="5"/>
    </row>
    <row r="6094" spans="4:14" x14ac:dyDescent="0.25">
      <c r="D6094" s="2"/>
      <c r="E6094"/>
      <c r="F6094" s="3"/>
      <c r="G6094"/>
      <c r="H6094" s="4"/>
      <c r="I6094"/>
      <c r="J6094" s="5"/>
      <c r="K6094"/>
      <c r="N6094" s="5"/>
    </row>
    <row r="6095" spans="4:14" x14ac:dyDescent="0.25">
      <c r="D6095" s="2"/>
      <c r="E6095"/>
      <c r="F6095" s="3"/>
      <c r="G6095"/>
      <c r="H6095" s="4"/>
      <c r="I6095"/>
      <c r="J6095" s="5"/>
      <c r="K6095"/>
      <c r="N6095" s="5"/>
    </row>
    <row r="6096" spans="4:14" x14ac:dyDescent="0.25">
      <c r="D6096" s="2"/>
      <c r="E6096"/>
      <c r="F6096" s="3"/>
      <c r="G6096"/>
      <c r="H6096" s="4"/>
      <c r="I6096"/>
      <c r="J6096" s="5"/>
      <c r="K6096"/>
      <c r="N6096" s="5"/>
    </row>
    <row r="6097" spans="4:14" x14ac:dyDescent="0.25">
      <c r="D6097" s="2"/>
      <c r="E6097"/>
      <c r="F6097" s="3"/>
      <c r="G6097"/>
      <c r="H6097" s="4"/>
      <c r="I6097"/>
      <c r="J6097" s="5"/>
      <c r="K6097"/>
      <c r="N6097" s="5"/>
    </row>
    <row r="6098" spans="4:14" x14ac:dyDescent="0.25">
      <c r="D6098" s="2"/>
      <c r="E6098"/>
      <c r="F6098" s="3"/>
      <c r="G6098"/>
      <c r="H6098" s="4"/>
      <c r="I6098"/>
      <c r="J6098" s="5"/>
      <c r="K6098"/>
      <c r="N6098" s="5"/>
    </row>
    <row r="6099" spans="4:14" x14ac:dyDescent="0.25">
      <c r="D6099" s="2"/>
      <c r="E6099"/>
      <c r="F6099" s="3"/>
      <c r="G6099"/>
      <c r="H6099" s="4"/>
      <c r="I6099"/>
      <c r="J6099" s="5"/>
      <c r="K6099"/>
      <c r="N6099" s="5"/>
    </row>
    <row r="6100" spans="4:14" x14ac:dyDescent="0.25">
      <c r="D6100" s="2"/>
      <c r="E6100"/>
      <c r="F6100" s="3"/>
      <c r="G6100"/>
      <c r="H6100" s="4"/>
      <c r="I6100"/>
      <c r="J6100" s="5"/>
      <c r="K6100"/>
      <c r="N6100" s="5"/>
    </row>
    <row r="6101" spans="4:14" x14ac:dyDescent="0.25">
      <c r="D6101" s="2"/>
      <c r="E6101"/>
      <c r="F6101" s="3"/>
      <c r="G6101"/>
      <c r="H6101" s="4"/>
      <c r="I6101"/>
      <c r="J6101" s="5"/>
      <c r="K6101"/>
      <c r="N6101" s="5"/>
    </row>
    <row r="6102" spans="4:14" x14ac:dyDescent="0.25">
      <c r="D6102" s="2"/>
      <c r="E6102"/>
      <c r="F6102" s="3"/>
      <c r="G6102"/>
      <c r="H6102" s="4"/>
      <c r="I6102"/>
      <c r="J6102" s="5"/>
      <c r="K6102"/>
      <c r="N6102" s="5"/>
    </row>
    <row r="6103" spans="4:14" x14ac:dyDescent="0.25">
      <c r="D6103" s="2"/>
      <c r="E6103"/>
      <c r="F6103" s="3"/>
      <c r="G6103"/>
      <c r="H6103" s="4"/>
      <c r="I6103"/>
      <c r="J6103" s="5"/>
      <c r="K6103"/>
      <c r="N6103" s="5"/>
    </row>
    <row r="6104" spans="4:14" x14ac:dyDescent="0.25">
      <c r="D6104" s="2"/>
      <c r="E6104"/>
      <c r="F6104" s="3"/>
      <c r="G6104"/>
      <c r="H6104" s="4"/>
      <c r="I6104"/>
      <c r="J6104" s="5"/>
      <c r="K6104"/>
      <c r="N6104" s="5"/>
    </row>
    <row r="6105" spans="4:14" x14ac:dyDescent="0.25">
      <c r="D6105" s="2"/>
      <c r="E6105"/>
      <c r="F6105" s="3"/>
      <c r="G6105"/>
      <c r="H6105" s="4"/>
      <c r="I6105"/>
      <c r="J6105" s="5"/>
      <c r="K6105"/>
      <c r="N6105" s="5"/>
    </row>
    <row r="6106" spans="4:14" x14ac:dyDescent="0.25">
      <c r="D6106" s="2"/>
      <c r="E6106"/>
      <c r="F6106" s="3"/>
      <c r="G6106"/>
      <c r="H6106" s="4"/>
      <c r="I6106"/>
      <c r="J6106" s="5"/>
      <c r="K6106"/>
      <c r="N6106" s="5"/>
    </row>
    <row r="6107" spans="4:14" x14ac:dyDescent="0.25">
      <c r="D6107" s="2"/>
      <c r="E6107"/>
      <c r="F6107" s="3"/>
      <c r="G6107"/>
      <c r="H6107" s="4"/>
      <c r="I6107"/>
      <c r="J6107" s="5"/>
      <c r="K6107"/>
      <c r="N6107" s="5"/>
    </row>
    <row r="6108" spans="4:14" x14ac:dyDescent="0.25">
      <c r="D6108" s="2"/>
      <c r="E6108"/>
      <c r="F6108" s="3"/>
      <c r="G6108"/>
      <c r="H6108" s="4"/>
      <c r="I6108"/>
      <c r="J6108" s="5"/>
      <c r="K6108"/>
      <c r="N6108" s="5"/>
    </row>
    <row r="6109" spans="4:14" x14ac:dyDescent="0.25">
      <c r="D6109" s="2"/>
      <c r="E6109"/>
      <c r="F6109" s="3"/>
      <c r="G6109"/>
      <c r="H6109" s="4"/>
      <c r="I6109"/>
      <c r="J6109" s="5"/>
      <c r="K6109"/>
      <c r="N6109" s="5"/>
    </row>
    <row r="6110" spans="4:14" x14ac:dyDescent="0.25">
      <c r="D6110" s="2"/>
      <c r="E6110"/>
      <c r="F6110" s="3"/>
      <c r="G6110"/>
      <c r="H6110" s="4"/>
      <c r="I6110"/>
      <c r="J6110" s="5"/>
      <c r="K6110"/>
      <c r="N6110" s="5"/>
    </row>
    <row r="6111" spans="4:14" x14ac:dyDescent="0.25">
      <c r="D6111" s="2"/>
      <c r="E6111"/>
      <c r="F6111" s="3"/>
      <c r="G6111"/>
      <c r="H6111" s="4"/>
      <c r="I6111"/>
      <c r="J6111" s="5"/>
      <c r="K6111"/>
      <c r="N6111" s="5"/>
    </row>
    <row r="6112" spans="4:14" x14ac:dyDescent="0.25">
      <c r="D6112" s="2"/>
      <c r="E6112"/>
      <c r="F6112" s="3"/>
      <c r="G6112"/>
      <c r="H6112" s="4"/>
      <c r="I6112"/>
      <c r="J6112" s="5"/>
      <c r="K6112"/>
      <c r="N6112" s="5"/>
    </row>
    <row r="6113" spans="4:14" x14ac:dyDescent="0.25">
      <c r="D6113" s="2"/>
      <c r="E6113"/>
      <c r="F6113" s="3"/>
      <c r="G6113"/>
      <c r="H6113" s="4"/>
      <c r="I6113"/>
      <c r="J6113" s="5"/>
      <c r="K6113"/>
      <c r="N6113" s="5"/>
    </row>
    <row r="6114" spans="4:14" x14ac:dyDescent="0.25">
      <c r="D6114" s="2"/>
      <c r="E6114"/>
      <c r="F6114" s="3"/>
      <c r="G6114"/>
      <c r="H6114" s="4"/>
      <c r="I6114"/>
      <c r="J6114" s="5"/>
      <c r="K6114"/>
      <c r="N6114" s="5"/>
    </row>
    <row r="6115" spans="4:14" x14ac:dyDescent="0.25">
      <c r="D6115" s="2"/>
      <c r="E6115"/>
      <c r="F6115" s="3"/>
      <c r="G6115"/>
      <c r="H6115" s="4"/>
      <c r="I6115"/>
      <c r="J6115" s="5"/>
      <c r="K6115"/>
      <c r="N6115" s="5"/>
    </row>
    <row r="6116" spans="4:14" x14ac:dyDescent="0.25">
      <c r="D6116" s="2"/>
      <c r="E6116"/>
      <c r="F6116" s="3"/>
      <c r="G6116"/>
      <c r="H6116" s="4"/>
      <c r="I6116"/>
      <c r="J6116" s="5"/>
      <c r="K6116"/>
      <c r="N6116" s="5"/>
    </row>
    <row r="6117" spans="4:14" x14ac:dyDescent="0.25">
      <c r="D6117" s="2"/>
      <c r="E6117"/>
      <c r="F6117" s="3"/>
      <c r="G6117"/>
      <c r="H6117" s="4"/>
      <c r="I6117"/>
      <c r="J6117" s="5"/>
      <c r="K6117"/>
      <c r="N6117" s="5"/>
    </row>
    <row r="6118" spans="4:14" x14ac:dyDescent="0.25">
      <c r="D6118" s="2"/>
      <c r="E6118"/>
      <c r="F6118" s="3"/>
      <c r="G6118"/>
      <c r="H6118" s="4"/>
      <c r="I6118"/>
      <c r="J6118" s="5"/>
      <c r="K6118"/>
      <c r="N6118" s="5"/>
    </row>
    <row r="6119" spans="4:14" x14ac:dyDescent="0.25">
      <c r="D6119" s="2"/>
      <c r="E6119"/>
      <c r="F6119" s="3"/>
      <c r="G6119"/>
      <c r="H6119" s="4"/>
      <c r="I6119"/>
      <c r="J6119" s="5"/>
      <c r="K6119"/>
      <c r="N6119" s="5"/>
    </row>
    <row r="6120" spans="4:14" x14ac:dyDescent="0.25">
      <c r="D6120" s="2"/>
      <c r="E6120"/>
      <c r="F6120" s="3"/>
      <c r="G6120"/>
      <c r="H6120" s="4"/>
      <c r="I6120"/>
      <c r="J6120" s="5"/>
      <c r="K6120"/>
      <c r="N6120" s="5"/>
    </row>
    <row r="6121" spans="4:14" x14ac:dyDescent="0.25">
      <c r="D6121" s="2"/>
      <c r="E6121"/>
      <c r="F6121" s="3"/>
      <c r="G6121"/>
      <c r="H6121" s="4"/>
      <c r="I6121"/>
      <c r="J6121" s="5"/>
      <c r="K6121"/>
      <c r="N6121" s="5"/>
    </row>
    <row r="6122" spans="4:14" x14ac:dyDescent="0.25">
      <c r="D6122" s="2"/>
      <c r="E6122"/>
      <c r="F6122" s="3"/>
      <c r="G6122"/>
      <c r="H6122" s="4"/>
      <c r="I6122"/>
      <c r="J6122" s="5"/>
      <c r="K6122"/>
      <c r="N6122" s="5"/>
    </row>
    <row r="6123" spans="4:14" x14ac:dyDescent="0.25">
      <c r="D6123" s="2"/>
      <c r="E6123"/>
      <c r="F6123" s="3"/>
      <c r="G6123"/>
      <c r="H6123" s="4"/>
      <c r="I6123"/>
      <c r="J6123" s="5"/>
      <c r="K6123"/>
      <c r="N6123" s="5"/>
    </row>
    <row r="6124" spans="4:14" x14ac:dyDescent="0.25">
      <c r="D6124" s="2"/>
      <c r="E6124"/>
      <c r="F6124" s="3"/>
      <c r="G6124"/>
      <c r="H6124" s="4"/>
      <c r="I6124"/>
      <c r="J6124" s="5"/>
      <c r="K6124"/>
      <c r="N6124" s="5"/>
    </row>
    <row r="6125" spans="4:14" x14ac:dyDescent="0.25">
      <c r="D6125" s="2"/>
      <c r="E6125"/>
      <c r="F6125" s="3"/>
      <c r="G6125"/>
      <c r="H6125" s="4"/>
      <c r="I6125"/>
      <c r="J6125" s="5"/>
      <c r="K6125"/>
      <c r="N6125" s="5"/>
    </row>
    <row r="6126" spans="4:14" x14ac:dyDescent="0.25">
      <c r="D6126" s="2"/>
      <c r="E6126"/>
      <c r="F6126" s="3"/>
      <c r="G6126"/>
      <c r="H6126" s="4"/>
      <c r="I6126"/>
      <c r="J6126" s="5"/>
      <c r="K6126"/>
      <c r="N6126" s="5"/>
    </row>
    <row r="6127" spans="4:14" x14ac:dyDescent="0.25">
      <c r="D6127" s="2"/>
      <c r="E6127"/>
      <c r="F6127" s="3"/>
      <c r="G6127"/>
      <c r="H6127" s="4"/>
      <c r="I6127"/>
      <c r="J6127" s="5"/>
      <c r="K6127"/>
      <c r="N6127" s="5"/>
    </row>
    <row r="6128" spans="4:14" x14ac:dyDescent="0.25">
      <c r="D6128" s="2"/>
      <c r="E6128"/>
      <c r="F6128" s="3"/>
      <c r="G6128"/>
      <c r="H6128" s="4"/>
      <c r="I6128"/>
      <c r="J6128" s="5"/>
      <c r="K6128"/>
      <c r="N6128" s="5"/>
    </row>
    <row r="6129" spans="4:14" x14ac:dyDescent="0.25">
      <c r="D6129" s="2"/>
      <c r="E6129"/>
      <c r="F6129" s="3"/>
      <c r="G6129"/>
      <c r="H6129" s="4"/>
      <c r="I6129"/>
      <c r="J6129" s="5"/>
      <c r="K6129"/>
      <c r="N6129" s="5"/>
    </row>
    <row r="6130" spans="4:14" x14ac:dyDescent="0.25">
      <c r="D6130" s="2"/>
      <c r="E6130"/>
      <c r="F6130" s="3"/>
      <c r="G6130"/>
      <c r="H6130" s="4"/>
      <c r="I6130"/>
      <c r="J6130" s="5"/>
      <c r="K6130"/>
      <c r="N6130" s="5"/>
    </row>
    <row r="6131" spans="4:14" x14ac:dyDescent="0.25">
      <c r="D6131" s="2"/>
      <c r="E6131"/>
      <c r="F6131" s="3"/>
      <c r="G6131"/>
      <c r="H6131" s="4"/>
      <c r="I6131"/>
      <c r="J6131" s="5"/>
      <c r="K6131"/>
      <c r="N6131" s="5"/>
    </row>
    <row r="6132" spans="4:14" x14ac:dyDescent="0.25">
      <c r="D6132" s="2"/>
      <c r="E6132"/>
      <c r="F6132" s="3"/>
      <c r="G6132"/>
      <c r="H6132" s="4"/>
      <c r="I6132"/>
      <c r="J6132" s="5"/>
      <c r="K6132"/>
      <c r="N6132" s="5"/>
    </row>
    <row r="6133" spans="4:14" x14ac:dyDescent="0.25">
      <c r="D6133" s="2"/>
      <c r="E6133"/>
      <c r="F6133" s="3"/>
      <c r="G6133"/>
      <c r="H6133" s="4"/>
      <c r="I6133"/>
      <c r="J6133" s="5"/>
      <c r="K6133"/>
      <c r="N6133" s="5"/>
    </row>
    <row r="6134" spans="4:14" x14ac:dyDescent="0.25">
      <c r="D6134" s="2"/>
      <c r="E6134"/>
      <c r="F6134" s="3"/>
      <c r="G6134"/>
      <c r="H6134" s="4"/>
      <c r="I6134"/>
      <c r="J6134" s="5"/>
      <c r="K6134"/>
      <c r="N6134" s="5"/>
    </row>
    <row r="6135" spans="4:14" x14ac:dyDescent="0.25">
      <c r="D6135" s="2"/>
      <c r="E6135"/>
      <c r="F6135" s="3"/>
      <c r="G6135"/>
      <c r="H6135" s="4"/>
      <c r="I6135"/>
      <c r="J6135" s="5"/>
      <c r="K6135"/>
      <c r="N6135" s="5"/>
    </row>
    <row r="6136" spans="4:14" x14ac:dyDescent="0.25">
      <c r="D6136" s="2"/>
      <c r="E6136"/>
      <c r="F6136" s="3"/>
      <c r="G6136"/>
      <c r="H6136" s="4"/>
      <c r="I6136"/>
      <c r="J6136" s="5"/>
      <c r="K6136"/>
      <c r="N6136" s="5"/>
    </row>
    <row r="6137" spans="4:14" x14ac:dyDescent="0.25">
      <c r="D6137" s="2"/>
      <c r="E6137"/>
      <c r="F6137" s="3"/>
      <c r="G6137"/>
      <c r="H6137" s="4"/>
      <c r="I6137"/>
      <c r="J6137" s="5"/>
      <c r="K6137"/>
      <c r="N6137" s="5"/>
    </row>
    <row r="6138" spans="4:14" x14ac:dyDescent="0.25">
      <c r="D6138" s="2"/>
      <c r="E6138"/>
      <c r="F6138" s="3"/>
      <c r="G6138"/>
      <c r="H6138" s="4"/>
      <c r="I6138"/>
      <c r="J6138" s="5"/>
      <c r="K6138"/>
      <c r="N6138" s="5"/>
    </row>
    <row r="6139" spans="4:14" x14ac:dyDescent="0.25">
      <c r="D6139" s="2"/>
      <c r="E6139"/>
      <c r="F6139" s="3"/>
      <c r="G6139"/>
      <c r="H6139" s="4"/>
      <c r="I6139"/>
      <c r="J6139" s="5"/>
      <c r="K6139"/>
      <c r="N6139" s="5"/>
    </row>
    <row r="6140" spans="4:14" x14ac:dyDescent="0.25">
      <c r="D6140" s="2"/>
      <c r="E6140"/>
      <c r="F6140" s="3"/>
      <c r="G6140"/>
      <c r="H6140" s="4"/>
      <c r="I6140"/>
      <c r="J6140" s="5"/>
      <c r="K6140"/>
      <c r="N6140" s="5"/>
    </row>
    <row r="6141" spans="4:14" x14ac:dyDescent="0.25">
      <c r="D6141" s="2"/>
      <c r="E6141"/>
      <c r="F6141" s="3"/>
      <c r="G6141"/>
      <c r="H6141" s="4"/>
      <c r="I6141"/>
      <c r="J6141" s="5"/>
      <c r="K6141"/>
      <c r="N6141" s="5"/>
    </row>
    <row r="6142" spans="4:14" x14ac:dyDescent="0.25">
      <c r="D6142" s="2"/>
      <c r="E6142"/>
      <c r="F6142" s="3"/>
      <c r="G6142"/>
      <c r="H6142" s="4"/>
      <c r="I6142"/>
      <c r="J6142" s="5"/>
      <c r="K6142"/>
      <c r="N6142" s="5"/>
    </row>
    <row r="6143" spans="4:14" x14ac:dyDescent="0.25">
      <c r="D6143" s="2"/>
      <c r="E6143"/>
      <c r="F6143" s="3"/>
      <c r="G6143"/>
      <c r="H6143" s="4"/>
      <c r="I6143"/>
      <c r="J6143" s="5"/>
      <c r="K6143"/>
      <c r="N6143" s="5"/>
    </row>
    <row r="6144" spans="4:14" x14ac:dyDescent="0.25">
      <c r="D6144" s="2"/>
      <c r="E6144"/>
      <c r="F6144" s="3"/>
      <c r="G6144"/>
      <c r="H6144" s="4"/>
      <c r="I6144"/>
      <c r="J6144" s="5"/>
      <c r="K6144"/>
      <c r="N6144" s="5"/>
    </row>
    <row r="6145" spans="4:14" x14ac:dyDescent="0.25">
      <c r="D6145" s="2"/>
      <c r="E6145"/>
      <c r="F6145" s="3"/>
      <c r="G6145"/>
      <c r="H6145" s="4"/>
      <c r="I6145"/>
      <c r="J6145" s="5"/>
      <c r="K6145"/>
      <c r="N6145" s="5"/>
    </row>
    <row r="6146" spans="4:14" x14ac:dyDescent="0.25">
      <c r="D6146" s="2"/>
      <c r="E6146"/>
      <c r="F6146" s="3"/>
      <c r="G6146"/>
      <c r="H6146" s="4"/>
      <c r="I6146"/>
      <c r="J6146" s="5"/>
      <c r="K6146"/>
      <c r="N6146" s="5"/>
    </row>
    <row r="6147" spans="4:14" x14ac:dyDescent="0.25">
      <c r="D6147" s="2"/>
      <c r="E6147"/>
      <c r="F6147" s="3"/>
      <c r="G6147"/>
      <c r="H6147" s="4"/>
      <c r="I6147"/>
      <c r="J6147" s="5"/>
      <c r="K6147"/>
      <c r="N6147" s="5"/>
    </row>
    <row r="6148" spans="4:14" x14ac:dyDescent="0.25">
      <c r="D6148" s="2"/>
      <c r="E6148"/>
      <c r="F6148" s="3"/>
      <c r="G6148"/>
      <c r="H6148" s="4"/>
      <c r="I6148"/>
      <c r="J6148" s="5"/>
      <c r="K6148"/>
      <c r="N6148" s="5"/>
    </row>
    <row r="6149" spans="4:14" x14ac:dyDescent="0.25">
      <c r="D6149" s="2"/>
      <c r="E6149"/>
      <c r="F6149" s="3"/>
      <c r="G6149"/>
      <c r="H6149" s="4"/>
      <c r="I6149"/>
      <c r="J6149" s="5"/>
      <c r="K6149"/>
      <c r="N6149" s="5"/>
    </row>
    <row r="6150" spans="4:14" x14ac:dyDescent="0.25">
      <c r="D6150" s="2"/>
      <c r="E6150"/>
      <c r="F6150" s="3"/>
      <c r="G6150"/>
      <c r="H6150" s="4"/>
      <c r="I6150"/>
      <c r="J6150" s="5"/>
      <c r="K6150"/>
      <c r="N6150" s="5"/>
    </row>
    <row r="6151" spans="4:14" x14ac:dyDescent="0.25">
      <c r="D6151" s="2"/>
      <c r="E6151"/>
      <c r="F6151" s="3"/>
      <c r="G6151"/>
      <c r="H6151" s="4"/>
      <c r="I6151"/>
      <c r="J6151" s="5"/>
      <c r="K6151"/>
      <c r="N6151" s="5"/>
    </row>
    <row r="6152" spans="4:14" x14ac:dyDescent="0.25">
      <c r="D6152" s="2"/>
      <c r="E6152"/>
      <c r="F6152" s="3"/>
      <c r="G6152"/>
      <c r="H6152" s="4"/>
      <c r="I6152"/>
      <c r="J6152" s="5"/>
      <c r="K6152"/>
      <c r="N6152" s="5"/>
    </row>
    <row r="6153" spans="4:14" x14ac:dyDescent="0.25">
      <c r="D6153" s="2"/>
      <c r="E6153"/>
      <c r="F6153" s="3"/>
      <c r="G6153"/>
      <c r="H6153" s="4"/>
      <c r="I6153"/>
      <c r="J6153" s="5"/>
      <c r="K6153"/>
      <c r="N6153" s="5"/>
    </row>
    <row r="6154" spans="4:14" x14ac:dyDescent="0.25">
      <c r="D6154" s="2"/>
      <c r="E6154"/>
      <c r="F6154" s="3"/>
      <c r="G6154"/>
      <c r="H6154" s="4"/>
      <c r="I6154"/>
      <c r="J6154" s="5"/>
      <c r="K6154"/>
      <c r="N6154" s="5"/>
    </row>
    <row r="6155" spans="4:14" x14ac:dyDescent="0.25">
      <c r="D6155" s="2"/>
      <c r="E6155"/>
      <c r="F6155" s="3"/>
      <c r="G6155"/>
      <c r="H6155" s="4"/>
      <c r="I6155"/>
      <c r="J6155" s="5"/>
      <c r="K6155"/>
      <c r="N6155" s="5"/>
    </row>
    <row r="6156" spans="4:14" x14ac:dyDescent="0.25">
      <c r="D6156" s="2"/>
      <c r="E6156"/>
      <c r="F6156" s="3"/>
      <c r="G6156"/>
      <c r="H6156" s="4"/>
      <c r="I6156"/>
      <c r="J6156" s="5"/>
      <c r="K6156"/>
      <c r="N6156" s="5"/>
    </row>
    <row r="6157" spans="4:14" x14ac:dyDescent="0.25">
      <c r="D6157" s="2"/>
      <c r="E6157"/>
      <c r="F6157" s="3"/>
      <c r="G6157"/>
      <c r="H6157" s="4"/>
      <c r="I6157"/>
      <c r="J6157" s="5"/>
      <c r="K6157"/>
      <c r="N6157" s="5"/>
    </row>
    <row r="6158" spans="4:14" x14ac:dyDescent="0.25">
      <c r="D6158" s="2"/>
      <c r="E6158"/>
      <c r="F6158" s="3"/>
      <c r="G6158"/>
      <c r="H6158" s="4"/>
      <c r="I6158"/>
      <c r="J6158" s="5"/>
      <c r="K6158"/>
      <c r="N6158" s="5"/>
    </row>
    <row r="6159" spans="4:14" x14ac:dyDescent="0.25">
      <c r="D6159" s="2"/>
      <c r="E6159"/>
      <c r="F6159" s="3"/>
      <c r="G6159"/>
      <c r="H6159" s="4"/>
      <c r="I6159"/>
      <c r="J6159" s="5"/>
      <c r="K6159"/>
      <c r="N6159" s="5"/>
    </row>
    <row r="6160" spans="4:14" x14ac:dyDescent="0.25">
      <c r="D6160" s="2"/>
      <c r="E6160"/>
      <c r="F6160" s="3"/>
      <c r="G6160"/>
      <c r="H6160" s="4"/>
      <c r="I6160"/>
      <c r="J6160" s="5"/>
      <c r="K6160"/>
      <c r="N6160" s="5"/>
    </row>
    <row r="6161" spans="4:14" x14ac:dyDescent="0.25">
      <c r="D6161" s="2"/>
      <c r="E6161"/>
      <c r="F6161" s="3"/>
      <c r="G6161"/>
      <c r="H6161" s="4"/>
      <c r="I6161"/>
      <c r="J6161" s="5"/>
      <c r="K6161"/>
      <c r="N6161" s="5"/>
    </row>
    <row r="6162" spans="4:14" x14ac:dyDescent="0.25">
      <c r="D6162" s="2"/>
      <c r="E6162"/>
      <c r="F6162" s="3"/>
      <c r="G6162"/>
      <c r="H6162" s="4"/>
      <c r="I6162"/>
      <c r="J6162" s="5"/>
      <c r="K6162"/>
      <c r="N6162" s="5"/>
    </row>
    <row r="6163" spans="4:14" x14ac:dyDescent="0.25">
      <c r="D6163" s="2"/>
      <c r="E6163"/>
      <c r="F6163" s="3"/>
      <c r="G6163"/>
      <c r="H6163" s="4"/>
      <c r="I6163"/>
      <c r="J6163" s="5"/>
      <c r="K6163"/>
      <c r="N6163" s="5"/>
    </row>
    <row r="6164" spans="4:14" x14ac:dyDescent="0.25">
      <c r="D6164" s="2"/>
      <c r="E6164"/>
      <c r="F6164" s="3"/>
      <c r="G6164"/>
      <c r="H6164" s="4"/>
      <c r="I6164"/>
      <c r="J6164" s="5"/>
      <c r="K6164"/>
      <c r="N6164" s="5"/>
    </row>
    <row r="6165" spans="4:14" x14ac:dyDescent="0.25">
      <c r="D6165" s="2"/>
      <c r="E6165"/>
      <c r="F6165" s="3"/>
      <c r="G6165"/>
      <c r="H6165" s="4"/>
      <c r="I6165"/>
      <c r="J6165" s="5"/>
      <c r="K6165"/>
      <c r="N6165" s="5"/>
    </row>
    <row r="6166" spans="4:14" x14ac:dyDescent="0.25">
      <c r="D6166" s="2"/>
      <c r="E6166"/>
      <c r="F6166" s="3"/>
      <c r="G6166"/>
      <c r="H6166" s="4"/>
      <c r="I6166"/>
      <c r="J6166" s="5"/>
      <c r="K6166"/>
      <c r="N6166" s="5"/>
    </row>
    <row r="6167" spans="4:14" x14ac:dyDescent="0.25">
      <c r="D6167" s="2"/>
      <c r="E6167"/>
      <c r="F6167" s="3"/>
      <c r="G6167"/>
      <c r="H6167" s="4"/>
      <c r="I6167"/>
      <c r="J6167" s="5"/>
      <c r="K6167"/>
      <c r="N6167" s="5"/>
    </row>
    <row r="6168" spans="4:14" x14ac:dyDescent="0.25">
      <c r="D6168" s="2"/>
      <c r="E6168"/>
      <c r="F6168" s="3"/>
      <c r="G6168"/>
      <c r="H6168" s="4"/>
      <c r="I6168"/>
      <c r="J6168" s="5"/>
      <c r="K6168"/>
      <c r="N6168" s="5"/>
    </row>
    <row r="6169" spans="4:14" x14ac:dyDescent="0.25">
      <c r="D6169" s="2"/>
      <c r="E6169"/>
      <c r="F6169" s="3"/>
      <c r="G6169"/>
      <c r="H6169" s="4"/>
      <c r="I6169"/>
      <c r="J6169" s="5"/>
      <c r="K6169"/>
      <c r="N6169" s="5"/>
    </row>
    <row r="6170" spans="4:14" x14ac:dyDescent="0.25">
      <c r="D6170" s="2"/>
      <c r="E6170"/>
      <c r="F6170" s="3"/>
      <c r="G6170"/>
      <c r="H6170" s="4"/>
      <c r="I6170"/>
      <c r="J6170" s="5"/>
      <c r="K6170"/>
      <c r="N6170" s="5"/>
    </row>
    <row r="6171" spans="4:14" x14ac:dyDescent="0.25">
      <c r="D6171" s="2"/>
      <c r="E6171"/>
      <c r="F6171" s="3"/>
      <c r="G6171"/>
      <c r="H6171" s="4"/>
      <c r="I6171"/>
      <c r="J6171" s="5"/>
      <c r="K6171"/>
      <c r="N6171" s="5"/>
    </row>
    <row r="6172" spans="4:14" x14ac:dyDescent="0.25">
      <c r="D6172" s="2"/>
      <c r="E6172"/>
      <c r="F6172" s="3"/>
      <c r="G6172"/>
      <c r="H6172" s="4"/>
      <c r="I6172"/>
      <c r="J6172" s="5"/>
      <c r="K6172"/>
      <c r="N6172" s="5"/>
    </row>
    <row r="6173" spans="4:14" x14ac:dyDescent="0.25">
      <c r="D6173" s="2"/>
      <c r="E6173"/>
      <c r="F6173" s="3"/>
      <c r="G6173"/>
      <c r="H6173" s="4"/>
      <c r="I6173"/>
      <c r="J6173" s="5"/>
      <c r="K6173"/>
      <c r="N6173" s="5"/>
    </row>
    <row r="6174" spans="4:14" x14ac:dyDescent="0.25">
      <c r="D6174" s="2"/>
      <c r="E6174"/>
      <c r="F6174" s="3"/>
      <c r="G6174"/>
      <c r="H6174" s="4"/>
      <c r="I6174"/>
      <c r="J6174" s="5"/>
      <c r="K6174"/>
      <c r="N6174" s="5"/>
    </row>
    <row r="6175" spans="4:14" x14ac:dyDescent="0.25">
      <c r="D6175" s="2"/>
      <c r="E6175"/>
      <c r="F6175" s="3"/>
      <c r="G6175"/>
      <c r="H6175" s="4"/>
      <c r="I6175"/>
      <c r="J6175" s="5"/>
      <c r="K6175"/>
      <c r="N6175" s="5"/>
    </row>
    <row r="6176" spans="4:14" x14ac:dyDescent="0.25">
      <c r="D6176" s="2"/>
      <c r="E6176"/>
      <c r="F6176" s="3"/>
      <c r="G6176"/>
      <c r="H6176" s="4"/>
      <c r="I6176"/>
      <c r="J6176" s="5"/>
      <c r="K6176"/>
      <c r="N6176" s="5"/>
    </row>
    <row r="6177" spans="4:14" x14ac:dyDescent="0.25">
      <c r="D6177" s="2"/>
      <c r="E6177"/>
      <c r="F6177" s="3"/>
      <c r="G6177"/>
      <c r="H6177" s="4"/>
      <c r="I6177"/>
      <c r="J6177" s="5"/>
      <c r="K6177"/>
      <c r="N6177" s="5"/>
    </row>
    <row r="6178" spans="4:14" x14ac:dyDescent="0.25">
      <c r="D6178" s="2"/>
      <c r="E6178"/>
      <c r="F6178" s="3"/>
      <c r="G6178"/>
      <c r="H6178" s="4"/>
      <c r="I6178"/>
      <c r="J6178" s="5"/>
      <c r="K6178"/>
      <c r="N6178" s="5"/>
    </row>
    <row r="6179" spans="4:14" x14ac:dyDescent="0.25">
      <c r="D6179" s="2"/>
      <c r="E6179"/>
      <c r="F6179" s="3"/>
      <c r="G6179"/>
      <c r="H6179" s="4"/>
      <c r="I6179"/>
      <c r="J6179" s="5"/>
      <c r="K6179"/>
      <c r="N6179" s="5"/>
    </row>
    <row r="6180" spans="4:14" x14ac:dyDescent="0.25">
      <c r="D6180" s="2"/>
      <c r="E6180"/>
      <c r="F6180" s="3"/>
      <c r="G6180"/>
      <c r="H6180" s="4"/>
      <c r="I6180"/>
      <c r="J6180" s="5"/>
      <c r="K6180"/>
      <c r="N6180" s="5"/>
    </row>
    <row r="6181" spans="4:14" x14ac:dyDescent="0.25">
      <c r="D6181" s="2"/>
      <c r="E6181"/>
      <c r="F6181" s="3"/>
      <c r="G6181"/>
      <c r="H6181" s="4"/>
      <c r="I6181"/>
      <c r="J6181" s="5"/>
      <c r="K6181"/>
      <c r="N6181" s="5"/>
    </row>
    <row r="6182" spans="4:14" x14ac:dyDescent="0.25">
      <c r="D6182" s="2"/>
      <c r="E6182"/>
      <c r="F6182" s="3"/>
      <c r="G6182"/>
      <c r="H6182" s="4"/>
      <c r="I6182"/>
      <c r="J6182" s="5"/>
      <c r="K6182"/>
      <c r="N6182" s="5"/>
    </row>
    <row r="6183" spans="4:14" x14ac:dyDescent="0.25">
      <c r="D6183" s="2"/>
      <c r="E6183"/>
      <c r="F6183" s="3"/>
      <c r="G6183"/>
      <c r="H6183" s="4"/>
      <c r="I6183"/>
      <c r="J6183" s="5"/>
      <c r="K6183"/>
      <c r="N6183" s="5"/>
    </row>
    <row r="6184" spans="4:14" x14ac:dyDescent="0.25">
      <c r="D6184" s="2"/>
      <c r="E6184"/>
      <c r="F6184" s="3"/>
      <c r="G6184"/>
      <c r="H6184" s="4"/>
      <c r="I6184"/>
      <c r="J6184" s="5"/>
      <c r="K6184"/>
      <c r="N6184" s="5"/>
    </row>
    <row r="6185" spans="4:14" x14ac:dyDescent="0.25">
      <c r="D6185" s="2"/>
      <c r="E6185"/>
      <c r="F6185" s="3"/>
      <c r="G6185"/>
      <c r="H6185" s="4"/>
      <c r="I6185"/>
      <c r="J6185" s="5"/>
      <c r="K6185"/>
      <c r="N6185" s="5"/>
    </row>
    <row r="6186" spans="4:14" x14ac:dyDescent="0.25">
      <c r="D6186" s="2"/>
      <c r="E6186"/>
      <c r="F6186" s="3"/>
      <c r="G6186"/>
      <c r="H6186" s="4"/>
      <c r="I6186"/>
      <c r="J6186" s="5"/>
      <c r="K6186"/>
      <c r="N6186" s="5"/>
    </row>
    <row r="6187" spans="4:14" x14ac:dyDescent="0.25">
      <c r="D6187" s="2"/>
      <c r="E6187"/>
      <c r="F6187" s="3"/>
      <c r="G6187"/>
      <c r="H6187" s="4"/>
      <c r="I6187"/>
      <c r="J6187" s="5"/>
      <c r="K6187"/>
      <c r="N6187" s="5"/>
    </row>
    <row r="6188" spans="4:14" x14ac:dyDescent="0.25">
      <c r="D6188" s="2"/>
      <c r="E6188"/>
      <c r="F6188" s="3"/>
      <c r="G6188"/>
      <c r="H6188" s="4"/>
      <c r="I6188"/>
      <c r="J6188" s="5"/>
      <c r="K6188"/>
      <c r="N6188" s="5"/>
    </row>
    <row r="6189" spans="4:14" x14ac:dyDescent="0.25">
      <c r="D6189" s="2"/>
      <c r="E6189"/>
      <c r="F6189" s="3"/>
      <c r="G6189"/>
      <c r="H6189" s="4"/>
      <c r="I6189"/>
      <c r="J6189" s="5"/>
      <c r="K6189"/>
      <c r="N6189" s="5"/>
    </row>
    <row r="6190" spans="4:14" x14ac:dyDescent="0.25">
      <c r="D6190" s="2"/>
      <c r="E6190"/>
      <c r="F6190" s="3"/>
      <c r="G6190"/>
      <c r="H6190" s="4"/>
      <c r="I6190"/>
      <c r="J6190" s="5"/>
      <c r="K6190"/>
      <c r="N6190" s="5"/>
    </row>
    <row r="6191" spans="4:14" x14ac:dyDescent="0.25">
      <c r="D6191" s="2"/>
      <c r="E6191"/>
      <c r="F6191" s="3"/>
      <c r="G6191"/>
      <c r="H6191" s="4"/>
      <c r="I6191"/>
      <c r="J6191" s="5"/>
      <c r="K6191"/>
      <c r="N6191" s="5"/>
    </row>
    <row r="6192" spans="4:14" x14ac:dyDescent="0.25">
      <c r="D6192" s="2"/>
      <c r="E6192"/>
      <c r="F6192" s="3"/>
      <c r="G6192"/>
      <c r="H6192" s="4"/>
      <c r="I6192"/>
      <c r="J6192" s="5"/>
      <c r="K6192"/>
      <c r="N6192" s="5"/>
    </row>
    <row r="6193" spans="4:14" x14ac:dyDescent="0.25">
      <c r="D6193" s="2"/>
      <c r="E6193"/>
      <c r="F6193" s="3"/>
      <c r="G6193"/>
      <c r="H6193" s="4"/>
      <c r="I6193"/>
      <c r="J6193" s="5"/>
      <c r="K6193"/>
      <c r="N6193" s="5"/>
    </row>
    <row r="6194" spans="4:14" x14ac:dyDescent="0.25">
      <c r="D6194" s="2"/>
      <c r="E6194"/>
      <c r="F6194" s="3"/>
      <c r="G6194"/>
      <c r="H6194" s="4"/>
      <c r="I6194"/>
      <c r="J6194" s="5"/>
      <c r="K6194"/>
      <c r="N6194" s="5"/>
    </row>
    <row r="6195" spans="4:14" x14ac:dyDescent="0.25">
      <c r="D6195" s="2"/>
      <c r="E6195"/>
      <c r="F6195" s="3"/>
      <c r="G6195"/>
      <c r="H6195" s="4"/>
      <c r="I6195"/>
      <c r="J6195" s="5"/>
      <c r="K6195"/>
      <c r="N6195" s="5"/>
    </row>
    <row r="6196" spans="4:14" x14ac:dyDescent="0.25">
      <c r="D6196" s="2"/>
      <c r="E6196"/>
      <c r="F6196" s="3"/>
      <c r="G6196"/>
      <c r="H6196" s="4"/>
      <c r="I6196"/>
      <c r="J6196" s="5"/>
      <c r="K6196"/>
      <c r="N6196" s="5"/>
    </row>
    <row r="6197" spans="4:14" x14ac:dyDescent="0.25">
      <c r="D6197" s="2"/>
      <c r="E6197"/>
      <c r="F6197" s="3"/>
      <c r="G6197"/>
      <c r="H6197" s="4"/>
      <c r="I6197"/>
      <c r="J6197" s="5"/>
      <c r="K6197"/>
      <c r="N6197" s="5"/>
    </row>
    <row r="6198" spans="4:14" x14ac:dyDescent="0.25">
      <c r="D6198" s="2"/>
      <c r="E6198"/>
      <c r="F6198" s="3"/>
      <c r="G6198"/>
      <c r="H6198" s="4"/>
      <c r="I6198"/>
      <c r="J6198" s="5"/>
      <c r="K6198"/>
      <c r="N6198" s="5"/>
    </row>
    <row r="6199" spans="4:14" x14ac:dyDescent="0.25">
      <c r="D6199" s="2"/>
      <c r="E6199"/>
      <c r="F6199" s="3"/>
      <c r="G6199"/>
      <c r="H6199" s="4"/>
      <c r="I6199"/>
      <c r="J6199" s="5"/>
      <c r="K6199"/>
      <c r="N6199" s="5"/>
    </row>
    <row r="6200" spans="4:14" x14ac:dyDescent="0.25">
      <c r="D6200" s="2"/>
      <c r="E6200"/>
      <c r="F6200" s="3"/>
      <c r="G6200"/>
      <c r="H6200" s="4"/>
      <c r="I6200"/>
      <c r="J6200" s="5"/>
      <c r="K6200"/>
      <c r="N6200" s="5"/>
    </row>
    <row r="6201" spans="4:14" x14ac:dyDescent="0.25">
      <c r="D6201" s="2"/>
      <c r="E6201"/>
      <c r="F6201" s="3"/>
      <c r="G6201"/>
      <c r="H6201" s="4"/>
      <c r="I6201"/>
      <c r="J6201" s="5"/>
      <c r="K6201"/>
      <c r="N6201" s="5"/>
    </row>
    <row r="6202" spans="4:14" x14ac:dyDescent="0.25">
      <c r="D6202" s="2"/>
      <c r="E6202"/>
      <c r="F6202" s="3"/>
      <c r="G6202"/>
      <c r="H6202" s="4"/>
      <c r="I6202"/>
      <c r="J6202" s="5"/>
      <c r="K6202"/>
      <c r="N6202" s="5"/>
    </row>
    <row r="6203" spans="4:14" x14ac:dyDescent="0.25">
      <c r="D6203" s="2"/>
      <c r="E6203"/>
      <c r="F6203" s="3"/>
      <c r="G6203"/>
      <c r="H6203" s="4"/>
      <c r="I6203"/>
      <c r="J6203" s="5"/>
      <c r="K6203"/>
      <c r="N6203" s="5"/>
    </row>
    <row r="6204" spans="4:14" x14ac:dyDescent="0.25">
      <c r="D6204" s="2"/>
      <c r="E6204"/>
      <c r="F6204" s="3"/>
      <c r="G6204"/>
      <c r="H6204" s="4"/>
      <c r="I6204"/>
      <c r="J6204" s="5"/>
      <c r="K6204"/>
      <c r="N6204" s="5"/>
    </row>
    <row r="6205" spans="4:14" x14ac:dyDescent="0.25">
      <c r="D6205" s="2"/>
      <c r="E6205"/>
      <c r="F6205" s="3"/>
      <c r="G6205"/>
      <c r="H6205" s="4"/>
      <c r="I6205"/>
      <c r="J6205" s="5"/>
      <c r="K6205"/>
      <c r="N6205" s="5"/>
    </row>
    <row r="6206" spans="4:14" x14ac:dyDescent="0.25">
      <c r="D6206" s="2"/>
      <c r="E6206"/>
      <c r="F6206" s="3"/>
      <c r="G6206"/>
      <c r="H6206" s="4"/>
      <c r="I6206"/>
      <c r="J6206" s="5"/>
      <c r="K6206"/>
      <c r="N6206" s="5"/>
    </row>
    <row r="6207" spans="4:14" x14ac:dyDescent="0.25">
      <c r="D6207" s="2"/>
      <c r="E6207"/>
      <c r="F6207" s="3"/>
      <c r="G6207"/>
      <c r="H6207" s="4"/>
      <c r="I6207"/>
      <c r="J6207" s="5"/>
      <c r="K6207"/>
      <c r="N6207" s="5"/>
    </row>
    <row r="6208" spans="4:14" x14ac:dyDescent="0.25">
      <c r="D6208" s="2"/>
      <c r="E6208"/>
      <c r="F6208" s="3"/>
      <c r="G6208"/>
      <c r="H6208" s="4"/>
      <c r="I6208"/>
      <c r="J6208" s="5"/>
      <c r="K6208"/>
      <c r="N6208" s="5"/>
    </row>
    <row r="6209" spans="4:14" x14ac:dyDescent="0.25">
      <c r="D6209" s="2"/>
      <c r="E6209"/>
      <c r="F6209" s="3"/>
      <c r="G6209"/>
      <c r="H6209" s="4"/>
      <c r="I6209"/>
      <c r="J6209" s="5"/>
      <c r="K6209"/>
      <c r="N6209" s="5"/>
    </row>
    <row r="6210" spans="4:14" x14ac:dyDescent="0.25">
      <c r="D6210" s="2"/>
      <c r="E6210"/>
      <c r="F6210" s="3"/>
      <c r="G6210"/>
      <c r="H6210" s="4"/>
      <c r="I6210"/>
      <c r="J6210" s="5"/>
      <c r="K6210"/>
      <c r="N6210" s="5"/>
    </row>
    <row r="6211" spans="4:14" x14ac:dyDescent="0.25">
      <c r="D6211" s="2"/>
      <c r="E6211"/>
      <c r="F6211" s="3"/>
      <c r="G6211"/>
      <c r="H6211" s="4"/>
      <c r="I6211"/>
      <c r="J6211" s="5"/>
      <c r="K6211"/>
      <c r="N6211" s="5"/>
    </row>
    <row r="6212" spans="4:14" x14ac:dyDescent="0.25">
      <c r="D6212" s="2"/>
      <c r="E6212"/>
      <c r="F6212" s="3"/>
      <c r="G6212"/>
      <c r="H6212" s="4"/>
      <c r="I6212"/>
      <c r="J6212" s="5"/>
      <c r="K6212"/>
      <c r="N6212" s="5"/>
    </row>
    <row r="6213" spans="4:14" x14ac:dyDescent="0.25">
      <c r="D6213" s="2"/>
      <c r="E6213"/>
      <c r="F6213" s="3"/>
      <c r="G6213"/>
      <c r="H6213" s="4"/>
      <c r="I6213"/>
      <c r="J6213" s="5"/>
      <c r="K6213"/>
      <c r="N6213" s="5"/>
    </row>
    <row r="6214" spans="4:14" x14ac:dyDescent="0.25">
      <c r="D6214" s="2"/>
      <c r="E6214"/>
      <c r="F6214" s="3"/>
      <c r="G6214"/>
      <c r="H6214" s="4"/>
      <c r="I6214"/>
      <c r="J6214" s="5"/>
      <c r="K6214"/>
      <c r="N6214" s="5"/>
    </row>
    <row r="6215" spans="4:14" x14ac:dyDescent="0.25">
      <c r="D6215" s="2"/>
      <c r="E6215"/>
      <c r="F6215" s="3"/>
      <c r="G6215"/>
      <c r="H6215" s="4"/>
      <c r="I6215"/>
      <c r="J6215" s="5"/>
      <c r="K6215"/>
      <c r="N6215" s="5"/>
    </row>
    <row r="6216" spans="4:14" x14ac:dyDescent="0.25">
      <c r="D6216" s="2"/>
      <c r="E6216"/>
      <c r="F6216" s="3"/>
      <c r="G6216"/>
      <c r="H6216" s="4"/>
      <c r="I6216"/>
      <c r="J6216" s="5"/>
      <c r="K6216"/>
      <c r="N6216" s="5"/>
    </row>
    <row r="6217" spans="4:14" x14ac:dyDescent="0.25">
      <c r="D6217" s="2"/>
      <c r="E6217"/>
      <c r="F6217" s="3"/>
      <c r="G6217"/>
      <c r="H6217" s="4"/>
      <c r="I6217"/>
      <c r="J6217" s="5"/>
      <c r="K6217"/>
      <c r="N6217" s="5"/>
    </row>
    <row r="6218" spans="4:14" x14ac:dyDescent="0.25">
      <c r="D6218" s="2"/>
      <c r="E6218"/>
      <c r="F6218" s="3"/>
      <c r="G6218"/>
      <c r="H6218" s="4"/>
      <c r="I6218"/>
      <c r="J6218" s="5"/>
      <c r="K6218"/>
      <c r="N6218" s="5"/>
    </row>
    <row r="6219" spans="4:14" x14ac:dyDescent="0.25">
      <c r="D6219" s="2"/>
      <c r="E6219"/>
      <c r="F6219" s="3"/>
      <c r="G6219"/>
      <c r="H6219" s="4"/>
      <c r="I6219"/>
      <c r="J6219" s="5"/>
      <c r="K6219"/>
      <c r="N6219" s="5"/>
    </row>
    <row r="6220" spans="4:14" x14ac:dyDescent="0.25">
      <c r="D6220" s="2"/>
      <c r="E6220"/>
      <c r="F6220" s="3"/>
      <c r="G6220"/>
      <c r="H6220" s="4"/>
      <c r="I6220"/>
      <c r="J6220" s="5"/>
      <c r="K6220"/>
      <c r="N6220" s="5"/>
    </row>
    <row r="6221" spans="4:14" x14ac:dyDescent="0.25">
      <c r="D6221" s="2"/>
      <c r="E6221"/>
      <c r="F6221" s="3"/>
      <c r="G6221"/>
      <c r="H6221" s="4"/>
      <c r="I6221"/>
      <c r="J6221" s="5"/>
      <c r="K6221"/>
      <c r="N6221" s="5"/>
    </row>
    <row r="6222" spans="4:14" x14ac:dyDescent="0.25">
      <c r="D6222" s="2"/>
      <c r="E6222"/>
      <c r="F6222" s="3"/>
      <c r="G6222"/>
      <c r="H6222" s="4"/>
      <c r="I6222"/>
      <c r="J6222" s="5"/>
      <c r="K6222"/>
      <c r="N6222" s="5"/>
    </row>
    <row r="6223" spans="4:14" x14ac:dyDescent="0.25">
      <c r="D6223" s="2"/>
      <c r="E6223"/>
      <c r="F6223" s="3"/>
      <c r="G6223"/>
      <c r="H6223" s="4"/>
      <c r="I6223"/>
      <c r="J6223" s="5"/>
      <c r="K6223"/>
      <c r="N6223" s="5"/>
    </row>
    <row r="6224" spans="4:14" x14ac:dyDescent="0.25">
      <c r="D6224" s="2"/>
      <c r="E6224"/>
      <c r="F6224" s="3"/>
      <c r="G6224"/>
      <c r="H6224" s="4"/>
      <c r="I6224"/>
      <c r="J6224" s="5"/>
      <c r="K6224"/>
      <c r="N6224" s="5"/>
    </row>
    <row r="6225" spans="4:14" x14ac:dyDescent="0.25">
      <c r="D6225" s="2"/>
      <c r="E6225"/>
      <c r="F6225" s="3"/>
      <c r="G6225"/>
      <c r="H6225" s="4"/>
      <c r="I6225"/>
      <c r="J6225" s="5"/>
      <c r="K6225"/>
      <c r="N6225" s="5"/>
    </row>
    <row r="6226" spans="4:14" x14ac:dyDescent="0.25">
      <c r="D6226" s="2"/>
      <c r="E6226"/>
      <c r="F6226" s="3"/>
      <c r="G6226"/>
      <c r="H6226" s="4"/>
      <c r="I6226"/>
      <c r="J6226" s="5"/>
      <c r="K6226"/>
      <c r="N6226" s="5"/>
    </row>
    <row r="6227" spans="4:14" x14ac:dyDescent="0.25">
      <c r="D6227" s="2"/>
      <c r="E6227"/>
      <c r="F6227" s="3"/>
      <c r="G6227"/>
      <c r="H6227" s="4"/>
      <c r="I6227"/>
      <c r="J6227" s="5"/>
      <c r="K6227"/>
      <c r="N6227" s="5"/>
    </row>
    <row r="6228" spans="4:14" x14ac:dyDescent="0.25">
      <c r="D6228" s="2"/>
      <c r="E6228"/>
      <c r="F6228" s="3"/>
      <c r="G6228"/>
      <c r="H6228" s="4"/>
      <c r="I6228"/>
      <c r="J6228" s="5"/>
      <c r="K6228"/>
      <c r="N6228" s="5"/>
    </row>
    <row r="6229" spans="4:14" x14ac:dyDescent="0.25">
      <c r="D6229" s="2"/>
      <c r="E6229"/>
      <c r="F6229" s="3"/>
      <c r="G6229"/>
      <c r="H6229" s="4"/>
      <c r="I6229"/>
      <c r="J6229" s="5"/>
      <c r="K6229"/>
      <c r="N6229" s="5"/>
    </row>
    <row r="6230" spans="4:14" x14ac:dyDescent="0.25">
      <c r="D6230" s="2"/>
      <c r="E6230"/>
      <c r="F6230" s="3"/>
      <c r="G6230"/>
      <c r="H6230" s="4"/>
      <c r="I6230"/>
      <c r="J6230" s="5"/>
      <c r="K6230"/>
      <c r="N6230" s="5"/>
    </row>
    <row r="6231" spans="4:14" x14ac:dyDescent="0.25">
      <c r="D6231" s="2"/>
      <c r="E6231"/>
      <c r="F6231" s="3"/>
      <c r="G6231"/>
      <c r="H6231" s="4"/>
      <c r="I6231"/>
      <c r="J6231" s="5"/>
      <c r="K6231"/>
      <c r="N6231" s="5"/>
    </row>
    <row r="6232" spans="4:14" x14ac:dyDescent="0.25">
      <c r="D6232" s="2"/>
      <c r="E6232"/>
      <c r="F6232" s="3"/>
      <c r="G6232"/>
      <c r="H6232" s="4"/>
      <c r="I6232"/>
      <c r="J6232" s="5"/>
      <c r="K6232"/>
      <c r="N6232" s="5"/>
    </row>
    <row r="6233" spans="4:14" x14ac:dyDescent="0.25">
      <c r="D6233" s="2"/>
      <c r="E6233"/>
      <c r="F6233" s="3"/>
      <c r="G6233"/>
      <c r="H6233" s="4"/>
      <c r="I6233"/>
      <c r="J6233" s="5"/>
      <c r="K6233"/>
      <c r="N6233" s="5"/>
    </row>
    <row r="6234" spans="4:14" x14ac:dyDescent="0.25">
      <c r="D6234" s="2"/>
      <c r="E6234"/>
      <c r="F6234" s="3"/>
      <c r="G6234"/>
      <c r="H6234" s="4"/>
      <c r="I6234"/>
      <c r="J6234" s="5"/>
      <c r="K6234"/>
      <c r="N6234" s="5"/>
    </row>
    <row r="6235" spans="4:14" x14ac:dyDescent="0.25">
      <c r="D6235" s="2"/>
      <c r="E6235"/>
      <c r="F6235" s="3"/>
      <c r="G6235"/>
      <c r="H6235" s="4"/>
      <c r="I6235"/>
      <c r="J6235" s="5"/>
      <c r="K6235"/>
      <c r="N6235" s="5"/>
    </row>
    <row r="6236" spans="4:14" x14ac:dyDescent="0.25">
      <c r="D6236" s="2"/>
      <c r="E6236"/>
      <c r="F6236" s="3"/>
      <c r="G6236"/>
      <c r="H6236" s="4"/>
      <c r="I6236"/>
      <c r="J6236" s="5"/>
      <c r="K6236"/>
      <c r="N6236" s="5"/>
    </row>
    <row r="6237" spans="4:14" x14ac:dyDescent="0.25">
      <c r="D6237" s="2"/>
      <c r="E6237"/>
      <c r="F6237" s="3"/>
      <c r="G6237"/>
      <c r="H6237" s="4"/>
      <c r="I6237"/>
      <c r="J6237" s="5"/>
      <c r="K6237"/>
      <c r="N6237" s="5"/>
    </row>
    <row r="6238" spans="4:14" x14ac:dyDescent="0.25">
      <c r="D6238" s="2"/>
      <c r="E6238"/>
      <c r="F6238" s="3"/>
      <c r="G6238"/>
      <c r="H6238" s="4"/>
      <c r="I6238"/>
      <c r="J6238" s="5"/>
      <c r="K6238"/>
      <c r="N6238" s="5"/>
    </row>
    <row r="6239" spans="4:14" x14ac:dyDescent="0.25">
      <c r="D6239" s="2"/>
      <c r="E6239"/>
      <c r="F6239" s="3"/>
      <c r="G6239"/>
      <c r="H6239" s="4"/>
      <c r="I6239"/>
      <c r="J6239" s="5"/>
      <c r="K6239"/>
      <c r="N6239" s="5"/>
    </row>
    <row r="6240" spans="4:14" x14ac:dyDescent="0.25">
      <c r="D6240" s="2"/>
      <c r="E6240"/>
      <c r="F6240" s="3"/>
      <c r="G6240"/>
      <c r="H6240" s="4"/>
      <c r="I6240"/>
      <c r="J6240" s="5"/>
      <c r="K6240"/>
      <c r="N6240" s="5"/>
    </row>
    <row r="6241" spans="4:14" x14ac:dyDescent="0.25">
      <c r="D6241" s="2"/>
      <c r="E6241"/>
      <c r="F6241" s="3"/>
      <c r="G6241"/>
      <c r="H6241" s="4"/>
      <c r="I6241"/>
      <c r="J6241" s="5"/>
      <c r="K6241"/>
      <c r="N6241" s="5"/>
    </row>
    <row r="6242" spans="4:14" x14ac:dyDescent="0.25">
      <c r="D6242" s="2"/>
      <c r="E6242"/>
      <c r="F6242" s="3"/>
      <c r="G6242"/>
      <c r="H6242" s="4"/>
      <c r="I6242"/>
      <c r="J6242" s="5"/>
      <c r="K6242"/>
      <c r="N6242" s="5"/>
    </row>
    <row r="6243" spans="4:14" x14ac:dyDescent="0.25">
      <c r="D6243" s="2"/>
      <c r="E6243"/>
      <c r="F6243" s="3"/>
      <c r="G6243"/>
      <c r="H6243" s="4"/>
      <c r="I6243"/>
      <c r="J6243" s="5"/>
      <c r="K6243"/>
      <c r="N6243" s="5"/>
    </row>
    <row r="6244" spans="4:14" x14ac:dyDescent="0.25">
      <c r="D6244" s="2"/>
      <c r="E6244"/>
      <c r="F6244" s="3"/>
      <c r="G6244"/>
      <c r="H6244" s="4"/>
      <c r="I6244"/>
      <c r="J6244" s="5"/>
      <c r="K6244"/>
      <c r="N6244" s="5"/>
    </row>
    <row r="6245" spans="4:14" x14ac:dyDescent="0.25">
      <c r="D6245" s="2"/>
      <c r="E6245"/>
      <c r="F6245" s="3"/>
      <c r="G6245"/>
      <c r="H6245" s="4"/>
      <c r="I6245"/>
      <c r="J6245" s="5"/>
      <c r="K6245"/>
      <c r="N6245" s="5"/>
    </row>
    <row r="6246" spans="4:14" x14ac:dyDescent="0.25">
      <c r="D6246" s="2"/>
      <c r="E6246"/>
      <c r="F6246" s="3"/>
      <c r="G6246"/>
      <c r="H6246" s="4"/>
      <c r="I6246"/>
      <c r="J6246" s="5"/>
      <c r="K6246"/>
      <c r="N6246" s="5"/>
    </row>
    <row r="6247" spans="4:14" x14ac:dyDescent="0.25">
      <c r="D6247" s="2"/>
      <c r="E6247"/>
      <c r="F6247" s="3"/>
      <c r="G6247"/>
      <c r="H6247" s="4"/>
      <c r="I6247"/>
      <c r="J6247" s="5"/>
      <c r="K6247"/>
      <c r="N6247" s="5"/>
    </row>
    <row r="6248" spans="4:14" x14ac:dyDescent="0.25">
      <c r="D6248" s="2"/>
      <c r="E6248"/>
      <c r="F6248" s="3"/>
      <c r="G6248"/>
      <c r="H6248" s="4"/>
      <c r="I6248"/>
      <c r="J6248" s="5"/>
      <c r="K6248"/>
      <c r="N6248" s="5"/>
    </row>
    <row r="6249" spans="4:14" x14ac:dyDescent="0.25">
      <c r="D6249" s="2"/>
      <c r="E6249"/>
      <c r="F6249" s="3"/>
      <c r="G6249"/>
      <c r="H6249" s="4"/>
      <c r="I6249"/>
      <c r="J6249" s="5"/>
      <c r="K6249"/>
      <c r="N6249" s="5"/>
    </row>
    <row r="6250" spans="4:14" x14ac:dyDescent="0.25">
      <c r="D6250" s="2"/>
      <c r="E6250"/>
      <c r="F6250" s="3"/>
      <c r="G6250"/>
      <c r="H6250" s="4"/>
      <c r="I6250"/>
      <c r="J6250" s="5"/>
      <c r="K6250"/>
      <c r="N6250" s="5"/>
    </row>
    <row r="6251" spans="4:14" x14ac:dyDescent="0.25">
      <c r="D6251" s="2"/>
      <c r="E6251"/>
      <c r="F6251" s="3"/>
      <c r="G6251"/>
      <c r="H6251" s="4"/>
      <c r="I6251"/>
      <c r="J6251" s="5"/>
      <c r="K6251"/>
      <c r="N6251" s="5"/>
    </row>
    <row r="6252" spans="4:14" x14ac:dyDescent="0.25">
      <c r="D6252" s="2"/>
      <c r="E6252"/>
      <c r="F6252" s="3"/>
      <c r="G6252"/>
      <c r="H6252" s="4"/>
      <c r="I6252"/>
      <c r="J6252" s="5"/>
      <c r="K6252"/>
      <c r="N6252" s="5"/>
    </row>
    <row r="6253" spans="4:14" x14ac:dyDescent="0.25">
      <c r="D6253" s="2"/>
      <c r="E6253"/>
      <c r="F6253" s="3"/>
      <c r="G6253"/>
      <c r="H6253" s="4"/>
      <c r="I6253"/>
      <c r="J6253" s="5"/>
      <c r="K6253"/>
      <c r="N6253" s="5"/>
    </row>
    <row r="6254" spans="4:14" x14ac:dyDescent="0.25">
      <c r="D6254" s="2"/>
      <c r="E6254"/>
      <c r="F6254" s="3"/>
      <c r="G6254"/>
      <c r="H6254" s="4"/>
      <c r="I6254"/>
      <c r="J6254" s="5"/>
      <c r="K6254"/>
      <c r="N6254" s="5"/>
    </row>
    <row r="6255" spans="4:14" x14ac:dyDescent="0.25">
      <c r="D6255" s="2"/>
      <c r="E6255"/>
      <c r="F6255" s="3"/>
      <c r="G6255"/>
      <c r="H6255" s="4"/>
      <c r="I6255"/>
      <c r="J6255" s="5"/>
      <c r="K6255"/>
      <c r="N6255" s="5"/>
    </row>
    <row r="6256" spans="4:14" x14ac:dyDescent="0.25">
      <c r="D6256" s="2"/>
      <c r="E6256"/>
      <c r="F6256" s="3"/>
      <c r="G6256"/>
      <c r="H6256" s="4"/>
      <c r="I6256"/>
      <c r="J6256" s="5"/>
      <c r="K6256"/>
      <c r="N6256" s="5"/>
    </row>
    <row r="6257" spans="4:14" x14ac:dyDescent="0.25">
      <c r="D6257" s="2"/>
      <c r="E6257"/>
      <c r="F6257" s="3"/>
      <c r="G6257"/>
      <c r="H6257" s="4"/>
      <c r="I6257"/>
      <c r="J6257" s="5"/>
      <c r="K6257"/>
      <c r="N6257" s="5"/>
    </row>
    <row r="6258" spans="4:14" x14ac:dyDescent="0.25">
      <c r="D6258" s="2"/>
      <c r="E6258"/>
      <c r="F6258" s="3"/>
      <c r="G6258"/>
      <c r="H6258" s="4"/>
      <c r="I6258"/>
      <c r="J6258" s="5"/>
      <c r="K6258"/>
      <c r="N6258" s="5"/>
    </row>
    <row r="6259" spans="4:14" x14ac:dyDescent="0.25">
      <c r="D6259" s="2"/>
      <c r="E6259"/>
      <c r="F6259" s="3"/>
      <c r="G6259"/>
      <c r="H6259" s="4"/>
      <c r="I6259"/>
      <c r="J6259" s="5"/>
      <c r="K6259"/>
      <c r="N6259" s="5"/>
    </row>
    <row r="6260" spans="4:14" x14ac:dyDescent="0.25">
      <c r="D6260" s="2"/>
      <c r="E6260"/>
      <c r="F6260" s="3"/>
      <c r="G6260"/>
      <c r="H6260" s="4"/>
      <c r="I6260"/>
      <c r="J6260" s="5"/>
      <c r="K6260"/>
      <c r="N6260" s="5"/>
    </row>
    <row r="6261" spans="4:14" x14ac:dyDescent="0.25">
      <c r="D6261" s="2"/>
      <c r="E6261"/>
      <c r="F6261" s="3"/>
      <c r="G6261"/>
      <c r="H6261" s="4"/>
      <c r="I6261"/>
      <c r="J6261" s="5"/>
      <c r="K6261"/>
      <c r="N6261" s="5"/>
    </row>
    <row r="6262" spans="4:14" x14ac:dyDescent="0.25">
      <c r="D6262" s="2"/>
      <c r="E6262"/>
      <c r="F6262" s="3"/>
      <c r="G6262"/>
      <c r="H6262" s="4"/>
      <c r="I6262"/>
      <c r="J6262" s="5"/>
      <c r="K6262"/>
      <c r="N6262" s="5"/>
    </row>
    <row r="6263" spans="4:14" x14ac:dyDescent="0.25">
      <c r="D6263" s="2"/>
      <c r="E6263"/>
      <c r="F6263" s="3"/>
      <c r="G6263"/>
      <c r="H6263" s="4"/>
      <c r="I6263"/>
      <c r="J6263" s="5"/>
      <c r="K6263"/>
      <c r="N6263" s="5"/>
    </row>
    <row r="6264" spans="4:14" x14ac:dyDescent="0.25">
      <c r="D6264" s="2"/>
      <c r="E6264"/>
      <c r="F6264" s="3"/>
      <c r="G6264"/>
      <c r="H6264" s="4"/>
      <c r="I6264"/>
      <c r="J6264" s="5"/>
      <c r="K6264"/>
      <c r="N6264" s="5"/>
    </row>
    <row r="6265" spans="4:14" x14ac:dyDescent="0.25">
      <c r="D6265" s="2"/>
      <c r="E6265"/>
      <c r="F6265" s="3"/>
      <c r="G6265"/>
      <c r="H6265" s="4"/>
      <c r="I6265"/>
      <c r="J6265" s="5"/>
      <c r="K6265"/>
      <c r="N6265" s="5"/>
    </row>
    <row r="6266" spans="4:14" x14ac:dyDescent="0.25">
      <c r="D6266" s="2"/>
      <c r="E6266"/>
      <c r="F6266" s="3"/>
      <c r="G6266"/>
      <c r="H6266" s="4"/>
      <c r="I6266"/>
      <c r="J6266" s="5"/>
      <c r="K6266"/>
      <c r="N6266" s="5"/>
    </row>
    <row r="6267" spans="4:14" x14ac:dyDescent="0.25">
      <c r="D6267" s="2"/>
      <c r="E6267"/>
      <c r="F6267" s="3"/>
      <c r="G6267"/>
      <c r="H6267" s="4"/>
      <c r="I6267"/>
      <c r="J6267" s="5"/>
      <c r="K6267"/>
      <c r="N6267" s="5"/>
    </row>
    <row r="6268" spans="4:14" x14ac:dyDescent="0.25">
      <c r="D6268" s="2"/>
      <c r="E6268"/>
      <c r="F6268" s="3"/>
      <c r="G6268"/>
      <c r="H6268" s="4"/>
      <c r="I6268"/>
      <c r="J6268" s="5"/>
      <c r="K6268"/>
      <c r="N6268" s="5"/>
    </row>
    <row r="6269" spans="4:14" x14ac:dyDescent="0.25">
      <c r="D6269" s="2"/>
      <c r="E6269"/>
      <c r="F6269" s="3"/>
      <c r="G6269"/>
      <c r="H6269" s="4"/>
      <c r="I6269"/>
      <c r="J6269" s="5"/>
      <c r="K6269"/>
      <c r="N6269" s="5"/>
    </row>
    <row r="6270" spans="4:14" x14ac:dyDescent="0.25">
      <c r="D6270" s="2"/>
      <c r="E6270"/>
      <c r="F6270" s="3"/>
      <c r="G6270"/>
      <c r="H6270" s="4"/>
      <c r="I6270"/>
      <c r="J6270" s="5"/>
      <c r="K6270"/>
      <c r="N6270" s="5"/>
    </row>
    <row r="6271" spans="4:14" x14ac:dyDescent="0.25">
      <c r="D6271" s="2"/>
      <c r="E6271"/>
      <c r="F6271" s="3"/>
      <c r="G6271"/>
      <c r="H6271" s="4"/>
      <c r="I6271"/>
      <c r="J6271" s="5"/>
      <c r="K6271"/>
      <c r="N6271" s="5"/>
    </row>
    <row r="6272" spans="4:14" x14ac:dyDescent="0.25">
      <c r="D6272" s="2"/>
      <c r="E6272"/>
      <c r="F6272" s="3"/>
      <c r="G6272"/>
      <c r="H6272" s="4"/>
      <c r="I6272"/>
      <c r="J6272" s="5"/>
      <c r="K6272"/>
      <c r="N6272" s="5"/>
    </row>
    <row r="6273" spans="4:14" x14ac:dyDescent="0.25">
      <c r="D6273" s="2"/>
      <c r="E6273"/>
      <c r="F6273" s="3"/>
      <c r="G6273"/>
      <c r="H6273" s="4"/>
      <c r="I6273"/>
      <c r="J6273" s="5"/>
      <c r="K6273"/>
      <c r="N6273" s="5"/>
    </row>
    <row r="6274" spans="4:14" x14ac:dyDescent="0.25">
      <c r="D6274" s="2"/>
      <c r="E6274"/>
      <c r="F6274" s="3"/>
      <c r="G6274"/>
      <c r="H6274" s="4"/>
      <c r="I6274"/>
      <c r="J6274" s="5"/>
      <c r="K6274"/>
      <c r="N6274" s="5"/>
    </row>
    <row r="6275" spans="4:14" x14ac:dyDescent="0.25">
      <c r="D6275" s="2"/>
      <c r="E6275"/>
      <c r="F6275" s="3"/>
      <c r="G6275"/>
      <c r="H6275" s="4"/>
      <c r="I6275"/>
      <c r="J6275" s="5"/>
      <c r="K6275"/>
      <c r="N6275" s="5"/>
    </row>
    <row r="6276" spans="4:14" x14ac:dyDescent="0.25">
      <c r="D6276" s="2"/>
      <c r="E6276"/>
      <c r="F6276" s="3"/>
      <c r="G6276"/>
      <c r="H6276" s="4"/>
      <c r="I6276"/>
      <c r="J6276" s="5"/>
      <c r="K6276"/>
      <c r="N6276" s="5"/>
    </row>
    <row r="6277" spans="4:14" x14ac:dyDescent="0.25">
      <c r="D6277" s="2"/>
      <c r="E6277"/>
      <c r="F6277" s="3"/>
      <c r="G6277"/>
      <c r="H6277" s="4"/>
      <c r="I6277"/>
      <c r="J6277" s="5"/>
      <c r="K6277"/>
      <c r="N6277" s="5"/>
    </row>
    <row r="6278" spans="4:14" x14ac:dyDescent="0.25">
      <c r="D6278" s="2"/>
      <c r="E6278"/>
      <c r="F6278" s="3"/>
      <c r="G6278"/>
      <c r="H6278" s="4"/>
      <c r="I6278"/>
      <c r="J6278" s="5"/>
      <c r="K6278"/>
      <c r="N6278" s="5"/>
    </row>
    <row r="6279" spans="4:14" x14ac:dyDescent="0.25">
      <c r="D6279" s="2"/>
      <c r="E6279"/>
      <c r="F6279" s="3"/>
      <c r="G6279"/>
      <c r="H6279" s="4"/>
      <c r="I6279"/>
      <c r="J6279" s="5"/>
      <c r="K6279"/>
      <c r="N6279" s="5"/>
    </row>
    <row r="6280" spans="4:14" x14ac:dyDescent="0.25">
      <c r="D6280" s="2"/>
      <c r="E6280"/>
      <c r="F6280" s="3"/>
      <c r="G6280"/>
      <c r="H6280" s="4"/>
      <c r="I6280"/>
      <c r="J6280" s="5"/>
      <c r="K6280"/>
      <c r="N6280" s="5"/>
    </row>
    <row r="6281" spans="4:14" x14ac:dyDescent="0.25">
      <c r="D6281" s="2"/>
      <c r="E6281"/>
      <c r="F6281" s="3"/>
      <c r="G6281"/>
      <c r="H6281" s="4"/>
      <c r="I6281"/>
      <c r="J6281" s="5"/>
      <c r="K6281"/>
      <c r="N6281" s="5"/>
    </row>
    <row r="6282" spans="4:14" x14ac:dyDescent="0.25">
      <c r="D6282" s="2"/>
      <c r="E6282"/>
      <c r="F6282" s="3"/>
      <c r="G6282"/>
      <c r="H6282" s="4"/>
      <c r="I6282"/>
      <c r="J6282" s="5"/>
      <c r="K6282"/>
      <c r="N6282" s="5"/>
    </row>
    <row r="6283" spans="4:14" x14ac:dyDescent="0.25">
      <c r="D6283" s="2"/>
      <c r="E6283"/>
      <c r="F6283" s="3"/>
      <c r="G6283"/>
      <c r="H6283" s="4"/>
      <c r="I6283"/>
      <c r="J6283" s="5"/>
      <c r="K6283"/>
      <c r="N6283" s="5"/>
    </row>
    <row r="6284" spans="4:14" x14ac:dyDescent="0.25">
      <c r="D6284" s="2"/>
      <c r="E6284"/>
      <c r="F6284" s="3"/>
      <c r="G6284"/>
      <c r="H6284" s="4"/>
      <c r="I6284"/>
      <c r="J6284" s="5"/>
      <c r="K6284"/>
      <c r="N6284" s="5"/>
    </row>
    <row r="6285" spans="4:14" x14ac:dyDescent="0.25">
      <c r="D6285" s="2"/>
      <c r="E6285"/>
      <c r="F6285" s="3"/>
      <c r="G6285"/>
      <c r="H6285" s="4"/>
      <c r="I6285"/>
      <c r="J6285" s="5"/>
      <c r="K6285"/>
      <c r="N6285" s="5"/>
    </row>
    <row r="6286" spans="4:14" x14ac:dyDescent="0.25">
      <c r="D6286" s="2"/>
      <c r="E6286"/>
      <c r="F6286" s="3"/>
      <c r="G6286"/>
      <c r="H6286" s="4"/>
      <c r="I6286"/>
      <c r="J6286" s="5"/>
      <c r="K6286"/>
      <c r="N6286" s="5"/>
    </row>
    <row r="6287" spans="4:14" x14ac:dyDescent="0.25">
      <c r="D6287" s="2"/>
      <c r="E6287"/>
      <c r="F6287" s="3"/>
      <c r="G6287"/>
      <c r="H6287" s="4"/>
      <c r="I6287"/>
      <c r="J6287" s="5"/>
      <c r="K6287"/>
      <c r="N6287" s="5"/>
    </row>
    <row r="6288" spans="4:14" x14ac:dyDescent="0.25">
      <c r="D6288" s="2"/>
      <c r="E6288"/>
      <c r="F6288" s="3"/>
      <c r="G6288"/>
      <c r="H6288" s="4"/>
      <c r="I6288"/>
      <c r="J6288" s="5"/>
      <c r="K6288"/>
      <c r="N6288" s="5"/>
    </row>
    <row r="6289" spans="4:14" x14ac:dyDescent="0.25">
      <c r="D6289" s="2"/>
      <c r="E6289"/>
      <c r="F6289" s="3"/>
      <c r="G6289"/>
      <c r="H6289" s="4"/>
      <c r="I6289"/>
      <c r="J6289" s="5"/>
      <c r="K6289"/>
      <c r="N6289" s="5"/>
    </row>
    <row r="6290" spans="4:14" x14ac:dyDescent="0.25">
      <c r="D6290" s="2"/>
      <c r="E6290"/>
      <c r="F6290" s="3"/>
      <c r="G6290"/>
      <c r="H6290" s="4"/>
      <c r="I6290"/>
      <c r="J6290" s="5"/>
      <c r="K6290"/>
      <c r="N6290" s="5"/>
    </row>
    <row r="6291" spans="4:14" x14ac:dyDescent="0.25">
      <c r="D6291" s="2"/>
      <c r="E6291"/>
      <c r="F6291" s="3"/>
      <c r="G6291"/>
      <c r="H6291" s="4"/>
      <c r="I6291"/>
      <c r="J6291" s="5"/>
      <c r="K6291"/>
      <c r="N6291" s="5"/>
    </row>
    <row r="6292" spans="4:14" x14ac:dyDescent="0.25">
      <c r="D6292" s="2"/>
      <c r="E6292"/>
      <c r="F6292" s="3"/>
      <c r="G6292"/>
      <c r="H6292" s="4"/>
      <c r="I6292"/>
      <c r="J6292" s="5"/>
      <c r="K6292"/>
      <c r="N6292" s="5"/>
    </row>
    <row r="6293" spans="4:14" x14ac:dyDescent="0.25">
      <c r="D6293" s="2"/>
      <c r="E6293"/>
      <c r="F6293" s="3"/>
      <c r="G6293"/>
      <c r="H6293" s="4"/>
      <c r="I6293"/>
      <c r="J6293" s="5"/>
      <c r="K6293"/>
      <c r="N6293" s="5"/>
    </row>
    <row r="6294" spans="4:14" x14ac:dyDescent="0.25">
      <c r="D6294" s="2"/>
      <c r="E6294"/>
      <c r="F6294" s="3"/>
      <c r="G6294"/>
      <c r="H6294" s="4"/>
      <c r="I6294"/>
      <c r="J6294" s="5"/>
      <c r="K6294"/>
      <c r="N6294" s="5"/>
    </row>
    <row r="6295" spans="4:14" x14ac:dyDescent="0.25">
      <c r="D6295" s="2"/>
      <c r="E6295"/>
      <c r="F6295" s="3"/>
      <c r="G6295"/>
      <c r="H6295" s="4"/>
      <c r="I6295"/>
      <c r="J6295" s="5"/>
      <c r="K6295"/>
      <c r="N6295" s="5"/>
    </row>
    <row r="6296" spans="4:14" x14ac:dyDescent="0.25">
      <c r="D6296" s="2"/>
      <c r="E6296"/>
      <c r="F6296" s="3"/>
      <c r="G6296"/>
      <c r="H6296" s="4"/>
      <c r="I6296"/>
      <c r="J6296" s="5"/>
      <c r="K6296"/>
      <c r="N6296" s="5"/>
    </row>
    <row r="6297" spans="4:14" x14ac:dyDescent="0.25">
      <c r="D6297" s="2"/>
      <c r="E6297"/>
      <c r="F6297" s="3"/>
      <c r="G6297"/>
      <c r="H6297" s="4"/>
      <c r="I6297"/>
      <c r="J6297" s="5"/>
      <c r="K6297"/>
      <c r="N6297" s="5"/>
    </row>
    <row r="6298" spans="4:14" x14ac:dyDescent="0.25">
      <c r="D6298" s="2"/>
      <c r="E6298"/>
      <c r="F6298" s="3"/>
      <c r="G6298"/>
      <c r="H6298" s="4"/>
      <c r="I6298"/>
      <c r="J6298" s="5"/>
      <c r="K6298"/>
      <c r="N6298" s="5"/>
    </row>
    <row r="6299" spans="4:14" x14ac:dyDescent="0.25">
      <c r="D6299" s="2"/>
      <c r="E6299"/>
      <c r="F6299" s="3"/>
      <c r="G6299"/>
      <c r="H6299" s="4"/>
      <c r="I6299"/>
      <c r="J6299" s="5"/>
      <c r="K6299"/>
      <c r="N6299" s="5"/>
    </row>
    <row r="6300" spans="4:14" x14ac:dyDescent="0.25">
      <c r="D6300" s="2"/>
      <c r="E6300"/>
      <c r="F6300" s="3"/>
      <c r="G6300"/>
      <c r="H6300" s="4"/>
      <c r="I6300"/>
      <c r="J6300" s="5"/>
      <c r="K6300"/>
      <c r="N6300" s="5"/>
    </row>
    <row r="6301" spans="4:14" x14ac:dyDescent="0.25">
      <c r="D6301" s="2"/>
      <c r="E6301"/>
      <c r="F6301" s="3"/>
      <c r="G6301"/>
      <c r="H6301" s="4"/>
      <c r="I6301"/>
      <c r="J6301" s="5"/>
      <c r="K6301"/>
      <c r="N6301" s="5"/>
    </row>
    <row r="6302" spans="4:14" x14ac:dyDescent="0.25">
      <c r="D6302" s="2"/>
      <c r="E6302"/>
      <c r="F6302" s="3"/>
      <c r="G6302"/>
      <c r="H6302" s="4"/>
      <c r="I6302"/>
      <c r="J6302" s="5"/>
      <c r="K6302"/>
      <c r="N6302" s="5"/>
    </row>
    <row r="6303" spans="4:14" x14ac:dyDescent="0.25">
      <c r="D6303" s="2"/>
      <c r="E6303"/>
      <c r="F6303" s="3"/>
      <c r="G6303"/>
      <c r="H6303" s="4"/>
      <c r="I6303"/>
      <c r="J6303" s="5"/>
      <c r="K6303"/>
      <c r="N6303" s="5"/>
    </row>
    <row r="6304" spans="4:14" x14ac:dyDescent="0.25">
      <c r="D6304" s="2"/>
      <c r="E6304"/>
      <c r="F6304" s="3"/>
      <c r="G6304"/>
      <c r="H6304" s="4"/>
      <c r="I6304"/>
      <c r="J6304" s="5"/>
      <c r="K6304"/>
      <c r="N6304" s="5"/>
    </row>
    <row r="6305" spans="4:14" x14ac:dyDescent="0.25">
      <c r="D6305" s="2"/>
      <c r="E6305"/>
      <c r="F6305" s="3"/>
      <c r="G6305"/>
      <c r="H6305" s="4"/>
      <c r="I6305"/>
      <c r="J6305" s="5"/>
      <c r="K6305"/>
      <c r="N6305" s="5"/>
    </row>
    <row r="6306" spans="4:14" x14ac:dyDescent="0.25">
      <c r="D6306" s="2"/>
      <c r="E6306"/>
      <c r="F6306" s="3"/>
      <c r="G6306"/>
      <c r="H6306" s="4"/>
      <c r="I6306"/>
      <c r="J6306" s="5"/>
      <c r="K6306"/>
      <c r="N6306" s="5"/>
    </row>
    <row r="6307" spans="4:14" x14ac:dyDescent="0.25">
      <c r="D6307" s="2"/>
      <c r="E6307"/>
      <c r="F6307" s="3"/>
      <c r="G6307"/>
      <c r="H6307" s="4"/>
      <c r="I6307"/>
      <c r="J6307" s="5"/>
      <c r="K6307"/>
      <c r="N6307" s="5"/>
    </row>
    <row r="6308" spans="4:14" x14ac:dyDescent="0.25">
      <c r="D6308" s="2"/>
      <c r="E6308"/>
      <c r="F6308" s="3"/>
      <c r="G6308"/>
      <c r="H6308" s="4"/>
      <c r="I6308"/>
      <c r="J6308" s="5"/>
      <c r="K6308"/>
      <c r="N6308" s="5"/>
    </row>
    <row r="6309" spans="4:14" x14ac:dyDescent="0.25">
      <c r="D6309" s="2"/>
      <c r="E6309"/>
      <c r="F6309" s="3"/>
      <c r="G6309"/>
      <c r="H6309" s="4"/>
      <c r="I6309"/>
      <c r="J6309" s="5"/>
      <c r="K6309"/>
      <c r="N6309" s="5"/>
    </row>
    <row r="6310" spans="4:14" x14ac:dyDescent="0.25">
      <c r="D6310" s="2"/>
      <c r="E6310"/>
      <c r="F6310" s="3"/>
      <c r="G6310"/>
      <c r="H6310" s="4"/>
      <c r="I6310"/>
      <c r="J6310" s="5"/>
      <c r="K6310"/>
      <c r="N6310" s="5"/>
    </row>
    <row r="6311" spans="4:14" x14ac:dyDescent="0.25">
      <c r="D6311" s="2"/>
      <c r="E6311"/>
      <c r="F6311" s="3"/>
      <c r="G6311"/>
      <c r="H6311" s="4"/>
      <c r="I6311"/>
      <c r="J6311" s="5"/>
      <c r="K6311"/>
      <c r="N6311" s="5"/>
    </row>
    <row r="6312" spans="4:14" x14ac:dyDescent="0.25">
      <c r="D6312" s="2"/>
      <c r="E6312"/>
      <c r="F6312" s="3"/>
      <c r="G6312"/>
      <c r="H6312" s="4"/>
      <c r="I6312"/>
      <c r="J6312" s="5"/>
      <c r="K6312"/>
      <c r="N6312" s="5"/>
    </row>
    <row r="6313" spans="4:14" x14ac:dyDescent="0.25">
      <c r="D6313" s="2"/>
      <c r="E6313"/>
      <c r="F6313" s="3"/>
      <c r="G6313"/>
      <c r="H6313" s="4"/>
      <c r="I6313"/>
      <c r="J6313" s="5"/>
      <c r="K6313"/>
      <c r="N6313" s="5"/>
    </row>
    <row r="6314" spans="4:14" x14ac:dyDescent="0.25">
      <c r="D6314" s="2"/>
      <c r="E6314"/>
      <c r="F6314" s="3"/>
      <c r="G6314"/>
      <c r="H6314" s="4"/>
      <c r="I6314"/>
      <c r="J6314" s="5"/>
      <c r="K6314"/>
      <c r="N6314" s="5"/>
    </row>
    <row r="6315" spans="4:14" x14ac:dyDescent="0.25">
      <c r="D6315" s="2"/>
      <c r="E6315"/>
      <c r="F6315" s="3"/>
      <c r="G6315"/>
      <c r="H6315" s="4"/>
      <c r="I6315"/>
      <c r="J6315" s="5"/>
      <c r="K6315"/>
      <c r="N6315" s="5"/>
    </row>
    <row r="6316" spans="4:14" x14ac:dyDescent="0.25">
      <c r="D6316" s="2"/>
      <c r="E6316"/>
      <c r="F6316" s="3"/>
      <c r="G6316"/>
      <c r="H6316" s="4"/>
      <c r="I6316"/>
      <c r="J6316" s="5"/>
      <c r="K6316"/>
      <c r="N6316" s="5"/>
    </row>
    <row r="6317" spans="4:14" x14ac:dyDescent="0.25">
      <c r="D6317" s="2"/>
      <c r="E6317"/>
      <c r="F6317" s="3"/>
      <c r="G6317"/>
      <c r="H6317" s="4"/>
      <c r="I6317"/>
      <c r="J6317" s="5"/>
      <c r="K6317"/>
      <c r="N6317" s="5"/>
    </row>
    <row r="6318" spans="4:14" x14ac:dyDescent="0.25">
      <c r="D6318" s="2"/>
      <c r="E6318"/>
      <c r="F6318" s="3"/>
      <c r="G6318"/>
      <c r="H6318" s="4"/>
      <c r="I6318"/>
      <c r="J6318" s="5"/>
      <c r="K6318"/>
      <c r="N6318" s="5"/>
    </row>
    <row r="6319" spans="4:14" x14ac:dyDescent="0.25">
      <c r="D6319" s="2"/>
      <c r="E6319"/>
      <c r="F6319" s="3"/>
      <c r="G6319"/>
      <c r="H6319" s="4"/>
      <c r="I6319"/>
      <c r="J6319" s="5"/>
      <c r="K6319"/>
      <c r="N6319" s="5"/>
    </row>
    <row r="6320" spans="4:14" x14ac:dyDescent="0.25">
      <c r="D6320" s="2"/>
      <c r="E6320"/>
      <c r="F6320" s="3"/>
      <c r="G6320"/>
      <c r="H6320" s="4"/>
      <c r="I6320"/>
      <c r="J6320" s="5"/>
      <c r="K6320"/>
      <c r="N6320" s="5"/>
    </row>
    <row r="6321" spans="4:14" x14ac:dyDescent="0.25">
      <c r="D6321" s="2"/>
      <c r="E6321"/>
      <c r="F6321" s="3"/>
      <c r="G6321"/>
      <c r="H6321" s="4"/>
      <c r="I6321"/>
      <c r="J6321" s="5"/>
      <c r="K6321"/>
      <c r="N6321" s="5"/>
    </row>
    <row r="6322" spans="4:14" x14ac:dyDescent="0.25">
      <c r="D6322" s="2"/>
      <c r="E6322"/>
      <c r="F6322" s="3"/>
      <c r="G6322"/>
      <c r="H6322" s="4"/>
      <c r="I6322"/>
      <c r="J6322" s="5"/>
      <c r="K6322"/>
      <c r="N6322" s="5"/>
    </row>
    <row r="6323" spans="4:14" x14ac:dyDescent="0.25">
      <c r="D6323" s="2"/>
      <c r="E6323"/>
      <c r="F6323" s="3"/>
      <c r="G6323"/>
      <c r="H6323" s="4"/>
      <c r="I6323"/>
      <c r="J6323" s="5"/>
      <c r="K6323"/>
      <c r="N6323" s="5"/>
    </row>
    <row r="6324" spans="4:14" x14ac:dyDescent="0.25">
      <c r="D6324" s="2"/>
      <c r="E6324"/>
      <c r="F6324" s="3"/>
      <c r="G6324"/>
      <c r="H6324" s="4"/>
      <c r="I6324"/>
      <c r="J6324" s="5"/>
      <c r="K6324"/>
      <c r="N6324" s="5"/>
    </row>
    <row r="6325" spans="4:14" x14ac:dyDescent="0.25">
      <c r="D6325" s="2"/>
      <c r="E6325"/>
      <c r="F6325" s="3"/>
      <c r="G6325"/>
      <c r="H6325" s="4"/>
      <c r="I6325"/>
      <c r="J6325" s="5"/>
      <c r="K6325"/>
      <c r="N6325" s="5"/>
    </row>
    <row r="6326" spans="4:14" x14ac:dyDescent="0.25">
      <c r="D6326" s="2"/>
      <c r="E6326"/>
      <c r="F6326" s="3"/>
      <c r="G6326"/>
      <c r="H6326" s="4"/>
      <c r="I6326"/>
      <c r="J6326" s="5"/>
      <c r="K6326"/>
      <c r="N6326" s="5"/>
    </row>
    <row r="6327" spans="4:14" x14ac:dyDescent="0.25">
      <c r="D6327" s="2"/>
      <c r="E6327"/>
      <c r="F6327" s="3"/>
      <c r="G6327"/>
      <c r="H6327" s="4"/>
      <c r="I6327"/>
      <c r="J6327" s="5"/>
      <c r="K6327"/>
      <c r="N6327" s="5"/>
    </row>
    <row r="6328" spans="4:14" x14ac:dyDescent="0.25">
      <c r="D6328" s="2"/>
      <c r="E6328"/>
      <c r="F6328" s="3"/>
      <c r="G6328"/>
      <c r="H6328" s="4"/>
      <c r="I6328"/>
      <c r="J6328" s="5"/>
      <c r="K6328"/>
      <c r="N6328" s="5"/>
    </row>
    <row r="6329" spans="4:14" x14ac:dyDescent="0.25">
      <c r="D6329" s="2"/>
      <c r="E6329"/>
      <c r="F6329" s="3"/>
      <c r="G6329"/>
      <c r="H6329" s="4"/>
      <c r="I6329"/>
      <c r="J6329" s="5"/>
      <c r="K6329"/>
      <c r="N6329" s="5"/>
    </row>
    <row r="6330" spans="4:14" x14ac:dyDescent="0.25">
      <c r="D6330" s="2"/>
      <c r="E6330"/>
      <c r="F6330" s="3"/>
      <c r="G6330"/>
      <c r="H6330" s="4"/>
      <c r="I6330"/>
      <c r="J6330" s="5"/>
      <c r="K6330"/>
      <c r="N6330" s="5"/>
    </row>
    <row r="6331" spans="4:14" x14ac:dyDescent="0.25">
      <c r="D6331" s="2"/>
      <c r="E6331"/>
      <c r="F6331" s="3"/>
      <c r="G6331"/>
      <c r="H6331" s="4"/>
      <c r="I6331"/>
      <c r="J6331" s="5"/>
      <c r="K6331"/>
      <c r="N6331" s="5"/>
    </row>
    <row r="6332" spans="4:14" x14ac:dyDescent="0.25">
      <c r="D6332" s="2"/>
      <c r="E6332"/>
      <c r="F6332" s="3"/>
      <c r="G6332"/>
      <c r="H6332" s="4"/>
      <c r="I6332"/>
      <c r="J6332" s="5"/>
      <c r="K6332"/>
      <c r="N6332" s="5"/>
    </row>
    <row r="6333" spans="4:14" x14ac:dyDescent="0.25">
      <c r="D6333" s="2"/>
      <c r="E6333"/>
      <c r="F6333" s="3"/>
      <c r="G6333"/>
      <c r="H6333" s="4"/>
      <c r="I6333"/>
      <c r="J6333" s="5"/>
      <c r="K6333"/>
      <c r="N6333" s="5"/>
    </row>
    <row r="6334" spans="4:14" x14ac:dyDescent="0.25">
      <c r="D6334" s="2"/>
      <c r="E6334"/>
      <c r="F6334" s="3"/>
      <c r="G6334"/>
      <c r="H6334" s="4"/>
      <c r="I6334"/>
      <c r="J6334" s="5"/>
      <c r="K6334"/>
      <c r="N6334" s="5"/>
    </row>
    <row r="6335" spans="4:14" x14ac:dyDescent="0.25">
      <c r="D6335" s="2"/>
      <c r="E6335"/>
      <c r="F6335" s="3"/>
      <c r="G6335"/>
      <c r="H6335" s="4"/>
      <c r="I6335"/>
      <c r="J6335" s="5"/>
      <c r="K6335"/>
      <c r="N6335" s="5"/>
    </row>
    <row r="6336" spans="4:14" x14ac:dyDescent="0.25">
      <c r="D6336" s="2"/>
      <c r="E6336"/>
      <c r="F6336" s="3"/>
      <c r="G6336"/>
      <c r="H6336" s="4"/>
      <c r="I6336"/>
      <c r="J6336" s="5"/>
      <c r="K6336"/>
      <c r="N6336" s="5"/>
    </row>
    <row r="6337" spans="4:14" x14ac:dyDescent="0.25">
      <c r="D6337" s="2"/>
      <c r="E6337"/>
      <c r="F6337" s="3"/>
      <c r="G6337"/>
      <c r="H6337" s="4"/>
      <c r="I6337"/>
      <c r="J6337" s="5"/>
      <c r="K6337"/>
      <c r="N6337" s="5"/>
    </row>
    <row r="6338" spans="4:14" x14ac:dyDescent="0.25">
      <c r="D6338" s="2"/>
      <c r="E6338"/>
      <c r="F6338" s="3"/>
      <c r="G6338"/>
      <c r="H6338" s="4"/>
      <c r="I6338"/>
      <c r="J6338" s="5"/>
      <c r="K6338"/>
      <c r="N6338" s="5"/>
    </row>
    <row r="6339" spans="4:14" x14ac:dyDescent="0.25">
      <c r="D6339" s="2"/>
      <c r="E6339"/>
      <c r="F6339" s="3"/>
      <c r="G6339"/>
      <c r="H6339" s="4"/>
      <c r="I6339"/>
      <c r="J6339" s="5"/>
      <c r="K6339"/>
      <c r="N6339" s="5"/>
    </row>
    <row r="6340" spans="4:14" x14ac:dyDescent="0.25">
      <c r="D6340" s="2"/>
      <c r="E6340"/>
      <c r="F6340" s="3"/>
      <c r="G6340"/>
      <c r="H6340" s="4"/>
      <c r="I6340"/>
      <c r="J6340" s="5"/>
      <c r="K6340"/>
      <c r="N6340" s="5"/>
    </row>
    <row r="6341" spans="4:14" x14ac:dyDescent="0.25">
      <c r="D6341" s="2"/>
      <c r="E6341"/>
      <c r="F6341" s="3"/>
      <c r="G6341"/>
      <c r="H6341" s="4"/>
      <c r="I6341"/>
      <c r="J6341" s="5"/>
      <c r="K6341"/>
      <c r="N6341" s="5"/>
    </row>
    <row r="6342" spans="4:14" x14ac:dyDescent="0.25">
      <c r="D6342" s="2"/>
      <c r="E6342"/>
      <c r="F6342" s="3"/>
      <c r="G6342"/>
      <c r="H6342" s="4"/>
      <c r="I6342"/>
      <c r="J6342" s="5"/>
      <c r="K6342"/>
      <c r="N6342" s="5"/>
    </row>
    <row r="6343" spans="4:14" x14ac:dyDescent="0.25">
      <c r="D6343" s="2"/>
      <c r="E6343"/>
      <c r="F6343" s="3"/>
      <c r="G6343"/>
      <c r="H6343" s="4"/>
      <c r="I6343"/>
      <c r="J6343" s="5"/>
      <c r="K6343"/>
      <c r="N6343" s="5"/>
    </row>
    <row r="6344" spans="4:14" x14ac:dyDescent="0.25">
      <c r="D6344" s="2"/>
      <c r="E6344"/>
      <c r="F6344" s="3"/>
      <c r="G6344"/>
      <c r="H6344" s="4"/>
      <c r="I6344"/>
      <c r="J6344" s="5"/>
      <c r="K6344"/>
      <c r="N6344" s="5"/>
    </row>
    <row r="6345" spans="4:14" x14ac:dyDescent="0.25">
      <c r="D6345" s="2"/>
      <c r="E6345"/>
      <c r="F6345" s="3"/>
      <c r="G6345"/>
      <c r="H6345" s="4"/>
      <c r="I6345"/>
      <c r="J6345" s="5"/>
      <c r="K6345"/>
      <c r="N6345" s="5"/>
    </row>
    <row r="6346" spans="4:14" x14ac:dyDescent="0.25">
      <c r="D6346" s="2"/>
      <c r="E6346"/>
      <c r="F6346" s="3"/>
      <c r="G6346"/>
      <c r="H6346" s="4"/>
      <c r="I6346"/>
      <c r="J6346" s="5"/>
      <c r="K6346"/>
      <c r="N6346" s="5"/>
    </row>
    <row r="6347" spans="4:14" x14ac:dyDescent="0.25">
      <c r="D6347" s="2"/>
      <c r="E6347"/>
      <c r="F6347" s="3"/>
      <c r="G6347"/>
      <c r="H6347" s="4"/>
      <c r="I6347"/>
      <c r="J6347" s="5"/>
      <c r="K6347"/>
      <c r="N6347" s="5"/>
    </row>
    <row r="6348" spans="4:14" x14ac:dyDescent="0.25">
      <c r="D6348" s="2"/>
      <c r="E6348"/>
      <c r="F6348" s="3"/>
      <c r="G6348"/>
      <c r="H6348" s="4"/>
      <c r="I6348"/>
      <c r="J6348" s="5"/>
      <c r="K6348"/>
      <c r="N6348" s="5"/>
    </row>
    <row r="6349" spans="4:14" x14ac:dyDescent="0.25">
      <c r="D6349" s="2"/>
      <c r="E6349"/>
      <c r="F6349" s="3"/>
      <c r="G6349"/>
      <c r="H6349" s="4"/>
      <c r="I6349"/>
      <c r="J6349" s="5"/>
      <c r="K6349"/>
      <c r="N6349" s="5"/>
    </row>
    <row r="6350" spans="4:14" x14ac:dyDescent="0.25">
      <c r="D6350" s="2"/>
      <c r="E6350"/>
      <c r="F6350" s="3"/>
      <c r="G6350"/>
      <c r="H6350" s="4"/>
      <c r="I6350"/>
      <c r="J6350" s="5"/>
      <c r="K6350"/>
      <c r="N6350" s="5"/>
    </row>
    <row r="6351" spans="4:14" x14ac:dyDescent="0.25">
      <c r="D6351" s="2"/>
      <c r="E6351"/>
      <c r="F6351" s="3"/>
      <c r="G6351"/>
      <c r="H6351" s="4"/>
      <c r="I6351"/>
      <c r="J6351" s="5"/>
      <c r="K6351"/>
      <c r="N6351" s="5"/>
    </row>
    <row r="6352" spans="4:14" x14ac:dyDescent="0.25">
      <c r="D6352" s="2"/>
      <c r="E6352"/>
      <c r="F6352" s="3"/>
      <c r="G6352"/>
      <c r="H6352" s="4"/>
      <c r="I6352"/>
      <c r="J6352" s="5"/>
      <c r="K6352"/>
      <c r="N6352" s="5"/>
    </row>
    <row r="6353" spans="4:14" x14ac:dyDescent="0.25">
      <c r="D6353" s="2"/>
      <c r="E6353"/>
      <c r="F6353" s="3"/>
      <c r="G6353"/>
      <c r="H6353" s="4"/>
      <c r="I6353"/>
      <c r="J6353" s="5"/>
      <c r="K6353"/>
      <c r="N6353" s="5"/>
    </row>
    <row r="6354" spans="4:14" x14ac:dyDescent="0.25">
      <c r="D6354" s="2"/>
      <c r="E6354"/>
      <c r="F6354" s="3"/>
      <c r="G6354"/>
      <c r="H6354" s="4"/>
      <c r="I6354"/>
      <c r="J6354" s="5"/>
      <c r="K6354"/>
      <c r="N6354" s="5"/>
    </row>
    <row r="6355" spans="4:14" x14ac:dyDescent="0.25">
      <c r="D6355" s="2"/>
      <c r="E6355"/>
      <c r="F6355" s="3"/>
      <c r="G6355"/>
      <c r="H6355" s="4"/>
      <c r="I6355"/>
      <c r="J6355" s="5"/>
      <c r="K6355"/>
      <c r="N6355" s="5"/>
    </row>
    <row r="6356" spans="4:14" x14ac:dyDescent="0.25">
      <c r="D6356" s="2"/>
      <c r="E6356"/>
      <c r="F6356" s="3"/>
      <c r="G6356"/>
      <c r="H6356" s="4"/>
      <c r="I6356"/>
      <c r="J6356" s="5"/>
      <c r="K6356"/>
      <c r="N6356" s="5"/>
    </row>
    <row r="6357" spans="4:14" x14ac:dyDescent="0.25">
      <c r="D6357" s="2"/>
      <c r="E6357"/>
      <c r="F6357" s="3"/>
      <c r="G6357"/>
      <c r="H6357" s="4"/>
      <c r="I6357"/>
      <c r="J6357" s="5"/>
      <c r="K6357"/>
      <c r="N6357" s="5"/>
    </row>
    <row r="6358" spans="4:14" x14ac:dyDescent="0.25">
      <c r="D6358" s="2"/>
      <c r="E6358"/>
      <c r="F6358" s="3"/>
      <c r="G6358"/>
      <c r="H6358" s="4"/>
      <c r="I6358"/>
      <c r="J6358" s="5"/>
      <c r="K6358"/>
      <c r="N6358" s="5"/>
    </row>
    <row r="6359" spans="4:14" x14ac:dyDescent="0.25">
      <c r="D6359" s="2"/>
      <c r="E6359"/>
      <c r="F6359" s="3"/>
      <c r="G6359"/>
      <c r="H6359" s="4"/>
      <c r="I6359"/>
      <c r="J6359" s="5"/>
      <c r="K6359"/>
      <c r="N6359" s="5"/>
    </row>
    <row r="6360" spans="4:14" x14ac:dyDescent="0.25">
      <c r="D6360" s="2"/>
      <c r="E6360"/>
      <c r="F6360" s="3"/>
      <c r="G6360"/>
      <c r="H6360" s="4"/>
      <c r="I6360"/>
      <c r="J6360" s="5"/>
      <c r="K6360"/>
      <c r="N6360" s="5"/>
    </row>
    <row r="6361" spans="4:14" x14ac:dyDescent="0.25">
      <c r="D6361" s="2"/>
      <c r="E6361"/>
      <c r="F6361" s="3"/>
      <c r="G6361"/>
      <c r="H6361" s="4"/>
      <c r="I6361"/>
      <c r="J6361" s="5"/>
      <c r="K6361"/>
      <c r="N6361" s="5"/>
    </row>
    <row r="6362" spans="4:14" x14ac:dyDescent="0.25">
      <c r="D6362" s="2"/>
      <c r="E6362"/>
      <c r="F6362" s="3"/>
      <c r="G6362"/>
      <c r="H6362" s="4"/>
      <c r="I6362"/>
      <c r="J6362" s="5"/>
      <c r="K6362"/>
      <c r="N6362" s="5"/>
    </row>
    <row r="6363" spans="4:14" x14ac:dyDescent="0.25">
      <c r="D6363" s="2"/>
      <c r="E6363"/>
      <c r="F6363" s="3"/>
      <c r="G6363"/>
      <c r="H6363" s="4"/>
      <c r="I6363"/>
      <c r="J6363" s="5"/>
      <c r="K6363"/>
      <c r="N6363" s="5"/>
    </row>
    <row r="6364" spans="4:14" x14ac:dyDescent="0.25">
      <c r="D6364" s="2"/>
      <c r="E6364"/>
      <c r="F6364" s="3"/>
      <c r="G6364"/>
      <c r="H6364" s="4"/>
      <c r="I6364"/>
      <c r="J6364" s="5"/>
      <c r="K6364"/>
      <c r="N6364" s="5"/>
    </row>
    <row r="6365" spans="4:14" x14ac:dyDescent="0.25">
      <c r="D6365" s="2"/>
      <c r="E6365"/>
      <c r="F6365" s="3"/>
      <c r="G6365"/>
      <c r="H6365" s="4"/>
      <c r="I6365"/>
      <c r="J6365" s="5"/>
      <c r="K6365"/>
      <c r="N6365" s="5"/>
    </row>
    <row r="6366" spans="4:14" x14ac:dyDescent="0.25">
      <c r="D6366" s="2"/>
      <c r="E6366"/>
      <c r="F6366" s="3"/>
      <c r="G6366"/>
      <c r="H6366" s="4"/>
      <c r="I6366"/>
      <c r="J6366" s="5"/>
      <c r="K6366"/>
      <c r="N6366" s="5"/>
    </row>
    <row r="6367" spans="4:14" x14ac:dyDescent="0.25">
      <c r="D6367" s="2"/>
      <c r="E6367"/>
      <c r="F6367" s="3"/>
      <c r="G6367"/>
      <c r="H6367" s="4"/>
      <c r="I6367"/>
      <c r="J6367" s="5"/>
      <c r="K6367"/>
      <c r="N6367" s="5"/>
    </row>
    <row r="6368" spans="4:14" x14ac:dyDescent="0.25">
      <c r="D6368" s="2"/>
      <c r="E6368"/>
      <c r="F6368" s="3"/>
      <c r="G6368"/>
      <c r="H6368" s="4"/>
      <c r="I6368"/>
      <c r="J6368" s="5"/>
      <c r="K6368"/>
      <c r="N6368" s="5"/>
    </row>
    <row r="6369" spans="4:14" x14ac:dyDescent="0.25">
      <c r="D6369" s="2"/>
      <c r="E6369"/>
      <c r="F6369" s="3"/>
      <c r="G6369"/>
      <c r="H6369" s="4"/>
      <c r="I6369"/>
      <c r="J6369" s="5"/>
      <c r="K6369"/>
      <c r="N6369" s="5"/>
    </row>
    <row r="6370" spans="4:14" x14ac:dyDescent="0.25">
      <c r="D6370" s="2"/>
      <c r="E6370"/>
      <c r="F6370" s="3"/>
      <c r="G6370"/>
      <c r="H6370" s="4"/>
      <c r="I6370"/>
      <c r="J6370" s="5"/>
      <c r="K6370"/>
      <c r="N6370" s="5"/>
    </row>
    <row r="6371" spans="4:14" x14ac:dyDescent="0.25">
      <c r="D6371" s="2"/>
      <c r="E6371"/>
      <c r="F6371" s="3"/>
      <c r="G6371"/>
      <c r="H6371" s="4"/>
      <c r="I6371"/>
      <c r="J6371" s="5"/>
      <c r="K6371"/>
      <c r="N6371" s="5"/>
    </row>
    <row r="6372" spans="4:14" x14ac:dyDescent="0.25">
      <c r="D6372" s="2"/>
      <c r="E6372"/>
      <c r="F6372" s="3"/>
      <c r="G6372"/>
      <c r="H6372" s="4"/>
      <c r="I6372"/>
      <c r="J6372" s="5"/>
      <c r="K6372"/>
      <c r="N6372" s="5"/>
    </row>
    <row r="6373" spans="4:14" x14ac:dyDescent="0.25">
      <c r="D6373" s="2"/>
      <c r="E6373"/>
      <c r="F6373" s="3"/>
      <c r="G6373"/>
      <c r="H6373" s="4"/>
      <c r="I6373"/>
      <c r="J6373" s="5"/>
      <c r="K6373"/>
      <c r="N6373" s="5"/>
    </row>
    <row r="6374" spans="4:14" x14ac:dyDescent="0.25">
      <c r="D6374" s="2"/>
      <c r="E6374"/>
      <c r="F6374" s="3"/>
      <c r="G6374"/>
      <c r="H6374" s="4"/>
      <c r="I6374"/>
      <c r="J6374" s="5"/>
      <c r="K6374"/>
      <c r="N6374" s="5"/>
    </row>
    <row r="6375" spans="4:14" x14ac:dyDescent="0.25">
      <c r="D6375" s="2"/>
      <c r="E6375"/>
      <c r="F6375" s="3"/>
      <c r="G6375"/>
      <c r="H6375" s="4"/>
      <c r="I6375"/>
      <c r="J6375" s="5"/>
      <c r="K6375"/>
      <c r="N6375" s="5"/>
    </row>
    <row r="6376" spans="4:14" x14ac:dyDescent="0.25">
      <c r="D6376" s="2"/>
      <c r="E6376"/>
      <c r="F6376" s="3"/>
      <c r="G6376"/>
      <c r="H6376" s="4"/>
      <c r="I6376"/>
      <c r="J6376" s="5"/>
      <c r="K6376"/>
      <c r="N6376" s="5"/>
    </row>
    <row r="6377" spans="4:14" x14ac:dyDescent="0.25">
      <c r="D6377" s="2"/>
      <c r="E6377"/>
      <c r="F6377" s="3"/>
      <c r="G6377"/>
      <c r="H6377" s="4"/>
      <c r="I6377"/>
      <c r="J6377" s="5"/>
      <c r="K6377"/>
      <c r="N6377" s="5"/>
    </row>
    <row r="6378" spans="4:14" x14ac:dyDescent="0.25">
      <c r="D6378" s="2"/>
      <c r="E6378"/>
      <c r="F6378" s="3"/>
      <c r="G6378"/>
      <c r="H6378" s="4"/>
      <c r="I6378"/>
      <c r="J6378" s="5"/>
      <c r="K6378"/>
      <c r="N6378" s="5"/>
    </row>
    <row r="6379" spans="4:14" x14ac:dyDescent="0.25">
      <c r="D6379" s="2"/>
      <c r="E6379"/>
      <c r="F6379" s="3"/>
      <c r="G6379"/>
      <c r="H6379" s="4"/>
      <c r="I6379"/>
      <c r="J6379" s="5"/>
      <c r="K6379"/>
      <c r="N6379" s="5"/>
    </row>
    <row r="6380" spans="4:14" x14ac:dyDescent="0.25">
      <c r="D6380" s="2"/>
      <c r="E6380"/>
      <c r="F6380" s="3"/>
      <c r="G6380"/>
      <c r="H6380" s="4"/>
      <c r="I6380"/>
      <c r="J6380" s="5"/>
      <c r="K6380"/>
      <c r="N6380" s="5"/>
    </row>
    <row r="6381" spans="4:14" x14ac:dyDescent="0.25">
      <c r="D6381" s="2"/>
      <c r="E6381"/>
      <c r="F6381" s="3"/>
      <c r="G6381"/>
      <c r="H6381" s="4"/>
      <c r="I6381"/>
      <c r="J6381" s="5"/>
      <c r="K6381"/>
      <c r="N6381" s="5"/>
    </row>
    <row r="6382" spans="4:14" x14ac:dyDescent="0.25">
      <c r="D6382" s="2"/>
      <c r="E6382"/>
      <c r="F6382" s="3"/>
      <c r="G6382"/>
      <c r="H6382" s="4"/>
      <c r="I6382"/>
      <c r="J6382" s="5"/>
      <c r="K6382"/>
      <c r="N6382" s="5"/>
    </row>
    <row r="6383" spans="4:14" x14ac:dyDescent="0.25">
      <c r="D6383" s="2"/>
      <c r="E6383"/>
      <c r="F6383" s="3"/>
      <c r="G6383"/>
      <c r="H6383" s="4"/>
      <c r="I6383"/>
      <c r="J6383" s="5"/>
      <c r="K6383"/>
      <c r="N6383" s="5"/>
    </row>
    <row r="6384" spans="4:14" x14ac:dyDescent="0.25">
      <c r="D6384" s="2"/>
      <c r="E6384"/>
      <c r="F6384" s="3"/>
      <c r="G6384"/>
      <c r="H6384" s="4"/>
      <c r="I6384"/>
      <c r="J6384" s="5"/>
      <c r="K6384"/>
      <c r="N6384" s="5"/>
    </row>
    <row r="6385" spans="4:14" x14ac:dyDescent="0.25">
      <c r="D6385" s="2"/>
      <c r="E6385"/>
      <c r="F6385" s="3"/>
      <c r="G6385"/>
      <c r="H6385" s="4"/>
      <c r="I6385"/>
      <c r="J6385" s="5"/>
      <c r="K6385"/>
      <c r="N6385" s="5"/>
    </row>
    <row r="6386" spans="4:14" x14ac:dyDescent="0.25">
      <c r="D6386" s="2"/>
      <c r="E6386"/>
      <c r="F6386" s="3"/>
      <c r="G6386"/>
      <c r="H6386" s="4"/>
      <c r="I6386"/>
      <c r="J6386" s="5"/>
      <c r="K6386"/>
      <c r="N6386" s="5"/>
    </row>
    <row r="6387" spans="4:14" x14ac:dyDescent="0.25">
      <c r="D6387" s="2"/>
      <c r="E6387"/>
      <c r="F6387" s="3"/>
      <c r="G6387"/>
      <c r="H6387" s="4"/>
      <c r="I6387"/>
      <c r="J6387" s="5"/>
      <c r="K6387"/>
      <c r="N6387" s="5"/>
    </row>
    <row r="6388" spans="4:14" x14ac:dyDescent="0.25">
      <c r="D6388" s="2"/>
      <c r="E6388"/>
      <c r="F6388" s="3"/>
      <c r="G6388"/>
      <c r="H6388" s="4"/>
      <c r="I6388"/>
      <c r="J6388" s="5"/>
      <c r="K6388"/>
      <c r="N6388" s="5"/>
    </row>
    <row r="6389" spans="4:14" x14ac:dyDescent="0.25">
      <c r="D6389" s="2"/>
      <c r="E6389"/>
      <c r="F6389" s="3"/>
      <c r="G6389"/>
      <c r="H6389" s="4"/>
      <c r="I6389"/>
      <c r="J6389" s="5"/>
      <c r="K6389"/>
      <c r="N6389" s="5"/>
    </row>
    <row r="6390" spans="4:14" x14ac:dyDescent="0.25">
      <c r="D6390" s="2"/>
      <c r="E6390"/>
      <c r="F6390" s="3"/>
      <c r="G6390"/>
      <c r="H6390" s="4"/>
      <c r="I6390"/>
      <c r="J6390" s="5"/>
      <c r="K6390"/>
      <c r="N6390" s="5"/>
    </row>
    <row r="6391" spans="4:14" x14ac:dyDescent="0.25">
      <c r="D6391" s="2"/>
      <c r="E6391"/>
      <c r="F6391" s="3"/>
      <c r="G6391"/>
      <c r="H6391" s="4"/>
      <c r="I6391"/>
      <c r="J6391" s="5"/>
      <c r="K6391"/>
      <c r="N6391" s="5"/>
    </row>
    <row r="6392" spans="4:14" x14ac:dyDescent="0.25">
      <c r="D6392" s="2"/>
      <c r="E6392"/>
      <c r="F6392" s="3"/>
      <c r="G6392"/>
      <c r="H6392" s="4"/>
      <c r="I6392"/>
      <c r="J6392" s="5"/>
      <c r="K6392"/>
      <c r="N6392" s="5"/>
    </row>
    <row r="6393" spans="4:14" x14ac:dyDescent="0.25">
      <c r="D6393" s="2"/>
      <c r="E6393"/>
      <c r="F6393" s="3"/>
      <c r="G6393"/>
      <c r="H6393" s="4"/>
      <c r="I6393"/>
      <c r="J6393" s="5"/>
      <c r="K6393"/>
      <c r="N6393" s="5"/>
    </row>
    <row r="6394" spans="4:14" x14ac:dyDescent="0.25">
      <c r="D6394" s="2"/>
      <c r="E6394"/>
      <c r="F6394" s="3"/>
      <c r="G6394"/>
      <c r="H6394" s="4"/>
      <c r="I6394"/>
      <c r="J6394" s="5"/>
      <c r="K6394"/>
      <c r="N6394" s="5"/>
    </row>
    <row r="6395" spans="4:14" x14ac:dyDescent="0.25">
      <c r="D6395" s="2"/>
      <c r="E6395"/>
      <c r="F6395" s="3"/>
      <c r="G6395"/>
      <c r="H6395" s="4"/>
      <c r="I6395"/>
      <c r="J6395" s="5"/>
      <c r="K6395"/>
      <c r="N6395" s="5"/>
    </row>
    <row r="6396" spans="4:14" x14ac:dyDescent="0.25">
      <c r="D6396" s="2"/>
      <c r="E6396"/>
      <c r="F6396" s="3"/>
      <c r="G6396"/>
      <c r="H6396" s="4"/>
      <c r="I6396"/>
      <c r="J6396" s="5"/>
      <c r="K6396"/>
      <c r="N6396" s="5"/>
    </row>
    <row r="6397" spans="4:14" x14ac:dyDescent="0.25">
      <c r="D6397" s="2"/>
      <c r="E6397"/>
      <c r="F6397" s="3"/>
      <c r="G6397"/>
      <c r="H6397" s="4"/>
      <c r="I6397"/>
      <c r="J6397" s="5"/>
      <c r="K6397"/>
      <c r="N6397" s="5"/>
    </row>
    <row r="6398" spans="4:14" x14ac:dyDescent="0.25">
      <c r="D6398" s="2"/>
      <c r="E6398"/>
      <c r="F6398" s="3"/>
      <c r="G6398"/>
      <c r="H6398" s="4"/>
      <c r="I6398"/>
      <c r="J6398" s="5"/>
      <c r="K6398"/>
      <c r="N6398" s="5"/>
    </row>
    <row r="6399" spans="4:14" x14ac:dyDescent="0.25">
      <c r="D6399" s="2"/>
      <c r="E6399"/>
      <c r="F6399" s="3"/>
      <c r="G6399"/>
      <c r="H6399" s="4"/>
      <c r="I6399"/>
      <c r="J6399" s="5"/>
      <c r="K6399"/>
      <c r="N6399" s="5"/>
    </row>
    <row r="6400" spans="4:14" x14ac:dyDescent="0.25">
      <c r="D6400" s="2"/>
      <c r="E6400"/>
      <c r="F6400" s="3"/>
      <c r="G6400"/>
      <c r="H6400" s="4"/>
      <c r="I6400"/>
      <c r="J6400" s="5"/>
      <c r="K6400"/>
      <c r="N6400" s="5"/>
    </row>
    <row r="6401" spans="4:14" x14ac:dyDescent="0.25">
      <c r="D6401" s="2"/>
      <c r="E6401"/>
      <c r="F6401" s="3"/>
      <c r="G6401"/>
      <c r="H6401" s="4"/>
      <c r="I6401"/>
      <c r="J6401" s="5"/>
      <c r="K6401"/>
      <c r="N6401" s="5"/>
    </row>
    <row r="6402" spans="4:14" x14ac:dyDescent="0.25">
      <c r="D6402" s="2"/>
      <c r="E6402"/>
      <c r="F6402" s="3"/>
      <c r="G6402"/>
      <c r="H6402" s="4"/>
      <c r="I6402"/>
      <c r="J6402" s="5"/>
      <c r="K6402"/>
      <c r="N6402" s="5"/>
    </row>
    <row r="6403" spans="4:14" x14ac:dyDescent="0.25">
      <c r="D6403" s="2"/>
      <c r="E6403"/>
      <c r="F6403" s="3"/>
      <c r="G6403"/>
      <c r="H6403" s="4"/>
      <c r="I6403"/>
      <c r="J6403" s="5"/>
      <c r="K6403"/>
      <c r="N6403" s="5"/>
    </row>
    <row r="6404" spans="4:14" x14ac:dyDescent="0.25">
      <c r="D6404" s="2"/>
      <c r="E6404"/>
      <c r="F6404" s="3"/>
      <c r="G6404"/>
      <c r="H6404" s="4"/>
      <c r="I6404"/>
      <c r="J6404" s="5"/>
      <c r="K6404"/>
      <c r="N6404" s="5"/>
    </row>
    <row r="6405" spans="4:14" x14ac:dyDescent="0.25">
      <c r="D6405" s="2"/>
      <c r="E6405"/>
      <c r="F6405" s="3"/>
      <c r="G6405"/>
      <c r="H6405" s="4"/>
      <c r="I6405"/>
      <c r="J6405" s="5"/>
      <c r="K6405"/>
      <c r="N6405" s="5"/>
    </row>
    <row r="6406" spans="4:14" x14ac:dyDescent="0.25">
      <c r="D6406" s="2"/>
      <c r="E6406"/>
      <c r="F6406" s="3"/>
      <c r="G6406"/>
      <c r="H6406" s="4"/>
      <c r="I6406"/>
      <c r="J6406" s="5"/>
      <c r="K6406"/>
      <c r="N6406" s="5"/>
    </row>
    <row r="6407" spans="4:14" x14ac:dyDescent="0.25">
      <c r="D6407" s="2"/>
      <c r="E6407"/>
      <c r="F6407" s="3"/>
      <c r="G6407"/>
      <c r="H6407" s="4"/>
      <c r="I6407"/>
      <c r="J6407" s="5"/>
      <c r="K6407"/>
      <c r="N6407" s="5"/>
    </row>
    <row r="6408" spans="4:14" x14ac:dyDescent="0.25">
      <c r="D6408" s="2"/>
      <c r="E6408"/>
      <c r="F6408" s="3"/>
      <c r="G6408"/>
      <c r="H6408" s="4"/>
      <c r="I6408"/>
      <c r="J6408" s="5"/>
      <c r="K6408"/>
      <c r="N6408" s="5"/>
    </row>
    <row r="6409" spans="4:14" x14ac:dyDescent="0.25">
      <c r="D6409" s="2"/>
      <c r="E6409"/>
      <c r="F6409" s="3"/>
      <c r="G6409"/>
      <c r="H6409" s="4"/>
      <c r="I6409"/>
      <c r="J6409" s="5"/>
      <c r="K6409"/>
      <c r="N6409" s="5"/>
    </row>
    <row r="6410" spans="4:14" x14ac:dyDescent="0.25">
      <c r="D6410" s="2"/>
      <c r="E6410"/>
      <c r="F6410" s="3"/>
      <c r="G6410"/>
      <c r="H6410" s="4"/>
      <c r="I6410"/>
      <c r="J6410" s="5"/>
      <c r="K6410"/>
      <c r="N6410" s="5"/>
    </row>
    <row r="6411" spans="4:14" x14ac:dyDescent="0.25">
      <c r="D6411" s="2"/>
      <c r="E6411"/>
      <c r="F6411" s="3"/>
      <c r="G6411"/>
      <c r="H6411" s="4"/>
      <c r="I6411"/>
      <c r="J6411" s="5"/>
      <c r="K6411"/>
      <c r="N6411" s="5"/>
    </row>
    <row r="6412" spans="4:14" x14ac:dyDescent="0.25">
      <c r="D6412" s="2"/>
      <c r="E6412"/>
      <c r="F6412" s="3"/>
      <c r="G6412"/>
      <c r="H6412" s="4"/>
      <c r="I6412"/>
      <c r="J6412" s="5"/>
      <c r="K6412"/>
      <c r="N6412" s="5"/>
    </row>
    <row r="6413" spans="4:14" x14ac:dyDescent="0.25">
      <c r="D6413" s="2"/>
      <c r="E6413"/>
      <c r="F6413" s="3"/>
      <c r="G6413"/>
      <c r="H6413" s="4"/>
      <c r="I6413"/>
      <c r="J6413" s="5"/>
      <c r="K6413"/>
      <c r="N6413" s="5"/>
    </row>
    <row r="6414" spans="4:14" x14ac:dyDescent="0.25">
      <c r="D6414" s="2"/>
      <c r="E6414"/>
      <c r="F6414" s="3"/>
      <c r="G6414"/>
      <c r="H6414" s="4"/>
      <c r="I6414"/>
      <c r="J6414" s="5"/>
      <c r="K6414"/>
      <c r="N6414" s="5"/>
    </row>
    <row r="6415" spans="4:14" x14ac:dyDescent="0.25">
      <c r="D6415" s="2"/>
      <c r="E6415"/>
      <c r="F6415" s="3"/>
      <c r="G6415"/>
      <c r="H6415" s="4"/>
      <c r="I6415"/>
      <c r="J6415" s="5"/>
      <c r="K6415"/>
      <c r="N6415" s="5"/>
    </row>
    <row r="6416" spans="4:14" x14ac:dyDescent="0.25">
      <c r="D6416" s="2"/>
      <c r="E6416"/>
      <c r="F6416" s="3"/>
      <c r="G6416"/>
      <c r="H6416" s="4"/>
      <c r="I6416"/>
      <c r="J6416" s="5"/>
      <c r="K6416"/>
      <c r="N6416" s="5"/>
    </row>
    <row r="6417" spans="4:14" x14ac:dyDescent="0.25">
      <c r="D6417" s="2"/>
      <c r="E6417"/>
      <c r="F6417" s="3"/>
      <c r="G6417"/>
      <c r="H6417" s="4"/>
      <c r="I6417"/>
      <c r="J6417" s="5"/>
      <c r="K6417"/>
      <c r="N6417" s="5"/>
    </row>
    <row r="6418" spans="4:14" x14ac:dyDescent="0.25">
      <c r="D6418" s="2"/>
      <c r="E6418"/>
      <c r="F6418" s="3"/>
      <c r="G6418"/>
      <c r="H6418" s="4"/>
      <c r="I6418"/>
      <c r="J6418" s="5"/>
      <c r="K6418"/>
      <c r="N6418" s="5"/>
    </row>
    <row r="6419" spans="4:14" x14ac:dyDescent="0.25">
      <c r="D6419" s="2"/>
      <c r="E6419"/>
      <c r="F6419" s="3"/>
      <c r="G6419"/>
      <c r="H6419" s="4"/>
      <c r="I6419"/>
      <c r="J6419" s="5"/>
      <c r="K6419"/>
      <c r="N6419" s="5"/>
    </row>
    <row r="6420" spans="4:14" x14ac:dyDescent="0.25">
      <c r="D6420" s="2"/>
      <c r="E6420"/>
      <c r="F6420" s="3"/>
      <c r="G6420"/>
      <c r="H6420" s="4"/>
      <c r="I6420"/>
      <c r="J6420" s="5"/>
      <c r="K6420"/>
      <c r="N6420" s="5"/>
    </row>
    <row r="6421" spans="4:14" x14ac:dyDescent="0.25">
      <c r="D6421" s="2"/>
      <c r="E6421"/>
      <c r="F6421" s="3"/>
      <c r="G6421"/>
      <c r="H6421" s="4"/>
      <c r="I6421"/>
      <c r="J6421" s="5"/>
      <c r="K6421"/>
      <c r="N6421" s="5"/>
    </row>
    <row r="6422" spans="4:14" x14ac:dyDescent="0.25">
      <c r="D6422" s="2"/>
      <c r="E6422"/>
      <c r="F6422" s="3"/>
      <c r="G6422"/>
      <c r="H6422" s="4"/>
      <c r="I6422"/>
      <c r="J6422" s="5"/>
      <c r="K6422"/>
      <c r="N6422" s="5"/>
    </row>
    <row r="6423" spans="4:14" x14ac:dyDescent="0.25">
      <c r="D6423" s="2"/>
      <c r="E6423"/>
      <c r="F6423" s="3"/>
      <c r="G6423"/>
      <c r="H6423" s="4"/>
      <c r="I6423"/>
      <c r="J6423" s="5"/>
      <c r="K6423"/>
      <c r="N6423" s="5"/>
    </row>
    <row r="6424" spans="4:14" x14ac:dyDescent="0.25">
      <c r="D6424" s="2"/>
      <c r="E6424"/>
      <c r="F6424" s="3"/>
      <c r="G6424"/>
      <c r="H6424" s="4"/>
      <c r="I6424"/>
      <c r="J6424" s="5"/>
      <c r="K6424"/>
      <c r="N6424" s="5"/>
    </row>
    <row r="6425" spans="4:14" x14ac:dyDescent="0.25">
      <c r="D6425" s="2"/>
      <c r="E6425"/>
      <c r="F6425" s="3"/>
      <c r="G6425"/>
      <c r="H6425" s="4"/>
      <c r="I6425"/>
      <c r="J6425" s="5"/>
      <c r="K6425"/>
      <c r="N6425" s="5"/>
    </row>
    <row r="6426" spans="4:14" x14ac:dyDescent="0.25">
      <c r="D6426" s="2"/>
      <c r="E6426"/>
      <c r="F6426" s="3"/>
      <c r="G6426"/>
      <c r="H6426" s="4"/>
      <c r="I6426"/>
      <c r="J6426" s="5"/>
      <c r="K6426"/>
      <c r="N6426" s="5"/>
    </row>
    <row r="6427" spans="4:14" x14ac:dyDescent="0.25">
      <c r="D6427" s="2"/>
      <c r="E6427"/>
      <c r="F6427" s="3"/>
      <c r="G6427"/>
      <c r="H6427" s="4"/>
      <c r="I6427"/>
      <c r="J6427" s="5"/>
      <c r="K6427"/>
      <c r="N6427" s="5"/>
    </row>
    <row r="6428" spans="4:14" x14ac:dyDescent="0.25">
      <c r="D6428" s="2"/>
      <c r="E6428"/>
      <c r="F6428" s="3"/>
      <c r="G6428"/>
      <c r="H6428" s="4"/>
      <c r="I6428"/>
      <c r="J6428" s="5"/>
      <c r="K6428"/>
      <c r="N6428" s="5"/>
    </row>
    <row r="6429" spans="4:14" x14ac:dyDescent="0.25">
      <c r="D6429" s="2"/>
      <c r="E6429"/>
      <c r="F6429" s="3"/>
      <c r="G6429"/>
      <c r="H6429" s="4"/>
      <c r="I6429"/>
      <c r="J6429" s="5"/>
      <c r="K6429"/>
      <c r="N6429" s="5"/>
    </row>
    <row r="6430" spans="4:14" x14ac:dyDescent="0.25">
      <c r="D6430" s="2"/>
      <c r="E6430"/>
      <c r="F6430" s="3"/>
      <c r="G6430"/>
      <c r="H6430" s="4"/>
      <c r="I6430"/>
      <c r="J6430" s="5"/>
      <c r="K6430"/>
      <c r="N6430" s="5"/>
    </row>
    <row r="6431" spans="4:14" x14ac:dyDescent="0.25">
      <c r="D6431" s="2"/>
      <c r="E6431"/>
      <c r="F6431" s="3"/>
      <c r="G6431"/>
      <c r="H6431" s="4"/>
      <c r="I6431"/>
      <c r="J6431" s="5"/>
      <c r="K6431"/>
      <c r="N6431" s="5"/>
    </row>
    <row r="6432" spans="4:14" x14ac:dyDescent="0.25">
      <c r="D6432" s="2"/>
      <c r="E6432"/>
      <c r="F6432" s="3"/>
      <c r="G6432"/>
      <c r="H6432" s="4"/>
      <c r="I6432"/>
      <c r="J6432" s="5"/>
      <c r="K6432"/>
      <c r="N6432" s="5"/>
    </row>
    <row r="6433" spans="4:14" x14ac:dyDescent="0.25">
      <c r="D6433" s="2"/>
      <c r="E6433"/>
      <c r="F6433" s="3"/>
      <c r="G6433"/>
      <c r="H6433" s="4"/>
      <c r="I6433"/>
      <c r="J6433" s="5"/>
      <c r="K6433"/>
      <c r="N6433" s="5"/>
    </row>
    <row r="6434" spans="4:14" x14ac:dyDescent="0.25">
      <c r="D6434" s="2"/>
      <c r="E6434"/>
      <c r="F6434" s="3"/>
      <c r="G6434"/>
      <c r="H6434" s="4"/>
      <c r="I6434"/>
      <c r="J6434" s="5"/>
      <c r="K6434"/>
      <c r="N6434" s="5"/>
    </row>
    <row r="6435" spans="4:14" x14ac:dyDescent="0.25">
      <c r="D6435" s="2"/>
      <c r="E6435"/>
      <c r="F6435" s="3"/>
      <c r="G6435"/>
      <c r="H6435" s="4"/>
      <c r="I6435"/>
      <c r="J6435" s="5"/>
      <c r="K6435"/>
      <c r="N6435" s="5"/>
    </row>
    <row r="6436" spans="4:14" x14ac:dyDescent="0.25">
      <c r="D6436" s="2"/>
      <c r="E6436"/>
      <c r="F6436" s="3"/>
      <c r="G6436"/>
      <c r="H6436" s="4"/>
      <c r="I6436"/>
      <c r="J6436" s="5"/>
      <c r="K6436"/>
      <c r="N6436" s="5"/>
    </row>
    <row r="6437" spans="4:14" x14ac:dyDescent="0.25">
      <c r="D6437" s="2"/>
      <c r="E6437"/>
      <c r="F6437" s="3"/>
      <c r="G6437"/>
      <c r="H6437" s="4"/>
      <c r="I6437"/>
      <c r="J6437" s="5"/>
      <c r="K6437"/>
      <c r="N6437" s="5"/>
    </row>
    <row r="6438" spans="4:14" x14ac:dyDescent="0.25">
      <c r="D6438" s="2"/>
      <c r="E6438"/>
      <c r="F6438" s="3"/>
      <c r="G6438"/>
      <c r="H6438" s="4"/>
      <c r="I6438"/>
      <c r="J6438" s="5"/>
      <c r="K6438"/>
      <c r="N6438" s="5"/>
    </row>
    <row r="6439" spans="4:14" x14ac:dyDescent="0.25">
      <c r="D6439" s="2"/>
      <c r="E6439"/>
      <c r="F6439" s="3"/>
      <c r="G6439"/>
      <c r="H6439" s="4"/>
      <c r="I6439"/>
      <c r="J6439" s="5"/>
      <c r="K6439"/>
      <c r="N6439" s="5"/>
    </row>
    <row r="6440" spans="4:14" x14ac:dyDescent="0.25">
      <c r="D6440" s="2"/>
      <c r="E6440"/>
      <c r="F6440" s="3"/>
      <c r="G6440"/>
      <c r="H6440" s="4"/>
      <c r="I6440"/>
      <c r="J6440" s="5"/>
      <c r="K6440"/>
      <c r="N6440" s="5"/>
    </row>
    <row r="6441" spans="4:14" x14ac:dyDescent="0.25">
      <c r="D6441" s="2"/>
      <c r="E6441"/>
      <c r="F6441" s="3"/>
      <c r="G6441"/>
      <c r="H6441" s="4"/>
      <c r="I6441"/>
      <c r="J6441" s="5"/>
      <c r="K6441"/>
      <c r="N6441" s="5"/>
    </row>
    <row r="6442" spans="4:14" x14ac:dyDescent="0.25">
      <c r="D6442" s="2"/>
      <c r="E6442"/>
      <c r="F6442" s="3"/>
      <c r="G6442"/>
      <c r="H6442" s="4"/>
      <c r="I6442"/>
      <c r="J6442" s="5"/>
      <c r="K6442"/>
      <c r="N6442" s="5"/>
    </row>
    <row r="6443" spans="4:14" x14ac:dyDescent="0.25">
      <c r="D6443" s="2"/>
      <c r="E6443"/>
      <c r="F6443" s="3"/>
      <c r="G6443"/>
      <c r="H6443" s="4"/>
      <c r="I6443"/>
      <c r="J6443" s="5"/>
      <c r="K6443"/>
      <c r="N6443" s="5"/>
    </row>
    <row r="6444" spans="4:14" x14ac:dyDescent="0.25">
      <c r="D6444" s="2"/>
      <c r="E6444"/>
      <c r="F6444" s="3"/>
      <c r="G6444"/>
      <c r="H6444" s="4"/>
      <c r="I6444"/>
      <c r="J6444" s="5"/>
      <c r="K6444"/>
      <c r="N6444" s="5"/>
    </row>
    <row r="6445" spans="4:14" x14ac:dyDescent="0.25">
      <c r="D6445" s="2"/>
      <c r="E6445"/>
      <c r="F6445" s="3"/>
      <c r="G6445"/>
      <c r="H6445" s="4"/>
      <c r="I6445"/>
      <c r="J6445" s="5"/>
      <c r="K6445"/>
      <c r="N6445" s="5"/>
    </row>
    <row r="6446" spans="4:14" x14ac:dyDescent="0.25">
      <c r="D6446" s="2"/>
      <c r="E6446"/>
      <c r="F6446" s="3"/>
      <c r="G6446"/>
      <c r="H6446" s="4"/>
      <c r="I6446"/>
      <c r="J6446" s="5"/>
      <c r="K6446"/>
      <c r="N6446" s="5"/>
    </row>
    <row r="6447" spans="4:14" x14ac:dyDescent="0.25">
      <c r="D6447" s="2"/>
      <c r="E6447"/>
      <c r="F6447" s="3"/>
      <c r="G6447"/>
      <c r="H6447" s="4"/>
      <c r="I6447"/>
      <c r="J6447" s="5"/>
      <c r="K6447"/>
      <c r="N6447" s="5"/>
    </row>
    <row r="6448" spans="4:14" x14ac:dyDescent="0.25">
      <c r="D6448" s="2"/>
      <c r="E6448"/>
      <c r="F6448" s="3"/>
      <c r="G6448"/>
      <c r="H6448" s="4"/>
      <c r="I6448"/>
      <c r="J6448" s="5"/>
      <c r="K6448"/>
      <c r="N6448" s="5"/>
    </row>
    <row r="6449" spans="4:14" x14ac:dyDescent="0.25">
      <c r="D6449" s="2"/>
      <c r="E6449"/>
      <c r="F6449" s="3"/>
      <c r="G6449"/>
      <c r="H6449" s="4"/>
      <c r="I6449"/>
      <c r="J6449" s="5"/>
      <c r="K6449"/>
      <c r="N6449" s="5"/>
    </row>
    <row r="6450" spans="4:14" x14ac:dyDescent="0.25">
      <c r="D6450" s="2"/>
      <c r="E6450"/>
      <c r="F6450" s="3"/>
      <c r="G6450"/>
      <c r="H6450" s="4"/>
      <c r="I6450"/>
      <c r="J6450" s="5"/>
      <c r="K6450"/>
      <c r="N6450" s="5"/>
    </row>
    <row r="6451" spans="4:14" x14ac:dyDescent="0.25">
      <c r="D6451" s="2"/>
      <c r="E6451"/>
      <c r="F6451" s="3"/>
      <c r="G6451"/>
      <c r="H6451" s="4"/>
      <c r="I6451"/>
      <c r="J6451" s="5"/>
      <c r="K6451"/>
      <c r="N6451" s="5"/>
    </row>
    <row r="6452" spans="4:14" x14ac:dyDescent="0.25">
      <c r="D6452" s="2"/>
      <c r="E6452"/>
      <c r="F6452" s="3"/>
      <c r="G6452"/>
      <c r="H6452" s="4"/>
      <c r="I6452"/>
      <c r="J6452" s="5"/>
      <c r="K6452"/>
      <c r="N6452" s="5"/>
    </row>
    <row r="6453" spans="4:14" x14ac:dyDescent="0.25">
      <c r="D6453" s="2"/>
      <c r="E6453"/>
      <c r="F6453" s="3"/>
      <c r="G6453"/>
      <c r="H6453" s="4"/>
      <c r="I6453"/>
      <c r="J6453" s="5"/>
      <c r="K6453"/>
      <c r="N6453" s="5"/>
    </row>
    <row r="6454" spans="4:14" x14ac:dyDescent="0.25">
      <c r="D6454" s="2"/>
      <c r="E6454"/>
      <c r="F6454" s="3"/>
      <c r="G6454"/>
      <c r="H6454" s="4"/>
      <c r="I6454"/>
      <c r="J6454" s="5"/>
      <c r="K6454"/>
      <c r="N6454" s="5"/>
    </row>
    <row r="6455" spans="4:14" x14ac:dyDescent="0.25">
      <c r="D6455" s="2"/>
      <c r="E6455"/>
      <c r="F6455" s="3"/>
      <c r="G6455"/>
      <c r="H6455" s="4"/>
      <c r="I6455"/>
      <c r="J6455" s="5"/>
      <c r="K6455"/>
      <c r="N6455" s="5"/>
    </row>
    <row r="6456" spans="4:14" x14ac:dyDescent="0.25">
      <c r="D6456" s="2"/>
      <c r="E6456"/>
      <c r="F6456" s="3"/>
      <c r="G6456"/>
      <c r="H6456" s="4"/>
      <c r="I6456"/>
      <c r="J6456" s="5"/>
      <c r="K6456"/>
      <c r="N6456" s="5"/>
    </row>
    <row r="6457" spans="4:14" x14ac:dyDescent="0.25">
      <c r="D6457" s="2"/>
      <c r="E6457"/>
      <c r="F6457" s="3"/>
      <c r="G6457"/>
      <c r="H6457" s="4"/>
      <c r="I6457"/>
      <c r="J6457" s="5"/>
      <c r="K6457"/>
      <c r="N6457" s="5"/>
    </row>
    <row r="6458" spans="4:14" x14ac:dyDescent="0.25">
      <c r="D6458" s="2"/>
      <c r="E6458"/>
      <c r="F6458" s="3"/>
      <c r="G6458"/>
      <c r="H6458" s="4"/>
      <c r="I6458"/>
      <c r="J6458" s="5"/>
      <c r="K6458"/>
      <c r="N6458" s="5"/>
    </row>
    <row r="6459" spans="4:14" x14ac:dyDescent="0.25">
      <c r="D6459" s="2"/>
      <c r="E6459"/>
      <c r="F6459" s="3"/>
      <c r="G6459"/>
      <c r="H6459" s="4"/>
      <c r="I6459"/>
      <c r="J6459" s="5"/>
      <c r="K6459"/>
      <c r="N6459" s="5"/>
    </row>
    <row r="6460" spans="4:14" x14ac:dyDescent="0.25">
      <c r="D6460" s="2"/>
      <c r="E6460"/>
      <c r="F6460" s="3"/>
      <c r="G6460"/>
      <c r="H6460" s="4"/>
      <c r="I6460"/>
      <c r="J6460" s="5"/>
      <c r="K6460"/>
      <c r="N6460" s="5"/>
    </row>
    <row r="6461" spans="4:14" x14ac:dyDescent="0.25">
      <c r="D6461" s="2"/>
      <c r="E6461"/>
      <c r="F6461" s="3"/>
      <c r="G6461"/>
      <c r="H6461" s="4"/>
      <c r="I6461"/>
      <c r="J6461" s="5"/>
      <c r="K6461"/>
      <c r="N6461" s="5"/>
    </row>
    <row r="6462" spans="4:14" x14ac:dyDescent="0.25">
      <c r="D6462" s="2"/>
      <c r="E6462"/>
      <c r="F6462" s="3"/>
      <c r="G6462"/>
      <c r="H6462" s="4"/>
      <c r="I6462"/>
      <c r="J6462" s="5"/>
      <c r="K6462"/>
      <c r="N6462" s="5"/>
    </row>
    <row r="6463" spans="4:14" x14ac:dyDescent="0.25">
      <c r="D6463" s="2"/>
      <c r="E6463"/>
      <c r="F6463" s="3"/>
      <c r="G6463"/>
      <c r="H6463" s="4"/>
      <c r="I6463"/>
      <c r="J6463" s="5"/>
      <c r="K6463"/>
      <c r="N6463" s="5"/>
    </row>
    <row r="6464" spans="4:14" x14ac:dyDescent="0.25">
      <c r="D6464" s="2"/>
      <c r="E6464"/>
      <c r="F6464" s="3"/>
      <c r="G6464"/>
      <c r="H6464" s="4"/>
      <c r="I6464"/>
      <c r="J6464" s="5"/>
      <c r="K6464"/>
      <c r="N6464" s="5"/>
    </row>
    <row r="6465" spans="4:14" x14ac:dyDescent="0.25">
      <c r="D6465" s="2"/>
      <c r="E6465"/>
      <c r="F6465" s="3"/>
      <c r="G6465"/>
      <c r="H6465" s="4"/>
      <c r="I6465"/>
      <c r="J6465" s="5"/>
      <c r="K6465"/>
      <c r="N6465" s="5"/>
    </row>
    <row r="6466" spans="4:14" x14ac:dyDescent="0.25">
      <c r="D6466" s="2"/>
      <c r="E6466"/>
      <c r="F6466" s="3"/>
      <c r="G6466"/>
      <c r="H6466" s="4"/>
      <c r="I6466"/>
      <c r="J6466" s="5"/>
      <c r="K6466"/>
      <c r="N6466" s="5"/>
    </row>
    <row r="6467" spans="4:14" x14ac:dyDescent="0.25">
      <c r="D6467" s="2"/>
      <c r="E6467"/>
      <c r="F6467" s="3"/>
      <c r="G6467"/>
      <c r="H6467" s="4"/>
      <c r="I6467"/>
      <c r="J6467" s="5"/>
      <c r="K6467"/>
      <c r="N6467" s="5"/>
    </row>
    <row r="6468" spans="4:14" x14ac:dyDescent="0.25">
      <c r="D6468" s="2"/>
      <c r="E6468"/>
      <c r="F6468" s="3"/>
      <c r="G6468"/>
      <c r="H6468" s="4"/>
      <c r="I6468"/>
      <c r="J6468" s="5"/>
      <c r="K6468"/>
      <c r="N6468" s="5"/>
    </row>
    <row r="6469" spans="4:14" x14ac:dyDescent="0.25">
      <c r="D6469" s="2"/>
      <c r="E6469"/>
      <c r="F6469" s="3"/>
      <c r="G6469"/>
      <c r="H6469" s="4"/>
      <c r="I6469"/>
      <c r="J6469" s="5"/>
      <c r="K6469"/>
      <c r="N6469" s="5"/>
    </row>
    <row r="6470" spans="4:14" x14ac:dyDescent="0.25">
      <c r="D6470" s="2"/>
      <c r="E6470"/>
      <c r="F6470" s="3"/>
      <c r="G6470"/>
      <c r="H6470" s="4"/>
      <c r="I6470"/>
      <c r="J6470" s="5"/>
      <c r="K6470"/>
      <c r="N6470" s="5"/>
    </row>
    <row r="6471" spans="4:14" x14ac:dyDescent="0.25">
      <c r="D6471" s="2"/>
      <c r="E6471"/>
      <c r="F6471" s="3"/>
      <c r="G6471"/>
      <c r="H6471" s="4"/>
      <c r="I6471"/>
      <c r="J6471" s="5"/>
      <c r="K6471"/>
      <c r="N6471" s="5"/>
    </row>
    <row r="6472" spans="4:14" x14ac:dyDescent="0.25">
      <c r="D6472" s="2"/>
      <c r="E6472"/>
      <c r="F6472" s="3"/>
      <c r="G6472"/>
      <c r="H6472" s="4"/>
      <c r="I6472"/>
      <c r="J6472" s="5"/>
      <c r="K6472"/>
      <c r="N6472" s="5"/>
    </row>
    <row r="6473" spans="4:14" x14ac:dyDescent="0.25">
      <c r="D6473" s="2"/>
      <c r="E6473"/>
      <c r="F6473" s="3"/>
      <c r="G6473"/>
      <c r="H6473" s="4"/>
      <c r="I6473"/>
      <c r="J6473" s="5"/>
      <c r="K6473"/>
      <c r="N6473" s="5"/>
    </row>
    <row r="6474" spans="4:14" x14ac:dyDescent="0.25">
      <c r="D6474" s="2"/>
      <c r="E6474"/>
      <c r="F6474" s="3"/>
      <c r="G6474"/>
      <c r="H6474" s="4"/>
      <c r="I6474"/>
      <c r="J6474" s="5"/>
      <c r="K6474"/>
      <c r="N6474" s="5"/>
    </row>
    <row r="6475" spans="4:14" x14ac:dyDescent="0.25">
      <c r="D6475" s="2"/>
      <c r="E6475"/>
      <c r="F6475" s="3"/>
      <c r="G6475"/>
      <c r="H6475" s="4"/>
      <c r="I6475"/>
      <c r="J6475" s="5"/>
      <c r="K6475"/>
      <c r="N6475" s="5"/>
    </row>
    <row r="6476" spans="4:14" x14ac:dyDescent="0.25">
      <c r="D6476" s="2"/>
      <c r="E6476"/>
      <c r="F6476" s="3"/>
      <c r="G6476"/>
      <c r="H6476" s="4"/>
      <c r="I6476"/>
      <c r="J6476" s="5"/>
      <c r="K6476"/>
      <c r="N6476" s="5"/>
    </row>
    <row r="6477" spans="4:14" x14ac:dyDescent="0.25">
      <c r="D6477" s="2"/>
      <c r="E6477"/>
      <c r="F6477" s="3"/>
      <c r="G6477"/>
      <c r="H6477" s="4"/>
      <c r="I6477"/>
      <c r="J6477" s="5"/>
      <c r="K6477"/>
      <c r="N6477" s="5"/>
    </row>
    <row r="6478" spans="4:14" x14ac:dyDescent="0.25">
      <c r="D6478" s="2"/>
      <c r="E6478"/>
      <c r="F6478" s="3"/>
      <c r="G6478"/>
      <c r="H6478" s="4"/>
      <c r="I6478"/>
      <c r="J6478" s="5"/>
      <c r="K6478"/>
      <c r="N6478" s="5"/>
    </row>
    <row r="6479" spans="4:14" x14ac:dyDescent="0.25">
      <c r="D6479" s="2"/>
      <c r="E6479"/>
      <c r="F6479" s="3"/>
      <c r="G6479"/>
      <c r="H6479" s="4"/>
      <c r="I6479"/>
      <c r="J6479" s="5"/>
      <c r="K6479"/>
      <c r="N6479" s="5"/>
    </row>
    <row r="6480" spans="4:14" x14ac:dyDescent="0.25">
      <c r="D6480" s="2"/>
      <c r="E6480"/>
      <c r="F6480" s="3"/>
      <c r="G6480"/>
      <c r="H6480" s="4"/>
      <c r="I6480"/>
      <c r="J6480" s="5"/>
      <c r="K6480"/>
      <c r="N6480" s="5"/>
    </row>
    <row r="6481" spans="4:14" x14ac:dyDescent="0.25">
      <c r="D6481" s="2"/>
      <c r="E6481"/>
      <c r="F6481" s="3"/>
      <c r="G6481"/>
      <c r="H6481" s="4"/>
      <c r="I6481"/>
      <c r="J6481" s="5"/>
      <c r="K6481"/>
      <c r="N6481" s="5"/>
    </row>
    <row r="6482" spans="4:14" x14ac:dyDescent="0.25">
      <c r="D6482" s="2"/>
      <c r="E6482"/>
      <c r="F6482" s="3"/>
      <c r="G6482"/>
      <c r="H6482" s="4"/>
      <c r="I6482"/>
      <c r="J6482" s="5"/>
      <c r="K6482"/>
      <c r="N6482" s="5"/>
    </row>
    <row r="6483" spans="4:14" x14ac:dyDescent="0.25">
      <c r="D6483" s="2"/>
      <c r="E6483"/>
      <c r="F6483" s="3"/>
      <c r="G6483"/>
      <c r="H6483" s="4"/>
      <c r="I6483"/>
      <c r="J6483" s="5"/>
      <c r="K6483"/>
      <c r="N6483" s="5"/>
    </row>
    <row r="6484" spans="4:14" x14ac:dyDescent="0.25">
      <c r="D6484" s="2"/>
      <c r="E6484"/>
      <c r="F6484" s="3"/>
      <c r="G6484"/>
      <c r="H6484" s="4"/>
      <c r="I6484"/>
      <c r="J6484" s="5"/>
      <c r="K6484"/>
      <c r="N6484" s="5"/>
    </row>
    <row r="6485" spans="4:14" x14ac:dyDescent="0.25">
      <c r="D6485" s="2"/>
      <c r="E6485"/>
      <c r="F6485" s="3"/>
      <c r="G6485"/>
      <c r="H6485" s="4"/>
      <c r="I6485"/>
      <c r="J6485" s="5"/>
      <c r="K6485"/>
      <c r="N6485" s="5"/>
    </row>
    <row r="6486" spans="4:14" x14ac:dyDescent="0.25">
      <c r="D6486" s="2"/>
      <c r="E6486"/>
      <c r="F6486" s="3"/>
      <c r="G6486"/>
      <c r="H6486" s="4"/>
      <c r="I6486"/>
      <c r="J6486" s="5"/>
      <c r="K6486"/>
      <c r="N6486" s="5"/>
    </row>
    <row r="6487" spans="4:14" x14ac:dyDescent="0.25">
      <c r="D6487" s="2"/>
      <c r="E6487"/>
      <c r="F6487" s="3"/>
      <c r="G6487"/>
      <c r="H6487" s="4"/>
      <c r="I6487"/>
      <c r="J6487" s="5"/>
      <c r="K6487"/>
      <c r="N6487" s="5"/>
    </row>
    <row r="6488" spans="4:14" x14ac:dyDescent="0.25">
      <c r="D6488" s="2"/>
      <c r="E6488"/>
      <c r="F6488" s="3"/>
      <c r="G6488"/>
      <c r="H6488" s="4"/>
      <c r="I6488"/>
      <c r="J6488" s="5"/>
      <c r="K6488"/>
      <c r="N6488" s="5"/>
    </row>
    <row r="6489" spans="4:14" x14ac:dyDescent="0.25">
      <c r="D6489" s="2"/>
      <c r="E6489"/>
      <c r="F6489" s="3"/>
      <c r="G6489"/>
      <c r="H6489" s="4"/>
      <c r="I6489"/>
      <c r="J6489" s="5"/>
      <c r="K6489"/>
      <c r="N6489" s="5"/>
    </row>
    <row r="6490" spans="4:14" x14ac:dyDescent="0.25">
      <c r="D6490" s="2"/>
      <c r="E6490"/>
      <c r="F6490" s="3"/>
      <c r="G6490"/>
      <c r="H6490" s="4"/>
      <c r="I6490"/>
      <c r="J6490" s="5"/>
      <c r="K6490"/>
      <c r="N6490" s="5"/>
    </row>
    <row r="6491" spans="4:14" x14ac:dyDescent="0.25">
      <c r="D6491" s="2"/>
      <c r="E6491"/>
      <c r="F6491" s="3"/>
      <c r="G6491"/>
      <c r="H6491" s="4"/>
      <c r="I6491"/>
      <c r="J6491" s="5"/>
      <c r="K6491"/>
      <c r="N6491" s="5"/>
    </row>
    <row r="6492" spans="4:14" x14ac:dyDescent="0.25">
      <c r="D6492" s="2"/>
      <c r="E6492"/>
      <c r="F6492" s="3"/>
      <c r="G6492"/>
      <c r="H6492" s="4"/>
      <c r="I6492"/>
      <c r="J6492" s="5"/>
      <c r="K6492"/>
      <c r="N6492" s="5"/>
    </row>
    <row r="6493" spans="4:14" x14ac:dyDescent="0.25">
      <c r="D6493" s="2"/>
      <c r="E6493"/>
      <c r="F6493" s="3"/>
      <c r="G6493"/>
      <c r="H6493" s="4"/>
      <c r="I6493"/>
      <c r="J6493" s="5"/>
      <c r="K6493"/>
      <c r="N6493" s="5"/>
    </row>
    <row r="6494" spans="4:14" x14ac:dyDescent="0.25">
      <c r="D6494" s="2"/>
      <c r="E6494"/>
      <c r="F6494" s="3"/>
      <c r="G6494"/>
      <c r="H6494" s="4"/>
      <c r="I6494"/>
      <c r="J6494" s="5"/>
      <c r="K6494"/>
      <c r="N6494" s="5"/>
    </row>
    <row r="6495" spans="4:14" x14ac:dyDescent="0.25">
      <c r="D6495" s="2"/>
      <c r="E6495"/>
      <c r="F6495" s="3"/>
      <c r="G6495"/>
      <c r="H6495" s="4"/>
      <c r="I6495"/>
      <c r="J6495" s="5"/>
      <c r="K6495"/>
      <c r="N6495" s="5"/>
    </row>
    <row r="6496" spans="4:14" x14ac:dyDescent="0.25">
      <c r="D6496" s="2"/>
      <c r="E6496"/>
      <c r="F6496" s="3"/>
      <c r="G6496"/>
      <c r="H6496" s="4"/>
      <c r="I6496"/>
      <c r="J6496" s="5"/>
      <c r="K6496"/>
      <c r="N6496" s="5"/>
    </row>
    <row r="6497" spans="4:14" x14ac:dyDescent="0.25">
      <c r="D6497" s="2"/>
      <c r="E6497"/>
      <c r="F6497" s="3"/>
      <c r="G6497"/>
      <c r="H6497" s="4"/>
      <c r="I6497"/>
      <c r="J6497" s="5"/>
      <c r="K6497"/>
      <c r="N6497" s="5"/>
    </row>
    <row r="6498" spans="4:14" x14ac:dyDescent="0.25">
      <c r="D6498" s="2"/>
      <c r="E6498"/>
      <c r="F6498" s="3"/>
      <c r="G6498"/>
      <c r="H6498" s="4"/>
      <c r="I6498"/>
      <c r="J6498" s="5"/>
      <c r="K6498"/>
      <c r="N6498" s="5"/>
    </row>
    <row r="6499" spans="4:14" x14ac:dyDescent="0.25">
      <c r="D6499" s="2"/>
      <c r="E6499"/>
      <c r="F6499" s="3"/>
      <c r="G6499"/>
      <c r="H6499" s="4"/>
      <c r="I6499"/>
      <c r="J6499" s="5"/>
      <c r="K6499"/>
      <c r="N6499" s="5"/>
    </row>
    <row r="6500" spans="4:14" x14ac:dyDescent="0.25">
      <c r="D6500" s="2"/>
      <c r="E6500"/>
      <c r="F6500" s="3"/>
      <c r="G6500"/>
      <c r="H6500" s="4"/>
      <c r="I6500"/>
      <c r="J6500" s="5"/>
      <c r="K6500"/>
      <c r="N6500" s="5"/>
    </row>
    <row r="6501" spans="4:14" x14ac:dyDescent="0.25">
      <c r="D6501" s="2"/>
      <c r="E6501"/>
      <c r="F6501" s="3"/>
      <c r="G6501"/>
      <c r="H6501" s="4"/>
      <c r="I6501"/>
      <c r="J6501" s="5"/>
      <c r="K6501"/>
      <c r="N6501" s="5"/>
    </row>
    <row r="6502" spans="4:14" x14ac:dyDescent="0.25">
      <c r="D6502" s="2"/>
      <c r="E6502"/>
      <c r="F6502" s="3"/>
      <c r="G6502"/>
      <c r="H6502" s="4"/>
      <c r="I6502"/>
      <c r="J6502" s="5"/>
      <c r="K6502"/>
      <c r="N6502" s="5"/>
    </row>
    <row r="6503" spans="4:14" x14ac:dyDescent="0.25">
      <c r="D6503" s="2"/>
      <c r="E6503"/>
      <c r="F6503" s="3"/>
      <c r="G6503"/>
      <c r="H6503" s="4"/>
      <c r="I6503"/>
      <c r="J6503" s="5"/>
      <c r="K6503"/>
      <c r="N6503" s="5"/>
    </row>
    <row r="6504" spans="4:14" x14ac:dyDescent="0.25">
      <c r="D6504" s="2"/>
      <c r="E6504"/>
      <c r="F6504" s="3"/>
      <c r="G6504"/>
      <c r="H6504" s="4"/>
      <c r="I6504"/>
      <c r="J6504" s="5"/>
      <c r="K6504"/>
      <c r="N6504" s="5"/>
    </row>
    <row r="6505" spans="4:14" x14ac:dyDescent="0.25">
      <c r="D6505" s="2"/>
      <c r="E6505"/>
      <c r="F6505" s="3"/>
      <c r="G6505"/>
      <c r="H6505" s="4"/>
      <c r="I6505"/>
      <c r="J6505" s="5"/>
      <c r="K6505"/>
      <c r="N6505" s="5"/>
    </row>
    <row r="6506" spans="4:14" x14ac:dyDescent="0.25">
      <c r="D6506" s="2"/>
      <c r="E6506"/>
      <c r="F6506" s="3"/>
      <c r="G6506"/>
      <c r="H6506" s="4"/>
      <c r="I6506"/>
      <c r="J6506" s="5"/>
      <c r="K6506"/>
      <c r="N6506" s="5"/>
    </row>
    <row r="6507" spans="4:14" x14ac:dyDescent="0.25">
      <c r="D6507" s="2"/>
      <c r="E6507"/>
      <c r="F6507" s="3"/>
      <c r="G6507"/>
      <c r="H6507" s="4"/>
      <c r="I6507"/>
      <c r="J6507" s="5"/>
      <c r="K6507"/>
      <c r="N6507" s="5"/>
    </row>
    <row r="6508" spans="4:14" x14ac:dyDescent="0.25">
      <c r="D6508" s="2"/>
      <c r="E6508"/>
      <c r="F6508" s="3"/>
      <c r="G6508"/>
      <c r="H6508" s="4"/>
      <c r="I6508"/>
      <c r="J6508" s="5"/>
      <c r="K6508"/>
      <c r="N6508" s="5"/>
    </row>
    <row r="6509" spans="4:14" x14ac:dyDescent="0.25">
      <c r="D6509" s="2"/>
      <c r="E6509"/>
      <c r="F6509" s="3"/>
      <c r="G6509"/>
      <c r="H6509" s="4"/>
      <c r="I6509"/>
      <c r="J6509" s="5"/>
      <c r="K6509"/>
      <c r="N6509" s="5"/>
    </row>
    <row r="6510" spans="4:14" x14ac:dyDescent="0.25">
      <c r="D6510" s="2"/>
      <c r="E6510"/>
      <c r="F6510" s="3"/>
      <c r="G6510"/>
      <c r="H6510" s="4"/>
      <c r="I6510"/>
      <c r="J6510" s="5"/>
      <c r="K6510"/>
      <c r="N6510" s="5"/>
    </row>
    <row r="6511" spans="4:14" x14ac:dyDescent="0.25">
      <c r="D6511" s="2"/>
      <c r="E6511"/>
      <c r="F6511" s="3"/>
      <c r="G6511"/>
      <c r="H6511" s="4"/>
      <c r="I6511"/>
      <c r="J6511" s="5"/>
      <c r="K6511"/>
      <c r="N6511" s="5"/>
    </row>
    <row r="6512" spans="4:14" x14ac:dyDescent="0.25">
      <c r="D6512" s="2"/>
      <c r="E6512"/>
      <c r="F6512" s="3"/>
      <c r="G6512"/>
      <c r="H6512" s="4"/>
      <c r="I6512"/>
      <c r="J6512" s="5"/>
      <c r="K6512"/>
      <c r="N6512" s="5"/>
    </row>
    <row r="6513" spans="4:14" x14ac:dyDescent="0.25">
      <c r="D6513" s="2"/>
      <c r="E6513"/>
      <c r="F6513" s="3"/>
      <c r="G6513"/>
      <c r="H6513" s="4"/>
      <c r="I6513"/>
      <c r="J6513" s="5"/>
      <c r="K6513"/>
      <c r="N6513" s="5"/>
    </row>
    <row r="6514" spans="4:14" x14ac:dyDescent="0.25">
      <c r="D6514" s="2"/>
      <c r="E6514"/>
      <c r="F6514" s="3"/>
      <c r="G6514"/>
      <c r="H6514" s="4"/>
      <c r="I6514"/>
      <c r="J6514" s="5"/>
      <c r="K6514"/>
      <c r="N6514" s="5"/>
    </row>
    <row r="6515" spans="4:14" x14ac:dyDescent="0.25">
      <c r="D6515" s="2"/>
      <c r="E6515"/>
      <c r="F6515" s="3"/>
      <c r="G6515"/>
      <c r="H6515" s="4"/>
      <c r="I6515"/>
      <c r="J6515" s="5"/>
      <c r="K6515"/>
      <c r="N6515" s="5"/>
    </row>
    <row r="6516" spans="4:14" x14ac:dyDescent="0.25">
      <c r="D6516" s="2"/>
      <c r="E6516"/>
      <c r="F6516" s="3"/>
      <c r="G6516"/>
      <c r="H6516" s="4"/>
      <c r="I6516"/>
      <c r="J6516" s="5"/>
      <c r="K6516"/>
      <c r="N6516" s="5"/>
    </row>
    <row r="6517" spans="4:14" x14ac:dyDescent="0.25">
      <c r="D6517" s="2"/>
      <c r="E6517"/>
      <c r="F6517" s="3"/>
      <c r="G6517"/>
      <c r="H6517" s="4"/>
      <c r="I6517"/>
      <c r="J6517" s="5"/>
      <c r="K6517"/>
      <c r="N6517" s="5"/>
    </row>
    <row r="6518" spans="4:14" x14ac:dyDescent="0.25">
      <c r="D6518" s="2"/>
      <c r="E6518"/>
      <c r="F6518" s="3"/>
      <c r="G6518"/>
      <c r="H6518" s="4"/>
      <c r="I6518"/>
      <c r="J6518" s="5"/>
      <c r="K6518"/>
      <c r="N6518" s="5"/>
    </row>
    <row r="6519" spans="4:14" x14ac:dyDescent="0.25">
      <c r="D6519" s="2"/>
      <c r="E6519"/>
      <c r="F6519" s="3"/>
      <c r="G6519"/>
      <c r="H6519" s="4"/>
      <c r="I6519"/>
      <c r="J6519" s="5"/>
      <c r="K6519"/>
      <c r="N6519" s="5"/>
    </row>
    <row r="6520" spans="4:14" x14ac:dyDescent="0.25">
      <c r="D6520" s="2"/>
      <c r="E6520"/>
      <c r="F6520" s="3"/>
      <c r="G6520"/>
      <c r="H6520" s="4"/>
      <c r="I6520"/>
      <c r="J6520" s="5"/>
      <c r="K6520"/>
      <c r="N6520" s="5"/>
    </row>
    <row r="6521" spans="4:14" x14ac:dyDescent="0.25">
      <c r="D6521" s="2"/>
      <c r="E6521"/>
      <c r="F6521" s="3"/>
      <c r="G6521"/>
      <c r="H6521" s="4"/>
      <c r="I6521"/>
      <c r="J6521" s="5"/>
      <c r="K6521"/>
      <c r="N6521" s="5"/>
    </row>
    <row r="6522" spans="4:14" x14ac:dyDescent="0.25">
      <c r="D6522" s="2"/>
      <c r="E6522"/>
      <c r="F6522" s="3"/>
      <c r="G6522"/>
      <c r="H6522" s="4"/>
      <c r="I6522"/>
      <c r="J6522" s="5"/>
      <c r="K6522"/>
      <c r="N6522" s="5"/>
    </row>
    <row r="6523" spans="4:14" x14ac:dyDescent="0.25">
      <c r="D6523" s="2"/>
      <c r="E6523"/>
      <c r="F6523" s="3"/>
      <c r="G6523"/>
      <c r="H6523" s="4"/>
      <c r="I6523"/>
      <c r="J6523" s="5"/>
      <c r="K6523"/>
      <c r="N6523" s="5"/>
    </row>
    <row r="6524" spans="4:14" x14ac:dyDescent="0.25">
      <c r="D6524" s="2"/>
      <c r="E6524"/>
      <c r="F6524" s="3"/>
      <c r="G6524"/>
      <c r="H6524" s="4"/>
      <c r="I6524"/>
      <c r="J6524" s="5"/>
      <c r="K6524"/>
      <c r="N6524" s="5"/>
    </row>
    <row r="6525" spans="4:14" x14ac:dyDescent="0.25">
      <c r="D6525" s="2"/>
      <c r="E6525"/>
      <c r="F6525" s="3"/>
      <c r="G6525"/>
      <c r="H6525" s="4"/>
      <c r="I6525"/>
      <c r="J6525" s="5"/>
      <c r="K6525"/>
      <c r="N6525" s="5"/>
    </row>
    <row r="6526" spans="4:14" x14ac:dyDescent="0.25">
      <c r="D6526" s="2"/>
      <c r="E6526"/>
      <c r="F6526" s="3"/>
      <c r="G6526"/>
      <c r="H6526" s="4"/>
      <c r="I6526"/>
      <c r="J6526" s="5"/>
      <c r="K6526"/>
      <c r="N6526" s="5"/>
    </row>
    <row r="6527" spans="4:14" x14ac:dyDescent="0.25">
      <c r="D6527" s="2"/>
      <c r="E6527"/>
      <c r="F6527" s="3"/>
      <c r="G6527"/>
      <c r="H6527" s="4"/>
      <c r="I6527"/>
      <c r="J6527" s="5"/>
      <c r="K6527"/>
      <c r="N6527" s="5"/>
    </row>
    <row r="6528" spans="4:14" x14ac:dyDescent="0.25">
      <c r="D6528" s="2"/>
      <c r="E6528"/>
      <c r="F6528" s="3"/>
      <c r="G6528"/>
      <c r="H6528" s="4"/>
      <c r="I6528"/>
      <c r="J6528" s="5"/>
      <c r="K6528"/>
      <c r="N6528" s="5"/>
    </row>
    <row r="6529" spans="4:14" x14ac:dyDescent="0.25">
      <c r="D6529" s="2"/>
      <c r="E6529"/>
      <c r="F6529" s="3"/>
      <c r="G6529"/>
      <c r="H6529" s="4"/>
      <c r="I6529"/>
      <c r="J6529" s="5"/>
      <c r="K6529"/>
      <c r="N6529" s="5"/>
    </row>
    <row r="6530" spans="4:14" x14ac:dyDescent="0.25">
      <c r="D6530" s="2"/>
      <c r="E6530"/>
      <c r="F6530" s="3"/>
      <c r="G6530"/>
      <c r="H6530" s="4"/>
      <c r="I6530"/>
      <c r="J6530" s="5"/>
      <c r="K6530"/>
      <c r="N6530" s="5"/>
    </row>
    <row r="6531" spans="4:14" x14ac:dyDescent="0.25">
      <c r="D6531" s="2"/>
      <c r="E6531"/>
      <c r="F6531" s="3"/>
      <c r="G6531"/>
      <c r="H6531" s="4"/>
      <c r="I6531"/>
      <c r="J6531" s="5"/>
      <c r="K6531"/>
      <c r="N6531" s="5"/>
    </row>
    <row r="6532" spans="4:14" x14ac:dyDescent="0.25">
      <c r="D6532" s="2"/>
      <c r="E6532"/>
      <c r="F6532" s="3"/>
      <c r="G6532"/>
      <c r="H6532" s="4"/>
      <c r="I6532"/>
      <c r="J6532" s="5"/>
      <c r="K6532"/>
      <c r="N6532" s="5"/>
    </row>
    <row r="6533" spans="4:14" x14ac:dyDescent="0.25">
      <c r="D6533" s="2"/>
      <c r="E6533"/>
      <c r="F6533" s="3"/>
      <c r="G6533"/>
      <c r="H6533" s="4"/>
      <c r="I6533"/>
      <c r="J6533" s="5"/>
      <c r="K6533"/>
      <c r="N6533" s="5"/>
    </row>
    <row r="6534" spans="4:14" x14ac:dyDescent="0.25">
      <c r="D6534" s="2"/>
      <c r="E6534"/>
      <c r="F6534" s="3"/>
      <c r="G6534"/>
      <c r="H6534" s="4"/>
      <c r="I6534"/>
      <c r="J6534" s="5"/>
      <c r="K6534"/>
      <c r="N6534" s="5"/>
    </row>
    <row r="6535" spans="4:14" x14ac:dyDescent="0.25">
      <c r="D6535" s="2"/>
      <c r="E6535"/>
      <c r="F6535" s="3"/>
      <c r="G6535"/>
      <c r="H6535" s="4"/>
      <c r="I6535"/>
      <c r="J6535" s="5"/>
      <c r="K6535"/>
      <c r="N6535" s="5"/>
    </row>
    <row r="6536" spans="4:14" x14ac:dyDescent="0.25">
      <c r="D6536" s="2"/>
      <c r="E6536"/>
      <c r="F6536" s="3"/>
      <c r="G6536"/>
      <c r="H6536" s="4"/>
      <c r="I6536"/>
      <c r="J6536" s="5"/>
      <c r="K6536"/>
      <c r="N6536" s="5"/>
    </row>
    <row r="6537" spans="4:14" x14ac:dyDescent="0.25">
      <c r="D6537" s="2"/>
      <c r="E6537"/>
      <c r="F6537" s="3"/>
      <c r="G6537"/>
      <c r="H6537" s="4"/>
      <c r="I6537"/>
      <c r="J6537" s="5"/>
      <c r="K6537"/>
      <c r="N6537" s="5"/>
    </row>
    <row r="6538" spans="4:14" x14ac:dyDescent="0.25">
      <c r="D6538" s="2"/>
      <c r="E6538"/>
      <c r="F6538" s="3"/>
      <c r="G6538"/>
      <c r="H6538" s="4"/>
      <c r="I6538"/>
      <c r="J6538" s="5"/>
      <c r="K6538"/>
      <c r="N6538" s="5"/>
    </row>
    <row r="6539" spans="4:14" x14ac:dyDescent="0.25">
      <c r="D6539" s="2"/>
      <c r="E6539"/>
      <c r="F6539" s="3"/>
      <c r="G6539"/>
      <c r="H6539" s="4"/>
      <c r="I6539"/>
      <c r="J6539" s="5"/>
      <c r="K6539"/>
      <c r="N6539" s="5"/>
    </row>
    <row r="6540" spans="4:14" x14ac:dyDescent="0.25">
      <c r="D6540" s="2"/>
      <c r="E6540"/>
      <c r="F6540" s="3"/>
      <c r="G6540"/>
      <c r="H6540" s="4"/>
      <c r="I6540"/>
      <c r="J6540" s="5"/>
      <c r="K6540"/>
      <c r="N6540" s="5"/>
    </row>
    <row r="6541" spans="4:14" x14ac:dyDescent="0.25">
      <c r="D6541" s="2"/>
      <c r="E6541"/>
      <c r="F6541" s="3"/>
      <c r="G6541"/>
      <c r="H6541" s="4"/>
      <c r="I6541"/>
      <c r="J6541" s="5"/>
      <c r="K6541"/>
      <c r="N6541" s="5"/>
    </row>
    <row r="6542" spans="4:14" x14ac:dyDescent="0.25">
      <c r="D6542" s="2"/>
      <c r="E6542"/>
      <c r="F6542" s="3"/>
      <c r="G6542"/>
      <c r="H6542" s="4"/>
      <c r="I6542"/>
      <c r="J6542" s="5"/>
      <c r="K6542"/>
      <c r="N6542" s="5"/>
    </row>
    <row r="6543" spans="4:14" x14ac:dyDescent="0.25">
      <c r="D6543" s="2"/>
      <c r="E6543"/>
      <c r="F6543" s="3"/>
      <c r="G6543"/>
      <c r="H6543" s="4"/>
      <c r="I6543"/>
      <c r="J6543" s="5"/>
      <c r="K6543"/>
      <c r="N6543" s="5"/>
    </row>
    <row r="6544" spans="4:14" x14ac:dyDescent="0.25">
      <c r="D6544" s="2"/>
      <c r="E6544"/>
      <c r="F6544" s="3"/>
      <c r="G6544"/>
      <c r="H6544" s="4"/>
      <c r="I6544"/>
      <c r="J6544" s="5"/>
      <c r="K6544"/>
      <c r="N6544" s="5"/>
    </row>
    <row r="6545" spans="4:14" x14ac:dyDescent="0.25">
      <c r="D6545" s="2"/>
      <c r="E6545"/>
      <c r="F6545" s="3"/>
      <c r="G6545"/>
      <c r="H6545" s="4"/>
      <c r="I6545"/>
      <c r="J6545" s="5"/>
      <c r="K6545"/>
      <c r="N6545" s="5"/>
    </row>
    <row r="6546" spans="4:14" x14ac:dyDescent="0.25">
      <c r="D6546" s="2"/>
      <c r="E6546"/>
      <c r="F6546" s="3"/>
      <c r="G6546"/>
      <c r="H6546" s="4"/>
      <c r="I6546"/>
      <c r="J6546" s="5"/>
      <c r="K6546"/>
      <c r="N6546" s="5"/>
    </row>
    <row r="6547" spans="4:14" x14ac:dyDescent="0.25">
      <c r="D6547" s="2"/>
      <c r="E6547"/>
      <c r="F6547" s="3"/>
      <c r="G6547"/>
      <c r="H6547" s="4"/>
      <c r="I6547"/>
      <c r="J6547" s="5"/>
      <c r="K6547"/>
      <c r="N6547" s="5"/>
    </row>
    <row r="6548" spans="4:14" x14ac:dyDescent="0.25">
      <c r="D6548" s="2"/>
      <c r="E6548"/>
      <c r="F6548" s="3"/>
      <c r="G6548"/>
      <c r="H6548" s="4"/>
      <c r="I6548"/>
      <c r="J6548" s="5"/>
      <c r="K6548"/>
      <c r="N6548" s="5"/>
    </row>
    <row r="6549" spans="4:14" x14ac:dyDescent="0.25">
      <c r="D6549" s="2"/>
      <c r="E6549"/>
      <c r="F6549" s="3"/>
      <c r="G6549"/>
      <c r="H6549" s="4"/>
      <c r="I6549"/>
      <c r="J6549" s="5"/>
      <c r="K6549"/>
      <c r="N6549" s="5"/>
    </row>
    <row r="6550" spans="4:14" x14ac:dyDescent="0.25">
      <c r="D6550" s="2"/>
      <c r="E6550"/>
      <c r="F6550" s="3"/>
      <c r="G6550"/>
      <c r="H6550" s="4"/>
      <c r="I6550"/>
      <c r="J6550" s="5"/>
      <c r="K6550"/>
      <c r="N6550" s="5"/>
    </row>
    <row r="6551" spans="4:14" x14ac:dyDescent="0.25">
      <c r="D6551" s="2"/>
      <c r="E6551"/>
      <c r="F6551" s="3"/>
      <c r="G6551"/>
      <c r="H6551" s="4"/>
      <c r="I6551"/>
      <c r="J6551" s="5"/>
      <c r="K6551"/>
      <c r="N6551" s="5"/>
    </row>
    <row r="6552" spans="4:14" x14ac:dyDescent="0.25">
      <c r="D6552" s="2"/>
      <c r="E6552"/>
      <c r="F6552" s="3"/>
      <c r="G6552"/>
      <c r="H6552" s="4"/>
      <c r="I6552"/>
      <c r="J6552" s="5"/>
      <c r="K6552"/>
      <c r="N6552" s="5"/>
    </row>
    <row r="6553" spans="4:14" x14ac:dyDescent="0.25">
      <c r="D6553" s="2"/>
      <c r="E6553"/>
      <c r="F6553" s="3"/>
      <c r="G6553"/>
      <c r="H6553" s="4"/>
      <c r="I6553"/>
      <c r="J6553" s="5"/>
      <c r="K6553"/>
      <c r="N6553" s="5"/>
    </row>
    <row r="6554" spans="4:14" x14ac:dyDescent="0.25">
      <c r="D6554" s="2"/>
      <c r="E6554"/>
      <c r="F6554" s="3"/>
      <c r="G6554"/>
      <c r="H6554" s="4"/>
      <c r="I6554"/>
      <c r="J6554" s="5"/>
      <c r="K6554"/>
      <c r="N6554" s="5"/>
    </row>
    <row r="6555" spans="4:14" x14ac:dyDescent="0.25">
      <c r="D6555" s="2"/>
      <c r="E6555"/>
      <c r="F6555" s="3"/>
      <c r="G6555"/>
      <c r="H6555" s="4"/>
      <c r="I6555"/>
      <c r="J6555" s="5"/>
      <c r="K6555"/>
      <c r="N6555" s="5"/>
    </row>
    <row r="6556" spans="4:14" x14ac:dyDescent="0.25">
      <c r="D6556" s="2"/>
      <c r="E6556"/>
      <c r="F6556" s="3"/>
      <c r="G6556"/>
      <c r="H6556" s="4"/>
      <c r="I6556"/>
      <c r="J6556" s="5"/>
      <c r="K6556"/>
      <c r="N6556" s="5"/>
    </row>
    <row r="6557" spans="4:14" x14ac:dyDescent="0.25">
      <c r="D6557" s="2"/>
      <c r="E6557"/>
      <c r="F6557" s="3"/>
      <c r="G6557"/>
      <c r="H6557" s="4"/>
      <c r="I6557"/>
      <c r="J6557" s="5"/>
      <c r="K6557"/>
      <c r="N6557" s="5"/>
    </row>
    <row r="6558" spans="4:14" x14ac:dyDescent="0.25">
      <c r="D6558" s="2"/>
      <c r="E6558"/>
      <c r="F6558" s="3"/>
      <c r="G6558"/>
      <c r="H6558" s="4"/>
      <c r="I6558"/>
      <c r="J6558" s="5"/>
      <c r="K6558"/>
      <c r="N6558" s="5"/>
    </row>
    <row r="6559" spans="4:14" x14ac:dyDescent="0.25">
      <c r="D6559" s="2"/>
      <c r="E6559"/>
      <c r="F6559" s="3"/>
      <c r="G6559"/>
      <c r="H6559" s="4"/>
      <c r="I6559"/>
      <c r="J6559" s="5"/>
      <c r="K6559"/>
      <c r="N6559" s="5"/>
    </row>
    <row r="6560" spans="4:14" x14ac:dyDescent="0.25">
      <c r="D6560" s="2"/>
      <c r="E6560"/>
      <c r="F6560" s="3"/>
      <c r="G6560"/>
      <c r="H6560" s="4"/>
      <c r="I6560"/>
      <c r="J6560" s="5"/>
      <c r="K6560"/>
      <c r="N6560" s="5"/>
    </row>
    <row r="6561" spans="4:14" x14ac:dyDescent="0.25">
      <c r="D6561" s="2"/>
      <c r="E6561"/>
      <c r="F6561" s="3"/>
      <c r="G6561"/>
      <c r="H6561" s="4"/>
      <c r="I6561"/>
      <c r="J6561" s="5"/>
      <c r="K6561"/>
      <c r="N6561" s="5"/>
    </row>
    <row r="6562" spans="4:14" x14ac:dyDescent="0.25">
      <c r="D6562" s="2"/>
      <c r="E6562"/>
      <c r="F6562" s="3"/>
      <c r="G6562"/>
      <c r="H6562" s="4"/>
      <c r="I6562"/>
      <c r="J6562" s="5"/>
      <c r="K6562"/>
      <c r="N6562" s="5"/>
    </row>
    <row r="6563" spans="4:14" x14ac:dyDescent="0.25">
      <c r="D6563" s="2"/>
      <c r="E6563"/>
      <c r="F6563" s="3"/>
      <c r="G6563"/>
      <c r="H6563" s="4"/>
      <c r="I6563"/>
      <c r="J6563" s="5"/>
      <c r="K6563"/>
      <c r="N6563" s="5"/>
    </row>
    <row r="6564" spans="4:14" x14ac:dyDescent="0.25">
      <c r="D6564" s="2"/>
      <c r="E6564"/>
      <c r="F6564" s="3"/>
      <c r="G6564"/>
      <c r="H6564" s="4"/>
      <c r="I6564"/>
      <c r="J6564" s="5"/>
      <c r="K6564"/>
      <c r="N6564" s="5"/>
    </row>
    <row r="6565" spans="4:14" x14ac:dyDescent="0.25">
      <c r="D6565" s="2"/>
      <c r="E6565"/>
      <c r="F6565" s="3"/>
      <c r="G6565"/>
      <c r="H6565" s="4"/>
      <c r="I6565"/>
      <c r="J6565" s="5"/>
      <c r="K6565"/>
      <c r="N6565" s="5"/>
    </row>
    <row r="6566" spans="4:14" x14ac:dyDescent="0.25">
      <c r="D6566" s="2"/>
      <c r="E6566"/>
      <c r="F6566" s="3"/>
      <c r="G6566"/>
      <c r="H6566" s="4"/>
      <c r="I6566"/>
      <c r="J6566" s="5"/>
      <c r="K6566"/>
      <c r="N6566" s="5"/>
    </row>
    <row r="6567" spans="4:14" x14ac:dyDescent="0.25">
      <c r="D6567" s="2"/>
      <c r="E6567"/>
      <c r="F6567" s="3"/>
      <c r="G6567"/>
      <c r="H6567" s="4"/>
      <c r="I6567"/>
      <c r="J6567" s="5"/>
      <c r="K6567"/>
      <c r="N6567" s="5"/>
    </row>
    <row r="6568" spans="4:14" x14ac:dyDescent="0.25">
      <c r="D6568" s="2"/>
      <c r="E6568"/>
      <c r="F6568" s="3"/>
      <c r="G6568"/>
      <c r="H6568" s="4"/>
      <c r="I6568"/>
      <c r="J6568" s="5"/>
      <c r="K6568"/>
      <c r="N6568" s="5"/>
    </row>
    <row r="6569" spans="4:14" x14ac:dyDescent="0.25">
      <c r="D6569" s="2"/>
      <c r="E6569"/>
      <c r="F6569" s="3"/>
      <c r="G6569"/>
      <c r="H6569" s="4"/>
      <c r="I6569"/>
      <c r="J6569" s="5"/>
      <c r="K6569"/>
      <c r="N6569" s="5"/>
    </row>
    <row r="6570" spans="4:14" x14ac:dyDescent="0.25">
      <c r="D6570" s="2"/>
      <c r="E6570"/>
      <c r="F6570" s="3"/>
      <c r="G6570"/>
      <c r="H6570" s="4"/>
      <c r="I6570"/>
      <c r="J6570" s="5"/>
      <c r="K6570"/>
      <c r="N6570" s="5"/>
    </row>
    <row r="6571" spans="4:14" x14ac:dyDescent="0.25">
      <c r="D6571" s="2"/>
      <c r="E6571"/>
      <c r="F6571" s="3"/>
      <c r="G6571"/>
      <c r="H6571" s="4"/>
      <c r="I6571"/>
      <c r="J6571" s="5"/>
      <c r="K6571"/>
      <c r="N6571" s="5"/>
    </row>
    <row r="6572" spans="4:14" x14ac:dyDescent="0.25">
      <c r="D6572" s="2"/>
      <c r="E6572"/>
      <c r="F6572" s="3"/>
      <c r="G6572"/>
      <c r="H6572" s="4"/>
      <c r="I6572"/>
      <c r="J6572" s="5"/>
      <c r="K6572"/>
      <c r="N6572" s="5"/>
    </row>
    <row r="6573" spans="4:14" x14ac:dyDescent="0.25">
      <c r="D6573" s="2"/>
      <c r="E6573"/>
      <c r="F6573" s="3"/>
      <c r="G6573"/>
      <c r="H6573" s="4"/>
      <c r="I6573"/>
      <c r="J6573" s="5"/>
      <c r="K6573"/>
      <c r="N6573" s="5"/>
    </row>
    <row r="6574" spans="4:14" x14ac:dyDescent="0.25">
      <c r="D6574" s="2"/>
      <c r="E6574"/>
      <c r="F6574" s="3"/>
      <c r="G6574"/>
      <c r="H6574" s="4"/>
      <c r="I6574"/>
      <c r="J6574" s="5"/>
      <c r="K6574"/>
      <c r="N6574" s="5"/>
    </row>
    <row r="6575" spans="4:14" x14ac:dyDescent="0.25">
      <c r="D6575" s="2"/>
      <c r="E6575"/>
      <c r="F6575" s="3"/>
      <c r="G6575"/>
      <c r="H6575" s="4"/>
      <c r="I6575"/>
      <c r="J6575" s="5"/>
      <c r="K6575"/>
      <c r="N6575" s="5"/>
    </row>
    <row r="6576" spans="4:14" x14ac:dyDescent="0.25">
      <c r="D6576" s="2"/>
      <c r="E6576"/>
      <c r="F6576" s="3"/>
      <c r="G6576"/>
      <c r="H6576" s="4"/>
      <c r="I6576"/>
      <c r="J6576" s="5"/>
      <c r="K6576"/>
      <c r="N6576" s="5"/>
    </row>
    <row r="6577" spans="4:14" x14ac:dyDescent="0.25">
      <c r="D6577" s="2"/>
      <c r="E6577"/>
      <c r="F6577" s="3"/>
      <c r="G6577"/>
      <c r="H6577" s="4"/>
      <c r="I6577"/>
      <c r="J6577" s="5"/>
      <c r="K6577"/>
      <c r="N6577" s="5"/>
    </row>
    <row r="6578" spans="4:14" x14ac:dyDescent="0.25">
      <c r="D6578" s="2"/>
      <c r="E6578"/>
      <c r="F6578" s="3"/>
      <c r="G6578"/>
      <c r="H6578" s="4"/>
      <c r="I6578"/>
      <c r="J6578" s="5"/>
      <c r="K6578"/>
      <c r="N6578" s="5"/>
    </row>
    <row r="6579" spans="4:14" x14ac:dyDescent="0.25">
      <c r="D6579" s="2"/>
      <c r="E6579"/>
      <c r="F6579" s="3"/>
      <c r="G6579"/>
      <c r="H6579" s="4"/>
      <c r="I6579"/>
      <c r="J6579" s="5"/>
      <c r="K6579"/>
      <c r="N6579" s="5"/>
    </row>
    <row r="6580" spans="4:14" x14ac:dyDescent="0.25">
      <c r="D6580" s="2"/>
      <c r="E6580"/>
      <c r="F6580" s="3"/>
      <c r="G6580"/>
      <c r="H6580" s="4"/>
      <c r="I6580"/>
      <c r="J6580" s="5"/>
      <c r="K6580"/>
      <c r="N6580" s="5"/>
    </row>
    <row r="6581" spans="4:14" x14ac:dyDescent="0.25">
      <c r="D6581" s="2"/>
      <c r="E6581"/>
      <c r="F6581" s="3"/>
      <c r="G6581"/>
      <c r="H6581" s="4"/>
      <c r="I6581"/>
      <c r="J6581" s="5"/>
      <c r="K6581"/>
      <c r="N6581" s="5"/>
    </row>
    <row r="6582" spans="4:14" x14ac:dyDescent="0.25">
      <c r="D6582" s="2"/>
      <c r="E6582"/>
      <c r="F6582" s="3"/>
      <c r="G6582"/>
      <c r="H6582" s="4"/>
      <c r="I6582"/>
      <c r="J6582" s="5"/>
      <c r="K6582"/>
      <c r="N6582" s="5"/>
    </row>
    <row r="6583" spans="4:14" x14ac:dyDescent="0.25">
      <c r="D6583" s="2"/>
      <c r="E6583"/>
      <c r="F6583" s="3"/>
      <c r="G6583"/>
      <c r="H6583" s="4"/>
      <c r="I6583"/>
      <c r="J6583" s="5"/>
      <c r="K6583"/>
      <c r="N6583" s="5"/>
    </row>
    <row r="6584" spans="4:14" x14ac:dyDescent="0.25">
      <c r="D6584" s="2"/>
      <c r="E6584"/>
      <c r="F6584" s="3"/>
      <c r="G6584"/>
      <c r="H6584" s="4"/>
      <c r="I6584"/>
      <c r="J6584" s="5"/>
      <c r="K6584"/>
      <c r="N6584" s="5"/>
    </row>
    <row r="6585" spans="4:14" x14ac:dyDescent="0.25">
      <c r="D6585" s="2"/>
      <c r="E6585"/>
      <c r="F6585" s="3"/>
      <c r="G6585"/>
      <c r="H6585" s="4"/>
      <c r="I6585"/>
      <c r="J6585" s="5"/>
      <c r="K6585"/>
      <c r="N6585" s="5"/>
    </row>
    <row r="6586" spans="4:14" x14ac:dyDescent="0.25">
      <c r="D6586" s="2"/>
      <c r="E6586"/>
      <c r="F6586" s="3"/>
      <c r="G6586"/>
      <c r="H6586" s="4"/>
      <c r="I6586"/>
      <c r="J6586" s="5"/>
      <c r="K6586"/>
      <c r="N6586" s="5"/>
    </row>
    <row r="6587" spans="4:14" x14ac:dyDescent="0.25">
      <c r="D6587" s="2"/>
      <c r="E6587"/>
      <c r="F6587" s="3"/>
      <c r="G6587"/>
      <c r="H6587" s="4"/>
      <c r="I6587"/>
      <c r="J6587" s="5"/>
      <c r="K6587"/>
      <c r="N6587" s="5"/>
    </row>
    <row r="6588" spans="4:14" x14ac:dyDescent="0.25">
      <c r="D6588" s="2"/>
      <c r="E6588"/>
      <c r="F6588" s="3"/>
      <c r="G6588"/>
      <c r="H6588" s="4"/>
      <c r="I6588"/>
      <c r="J6588" s="5"/>
      <c r="K6588"/>
      <c r="N6588" s="5"/>
    </row>
    <row r="6589" spans="4:14" x14ac:dyDescent="0.25">
      <c r="D6589" s="2"/>
      <c r="E6589"/>
      <c r="F6589" s="3"/>
      <c r="G6589"/>
      <c r="H6589" s="4"/>
      <c r="I6589"/>
      <c r="J6589" s="5"/>
      <c r="K6589"/>
      <c r="N6589" s="5"/>
    </row>
    <row r="6590" spans="4:14" x14ac:dyDescent="0.25">
      <c r="D6590" s="2"/>
      <c r="E6590"/>
      <c r="F6590" s="3"/>
      <c r="G6590"/>
      <c r="H6590" s="4"/>
      <c r="I6590"/>
      <c r="J6590" s="5"/>
      <c r="K6590"/>
      <c r="N6590" s="5"/>
    </row>
    <row r="6591" spans="4:14" x14ac:dyDescent="0.25">
      <c r="D6591" s="2"/>
      <c r="E6591"/>
      <c r="F6591" s="3"/>
      <c r="G6591"/>
      <c r="H6591" s="4"/>
      <c r="I6591"/>
      <c r="J6591" s="5"/>
      <c r="K6591"/>
      <c r="N6591" s="5"/>
    </row>
    <row r="6592" spans="4:14" x14ac:dyDescent="0.25">
      <c r="D6592" s="2"/>
      <c r="E6592"/>
      <c r="F6592" s="3"/>
      <c r="G6592"/>
      <c r="H6592" s="4"/>
      <c r="I6592"/>
      <c r="J6592" s="5"/>
      <c r="K6592"/>
      <c r="N6592" s="5"/>
    </row>
    <row r="6593" spans="4:14" x14ac:dyDescent="0.25">
      <c r="D6593" s="2"/>
      <c r="E6593"/>
      <c r="F6593" s="3"/>
      <c r="G6593"/>
      <c r="H6593" s="4"/>
      <c r="I6593"/>
      <c r="J6593" s="5"/>
      <c r="K6593"/>
      <c r="N6593" s="5"/>
    </row>
    <row r="6594" spans="4:14" x14ac:dyDescent="0.25">
      <c r="D6594" s="2"/>
      <c r="E6594"/>
      <c r="F6594" s="3"/>
      <c r="G6594"/>
      <c r="H6594" s="4"/>
      <c r="I6594"/>
      <c r="J6594" s="5"/>
      <c r="K6594"/>
      <c r="N6594" s="5"/>
    </row>
    <row r="6595" spans="4:14" x14ac:dyDescent="0.25">
      <c r="D6595" s="2"/>
      <c r="E6595"/>
      <c r="F6595" s="3"/>
      <c r="G6595"/>
      <c r="H6595" s="4"/>
      <c r="I6595"/>
      <c r="J6595" s="5"/>
      <c r="K6595"/>
      <c r="N6595" s="5"/>
    </row>
    <row r="6596" spans="4:14" x14ac:dyDescent="0.25">
      <c r="D6596" s="2"/>
      <c r="E6596"/>
      <c r="F6596" s="3"/>
      <c r="G6596"/>
      <c r="H6596" s="4"/>
      <c r="I6596"/>
      <c r="J6596" s="5"/>
      <c r="K6596"/>
      <c r="N6596" s="5"/>
    </row>
    <row r="6597" spans="4:14" x14ac:dyDescent="0.25">
      <c r="D6597" s="2"/>
      <c r="E6597"/>
      <c r="F6597" s="3"/>
      <c r="G6597"/>
      <c r="H6597" s="4"/>
      <c r="I6597"/>
      <c r="J6597" s="5"/>
      <c r="K6597"/>
      <c r="N6597" s="5"/>
    </row>
    <row r="6598" spans="4:14" x14ac:dyDescent="0.25">
      <c r="D6598" s="2"/>
      <c r="E6598"/>
      <c r="F6598" s="3"/>
      <c r="G6598"/>
      <c r="H6598" s="4"/>
      <c r="I6598"/>
      <c r="J6598" s="5"/>
      <c r="K6598"/>
      <c r="N6598" s="5"/>
    </row>
    <row r="6599" spans="4:14" x14ac:dyDescent="0.25">
      <c r="D6599" s="2"/>
      <c r="E6599"/>
      <c r="F6599" s="3"/>
      <c r="G6599"/>
      <c r="H6599" s="4"/>
      <c r="I6599"/>
      <c r="J6599" s="5"/>
      <c r="K6599"/>
      <c r="N6599" s="5"/>
    </row>
    <row r="6600" spans="4:14" x14ac:dyDescent="0.25">
      <c r="D6600" s="2"/>
      <c r="E6600"/>
      <c r="F6600" s="3"/>
      <c r="G6600"/>
      <c r="H6600" s="4"/>
      <c r="I6600"/>
      <c r="J6600" s="5"/>
      <c r="K6600"/>
      <c r="N6600" s="5"/>
    </row>
    <row r="6601" spans="4:14" x14ac:dyDescent="0.25">
      <c r="D6601" s="2"/>
      <c r="E6601"/>
      <c r="F6601" s="3"/>
      <c r="G6601"/>
      <c r="H6601" s="4"/>
      <c r="I6601"/>
      <c r="J6601" s="5"/>
      <c r="K6601"/>
      <c r="N6601" s="5"/>
    </row>
    <row r="6602" spans="4:14" x14ac:dyDescent="0.25">
      <c r="D6602" s="2"/>
      <c r="E6602"/>
      <c r="F6602" s="3"/>
      <c r="G6602"/>
      <c r="H6602" s="4"/>
      <c r="I6602"/>
      <c r="J6602" s="5"/>
      <c r="K6602"/>
      <c r="N6602" s="5"/>
    </row>
    <row r="6603" spans="4:14" x14ac:dyDescent="0.25">
      <c r="D6603" s="2"/>
      <c r="E6603"/>
      <c r="F6603" s="3"/>
      <c r="G6603"/>
      <c r="H6603" s="4"/>
      <c r="I6603"/>
      <c r="J6603" s="5"/>
      <c r="K6603"/>
      <c r="N6603" s="5"/>
    </row>
    <row r="6604" spans="4:14" x14ac:dyDescent="0.25">
      <c r="D6604" s="2"/>
      <c r="E6604"/>
      <c r="F6604" s="3"/>
      <c r="G6604"/>
      <c r="H6604" s="4"/>
      <c r="I6604"/>
      <c r="J6604" s="5"/>
      <c r="K6604"/>
      <c r="N6604" s="5"/>
    </row>
    <row r="6605" spans="4:14" x14ac:dyDescent="0.25">
      <c r="D6605" s="2"/>
      <c r="E6605"/>
      <c r="F6605" s="3"/>
      <c r="G6605"/>
      <c r="H6605" s="4"/>
      <c r="I6605"/>
      <c r="J6605" s="5"/>
      <c r="K6605"/>
      <c r="N6605" s="5"/>
    </row>
    <row r="6606" spans="4:14" x14ac:dyDescent="0.25">
      <c r="D6606" s="2"/>
      <c r="E6606"/>
      <c r="F6606" s="3"/>
      <c r="G6606"/>
      <c r="H6606" s="4"/>
      <c r="I6606"/>
      <c r="J6606" s="5"/>
      <c r="K6606"/>
      <c r="N6606" s="5"/>
    </row>
    <row r="6607" spans="4:14" x14ac:dyDescent="0.25">
      <c r="D6607" s="2"/>
      <c r="E6607"/>
      <c r="F6607" s="3"/>
      <c r="G6607"/>
      <c r="H6607" s="4"/>
      <c r="I6607"/>
      <c r="J6607" s="5"/>
      <c r="K6607"/>
      <c r="N6607" s="5"/>
    </row>
    <row r="6608" spans="4:14" x14ac:dyDescent="0.25">
      <c r="D6608" s="2"/>
      <c r="E6608"/>
      <c r="F6608" s="3"/>
      <c r="G6608"/>
      <c r="H6608" s="4"/>
      <c r="I6608"/>
      <c r="J6608" s="5"/>
      <c r="K6608"/>
      <c r="N6608" s="5"/>
    </row>
    <row r="6609" spans="4:14" x14ac:dyDescent="0.25">
      <c r="D6609" s="2"/>
      <c r="E6609"/>
      <c r="F6609" s="3"/>
      <c r="G6609"/>
      <c r="H6609" s="4"/>
      <c r="I6609"/>
      <c r="J6609" s="5"/>
      <c r="K6609"/>
      <c r="N6609" s="5"/>
    </row>
    <row r="6610" spans="4:14" x14ac:dyDescent="0.25">
      <c r="D6610" s="2"/>
      <c r="E6610"/>
      <c r="F6610" s="3"/>
      <c r="G6610"/>
      <c r="H6610" s="4"/>
      <c r="I6610"/>
      <c r="J6610" s="5"/>
      <c r="K6610"/>
      <c r="N6610" s="5"/>
    </row>
    <row r="6611" spans="4:14" x14ac:dyDescent="0.25">
      <c r="D6611" s="2"/>
      <c r="E6611"/>
      <c r="F6611" s="3"/>
      <c r="G6611"/>
      <c r="H6611" s="4"/>
      <c r="I6611"/>
      <c r="J6611" s="5"/>
      <c r="K6611"/>
      <c r="N6611" s="5"/>
    </row>
    <row r="6612" spans="4:14" x14ac:dyDescent="0.25">
      <c r="D6612" s="2"/>
      <c r="E6612"/>
      <c r="F6612" s="3"/>
      <c r="G6612"/>
      <c r="H6612" s="4"/>
      <c r="I6612"/>
      <c r="J6612" s="5"/>
      <c r="K6612"/>
      <c r="N6612" s="5"/>
    </row>
    <row r="6613" spans="4:14" x14ac:dyDescent="0.25">
      <c r="D6613" s="2"/>
      <c r="E6613"/>
      <c r="F6613" s="3"/>
      <c r="G6613"/>
      <c r="H6613" s="4"/>
      <c r="I6613"/>
      <c r="J6613" s="5"/>
      <c r="K6613"/>
      <c r="N6613" s="5"/>
    </row>
    <row r="6614" spans="4:14" x14ac:dyDescent="0.25">
      <c r="D6614" s="2"/>
      <c r="E6614"/>
      <c r="F6614" s="3"/>
      <c r="G6614"/>
      <c r="H6614" s="4"/>
      <c r="I6614"/>
      <c r="J6614" s="5"/>
      <c r="K6614"/>
      <c r="N6614" s="5"/>
    </row>
    <row r="6615" spans="4:14" x14ac:dyDescent="0.25">
      <c r="D6615" s="2"/>
      <c r="E6615"/>
      <c r="F6615" s="3"/>
      <c r="G6615"/>
      <c r="H6615" s="4"/>
      <c r="I6615"/>
      <c r="J6615" s="5"/>
      <c r="K6615"/>
      <c r="N6615" s="5"/>
    </row>
    <row r="6616" spans="4:14" x14ac:dyDescent="0.25">
      <c r="D6616" s="2"/>
      <c r="E6616"/>
      <c r="F6616" s="3"/>
      <c r="G6616"/>
      <c r="H6616" s="4"/>
      <c r="I6616"/>
      <c r="J6616" s="5"/>
      <c r="K6616"/>
      <c r="N6616" s="5"/>
    </row>
    <row r="6617" spans="4:14" x14ac:dyDescent="0.25">
      <c r="D6617" s="2"/>
      <c r="E6617"/>
      <c r="F6617" s="3"/>
      <c r="G6617"/>
      <c r="H6617" s="4"/>
      <c r="I6617"/>
      <c r="J6617" s="5"/>
      <c r="K6617"/>
      <c r="N6617" s="5"/>
    </row>
    <row r="6618" spans="4:14" x14ac:dyDescent="0.25">
      <c r="D6618" s="2"/>
      <c r="E6618"/>
      <c r="F6618" s="3"/>
      <c r="G6618"/>
      <c r="H6618" s="4"/>
      <c r="I6618"/>
      <c r="J6618" s="5"/>
      <c r="K6618"/>
      <c r="N6618" s="5"/>
    </row>
    <row r="6619" spans="4:14" x14ac:dyDescent="0.25">
      <c r="D6619" s="2"/>
      <c r="E6619"/>
      <c r="F6619" s="3"/>
      <c r="G6619"/>
      <c r="H6619" s="4"/>
      <c r="I6619"/>
      <c r="J6619" s="5"/>
      <c r="K6619"/>
      <c r="N6619" s="5"/>
    </row>
    <row r="6620" spans="4:14" x14ac:dyDescent="0.25">
      <c r="D6620" s="2"/>
      <c r="E6620"/>
      <c r="F6620" s="3"/>
      <c r="G6620"/>
      <c r="H6620" s="4"/>
      <c r="I6620"/>
      <c r="J6620" s="5"/>
      <c r="K6620"/>
      <c r="N6620" s="5"/>
    </row>
    <row r="6621" spans="4:14" x14ac:dyDescent="0.25">
      <c r="D6621" s="2"/>
      <c r="E6621"/>
      <c r="F6621" s="3"/>
      <c r="G6621"/>
      <c r="H6621" s="4"/>
      <c r="I6621"/>
      <c r="J6621" s="5"/>
      <c r="K6621"/>
      <c r="N6621" s="5"/>
    </row>
    <row r="6622" spans="4:14" x14ac:dyDescent="0.25">
      <c r="D6622" s="2"/>
      <c r="E6622"/>
      <c r="F6622" s="3"/>
      <c r="G6622"/>
      <c r="H6622" s="4"/>
      <c r="I6622"/>
      <c r="J6622" s="5"/>
      <c r="K6622"/>
      <c r="N6622" s="5"/>
    </row>
    <row r="6623" spans="4:14" x14ac:dyDescent="0.25">
      <c r="D6623" s="2"/>
      <c r="E6623"/>
      <c r="F6623" s="3"/>
      <c r="G6623"/>
      <c r="H6623" s="4"/>
      <c r="I6623"/>
      <c r="J6623" s="5"/>
      <c r="K6623"/>
      <c r="N6623" s="5"/>
    </row>
    <row r="6624" spans="4:14" x14ac:dyDescent="0.25">
      <c r="D6624" s="2"/>
      <c r="E6624"/>
      <c r="F6624" s="3"/>
      <c r="G6624"/>
      <c r="H6624" s="4"/>
      <c r="I6624"/>
      <c r="J6624" s="5"/>
      <c r="K6624"/>
      <c r="N6624" s="5"/>
    </row>
    <row r="6625" spans="4:14" x14ac:dyDescent="0.25">
      <c r="D6625" s="2"/>
      <c r="E6625"/>
      <c r="F6625" s="3"/>
      <c r="G6625"/>
      <c r="H6625" s="4"/>
      <c r="I6625"/>
      <c r="J6625" s="5"/>
      <c r="K6625"/>
      <c r="N6625" s="5"/>
    </row>
    <row r="6626" spans="4:14" x14ac:dyDescent="0.25">
      <c r="D6626" s="2"/>
      <c r="E6626"/>
      <c r="F6626" s="3"/>
      <c r="G6626"/>
      <c r="H6626" s="4"/>
      <c r="I6626"/>
      <c r="J6626" s="5"/>
      <c r="K6626"/>
      <c r="N6626" s="5"/>
    </row>
    <row r="6627" spans="4:14" x14ac:dyDescent="0.25">
      <c r="D6627" s="2"/>
      <c r="E6627"/>
      <c r="F6627" s="3"/>
      <c r="G6627"/>
      <c r="H6627" s="4"/>
      <c r="I6627"/>
      <c r="J6627" s="5"/>
      <c r="K6627"/>
      <c r="N6627" s="5"/>
    </row>
    <row r="6628" spans="4:14" x14ac:dyDescent="0.25">
      <c r="D6628" s="2"/>
      <c r="E6628"/>
      <c r="F6628" s="3"/>
      <c r="G6628"/>
      <c r="H6628" s="4"/>
      <c r="I6628"/>
      <c r="J6628" s="5"/>
      <c r="K6628"/>
      <c r="N6628" s="5"/>
    </row>
    <row r="6629" spans="4:14" x14ac:dyDescent="0.25">
      <c r="D6629" s="2"/>
      <c r="E6629"/>
      <c r="F6629" s="3"/>
      <c r="G6629"/>
      <c r="H6629" s="4"/>
      <c r="I6629"/>
      <c r="J6629" s="5"/>
      <c r="K6629"/>
      <c r="N6629" s="5"/>
    </row>
    <row r="6630" spans="4:14" x14ac:dyDescent="0.25">
      <c r="D6630" s="2"/>
      <c r="E6630"/>
      <c r="F6630" s="3"/>
      <c r="G6630"/>
      <c r="H6630" s="4"/>
      <c r="I6630"/>
      <c r="J6630" s="5"/>
      <c r="K6630"/>
      <c r="N6630" s="5"/>
    </row>
    <row r="6631" spans="4:14" x14ac:dyDescent="0.25">
      <c r="D6631" s="2"/>
      <c r="E6631"/>
      <c r="F6631" s="3"/>
      <c r="G6631"/>
      <c r="H6631" s="4"/>
      <c r="I6631"/>
      <c r="J6631" s="5"/>
      <c r="K6631"/>
      <c r="N6631" s="5"/>
    </row>
    <row r="6632" spans="4:14" x14ac:dyDescent="0.25">
      <c r="D6632" s="2"/>
      <c r="E6632"/>
      <c r="F6632" s="3"/>
      <c r="G6632"/>
      <c r="H6632" s="4"/>
      <c r="I6632"/>
      <c r="J6632" s="5"/>
      <c r="K6632"/>
      <c r="N6632" s="5"/>
    </row>
    <row r="6633" spans="4:14" x14ac:dyDescent="0.25">
      <c r="D6633" s="2"/>
      <c r="E6633"/>
      <c r="F6633" s="3"/>
      <c r="G6633"/>
      <c r="H6633" s="4"/>
      <c r="I6633"/>
      <c r="J6633" s="5"/>
      <c r="K6633"/>
      <c r="N6633" s="5"/>
    </row>
    <row r="6634" spans="4:14" x14ac:dyDescent="0.25">
      <c r="D6634" s="2"/>
      <c r="E6634"/>
      <c r="F6634" s="3"/>
      <c r="G6634"/>
      <c r="H6634" s="4"/>
      <c r="I6634"/>
      <c r="J6634" s="5"/>
      <c r="K6634"/>
      <c r="N6634" s="5"/>
    </row>
    <row r="6635" spans="4:14" x14ac:dyDescent="0.25">
      <c r="D6635" s="2"/>
      <c r="E6635"/>
      <c r="F6635" s="3"/>
      <c r="G6635"/>
      <c r="H6635" s="4"/>
      <c r="I6635"/>
      <c r="J6635" s="5"/>
      <c r="K6635"/>
      <c r="N6635" s="5"/>
    </row>
    <row r="6636" spans="4:14" x14ac:dyDescent="0.25">
      <c r="D6636" s="2"/>
      <c r="E6636"/>
      <c r="F6636" s="3"/>
      <c r="G6636"/>
      <c r="H6636" s="4"/>
      <c r="I6636"/>
      <c r="J6636" s="5"/>
      <c r="K6636"/>
      <c r="N6636" s="5"/>
    </row>
    <row r="6637" spans="4:14" x14ac:dyDescent="0.25">
      <c r="D6637" s="2"/>
      <c r="E6637"/>
      <c r="F6637" s="3"/>
      <c r="G6637"/>
      <c r="H6637" s="4"/>
      <c r="I6637"/>
      <c r="J6637" s="5"/>
      <c r="K6637"/>
      <c r="N6637" s="5"/>
    </row>
    <row r="6638" spans="4:14" x14ac:dyDescent="0.25">
      <c r="D6638" s="2"/>
      <c r="E6638"/>
      <c r="F6638" s="3"/>
      <c r="G6638"/>
      <c r="H6638" s="4"/>
      <c r="I6638"/>
      <c r="J6638" s="5"/>
      <c r="K6638"/>
      <c r="N6638" s="5"/>
    </row>
    <row r="6639" spans="4:14" x14ac:dyDescent="0.25">
      <c r="D6639" s="2"/>
      <c r="E6639"/>
      <c r="F6639" s="3"/>
      <c r="G6639"/>
      <c r="H6639" s="4"/>
      <c r="I6639"/>
      <c r="J6639" s="5"/>
      <c r="K6639"/>
      <c r="N6639" s="5"/>
    </row>
    <row r="6640" spans="4:14" x14ac:dyDescent="0.25">
      <c r="D6640" s="2"/>
      <c r="E6640"/>
      <c r="F6640" s="3"/>
      <c r="G6640"/>
      <c r="H6640" s="4"/>
      <c r="I6640"/>
      <c r="J6640" s="5"/>
      <c r="K6640"/>
      <c r="N6640" s="5"/>
    </row>
    <row r="6641" spans="4:14" x14ac:dyDescent="0.25">
      <c r="D6641" s="2"/>
      <c r="E6641"/>
      <c r="F6641" s="3"/>
      <c r="G6641"/>
      <c r="H6641" s="4"/>
      <c r="I6641"/>
      <c r="J6641" s="5"/>
      <c r="K6641"/>
      <c r="N6641" s="5"/>
    </row>
    <row r="6642" spans="4:14" x14ac:dyDescent="0.25">
      <c r="D6642" s="2"/>
      <c r="E6642"/>
      <c r="F6642" s="3"/>
      <c r="G6642"/>
      <c r="H6642" s="4"/>
      <c r="I6642"/>
      <c r="J6642" s="5"/>
      <c r="K6642"/>
      <c r="N6642" s="5"/>
    </row>
    <row r="6643" spans="4:14" x14ac:dyDescent="0.25">
      <c r="D6643" s="2"/>
      <c r="E6643"/>
      <c r="F6643" s="3"/>
      <c r="G6643"/>
      <c r="H6643" s="4"/>
      <c r="I6643"/>
      <c r="J6643" s="5"/>
      <c r="K6643"/>
      <c r="N6643" s="5"/>
    </row>
    <row r="6644" spans="4:14" x14ac:dyDescent="0.25">
      <c r="D6644" s="2"/>
      <c r="E6644"/>
      <c r="F6644" s="3"/>
      <c r="G6644"/>
      <c r="H6644" s="4"/>
      <c r="I6644"/>
      <c r="J6644" s="5"/>
      <c r="K6644"/>
      <c r="N6644" s="5"/>
    </row>
    <row r="6645" spans="4:14" x14ac:dyDescent="0.25">
      <c r="D6645" s="2"/>
      <c r="E6645"/>
      <c r="F6645" s="3"/>
      <c r="G6645"/>
      <c r="H6645" s="4"/>
      <c r="I6645"/>
      <c r="J6645" s="5"/>
      <c r="K6645"/>
      <c r="N6645" s="5"/>
    </row>
    <row r="6646" spans="4:14" x14ac:dyDescent="0.25">
      <c r="D6646" s="2"/>
      <c r="E6646"/>
      <c r="F6646" s="3"/>
      <c r="G6646"/>
      <c r="H6646" s="4"/>
      <c r="I6646"/>
      <c r="J6646" s="5"/>
      <c r="K6646"/>
      <c r="N6646" s="5"/>
    </row>
    <row r="6647" spans="4:14" x14ac:dyDescent="0.25">
      <c r="D6647" s="2"/>
      <c r="E6647"/>
      <c r="F6647" s="3"/>
      <c r="G6647"/>
      <c r="H6647" s="4"/>
      <c r="I6647"/>
      <c r="J6647" s="5"/>
      <c r="K6647"/>
      <c r="N6647" s="5"/>
    </row>
    <row r="6648" spans="4:14" x14ac:dyDescent="0.25">
      <c r="D6648" s="2"/>
      <c r="E6648"/>
      <c r="F6648" s="3"/>
      <c r="G6648"/>
      <c r="H6648" s="4"/>
      <c r="I6648"/>
      <c r="J6648" s="5"/>
      <c r="K6648"/>
      <c r="N6648" s="5"/>
    </row>
    <row r="6649" spans="4:14" x14ac:dyDescent="0.25">
      <c r="D6649" s="2"/>
      <c r="E6649"/>
      <c r="F6649" s="3"/>
      <c r="G6649"/>
      <c r="H6649" s="4"/>
      <c r="I6649"/>
      <c r="J6649" s="5"/>
      <c r="K6649"/>
      <c r="N6649" s="5"/>
    </row>
    <row r="6650" spans="4:14" x14ac:dyDescent="0.25">
      <c r="D6650" s="2"/>
      <c r="E6650"/>
      <c r="F6650" s="3"/>
      <c r="G6650"/>
      <c r="H6650" s="4"/>
      <c r="I6650"/>
      <c r="J6650" s="5"/>
      <c r="K6650"/>
      <c r="N6650" s="5"/>
    </row>
    <row r="6651" spans="4:14" x14ac:dyDescent="0.25">
      <c r="D6651" s="2"/>
      <c r="E6651"/>
      <c r="F6651" s="3"/>
      <c r="G6651"/>
      <c r="H6651" s="4"/>
      <c r="I6651"/>
      <c r="J6651" s="5"/>
      <c r="K6651"/>
      <c r="N6651" s="5"/>
    </row>
    <row r="6652" spans="4:14" x14ac:dyDescent="0.25">
      <c r="D6652" s="2"/>
      <c r="E6652"/>
      <c r="F6652" s="3"/>
      <c r="G6652"/>
      <c r="H6652" s="4"/>
      <c r="I6652"/>
      <c r="J6652" s="5"/>
      <c r="K6652"/>
      <c r="N6652" s="5"/>
    </row>
    <row r="6653" spans="4:14" x14ac:dyDescent="0.25">
      <c r="D6653" s="2"/>
      <c r="E6653"/>
      <c r="F6653" s="3"/>
      <c r="G6653"/>
      <c r="H6653" s="4"/>
      <c r="I6653"/>
      <c r="J6653" s="5"/>
      <c r="K6653"/>
      <c r="N6653" s="5"/>
    </row>
    <row r="6654" spans="4:14" x14ac:dyDescent="0.25">
      <c r="D6654" s="2"/>
      <c r="E6654"/>
      <c r="F6654" s="3"/>
      <c r="G6654"/>
      <c r="H6654" s="4"/>
      <c r="I6654"/>
      <c r="J6654" s="5"/>
      <c r="K6654"/>
      <c r="N6654" s="5"/>
    </row>
    <row r="6655" spans="4:14" x14ac:dyDescent="0.25">
      <c r="D6655" s="2"/>
      <c r="E6655"/>
      <c r="F6655" s="3"/>
      <c r="G6655"/>
      <c r="H6655" s="4"/>
      <c r="I6655"/>
      <c r="J6655" s="5"/>
      <c r="K6655"/>
      <c r="N6655" s="5"/>
    </row>
    <row r="6656" spans="4:14" x14ac:dyDescent="0.25">
      <c r="D6656" s="2"/>
      <c r="E6656"/>
      <c r="F6656" s="3"/>
      <c r="G6656"/>
      <c r="H6656" s="4"/>
      <c r="I6656"/>
      <c r="J6656" s="5"/>
      <c r="K6656"/>
      <c r="N6656" s="5"/>
    </row>
    <row r="6657" spans="4:14" x14ac:dyDescent="0.25">
      <c r="D6657" s="2"/>
      <c r="E6657"/>
      <c r="F6657" s="3"/>
      <c r="G6657"/>
      <c r="H6657" s="4"/>
      <c r="I6657"/>
      <c r="J6657" s="5"/>
      <c r="K6657"/>
      <c r="N6657" s="5"/>
    </row>
    <row r="6658" spans="4:14" x14ac:dyDescent="0.25">
      <c r="D6658" s="2"/>
      <c r="E6658"/>
      <c r="F6658" s="3"/>
      <c r="G6658"/>
      <c r="H6658" s="4"/>
      <c r="I6658"/>
      <c r="J6658" s="5"/>
      <c r="K6658"/>
      <c r="N6658" s="5"/>
    </row>
    <row r="6659" spans="4:14" x14ac:dyDescent="0.25">
      <c r="D6659" s="2"/>
      <c r="E6659"/>
      <c r="F6659" s="3"/>
      <c r="G6659"/>
      <c r="H6659" s="4"/>
      <c r="I6659"/>
      <c r="J6659" s="5"/>
      <c r="K6659"/>
      <c r="N6659" s="5"/>
    </row>
    <row r="6660" spans="4:14" x14ac:dyDescent="0.25">
      <c r="D6660" s="2"/>
      <c r="E6660"/>
      <c r="F6660" s="3"/>
      <c r="G6660"/>
      <c r="H6660" s="4"/>
      <c r="I6660"/>
      <c r="J6660" s="5"/>
      <c r="K6660"/>
      <c r="N6660" s="5"/>
    </row>
    <row r="6661" spans="4:14" x14ac:dyDescent="0.25">
      <c r="D6661" s="2"/>
      <c r="E6661"/>
      <c r="F6661" s="3"/>
      <c r="G6661"/>
      <c r="H6661" s="4"/>
      <c r="I6661"/>
      <c r="J6661" s="5"/>
      <c r="K6661"/>
      <c r="N6661" s="5"/>
    </row>
    <row r="6662" spans="4:14" x14ac:dyDescent="0.25">
      <c r="D6662" s="2"/>
      <c r="E6662"/>
      <c r="F6662" s="3"/>
      <c r="G6662"/>
      <c r="H6662" s="4"/>
      <c r="I6662"/>
      <c r="J6662" s="5"/>
      <c r="K6662"/>
      <c r="N6662" s="5"/>
    </row>
    <row r="6663" spans="4:14" x14ac:dyDescent="0.25">
      <c r="D6663" s="2"/>
      <c r="E6663"/>
      <c r="F6663" s="3"/>
      <c r="G6663"/>
      <c r="H6663" s="4"/>
      <c r="I6663"/>
      <c r="J6663" s="5"/>
      <c r="K6663"/>
      <c r="N6663" s="5"/>
    </row>
    <row r="6664" spans="4:14" x14ac:dyDescent="0.25">
      <c r="D6664" s="2"/>
      <c r="E6664"/>
      <c r="F6664" s="3"/>
      <c r="G6664"/>
      <c r="H6664" s="4"/>
      <c r="I6664"/>
      <c r="J6664" s="5"/>
      <c r="K6664"/>
      <c r="N6664" s="5"/>
    </row>
    <row r="6665" spans="4:14" x14ac:dyDescent="0.25">
      <c r="D6665" s="2"/>
      <c r="E6665"/>
      <c r="F6665" s="3"/>
      <c r="G6665"/>
      <c r="H6665" s="4"/>
      <c r="I6665"/>
      <c r="J6665" s="5"/>
      <c r="K6665"/>
      <c r="N6665" s="5"/>
    </row>
    <row r="6666" spans="4:14" x14ac:dyDescent="0.25">
      <c r="D6666" s="2"/>
      <c r="E6666"/>
      <c r="F6666" s="3"/>
      <c r="G6666"/>
      <c r="H6666" s="4"/>
      <c r="I6666"/>
      <c r="J6666" s="5"/>
      <c r="K6666"/>
      <c r="N6666" s="5"/>
    </row>
    <row r="6667" spans="4:14" x14ac:dyDescent="0.25">
      <c r="D6667" s="2"/>
      <c r="E6667"/>
      <c r="F6667" s="3"/>
      <c r="G6667"/>
      <c r="H6667" s="4"/>
      <c r="I6667"/>
      <c r="J6667" s="5"/>
      <c r="K6667"/>
      <c r="N6667" s="5"/>
    </row>
    <row r="6668" spans="4:14" x14ac:dyDescent="0.25">
      <c r="D6668" s="2"/>
      <c r="E6668"/>
      <c r="F6668" s="3"/>
      <c r="G6668"/>
      <c r="H6668" s="4"/>
      <c r="I6668"/>
      <c r="J6668" s="5"/>
      <c r="K6668"/>
      <c r="N6668" s="5"/>
    </row>
    <row r="6669" spans="4:14" x14ac:dyDescent="0.25">
      <c r="D6669" s="2"/>
      <c r="E6669"/>
      <c r="F6669" s="3"/>
      <c r="G6669"/>
      <c r="H6669" s="4"/>
      <c r="I6669"/>
      <c r="J6669" s="5"/>
      <c r="K6669"/>
      <c r="N6669" s="5"/>
    </row>
    <row r="6670" spans="4:14" x14ac:dyDescent="0.25">
      <c r="D6670" s="2"/>
      <c r="E6670"/>
      <c r="F6670" s="3"/>
      <c r="G6670"/>
      <c r="H6670" s="4"/>
      <c r="I6670"/>
      <c r="J6670" s="5"/>
      <c r="K6670"/>
      <c r="N6670" s="5"/>
    </row>
    <row r="6671" spans="4:14" x14ac:dyDescent="0.25">
      <c r="D6671" s="2"/>
      <c r="E6671"/>
      <c r="F6671" s="3"/>
      <c r="G6671"/>
      <c r="H6671" s="4"/>
      <c r="I6671"/>
      <c r="J6671" s="5"/>
      <c r="K6671"/>
      <c r="N6671" s="5"/>
    </row>
    <row r="6672" spans="4:14" x14ac:dyDescent="0.25">
      <c r="D6672" s="2"/>
      <c r="E6672"/>
      <c r="F6672" s="3"/>
      <c r="G6672"/>
      <c r="H6672" s="4"/>
      <c r="I6672"/>
      <c r="J6672" s="5"/>
      <c r="K6672"/>
      <c r="N6672" s="5"/>
    </row>
    <row r="6673" spans="4:14" x14ac:dyDescent="0.25">
      <c r="D6673" s="2"/>
      <c r="E6673"/>
      <c r="F6673" s="3"/>
      <c r="G6673"/>
      <c r="H6673" s="4"/>
      <c r="I6673"/>
      <c r="J6673" s="5"/>
      <c r="K6673"/>
      <c r="N6673" s="5"/>
    </row>
    <row r="6674" spans="4:14" x14ac:dyDescent="0.25">
      <c r="D6674" s="2"/>
      <c r="E6674"/>
      <c r="F6674" s="3"/>
      <c r="G6674"/>
      <c r="H6674" s="4"/>
      <c r="I6674"/>
      <c r="J6674" s="5"/>
      <c r="K6674"/>
      <c r="N6674" s="5"/>
    </row>
    <row r="6675" spans="4:14" x14ac:dyDescent="0.25">
      <c r="D6675" s="2"/>
      <c r="E6675"/>
      <c r="F6675" s="3"/>
      <c r="G6675"/>
      <c r="H6675" s="4"/>
      <c r="I6675"/>
      <c r="J6675" s="5"/>
      <c r="K6675"/>
      <c r="N6675" s="5"/>
    </row>
    <row r="6676" spans="4:14" x14ac:dyDescent="0.25">
      <c r="D6676" s="2"/>
      <c r="E6676"/>
      <c r="F6676" s="3"/>
      <c r="G6676"/>
      <c r="H6676" s="4"/>
      <c r="I6676"/>
      <c r="J6676" s="5"/>
      <c r="K6676"/>
      <c r="N6676" s="5"/>
    </row>
    <row r="6677" spans="4:14" x14ac:dyDescent="0.25">
      <c r="D6677" s="2"/>
      <c r="E6677"/>
      <c r="F6677" s="3"/>
      <c r="G6677"/>
      <c r="H6677" s="4"/>
      <c r="I6677"/>
      <c r="J6677" s="5"/>
      <c r="K6677"/>
      <c r="N6677" s="5"/>
    </row>
    <row r="6678" spans="4:14" x14ac:dyDescent="0.25">
      <c r="D6678" s="2"/>
      <c r="E6678"/>
      <c r="F6678" s="3"/>
      <c r="G6678"/>
      <c r="H6678" s="4"/>
      <c r="I6678"/>
      <c r="J6678" s="5"/>
      <c r="K6678"/>
      <c r="N6678" s="5"/>
    </row>
    <row r="6679" spans="4:14" x14ac:dyDescent="0.25">
      <c r="D6679" s="2"/>
      <c r="E6679"/>
      <c r="F6679" s="3"/>
      <c r="G6679"/>
      <c r="H6679" s="4"/>
      <c r="I6679"/>
      <c r="J6679" s="5"/>
      <c r="K6679"/>
      <c r="N6679" s="5"/>
    </row>
    <row r="6680" spans="4:14" x14ac:dyDescent="0.25">
      <c r="D6680" s="2"/>
      <c r="E6680"/>
      <c r="F6680" s="3"/>
      <c r="G6680"/>
      <c r="H6680" s="4"/>
      <c r="I6680"/>
      <c r="J6680" s="5"/>
      <c r="K6680"/>
      <c r="N6680" s="5"/>
    </row>
    <row r="6681" spans="4:14" x14ac:dyDescent="0.25">
      <c r="D6681" s="2"/>
      <c r="E6681"/>
      <c r="F6681" s="3"/>
      <c r="G6681"/>
      <c r="H6681" s="4"/>
      <c r="I6681"/>
      <c r="J6681" s="5"/>
      <c r="K6681"/>
      <c r="N6681" s="5"/>
    </row>
    <row r="6682" spans="4:14" x14ac:dyDescent="0.25">
      <c r="D6682" s="2"/>
      <c r="E6682"/>
      <c r="F6682" s="3"/>
      <c r="G6682"/>
      <c r="H6682" s="4"/>
      <c r="I6682"/>
      <c r="J6682" s="5"/>
      <c r="K6682"/>
      <c r="N6682" s="5"/>
    </row>
    <row r="6683" spans="4:14" x14ac:dyDescent="0.25">
      <c r="D6683" s="2"/>
      <c r="E6683"/>
      <c r="F6683" s="3"/>
      <c r="G6683"/>
      <c r="H6683" s="4"/>
      <c r="I6683"/>
      <c r="J6683" s="5"/>
      <c r="K6683"/>
      <c r="N6683" s="5"/>
    </row>
    <row r="6684" spans="4:14" x14ac:dyDescent="0.25">
      <c r="D6684" s="2"/>
      <c r="E6684"/>
      <c r="F6684" s="3"/>
      <c r="G6684"/>
      <c r="H6684" s="4"/>
      <c r="I6684"/>
      <c r="J6684" s="5"/>
      <c r="K6684"/>
      <c r="N6684" s="5"/>
    </row>
    <row r="6685" spans="4:14" x14ac:dyDescent="0.25">
      <c r="D6685" s="2"/>
      <c r="E6685"/>
      <c r="F6685" s="3"/>
      <c r="G6685"/>
      <c r="H6685" s="4"/>
      <c r="I6685"/>
      <c r="J6685" s="5"/>
      <c r="K6685"/>
      <c r="N6685" s="5"/>
    </row>
    <row r="6686" spans="4:14" x14ac:dyDescent="0.25">
      <c r="D6686" s="2"/>
      <c r="E6686"/>
      <c r="F6686" s="3"/>
      <c r="G6686"/>
      <c r="H6686" s="4"/>
      <c r="I6686"/>
      <c r="J6686" s="5"/>
      <c r="K6686"/>
      <c r="N6686" s="5"/>
    </row>
    <row r="6687" spans="4:14" x14ac:dyDescent="0.25">
      <c r="D6687" s="2"/>
      <c r="E6687"/>
      <c r="F6687" s="3"/>
      <c r="G6687"/>
      <c r="H6687" s="4"/>
      <c r="I6687"/>
      <c r="J6687" s="5"/>
      <c r="K6687"/>
      <c r="N6687" s="5"/>
    </row>
    <row r="6688" spans="4:14" x14ac:dyDescent="0.25">
      <c r="D6688" s="2"/>
      <c r="E6688"/>
      <c r="F6688" s="3"/>
      <c r="G6688"/>
      <c r="H6688" s="4"/>
      <c r="I6688"/>
      <c r="J6688" s="5"/>
      <c r="K6688"/>
      <c r="N6688" s="5"/>
    </row>
    <row r="6689" spans="4:14" x14ac:dyDescent="0.25">
      <c r="D6689" s="2"/>
      <c r="E6689"/>
      <c r="F6689" s="3"/>
      <c r="G6689"/>
      <c r="H6689" s="4"/>
      <c r="I6689"/>
      <c r="J6689" s="5"/>
      <c r="K6689"/>
      <c r="N6689" s="5"/>
    </row>
    <row r="6690" spans="4:14" x14ac:dyDescent="0.25">
      <c r="D6690" s="2"/>
      <c r="E6690"/>
      <c r="F6690" s="3"/>
      <c r="G6690"/>
      <c r="H6690" s="4"/>
      <c r="I6690"/>
      <c r="J6690" s="5"/>
      <c r="K6690"/>
      <c r="N6690" s="5"/>
    </row>
    <row r="6691" spans="4:14" x14ac:dyDescent="0.25">
      <c r="D6691" s="2"/>
      <c r="E6691"/>
      <c r="F6691" s="3"/>
      <c r="G6691"/>
      <c r="H6691" s="4"/>
      <c r="I6691"/>
      <c r="J6691" s="5"/>
      <c r="K6691"/>
      <c r="N6691" s="5"/>
    </row>
    <row r="6692" spans="4:14" x14ac:dyDescent="0.25">
      <c r="D6692" s="2"/>
      <c r="E6692"/>
      <c r="F6692" s="3"/>
      <c r="G6692"/>
      <c r="H6692" s="4"/>
      <c r="I6692"/>
      <c r="J6692" s="5"/>
      <c r="K6692"/>
      <c r="N6692" s="5"/>
    </row>
    <row r="6693" spans="4:14" x14ac:dyDescent="0.25">
      <c r="D6693" s="2"/>
      <c r="E6693"/>
      <c r="F6693" s="3"/>
      <c r="G6693"/>
      <c r="H6693" s="4"/>
      <c r="I6693"/>
      <c r="J6693" s="5"/>
      <c r="K6693"/>
      <c r="N6693" s="5"/>
    </row>
    <row r="6694" spans="4:14" x14ac:dyDescent="0.25">
      <c r="D6694" s="2"/>
      <c r="E6694"/>
      <c r="F6694" s="3"/>
      <c r="G6694"/>
      <c r="H6694" s="4"/>
      <c r="I6694"/>
      <c r="J6694" s="5"/>
      <c r="K6694"/>
      <c r="N6694" s="5"/>
    </row>
    <row r="6695" spans="4:14" x14ac:dyDescent="0.25">
      <c r="D6695" s="2"/>
      <c r="E6695"/>
      <c r="F6695" s="3"/>
      <c r="G6695"/>
      <c r="H6695" s="4"/>
      <c r="I6695"/>
      <c r="J6695" s="5"/>
      <c r="K6695"/>
      <c r="N6695" s="5"/>
    </row>
    <row r="6696" spans="4:14" x14ac:dyDescent="0.25">
      <c r="D6696" s="2"/>
      <c r="E6696"/>
      <c r="F6696" s="3"/>
      <c r="G6696"/>
      <c r="H6696" s="4"/>
      <c r="I6696"/>
      <c r="J6696" s="5"/>
      <c r="K6696"/>
      <c r="N6696" s="5"/>
    </row>
    <row r="6697" spans="4:14" x14ac:dyDescent="0.25">
      <c r="D6697" s="2"/>
      <c r="E6697"/>
      <c r="F6697" s="3"/>
      <c r="G6697"/>
      <c r="H6697" s="4"/>
      <c r="I6697"/>
      <c r="J6697" s="5"/>
      <c r="K6697"/>
      <c r="N6697" s="5"/>
    </row>
    <row r="6698" spans="4:14" x14ac:dyDescent="0.25">
      <c r="D6698" s="2"/>
      <c r="E6698"/>
      <c r="F6698" s="3"/>
      <c r="G6698"/>
      <c r="H6698" s="4"/>
      <c r="I6698"/>
      <c r="J6698" s="5"/>
      <c r="K6698"/>
      <c r="N6698" s="5"/>
    </row>
    <row r="6699" spans="4:14" x14ac:dyDescent="0.25">
      <c r="D6699" s="2"/>
      <c r="E6699"/>
      <c r="F6699" s="3"/>
      <c r="G6699"/>
      <c r="H6699" s="4"/>
      <c r="I6699"/>
      <c r="J6699" s="5"/>
      <c r="K6699"/>
      <c r="N6699" s="5"/>
    </row>
    <row r="6700" spans="4:14" x14ac:dyDescent="0.25">
      <c r="D6700" s="2"/>
      <c r="E6700"/>
      <c r="F6700" s="3"/>
      <c r="G6700"/>
      <c r="H6700" s="4"/>
      <c r="I6700"/>
      <c r="J6700" s="5"/>
      <c r="K6700"/>
      <c r="N6700" s="5"/>
    </row>
    <row r="6701" spans="4:14" x14ac:dyDescent="0.25">
      <c r="D6701" s="2"/>
      <c r="E6701"/>
      <c r="F6701" s="3"/>
      <c r="G6701"/>
      <c r="H6701" s="4"/>
      <c r="I6701"/>
      <c r="J6701" s="5"/>
      <c r="K6701"/>
      <c r="N6701" s="5"/>
    </row>
    <row r="6702" spans="4:14" x14ac:dyDescent="0.25">
      <c r="D6702" s="2"/>
      <c r="E6702"/>
      <c r="F6702" s="3"/>
      <c r="G6702"/>
      <c r="H6702" s="4"/>
      <c r="I6702"/>
      <c r="J6702" s="5"/>
      <c r="K6702"/>
      <c r="N6702" s="5"/>
    </row>
    <row r="6703" spans="4:14" x14ac:dyDescent="0.25">
      <c r="D6703" s="2"/>
      <c r="E6703"/>
      <c r="F6703" s="3"/>
      <c r="G6703"/>
      <c r="H6703" s="4"/>
      <c r="I6703"/>
      <c r="J6703" s="5"/>
      <c r="K6703"/>
      <c r="N6703" s="5"/>
    </row>
    <row r="6704" spans="4:14" x14ac:dyDescent="0.25">
      <c r="D6704" s="2"/>
      <c r="E6704"/>
      <c r="F6704" s="3"/>
      <c r="G6704"/>
      <c r="H6704" s="4"/>
      <c r="I6704"/>
      <c r="J6704" s="5"/>
      <c r="K6704"/>
      <c r="N6704" s="5"/>
    </row>
    <row r="6705" spans="4:14" x14ac:dyDescent="0.25">
      <c r="D6705" s="2"/>
      <c r="E6705"/>
      <c r="F6705" s="3"/>
      <c r="G6705"/>
      <c r="H6705" s="4"/>
      <c r="I6705"/>
      <c r="J6705" s="5"/>
      <c r="K6705"/>
      <c r="N6705" s="5"/>
    </row>
    <row r="6706" spans="4:14" x14ac:dyDescent="0.25">
      <c r="D6706" s="2"/>
      <c r="E6706"/>
      <c r="F6706" s="3"/>
      <c r="G6706"/>
      <c r="H6706" s="4"/>
      <c r="I6706"/>
      <c r="J6706" s="5"/>
      <c r="K6706"/>
      <c r="N6706" s="5"/>
    </row>
    <row r="6707" spans="4:14" x14ac:dyDescent="0.25">
      <c r="D6707" s="2"/>
      <c r="E6707"/>
      <c r="F6707" s="3"/>
      <c r="G6707"/>
      <c r="H6707" s="4"/>
      <c r="I6707"/>
      <c r="J6707" s="5"/>
      <c r="K6707"/>
      <c r="N6707" s="5"/>
    </row>
    <row r="6708" spans="4:14" x14ac:dyDescent="0.25">
      <c r="D6708" s="2"/>
      <c r="E6708"/>
      <c r="F6708" s="3"/>
      <c r="G6708"/>
      <c r="H6708" s="4"/>
      <c r="I6708"/>
      <c r="J6708" s="5"/>
      <c r="K6708"/>
      <c r="N6708" s="5"/>
    </row>
    <row r="6709" spans="4:14" x14ac:dyDescent="0.25">
      <c r="D6709" s="2"/>
      <c r="E6709"/>
      <c r="F6709" s="3"/>
      <c r="G6709"/>
      <c r="H6709" s="4"/>
      <c r="I6709"/>
      <c r="J6709" s="5"/>
      <c r="K6709"/>
      <c r="N6709" s="5"/>
    </row>
    <row r="6710" spans="4:14" x14ac:dyDescent="0.25">
      <c r="D6710" s="2"/>
      <c r="E6710"/>
      <c r="F6710" s="3"/>
      <c r="G6710"/>
      <c r="H6710" s="4"/>
      <c r="I6710"/>
      <c r="J6710" s="5"/>
      <c r="K6710"/>
      <c r="N6710" s="5"/>
    </row>
    <row r="6711" spans="4:14" x14ac:dyDescent="0.25">
      <c r="D6711" s="2"/>
      <c r="E6711"/>
      <c r="F6711" s="3"/>
      <c r="G6711"/>
      <c r="H6711" s="4"/>
      <c r="I6711"/>
      <c r="J6711" s="5"/>
      <c r="K6711"/>
      <c r="N6711" s="5"/>
    </row>
    <row r="6712" spans="4:14" x14ac:dyDescent="0.25">
      <c r="D6712" s="2"/>
      <c r="E6712"/>
      <c r="F6712" s="3"/>
      <c r="G6712"/>
      <c r="H6712" s="4"/>
      <c r="I6712"/>
      <c r="J6712" s="5"/>
      <c r="K6712"/>
      <c r="N6712" s="5"/>
    </row>
    <row r="6713" spans="4:14" x14ac:dyDescent="0.25">
      <c r="D6713" s="2"/>
      <c r="E6713"/>
      <c r="F6713" s="3"/>
      <c r="G6713"/>
      <c r="H6713" s="4"/>
      <c r="I6713"/>
      <c r="J6713" s="5"/>
      <c r="K6713"/>
      <c r="N6713" s="5"/>
    </row>
    <row r="6714" spans="4:14" x14ac:dyDescent="0.25">
      <c r="D6714" s="2"/>
      <c r="E6714"/>
      <c r="F6714" s="3"/>
      <c r="G6714"/>
      <c r="H6714" s="4"/>
      <c r="I6714"/>
      <c r="J6714" s="5"/>
      <c r="K6714"/>
      <c r="N6714" s="5"/>
    </row>
    <row r="6715" spans="4:14" x14ac:dyDescent="0.25">
      <c r="D6715" s="2"/>
      <c r="E6715"/>
      <c r="F6715" s="3"/>
      <c r="G6715"/>
      <c r="H6715" s="4"/>
      <c r="I6715"/>
      <c r="J6715" s="5"/>
      <c r="K6715"/>
      <c r="N6715" s="5"/>
    </row>
    <row r="6716" spans="4:14" x14ac:dyDescent="0.25">
      <c r="D6716" s="2"/>
      <c r="E6716"/>
      <c r="F6716" s="3"/>
      <c r="G6716"/>
      <c r="H6716" s="4"/>
      <c r="I6716"/>
      <c r="J6716" s="5"/>
      <c r="K6716"/>
      <c r="N6716" s="5"/>
    </row>
    <row r="6717" spans="4:14" x14ac:dyDescent="0.25">
      <c r="D6717" s="2"/>
      <c r="E6717"/>
      <c r="F6717" s="3"/>
      <c r="G6717"/>
      <c r="H6717" s="4"/>
      <c r="I6717"/>
      <c r="J6717" s="5"/>
      <c r="K6717"/>
      <c r="N6717" s="5"/>
    </row>
    <row r="6718" spans="4:14" x14ac:dyDescent="0.25">
      <c r="D6718" s="2"/>
      <c r="E6718"/>
      <c r="F6718" s="3"/>
      <c r="G6718"/>
      <c r="H6718" s="4"/>
      <c r="I6718"/>
      <c r="J6718" s="5"/>
      <c r="K6718"/>
      <c r="N6718" s="5"/>
    </row>
    <row r="6719" spans="4:14" x14ac:dyDescent="0.25">
      <c r="D6719" s="2"/>
      <c r="E6719"/>
      <c r="F6719" s="3"/>
      <c r="G6719"/>
      <c r="H6719" s="4"/>
      <c r="I6719"/>
      <c r="J6719" s="5"/>
      <c r="K6719"/>
      <c r="N6719" s="5"/>
    </row>
    <row r="6720" spans="4:14" x14ac:dyDescent="0.25">
      <c r="D6720" s="2"/>
      <c r="E6720"/>
      <c r="F6720" s="3"/>
      <c r="G6720"/>
      <c r="H6720" s="4"/>
      <c r="I6720"/>
      <c r="J6720" s="5"/>
      <c r="K6720"/>
      <c r="N6720" s="5"/>
    </row>
    <row r="6721" spans="4:14" x14ac:dyDescent="0.25">
      <c r="D6721" s="2"/>
      <c r="E6721"/>
      <c r="F6721" s="3"/>
      <c r="G6721"/>
      <c r="H6721" s="4"/>
      <c r="I6721"/>
      <c r="J6721" s="5"/>
      <c r="K6721"/>
      <c r="N6721" s="5"/>
    </row>
    <row r="6722" spans="4:14" x14ac:dyDescent="0.25">
      <c r="D6722" s="2"/>
      <c r="E6722"/>
      <c r="F6722" s="3"/>
      <c r="G6722"/>
      <c r="H6722" s="4"/>
      <c r="I6722"/>
      <c r="J6722" s="5"/>
      <c r="K6722"/>
      <c r="N6722" s="5"/>
    </row>
    <row r="6723" spans="4:14" x14ac:dyDescent="0.25">
      <c r="D6723" s="2"/>
      <c r="E6723"/>
      <c r="F6723" s="3"/>
      <c r="G6723"/>
      <c r="H6723" s="4"/>
      <c r="I6723"/>
      <c r="J6723" s="5"/>
      <c r="K6723"/>
      <c r="N6723" s="5"/>
    </row>
    <row r="6724" spans="4:14" x14ac:dyDescent="0.25">
      <c r="D6724" s="2"/>
      <c r="E6724"/>
      <c r="F6724" s="3"/>
      <c r="G6724"/>
      <c r="H6724" s="4"/>
      <c r="I6724"/>
      <c r="J6724" s="5"/>
      <c r="K6724"/>
      <c r="N6724" s="5"/>
    </row>
    <row r="6725" spans="4:14" x14ac:dyDescent="0.25">
      <c r="D6725" s="2"/>
      <c r="E6725"/>
      <c r="F6725" s="3"/>
      <c r="G6725"/>
      <c r="H6725" s="4"/>
      <c r="I6725"/>
      <c r="J6725" s="5"/>
      <c r="K6725"/>
      <c r="N6725" s="5"/>
    </row>
    <row r="6726" spans="4:14" x14ac:dyDescent="0.25">
      <c r="D6726" s="2"/>
      <c r="E6726"/>
      <c r="F6726" s="3"/>
      <c r="G6726"/>
      <c r="H6726" s="4"/>
      <c r="I6726"/>
      <c r="J6726" s="5"/>
      <c r="K6726"/>
      <c r="N6726" s="5"/>
    </row>
    <row r="6727" spans="4:14" x14ac:dyDescent="0.25">
      <c r="D6727" s="2"/>
      <c r="E6727"/>
      <c r="F6727" s="3"/>
      <c r="G6727"/>
      <c r="H6727" s="4"/>
      <c r="I6727"/>
      <c r="J6727" s="5"/>
      <c r="K6727"/>
      <c r="N6727" s="5"/>
    </row>
    <row r="6728" spans="4:14" x14ac:dyDescent="0.25">
      <c r="D6728" s="2"/>
      <c r="E6728"/>
      <c r="F6728" s="3"/>
      <c r="G6728"/>
      <c r="H6728" s="4"/>
      <c r="I6728"/>
      <c r="J6728" s="5"/>
      <c r="K6728"/>
      <c r="N6728" s="5"/>
    </row>
    <row r="6729" spans="4:14" x14ac:dyDescent="0.25">
      <c r="D6729" s="2"/>
      <c r="E6729"/>
      <c r="F6729" s="3"/>
      <c r="G6729"/>
      <c r="H6729" s="4"/>
      <c r="I6729"/>
      <c r="J6729" s="5"/>
      <c r="K6729"/>
      <c r="N6729" s="5"/>
    </row>
    <row r="6730" spans="4:14" x14ac:dyDescent="0.25">
      <c r="D6730" s="2"/>
      <c r="E6730"/>
      <c r="F6730" s="3"/>
      <c r="G6730"/>
      <c r="H6730" s="4"/>
      <c r="I6730"/>
      <c r="J6730" s="5"/>
      <c r="K6730"/>
      <c r="N6730" s="5"/>
    </row>
    <row r="6731" spans="4:14" x14ac:dyDescent="0.25">
      <c r="D6731" s="2"/>
      <c r="E6731"/>
      <c r="F6731" s="3"/>
      <c r="G6731"/>
      <c r="H6731" s="4"/>
      <c r="I6731"/>
      <c r="J6731" s="5"/>
      <c r="K6731"/>
      <c r="N6731" s="5"/>
    </row>
    <row r="6732" spans="4:14" x14ac:dyDescent="0.25">
      <c r="D6732" s="2"/>
      <c r="E6732"/>
      <c r="F6732" s="3"/>
      <c r="G6732"/>
      <c r="H6732" s="4"/>
      <c r="I6732"/>
      <c r="J6732" s="5"/>
      <c r="K6732"/>
      <c r="N6732" s="5"/>
    </row>
    <row r="6733" spans="4:14" x14ac:dyDescent="0.25">
      <c r="D6733" s="2"/>
      <c r="E6733"/>
      <c r="F6733" s="3"/>
      <c r="G6733"/>
      <c r="H6733" s="4"/>
      <c r="I6733"/>
      <c r="J6733" s="5"/>
      <c r="K6733"/>
      <c r="N6733" s="5"/>
    </row>
    <row r="6734" spans="4:14" x14ac:dyDescent="0.25">
      <c r="D6734" s="2"/>
      <c r="E6734"/>
      <c r="F6734" s="3"/>
      <c r="G6734"/>
      <c r="H6734" s="4"/>
      <c r="I6734"/>
      <c r="J6734" s="5"/>
      <c r="K6734"/>
      <c r="N6734" s="5"/>
    </row>
    <row r="6735" spans="4:14" x14ac:dyDescent="0.25">
      <c r="D6735" s="2"/>
      <c r="E6735"/>
      <c r="F6735" s="3"/>
      <c r="G6735"/>
      <c r="H6735" s="4"/>
      <c r="I6735"/>
      <c r="J6735" s="5"/>
      <c r="K6735"/>
      <c r="N6735" s="5"/>
    </row>
    <row r="6736" spans="4:14" x14ac:dyDescent="0.25">
      <c r="D6736" s="2"/>
      <c r="E6736"/>
      <c r="F6736" s="3"/>
      <c r="G6736"/>
      <c r="H6736" s="4"/>
      <c r="I6736"/>
      <c r="J6736" s="5"/>
      <c r="K6736"/>
      <c r="N6736" s="5"/>
    </row>
    <row r="6737" spans="4:14" x14ac:dyDescent="0.25">
      <c r="D6737" s="2"/>
      <c r="E6737"/>
      <c r="F6737" s="3"/>
      <c r="G6737"/>
      <c r="H6737" s="4"/>
      <c r="I6737"/>
      <c r="J6737" s="5"/>
      <c r="K6737"/>
      <c r="N6737" s="5"/>
    </row>
    <row r="6738" spans="4:14" x14ac:dyDescent="0.25">
      <c r="D6738" s="2"/>
      <c r="E6738"/>
      <c r="F6738" s="3"/>
      <c r="G6738"/>
      <c r="H6738" s="4"/>
      <c r="I6738"/>
      <c r="J6738" s="5"/>
      <c r="K6738"/>
      <c r="N6738" s="5"/>
    </row>
    <row r="6739" spans="4:14" x14ac:dyDescent="0.25">
      <c r="D6739" s="2"/>
      <c r="E6739"/>
      <c r="F6739" s="3"/>
      <c r="G6739"/>
      <c r="H6739" s="4"/>
      <c r="I6739"/>
      <c r="J6739" s="5"/>
      <c r="K6739"/>
      <c r="N6739" s="5"/>
    </row>
    <row r="6740" spans="4:14" x14ac:dyDescent="0.25">
      <c r="D6740" s="2"/>
      <c r="E6740"/>
      <c r="F6740" s="3"/>
      <c r="G6740"/>
      <c r="H6740" s="4"/>
      <c r="I6740"/>
      <c r="J6740" s="5"/>
      <c r="K6740"/>
      <c r="N6740" s="5"/>
    </row>
    <row r="6741" spans="4:14" x14ac:dyDescent="0.25">
      <c r="D6741" s="2"/>
      <c r="E6741"/>
      <c r="F6741" s="3"/>
      <c r="G6741"/>
      <c r="H6741" s="4"/>
      <c r="I6741"/>
      <c r="J6741" s="5"/>
      <c r="K6741"/>
      <c r="N6741" s="5"/>
    </row>
    <row r="6742" spans="4:14" x14ac:dyDescent="0.25">
      <c r="D6742" s="2"/>
      <c r="E6742"/>
      <c r="F6742" s="3"/>
      <c r="G6742"/>
      <c r="H6742" s="4"/>
      <c r="I6742"/>
      <c r="J6742" s="5"/>
      <c r="K6742"/>
      <c r="N6742" s="5"/>
    </row>
    <row r="6743" spans="4:14" x14ac:dyDescent="0.25">
      <c r="D6743" s="2"/>
      <c r="E6743"/>
      <c r="F6743" s="3"/>
      <c r="G6743"/>
      <c r="H6743" s="4"/>
      <c r="I6743"/>
      <c r="J6743" s="5"/>
      <c r="K6743"/>
      <c r="N6743" s="5"/>
    </row>
    <row r="6744" spans="4:14" x14ac:dyDescent="0.25">
      <c r="D6744" s="2"/>
      <c r="E6744"/>
      <c r="F6744" s="3"/>
      <c r="G6744"/>
      <c r="H6744" s="4"/>
      <c r="I6744"/>
      <c r="J6744" s="5"/>
      <c r="K6744"/>
      <c r="N6744" s="5"/>
    </row>
    <row r="6745" spans="4:14" x14ac:dyDescent="0.25">
      <c r="D6745" s="2"/>
      <c r="E6745"/>
      <c r="F6745" s="3"/>
      <c r="G6745"/>
      <c r="H6745" s="4"/>
      <c r="I6745"/>
      <c r="J6745" s="5"/>
      <c r="K6745"/>
      <c r="N6745" s="5"/>
    </row>
    <row r="6746" spans="4:14" x14ac:dyDescent="0.25">
      <c r="D6746" s="2"/>
      <c r="E6746"/>
      <c r="F6746" s="3"/>
      <c r="G6746"/>
      <c r="H6746" s="4"/>
      <c r="I6746"/>
      <c r="J6746" s="5"/>
      <c r="K6746"/>
      <c r="N6746" s="5"/>
    </row>
    <row r="6747" spans="4:14" x14ac:dyDescent="0.25">
      <c r="D6747" s="2"/>
      <c r="E6747"/>
      <c r="F6747" s="3"/>
      <c r="G6747"/>
      <c r="H6747" s="4"/>
      <c r="I6747"/>
      <c r="J6747" s="5"/>
      <c r="K6747"/>
      <c r="N6747" s="5"/>
    </row>
    <row r="6748" spans="4:14" x14ac:dyDescent="0.25">
      <c r="D6748" s="2"/>
      <c r="E6748"/>
      <c r="F6748" s="3"/>
      <c r="G6748"/>
      <c r="H6748" s="4"/>
      <c r="I6748"/>
      <c r="J6748" s="5"/>
      <c r="K6748"/>
      <c r="N6748" s="5"/>
    </row>
    <row r="6749" spans="4:14" x14ac:dyDescent="0.25">
      <c r="D6749" s="2"/>
      <c r="E6749"/>
      <c r="F6749" s="3"/>
      <c r="G6749"/>
      <c r="H6749" s="4"/>
      <c r="I6749"/>
      <c r="J6749" s="5"/>
      <c r="K6749"/>
      <c r="N6749" s="5"/>
    </row>
    <row r="6750" spans="4:14" x14ac:dyDescent="0.25">
      <c r="D6750" s="2"/>
      <c r="E6750"/>
      <c r="F6750" s="3"/>
      <c r="G6750"/>
      <c r="H6750" s="4"/>
      <c r="I6750"/>
      <c r="J6750" s="5"/>
      <c r="K6750"/>
      <c r="N6750" s="5"/>
    </row>
    <row r="6751" spans="4:14" x14ac:dyDescent="0.25">
      <c r="D6751" s="2"/>
      <c r="E6751"/>
      <c r="F6751" s="3"/>
      <c r="G6751"/>
      <c r="H6751" s="4"/>
      <c r="I6751"/>
      <c r="J6751" s="5"/>
      <c r="K6751"/>
      <c r="N6751" s="5"/>
    </row>
    <row r="6752" spans="4:14" x14ac:dyDescent="0.25">
      <c r="D6752" s="2"/>
      <c r="E6752"/>
      <c r="F6752" s="3"/>
      <c r="G6752"/>
      <c r="H6752" s="4"/>
      <c r="I6752"/>
      <c r="J6752" s="5"/>
      <c r="K6752"/>
      <c r="N6752" s="5"/>
    </row>
    <row r="6753" spans="4:14" x14ac:dyDescent="0.25">
      <c r="D6753" s="2"/>
      <c r="E6753"/>
      <c r="F6753" s="3"/>
      <c r="G6753"/>
      <c r="H6753" s="4"/>
      <c r="I6753"/>
      <c r="J6753" s="5"/>
      <c r="K6753"/>
      <c r="N6753" s="5"/>
    </row>
    <row r="6754" spans="4:14" x14ac:dyDescent="0.25">
      <c r="D6754" s="2"/>
      <c r="E6754"/>
      <c r="F6754" s="3"/>
      <c r="G6754"/>
      <c r="H6754" s="4"/>
      <c r="I6754"/>
      <c r="J6754" s="5"/>
      <c r="K6754"/>
      <c r="N6754" s="5"/>
    </row>
    <row r="6755" spans="4:14" x14ac:dyDescent="0.25">
      <c r="D6755" s="2"/>
      <c r="E6755"/>
      <c r="F6755" s="3"/>
      <c r="G6755"/>
      <c r="H6755" s="4"/>
      <c r="I6755"/>
      <c r="J6755" s="5"/>
      <c r="K6755"/>
      <c r="N6755" s="5"/>
    </row>
    <row r="6756" spans="4:14" x14ac:dyDescent="0.25">
      <c r="D6756" s="2"/>
      <c r="E6756"/>
      <c r="F6756" s="3"/>
      <c r="G6756"/>
      <c r="H6756" s="4"/>
      <c r="I6756"/>
      <c r="J6756" s="5"/>
      <c r="K6756"/>
      <c r="N6756" s="5"/>
    </row>
    <row r="6757" spans="4:14" x14ac:dyDescent="0.25">
      <c r="D6757" s="2"/>
      <c r="E6757"/>
      <c r="F6757" s="3"/>
      <c r="G6757"/>
      <c r="H6757" s="4"/>
      <c r="I6757"/>
      <c r="J6757" s="5"/>
      <c r="K6757"/>
      <c r="N6757" s="5"/>
    </row>
    <row r="6758" spans="4:14" x14ac:dyDescent="0.25">
      <c r="D6758" s="2"/>
      <c r="E6758"/>
      <c r="F6758" s="3"/>
      <c r="G6758"/>
      <c r="H6758" s="4"/>
      <c r="I6758"/>
      <c r="J6758" s="5"/>
      <c r="K6758"/>
      <c r="N6758" s="5"/>
    </row>
    <row r="6759" spans="4:14" x14ac:dyDescent="0.25">
      <c r="D6759" s="2"/>
      <c r="E6759"/>
      <c r="F6759" s="3"/>
      <c r="G6759"/>
      <c r="H6759" s="4"/>
      <c r="I6759"/>
      <c r="J6759" s="5"/>
      <c r="K6759"/>
      <c r="N6759" s="5"/>
    </row>
    <row r="6760" spans="4:14" x14ac:dyDescent="0.25">
      <c r="D6760" s="2"/>
      <c r="E6760"/>
      <c r="F6760" s="3"/>
      <c r="G6760"/>
      <c r="H6760" s="4"/>
      <c r="I6760"/>
      <c r="J6760" s="5"/>
      <c r="K6760"/>
      <c r="N6760" s="5"/>
    </row>
    <row r="6761" spans="4:14" x14ac:dyDescent="0.25">
      <c r="D6761" s="2"/>
      <c r="E6761"/>
      <c r="F6761" s="3"/>
      <c r="G6761"/>
      <c r="H6761" s="4"/>
      <c r="I6761"/>
      <c r="J6761" s="5"/>
      <c r="K6761"/>
      <c r="N6761" s="5"/>
    </row>
    <row r="6762" spans="4:14" x14ac:dyDescent="0.25">
      <c r="D6762" s="2"/>
      <c r="E6762"/>
      <c r="F6762" s="3"/>
      <c r="G6762"/>
      <c r="H6762" s="4"/>
      <c r="I6762"/>
      <c r="J6762" s="5"/>
      <c r="K6762"/>
      <c r="N6762" s="5"/>
    </row>
    <row r="6763" spans="4:14" x14ac:dyDescent="0.25">
      <c r="D6763" s="2"/>
      <c r="E6763"/>
      <c r="F6763" s="3"/>
      <c r="G6763"/>
      <c r="H6763" s="4"/>
      <c r="I6763"/>
      <c r="J6763" s="5"/>
      <c r="K6763"/>
      <c r="N6763" s="5"/>
    </row>
    <row r="6764" spans="4:14" x14ac:dyDescent="0.25">
      <c r="D6764" s="2"/>
      <c r="E6764"/>
      <c r="F6764" s="3"/>
      <c r="G6764"/>
      <c r="H6764" s="4"/>
      <c r="I6764"/>
      <c r="J6764" s="5"/>
      <c r="K6764"/>
      <c r="N6764" s="5"/>
    </row>
    <row r="6765" spans="4:14" x14ac:dyDescent="0.25">
      <c r="D6765" s="2"/>
      <c r="E6765"/>
      <c r="F6765" s="3"/>
      <c r="G6765"/>
      <c r="H6765" s="4"/>
      <c r="I6765"/>
      <c r="J6765" s="5"/>
      <c r="K6765"/>
      <c r="N6765" s="5"/>
    </row>
    <row r="6766" spans="4:14" x14ac:dyDescent="0.25">
      <c r="D6766" s="2"/>
      <c r="E6766"/>
      <c r="F6766" s="3"/>
      <c r="G6766"/>
      <c r="H6766" s="4"/>
      <c r="I6766"/>
      <c r="J6766" s="5"/>
      <c r="K6766"/>
      <c r="N6766" s="5"/>
    </row>
    <row r="6767" spans="4:14" x14ac:dyDescent="0.25">
      <c r="D6767" s="2"/>
      <c r="E6767"/>
      <c r="F6767" s="3"/>
      <c r="G6767"/>
      <c r="H6767" s="4"/>
      <c r="I6767"/>
      <c r="J6767" s="5"/>
      <c r="K6767"/>
      <c r="N6767" s="5"/>
    </row>
    <row r="6768" spans="4:14" x14ac:dyDescent="0.25">
      <c r="D6768" s="2"/>
      <c r="E6768"/>
      <c r="F6768" s="3"/>
      <c r="G6768"/>
      <c r="H6768" s="4"/>
      <c r="I6768"/>
      <c r="J6768" s="5"/>
      <c r="K6768"/>
      <c r="N6768" s="5"/>
    </row>
    <row r="6769" spans="4:14" x14ac:dyDescent="0.25">
      <c r="D6769" s="2"/>
      <c r="E6769"/>
      <c r="F6769" s="3"/>
      <c r="G6769"/>
      <c r="H6769" s="4"/>
      <c r="I6769"/>
      <c r="J6769" s="5"/>
      <c r="K6769"/>
      <c r="N6769" s="5"/>
    </row>
    <row r="6770" spans="4:14" x14ac:dyDescent="0.25">
      <c r="D6770" s="2"/>
      <c r="E6770"/>
      <c r="F6770" s="3"/>
      <c r="G6770"/>
      <c r="H6770" s="4"/>
      <c r="I6770"/>
      <c r="J6770" s="5"/>
      <c r="K6770"/>
      <c r="N6770" s="5"/>
    </row>
    <row r="6771" spans="4:14" x14ac:dyDescent="0.25">
      <c r="D6771" s="2"/>
      <c r="E6771"/>
      <c r="F6771" s="3"/>
      <c r="G6771"/>
      <c r="H6771" s="4"/>
      <c r="I6771"/>
      <c r="J6771" s="5"/>
      <c r="K6771"/>
      <c r="N6771" s="5"/>
    </row>
    <row r="6772" spans="4:14" x14ac:dyDescent="0.25">
      <c r="D6772" s="2"/>
      <c r="E6772"/>
      <c r="F6772" s="3"/>
      <c r="G6772"/>
      <c r="H6772" s="4"/>
      <c r="I6772"/>
      <c r="J6772" s="5"/>
      <c r="K6772"/>
      <c r="N6772" s="5"/>
    </row>
    <row r="6773" spans="4:14" x14ac:dyDescent="0.25">
      <c r="D6773" s="2"/>
      <c r="E6773"/>
      <c r="F6773" s="3"/>
      <c r="G6773"/>
      <c r="H6773" s="4"/>
      <c r="I6773"/>
      <c r="J6773" s="5"/>
      <c r="K6773"/>
      <c r="N6773" s="5"/>
    </row>
    <row r="6774" spans="4:14" x14ac:dyDescent="0.25">
      <c r="D6774" s="2"/>
      <c r="E6774"/>
      <c r="F6774" s="3"/>
      <c r="G6774"/>
      <c r="H6774" s="4"/>
      <c r="I6774"/>
      <c r="J6774" s="5"/>
      <c r="K6774"/>
      <c r="N6774" s="5"/>
    </row>
    <row r="6775" spans="4:14" x14ac:dyDescent="0.25">
      <c r="D6775" s="2"/>
      <c r="E6775"/>
      <c r="F6775" s="3"/>
      <c r="G6775"/>
      <c r="H6775" s="4"/>
      <c r="I6775"/>
      <c r="J6775" s="5"/>
      <c r="K6775"/>
      <c r="N6775" s="5"/>
    </row>
    <row r="6776" spans="4:14" x14ac:dyDescent="0.25">
      <c r="D6776" s="2"/>
      <c r="E6776"/>
      <c r="F6776" s="3"/>
      <c r="G6776"/>
      <c r="H6776" s="4"/>
      <c r="I6776"/>
      <c r="J6776" s="5"/>
      <c r="K6776"/>
      <c r="N6776" s="5"/>
    </row>
    <row r="6777" spans="4:14" x14ac:dyDescent="0.25">
      <c r="D6777" s="2"/>
      <c r="E6777"/>
      <c r="F6777" s="3"/>
      <c r="G6777"/>
      <c r="H6777" s="4"/>
      <c r="I6777"/>
      <c r="J6777" s="5"/>
      <c r="K6777"/>
      <c r="N6777" s="5"/>
    </row>
    <row r="6778" spans="4:14" x14ac:dyDescent="0.25">
      <c r="D6778" s="2"/>
      <c r="E6778"/>
      <c r="F6778" s="3"/>
      <c r="G6778"/>
      <c r="H6778" s="4"/>
      <c r="I6778"/>
      <c r="J6778" s="5"/>
      <c r="K6778"/>
      <c r="N6778" s="5"/>
    </row>
    <row r="6779" spans="4:14" x14ac:dyDescent="0.25">
      <c r="D6779" s="2"/>
      <c r="E6779"/>
      <c r="F6779" s="3"/>
      <c r="G6779"/>
      <c r="H6779" s="4"/>
      <c r="I6779"/>
      <c r="J6779" s="5"/>
      <c r="K6779"/>
      <c r="N6779" s="5"/>
    </row>
    <row r="6780" spans="4:14" x14ac:dyDescent="0.25">
      <c r="D6780" s="2"/>
      <c r="E6780"/>
      <c r="F6780" s="3"/>
      <c r="G6780"/>
      <c r="H6780" s="4"/>
      <c r="I6780"/>
      <c r="J6780" s="5"/>
      <c r="K6780"/>
      <c r="N6780" s="5"/>
    </row>
    <row r="6781" spans="4:14" x14ac:dyDescent="0.25">
      <c r="D6781" s="2"/>
      <c r="E6781"/>
      <c r="F6781" s="3"/>
      <c r="G6781"/>
      <c r="H6781" s="4"/>
      <c r="I6781"/>
      <c r="J6781" s="5"/>
      <c r="K6781"/>
      <c r="N6781" s="5"/>
    </row>
    <row r="6782" spans="4:14" x14ac:dyDescent="0.25">
      <c r="D6782" s="2"/>
      <c r="E6782"/>
      <c r="F6782" s="3"/>
      <c r="G6782"/>
      <c r="H6782" s="4"/>
      <c r="I6782"/>
      <c r="J6782" s="5"/>
      <c r="K6782"/>
      <c r="N6782" s="5"/>
    </row>
    <row r="6783" spans="4:14" x14ac:dyDescent="0.25">
      <c r="D6783" s="2"/>
      <c r="E6783"/>
      <c r="F6783" s="3"/>
      <c r="G6783"/>
      <c r="H6783" s="4"/>
      <c r="I6783"/>
      <c r="J6783" s="5"/>
      <c r="K6783"/>
      <c r="N6783" s="5"/>
    </row>
    <row r="6784" spans="4:14" x14ac:dyDescent="0.25">
      <c r="D6784" s="2"/>
      <c r="E6784"/>
      <c r="F6784" s="3"/>
      <c r="G6784"/>
      <c r="H6784" s="4"/>
      <c r="I6784"/>
      <c r="J6784" s="5"/>
      <c r="K6784"/>
      <c r="N6784" s="5"/>
    </row>
    <row r="6785" spans="4:14" x14ac:dyDescent="0.25">
      <c r="D6785" s="2"/>
      <c r="E6785"/>
      <c r="F6785" s="3"/>
      <c r="G6785"/>
      <c r="H6785" s="4"/>
      <c r="I6785"/>
      <c r="J6785" s="5"/>
      <c r="K6785"/>
      <c r="N6785" s="5"/>
    </row>
    <row r="6786" spans="4:14" x14ac:dyDescent="0.25">
      <c r="D6786" s="2"/>
      <c r="E6786"/>
      <c r="F6786" s="3"/>
      <c r="G6786"/>
      <c r="H6786" s="4"/>
      <c r="I6786"/>
      <c r="J6786" s="5"/>
      <c r="K6786"/>
      <c r="N6786" s="5"/>
    </row>
    <row r="6787" spans="4:14" x14ac:dyDescent="0.25">
      <c r="D6787" s="2"/>
      <c r="E6787"/>
      <c r="F6787" s="3"/>
      <c r="G6787"/>
      <c r="H6787" s="4"/>
      <c r="I6787"/>
      <c r="J6787" s="5"/>
      <c r="K6787"/>
      <c r="N6787" s="5"/>
    </row>
    <row r="6788" spans="4:14" x14ac:dyDescent="0.25">
      <c r="D6788" s="2"/>
      <c r="E6788"/>
      <c r="F6788" s="3"/>
      <c r="G6788"/>
      <c r="H6788" s="4"/>
      <c r="I6788"/>
      <c r="J6788" s="5"/>
      <c r="K6788"/>
      <c r="N6788" s="5"/>
    </row>
    <row r="6789" spans="4:14" x14ac:dyDescent="0.25">
      <c r="D6789" s="2"/>
      <c r="E6789"/>
      <c r="F6789" s="3"/>
      <c r="G6789"/>
      <c r="H6789" s="4"/>
      <c r="I6789"/>
      <c r="J6789" s="5"/>
      <c r="K6789"/>
      <c r="N6789" s="5"/>
    </row>
    <row r="6790" spans="4:14" x14ac:dyDescent="0.25">
      <c r="D6790" s="2"/>
      <c r="E6790"/>
      <c r="F6790" s="3"/>
      <c r="G6790"/>
      <c r="H6790" s="4"/>
      <c r="I6790"/>
      <c r="J6790" s="5"/>
      <c r="K6790"/>
      <c r="N6790" s="5"/>
    </row>
    <row r="6791" spans="4:14" x14ac:dyDescent="0.25">
      <c r="D6791" s="2"/>
      <c r="E6791"/>
      <c r="F6791" s="3"/>
      <c r="G6791"/>
      <c r="H6791" s="4"/>
      <c r="I6791"/>
      <c r="J6791" s="5"/>
      <c r="K6791"/>
      <c r="N6791" s="5"/>
    </row>
    <row r="6792" spans="4:14" x14ac:dyDescent="0.25">
      <c r="D6792" s="2"/>
      <c r="E6792"/>
      <c r="F6792" s="3"/>
      <c r="G6792"/>
      <c r="H6792" s="4"/>
      <c r="I6792"/>
      <c r="J6792" s="5"/>
      <c r="K6792"/>
      <c r="N6792" s="5"/>
    </row>
    <row r="6793" spans="4:14" x14ac:dyDescent="0.25">
      <c r="D6793" s="2"/>
      <c r="E6793"/>
      <c r="F6793" s="3"/>
      <c r="G6793"/>
      <c r="H6793" s="4"/>
      <c r="I6793"/>
      <c r="J6793" s="5"/>
      <c r="K6793"/>
      <c r="N6793" s="5"/>
    </row>
    <row r="6794" spans="4:14" x14ac:dyDescent="0.25">
      <c r="D6794" s="2"/>
      <c r="E6794"/>
      <c r="F6794" s="3"/>
      <c r="G6794"/>
      <c r="H6794" s="4"/>
      <c r="I6794"/>
      <c r="J6794" s="5"/>
      <c r="K6794"/>
      <c r="N6794" s="5"/>
    </row>
    <row r="6795" spans="4:14" x14ac:dyDescent="0.25">
      <c r="D6795" s="2"/>
      <c r="E6795"/>
      <c r="F6795" s="3"/>
      <c r="G6795"/>
      <c r="H6795" s="4"/>
      <c r="I6795"/>
      <c r="J6795" s="5"/>
      <c r="K6795"/>
      <c r="N6795" s="5"/>
    </row>
    <row r="6796" spans="4:14" x14ac:dyDescent="0.25">
      <c r="D6796" s="2"/>
      <c r="E6796"/>
      <c r="F6796" s="3"/>
      <c r="G6796"/>
      <c r="H6796" s="4"/>
      <c r="I6796"/>
      <c r="J6796" s="5"/>
      <c r="K6796"/>
      <c r="N6796" s="5"/>
    </row>
    <row r="6797" spans="4:14" x14ac:dyDescent="0.25">
      <c r="D6797" s="2"/>
      <c r="E6797"/>
      <c r="F6797" s="3"/>
      <c r="G6797"/>
      <c r="H6797" s="4"/>
      <c r="I6797"/>
      <c r="J6797" s="5"/>
      <c r="K6797"/>
      <c r="N6797" s="5"/>
    </row>
    <row r="6798" spans="4:14" x14ac:dyDescent="0.25">
      <c r="D6798" s="2"/>
      <c r="E6798"/>
      <c r="F6798" s="3"/>
      <c r="G6798"/>
      <c r="H6798" s="4"/>
      <c r="I6798"/>
      <c r="J6798" s="5"/>
      <c r="K6798"/>
      <c r="N6798" s="5"/>
    </row>
    <row r="6799" spans="4:14" x14ac:dyDescent="0.25">
      <c r="D6799" s="2"/>
      <c r="E6799"/>
      <c r="F6799" s="3"/>
      <c r="G6799"/>
      <c r="H6799" s="4"/>
      <c r="I6799"/>
      <c r="J6799" s="5"/>
      <c r="K6799"/>
      <c r="N6799" s="5"/>
    </row>
    <row r="6800" spans="4:14" x14ac:dyDescent="0.25">
      <c r="D6800" s="2"/>
      <c r="E6800"/>
      <c r="F6800" s="3"/>
      <c r="G6800"/>
      <c r="H6800" s="4"/>
      <c r="I6800"/>
      <c r="J6800" s="5"/>
      <c r="K6800"/>
      <c r="N6800" s="5"/>
    </row>
    <row r="6801" spans="4:14" x14ac:dyDescent="0.25">
      <c r="D6801" s="2"/>
      <c r="E6801"/>
      <c r="F6801" s="3"/>
      <c r="G6801"/>
      <c r="H6801" s="4"/>
      <c r="I6801"/>
      <c r="J6801" s="5"/>
      <c r="K6801"/>
      <c r="N6801" s="5"/>
    </row>
    <row r="6802" spans="4:14" x14ac:dyDescent="0.25">
      <c r="D6802" s="2"/>
      <c r="E6802"/>
      <c r="F6802" s="3"/>
      <c r="G6802"/>
      <c r="H6802" s="4"/>
      <c r="I6802"/>
      <c r="J6802" s="5"/>
      <c r="K6802"/>
      <c r="N6802" s="5"/>
    </row>
    <row r="6803" spans="4:14" x14ac:dyDescent="0.25">
      <c r="D6803" s="2"/>
      <c r="E6803"/>
      <c r="F6803" s="3"/>
      <c r="G6803"/>
      <c r="H6803" s="4"/>
      <c r="I6803"/>
      <c r="J6803" s="5"/>
      <c r="K6803"/>
      <c r="N6803" s="5"/>
    </row>
    <row r="6804" spans="4:14" x14ac:dyDescent="0.25">
      <c r="D6804" s="2"/>
      <c r="E6804"/>
      <c r="F6804" s="3"/>
      <c r="G6804"/>
      <c r="H6804" s="4"/>
      <c r="I6804"/>
      <c r="J6804" s="5"/>
      <c r="K6804"/>
      <c r="N6804" s="5"/>
    </row>
    <row r="6805" spans="4:14" x14ac:dyDescent="0.25">
      <c r="D6805" s="2"/>
      <c r="E6805"/>
      <c r="F6805" s="3"/>
      <c r="G6805"/>
      <c r="H6805" s="4"/>
      <c r="I6805"/>
      <c r="J6805" s="5"/>
      <c r="K6805"/>
      <c r="N6805" s="5"/>
    </row>
    <row r="6806" spans="4:14" x14ac:dyDescent="0.25">
      <c r="D6806" s="2"/>
      <c r="E6806"/>
      <c r="F6806" s="3"/>
      <c r="G6806"/>
      <c r="H6806" s="4"/>
      <c r="I6806"/>
      <c r="J6806" s="5"/>
      <c r="K6806"/>
      <c r="N6806" s="5"/>
    </row>
    <row r="6807" spans="4:14" x14ac:dyDescent="0.25">
      <c r="D6807" s="2"/>
      <c r="E6807"/>
      <c r="F6807" s="3"/>
      <c r="G6807"/>
      <c r="H6807" s="4"/>
      <c r="I6807"/>
      <c r="J6807" s="5"/>
      <c r="K6807"/>
      <c r="N6807" s="5"/>
    </row>
    <row r="6808" spans="4:14" x14ac:dyDescent="0.25">
      <c r="D6808" s="2"/>
      <c r="E6808"/>
      <c r="F6808" s="3"/>
      <c r="G6808"/>
      <c r="H6808" s="4"/>
      <c r="I6808"/>
      <c r="J6808" s="5"/>
      <c r="K6808"/>
      <c r="N6808" s="5"/>
    </row>
    <row r="6809" spans="4:14" x14ac:dyDescent="0.25">
      <c r="D6809" s="2"/>
      <c r="E6809"/>
      <c r="F6809" s="3"/>
      <c r="G6809"/>
      <c r="H6809" s="4"/>
      <c r="I6809"/>
      <c r="J6809" s="5"/>
      <c r="K6809"/>
      <c r="N6809" s="5"/>
    </row>
    <row r="6810" spans="4:14" x14ac:dyDescent="0.25">
      <c r="D6810" s="2"/>
      <c r="E6810"/>
      <c r="F6810" s="3"/>
      <c r="G6810"/>
      <c r="H6810" s="4"/>
      <c r="I6810"/>
      <c r="J6810" s="5"/>
      <c r="K6810"/>
      <c r="N6810" s="5"/>
    </row>
    <row r="6811" spans="4:14" x14ac:dyDescent="0.25">
      <c r="D6811" s="2"/>
      <c r="E6811"/>
      <c r="F6811" s="3"/>
      <c r="G6811"/>
      <c r="H6811" s="4"/>
      <c r="I6811"/>
      <c r="J6811" s="5"/>
      <c r="K6811"/>
      <c r="N6811" s="5"/>
    </row>
    <row r="6812" spans="4:14" x14ac:dyDescent="0.25">
      <c r="D6812" s="2"/>
      <c r="E6812"/>
      <c r="F6812" s="3"/>
      <c r="G6812"/>
      <c r="H6812" s="4"/>
      <c r="I6812"/>
      <c r="J6812" s="5"/>
      <c r="K6812"/>
      <c r="N6812" s="5"/>
    </row>
    <row r="6813" spans="4:14" x14ac:dyDescent="0.25">
      <c r="D6813" s="2"/>
      <c r="E6813"/>
      <c r="F6813" s="3"/>
      <c r="G6813"/>
      <c r="H6813" s="4"/>
      <c r="I6813"/>
      <c r="J6813" s="5"/>
      <c r="K6813"/>
      <c r="N6813" s="5"/>
    </row>
    <row r="6814" spans="4:14" x14ac:dyDescent="0.25">
      <c r="D6814" s="2"/>
      <c r="E6814"/>
      <c r="F6814" s="3"/>
      <c r="G6814"/>
      <c r="H6814" s="4"/>
      <c r="I6814"/>
      <c r="J6814" s="5"/>
      <c r="K6814"/>
      <c r="N6814" s="5"/>
    </row>
    <row r="6815" spans="4:14" x14ac:dyDescent="0.25">
      <c r="D6815" s="2"/>
      <c r="E6815"/>
      <c r="F6815" s="3"/>
      <c r="G6815"/>
      <c r="H6815" s="4"/>
      <c r="I6815"/>
      <c r="J6815" s="5"/>
      <c r="K6815"/>
      <c r="N6815" s="5"/>
    </row>
    <row r="6816" spans="4:14" x14ac:dyDescent="0.25">
      <c r="D6816" s="2"/>
      <c r="E6816"/>
      <c r="F6816" s="3"/>
      <c r="G6816"/>
      <c r="H6816" s="4"/>
      <c r="I6816"/>
      <c r="J6816" s="5"/>
      <c r="K6816"/>
      <c r="N6816" s="5"/>
    </row>
    <row r="6817" spans="4:14" x14ac:dyDescent="0.25">
      <c r="D6817" s="2"/>
      <c r="E6817"/>
      <c r="F6817" s="3"/>
      <c r="G6817"/>
      <c r="H6817" s="4"/>
      <c r="I6817"/>
      <c r="J6817" s="5"/>
      <c r="K6817"/>
      <c r="N6817" s="5"/>
    </row>
    <row r="6818" spans="4:14" x14ac:dyDescent="0.25">
      <c r="D6818" s="2"/>
      <c r="E6818"/>
      <c r="F6818" s="3"/>
      <c r="G6818"/>
      <c r="H6818" s="4"/>
      <c r="I6818"/>
      <c r="J6818" s="5"/>
      <c r="K6818"/>
      <c r="N6818" s="5"/>
    </row>
    <row r="6819" spans="4:14" x14ac:dyDescent="0.25">
      <c r="D6819" s="2"/>
      <c r="E6819"/>
      <c r="F6819" s="3"/>
      <c r="G6819"/>
      <c r="H6819" s="4"/>
      <c r="I6819"/>
      <c r="J6819" s="5"/>
      <c r="K6819"/>
      <c r="N6819" s="5"/>
    </row>
    <row r="6820" spans="4:14" x14ac:dyDescent="0.25">
      <c r="D6820" s="2"/>
      <c r="E6820"/>
      <c r="F6820" s="3"/>
      <c r="G6820"/>
      <c r="H6820" s="4"/>
      <c r="I6820"/>
      <c r="J6820" s="5"/>
      <c r="K6820"/>
      <c r="N6820" s="5"/>
    </row>
    <row r="6821" spans="4:14" x14ac:dyDescent="0.25">
      <c r="D6821" s="2"/>
      <c r="E6821"/>
      <c r="F6821" s="3"/>
      <c r="G6821"/>
      <c r="H6821" s="4"/>
      <c r="I6821"/>
      <c r="J6821" s="5"/>
      <c r="K6821"/>
      <c r="N6821" s="5"/>
    </row>
    <row r="6822" spans="4:14" x14ac:dyDescent="0.25">
      <c r="D6822" s="2"/>
      <c r="E6822"/>
      <c r="F6822" s="3"/>
      <c r="G6822"/>
      <c r="H6822" s="4"/>
      <c r="I6822"/>
      <c r="J6822" s="5"/>
      <c r="K6822"/>
      <c r="N6822" s="5"/>
    </row>
    <row r="6823" spans="4:14" x14ac:dyDescent="0.25">
      <c r="D6823" s="2"/>
      <c r="E6823"/>
      <c r="F6823" s="3"/>
      <c r="G6823"/>
      <c r="H6823" s="4"/>
      <c r="I6823"/>
      <c r="J6823" s="5"/>
      <c r="K6823"/>
      <c r="N6823" s="5"/>
    </row>
    <row r="6824" spans="4:14" x14ac:dyDescent="0.25">
      <c r="D6824" s="2"/>
      <c r="E6824"/>
      <c r="F6824" s="3"/>
      <c r="G6824"/>
      <c r="H6824" s="4"/>
      <c r="I6824"/>
      <c r="J6824" s="5"/>
      <c r="K6824"/>
      <c r="N6824" s="5"/>
    </row>
    <row r="6825" spans="4:14" x14ac:dyDescent="0.25">
      <c r="D6825" s="2"/>
      <c r="E6825"/>
      <c r="F6825" s="3"/>
      <c r="G6825"/>
      <c r="H6825" s="4"/>
      <c r="I6825"/>
      <c r="J6825" s="5"/>
      <c r="K6825"/>
      <c r="N6825" s="5"/>
    </row>
    <row r="6826" spans="4:14" x14ac:dyDescent="0.25">
      <c r="D6826" s="2"/>
      <c r="E6826"/>
      <c r="F6826" s="3"/>
      <c r="G6826"/>
      <c r="H6826" s="4"/>
      <c r="I6826"/>
      <c r="J6826" s="5"/>
      <c r="K6826"/>
      <c r="N6826" s="5"/>
    </row>
    <row r="6827" spans="4:14" x14ac:dyDescent="0.25">
      <c r="D6827" s="2"/>
      <c r="E6827"/>
      <c r="F6827" s="3"/>
      <c r="G6827"/>
      <c r="H6827" s="4"/>
      <c r="I6827"/>
      <c r="J6827" s="5"/>
      <c r="K6827"/>
      <c r="N6827" s="5"/>
    </row>
    <row r="6828" spans="4:14" x14ac:dyDescent="0.25">
      <c r="D6828" s="2"/>
      <c r="E6828"/>
      <c r="F6828" s="3"/>
      <c r="G6828"/>
      <c r="H6828" s="4"/>
      <c r="I6828"/>
      <c r="J6828" s="5"/>
      <c r="K6828"/>
      <c r="N6828" s="5"/>
    </row>
    <row r="6829" spans="4:14" x14ac:dyDescent="0.25">
      <c r="D6829" s="2"/>
      <c r="E6829"/>
      <c r="F6829" s="3"/>
      <c r="G6829"/>
      <c r="H6829" s="4"/>
      <c r="I6829"/>
      <c r="J6829" s="5"/>
      <c r="K6829"/>
      <c r="N6829" s="5"/>
    </row>
    <row r="6830" spans="4:14" x14ac:dyDescent="0.25">
      <c r="D6830" s="2"/>
      <c r="E6830"/>
      <c r="F6830" s="3"/>
      <c r="G6830"/>
      <c r="H6830" s="4"/>
      <c r="I6830"/>
      <c r="J6830" s="5"/>
      <c r="K6830"/>
      <c r="N6830" s="5"/>
    </row>
    <row r="6831" spans="4:14" x14ac:dyDescent="0.25">
      <c r="D6831" s="2"/>
      <c r="E6831"/>
      <c r="F6831" s="3"/>
      <c r="G6831"/>
      <c r="H6831" s="4"/>
      <c r="I6831"/>
      <c r="J6831" s="5"/>
      <c r="K6831"/>
      <c r="N6831" s="5"/>
    </row>
    <row r="6832" spans="4:14" x14ac:dyDescent="0.25">
      <c r="D6832" s="2"/>
      <c r="E6832"/>
      <c r="F6832" s="3"/>
      <c r="G6832"/>
      <c r="H6832" s="4"/>
      <c r="I6832"/>
      <c r="J6832" s="5"/>
      <c r="K6832"/>
      <c r="N6832" s="5"/>
    </row>
    <row r="6833" spans="4:14" x14ac:dyDescent="0.25">
      <c r="D6833" s="2"/>
      <c r="E6833"/>
      <c r="F6833" s="3"/>
      <c r="G6833"/>
      <c r="H6833" s="4"/>
      <c r="I6833"/>
      <c r="J6833" s="5"/>
      <c r="K6833"/>
      <c r="N6833" s="5"/>
    </row>
    <row r="6834" spans="4:14" x14ac:dyDescent="0.25">
      <c r="D6834" s="2"/>
      <c r="E6834"/>
      <c r="F6834" s="3"/>
      <c r="G6834"/>
      <c r="H6834" s="4"/>
      <c r="I6834"/>
      <c r="J6834" s="5"/>
      <c r="K6834"/>
      <c r="N6834" s="5"/>
    </row>
    <row r="6835" spans="4:14" x14ac:dyDescent="0.25">
      <c r="D6835" s="2"/>
      <c r="E6835"/>
      <c r="F6835" s="3"/>
      <c r="G6835"/>
      <c r="H6835" s="4"/>
      <c r="I6835"/>
      <c r="J6835" s="5"/>
      <c r="K6835"/>
      <c r="N6835" s="5"/>
    </row>
    <row r="6836" spans="4:14" x14ac:dyDescent="0.25">
      <c r="D6836" s="2"/>
      <c r="E6836"/>
      <c r="F6836" s="3"/>
      <c r="G6836"/>
      <c r="H6836" s="4"/>
      <c r="I6836"/>
      <c r="J6836" s="5"/>
      <c r="K6836"/>
      <c r="N6836" s="5"/>
    </row>
    <row r="6837" spans="4:14" x14ac:dyDescent="0.25">
      <c r="D6837" s="2"/>
      <c r="E6837"/>
      <c r="F6837" s="3"/>
      <c r="G6837"/>
      <c r="H6837" s="4"/>
      <c r="I6837"/>
      <c r="J6837" s="5"/>
      <c r="K6837"/>
      <c r="N6837" s="5"/>
    </row>
    <row r="6838" spans="4:14" x14ac:dyDescent="0.25">
      <c r="D6838" s="2"/>
      <c r="E6838"/>
      <c r="F6838" s="3"/>
      <c r="G6838"/>
      <c r="H6838" s="4"/>
      <c r="I6838"/>
      <c r="J6838" s="5"/>
      <c r="K6838"/>
      <c r="N6838" s="5"/>
    </row>
    <row r="6839" spans="4:14" x14ac:dyDescent="0.25">
      <c r="D6839" s="2"/>
      <c r="E6839"/>
      <c r="F6839" s="3"/>
      <c r="G6839"/>
      <c r="H6839" s="4"/>
      <c r="I6839"/>
      <c r="J6839" s="5"/>
      <c r="K6839"/>
      <c r="N6839" s="5"/>
    </row>
    <row r="6840" spans="4:14" x14ac:dyDescent="0.25">
      <c r="D6840" s="2"/>
      <c r="E6840"/>
      <c r="F6840" s="3"/>
      <c r="G6840"/>
      <c r="H6840" s="4"/>
      <c r="I6840"/>
      <c r="J6840" s="5"/>
      <c r="K6840"/>
      <c r="N6840" s="5"/>
    </row>
    <row r="6841" spans="4:14" x14ac:dyDescent="0.25">
      <c r="D6841" s="2"/>
      <c r="E6841"/>
      <c r="F6841" s="3"/>
      <c r="G6841"/>
      <c r="H6841" s="4"/>
      <c r="I6841"/>
      <c r="J6841" s="5"/>
      <c r="K6841"/>
      <c r="N6841" s="5"/>
    </row>
    <row r="6842" spans="4:14" x14ac:dyDescent="0.25">
      <c r="D6842" s="2"/>
      <c r="E6842"/>
      <c r="F6842" s="3"/>
      <c r="G6842"/>
      <c r="H6842" s="4"/>
      <c r="I6842"/>
      <c r="J6842" s="5"/>
      <c r="K6842"/>
      <c r="N6842" s="5"/>
    </row>
    <row r="6843" spans="4:14" x14ac:dyDescent="0.25">
      <c r="D6843" s="2"/>
      <c r="E6843"/>
      <c r="F6843" s="3"/>
      <c r="G6843"/>
      <c r="H6843" s="4"/>
      <c r="I6843"/>
      <c r="J6843" s="5"/>
      <c r="K6843"/>
      <c r="N6843" s="5"/>
    </row>
    <row r="6844" spans="4:14" x14ac:dyDescent="0.25">
      <c r="D6844" s="2"/>
      <c r="E6844"/>
      <c r="F6844" s="3"/>
      <c r="G6844"/>
      <c r="H6844" s="4"/>
      <c r="I6844"/>
      <c r="J6844" s="5"/>
      <c r="K6844"/>
      <c r="N6844" s="5"/>
    </row>
    <row r="6845" spans="4:14" x14ac:dyDescent="0.25">
      <c r="D6845" s="2"/>
      <c r="E6845"/>
      <c r="F6845" s="3"/>
      <c r="G6845"/>
      <c r="H6845" s="4"/>
      <c r="I6845"/>
      <c r="J6845" s="5"/>
      <c r="K6845"/>
      <c r="N6845" s="5"/>
    </row>
    <row r="6846" spans="4:14" x14ac:dyDescent="0.25">
      <c r="D6846" s="2"/>
      <c r="E6846"/>
      <c r="F6846" s="3"/>
      <c r="G6846"/>
      <c r="H6846" s="4"/>
      <c r="I6846"/>
      <c r="J6846" s="5"/>
      <c r="K6846"/>
      <c r="N6846" s="5"/>
    </row>
    <row r="6847" spans="4:14" x14ac:dyDescent="0.25">
      <c r="D6847" s="2"/>
      <c r="E6847"/>
      <c r="F6847" s="3"/>
      <c r="G6847"/>
      <c r="H6847" s="4"/>
      <c r="I6847"/>
      <c r="J6847" s="5"/>
      <c r="K6847"/>
      <c r="N6847" s="5"/>
    </row>
    <row r="6848" spans="4:14" x14ac:dyDescent="0.25">
      <c r="D6848" s="2"/>
      <c r="E6848"/>
      <c r="F6848" s="3"/>
      <c r="G6848"/>
      <c r="H6848" s="4"/>
      <c r="I6848"/>
      <c r="J6848" s="5"/>
      <c r="K6848"/>
      <c r="N6848" s="5"/>
    </row>
    <row r="6849" spans="4:14" x14ac:dyDescent="0.25">
      <c r="D6849" s="2"/>
      <c r="E6849"/>
      <c r="F6849" s="3"/>
      <c r="G6849"/>
      <c r="H6849" s="4"/>
      <c r="I6849"/>
      <c r="J6849" s="5"/>
      <c r="K6849"/>
      <c r="N6849" s="5"/>
    </row>
    <row r="6850" spans="4:14" x14ac:dyDescent="0.25">
      <c r="D6850" s="2"/>
      <c r="E6850"/>
      <c r="F6850" s="3"/>
      <c r="G6850"/>
      <c r="H6850" s="4"/>
      <c r="I6850"/>
      <c r="J6850" s="5"/>
      <c r="K6850"/>
      <c r="N6850" s="5"/>
    </row>
    <row r="6851" spans="4:14" x14ac:dyDescent="0.25">
      <c r="D6851" s="2"/>
      <c r="E6851"/>
      <c r="F6851" s="3"/>
      <c r="G6851"/>
      <c r="H6851" s="4"/>
      <c r="I6851"/>
      <c r="J6851" s="5"/>
      <c r="K6851"/>
      <c r="N6851" s="5"/>
    </row>
    <row r="6852" spans="4:14" x14ac:dyDescent="0.25">
      <c r="D6852" s="2"/>
      <c r="E6852"/>
      <c r="F6852" s="3"/>
      <c r="G6852"/>
      <c r="H6852" s="4"/>
      <c r="I6852"/>
      <c r="J6852" s="5"/>
      <c r="K6852"/>
      <c r="N6852" s="5"/>
    </row>
    <row r="6853" spans="4:14" x14ac:dyDescent="0.25">
      <c r="D6853" s="2"/>
      <c r="E6853"/>
      <c r="F6853" s="3"/>
      <c r="G6853"/>
      <c r="H6853" s="4"/>
      <c r="I6853"/>
      <c r="J6853" s="5"/>
      <c r="K6853"/>
      <c r="N6853" s="5"/>
    </row>
    <row r="6854" spans="4:14" x14ac:dyDescent="0.25">
      <c r="D6854" s="2"/>
      <c r="E6854"/>
      <c r="F6854" s="3"/>
      <c r="G6854"/>
      <c r="H6854" s="4"/>
      <c r="I6854"/>
      <c r="J6854" s="5"/>
      <c r="K6854"/>
      <c r="N6854" s="5"/>
    </row>
    <row r="6855" spans="4:14" x14ac:dyDescent="0.25">
      <c r="D6855" s="2"/>
      <c r="E6855"/>
      <c r="F6855" s="3"/>
      <c r="G6855"/>
      <c r="H6855" s="4"/>
      <c r="I6855"/>
      <c r="J6855" s="5"/>
      <c r="K6855"/>
      <c r="N6855" s="5"/>
    </row>
    <row r="6856" spans="4:14" x14ac:dyDescent="0.25">
      <c r="D6856" s="2"/>
      <c r="E6856"/>
      <c r="F6856" s="3"/>
      <c r="G6856"/>
      <c r="H6856" s="4"/>
      <c r="I6856"/>
      <c r="J6856" s="5"/>
      <c r="K6856"/>
      <c r="N6856" s="5"/>
    </row>
    <row r="6857" spans="4:14" x14ac:dyDescent="0.25">
      <c r="D6857" s="2"/>
      <c r="E6857"/>
      <c r="F6857" s="3"/>
      <c r="G6857"/>
      <c r="H6857" s="4"/>
      <c r="I6857"/>
      <c r="J6857" s="5"/>
      <c r="K6857"/>
      <c r="N6857" s="5"/>
    </row>
    <row r="6858" spans="4:14" x14ac:dyDescent="0.25">
      <c r="D6858" s="2"/>
      <c r="E6858"/>
      <c r="F6858" s="3"/>
      <c r="G6858"/>
      <c r="H6858" s="4"/>
      <c r="I6858"/>
      <c r="J6858" s="5"/>
      <c r="K6858"/>
      <c r="N6858" s="5"/>
    </row>
    <row r="6859" spans="4:14" x14ac:dyDescent="0.25">
      <c r="D6859" s="2"/>
      <c r="E6859"/>
      <c r="F6859" s="3"/>
      <c r="G6859"/>
      <c r="H6859" s="4"/>
      <c r="I6859"/>
      <c r="J6859" s="5"/>
      <c r="K6859"/>
      <c r="N6859" s="5"/>
    </row>
    <row r="6860" spans="4:14" x14ac:dyDescent="0.25">
      <c r="D6860" s="2"/>
      <c r="E6860"/>
      <c r="F6860" s="3"/>
      <c r="G6860"/>
      <c r="H6860" s="4"/>
      <c r="I6860"/>
      <c r="J6860" s="5"/>
      <c r="K6860"/>
      <c r="N6860" s="5"/>
    </row>
    <row r="6861" spans="4:14" x14ac:dyDescent="0.25">
      <c r="D6861" s="2"/>
      <c r="E6861"/>
      <c r="F6861" s="3"/>
      <c r="G6861"/>
      <c r="H6861" s="4"/>
      <c r="I6861"/>
      <c r="J6861" s="5"/>
      <c r="K6861"/>
      <c r="N6861" s="5"/>
    </row>
    <row r="6862" spans="4:14" x14ac:dyDescent="0.25">
      <c r="D6862" s="2"/>
      <c r="E6862"/>
      <c r="F6862" s="3"/>
      <c r="G6862"/>
      <c r="H6862" s="4"/>
      <c r="I6862"/>
      <c r="J6862" s="5"/>
      <c r="K6862"/>
      <c r="N6862" s="5"/>
    </row>
    <row r="6863" spans="4:14" x14ac:dyDescent="0.25">
      <c r="D6863" s="2"/>
      <c r="E6863"/>
      <c r="F6863" s="3"/>
      <c r="G6863"/>
      <c r="H6863" s="4"/>
      <c r="I6863"/>
      <c r="J6863" s="5"/>
      <c r="K6863"/>
      <c r="N6863" s="5"/>
    </row>
    <row r="6864" spans="4:14" x14ac:dyDescent="0.25">
      <c r="D6864" s="2"/>
      <c r="E6864"/>
      <c r="F6864" s="3"/>
      <c r="G6864"/>
      <c r="H6864" s="4"/>
      <c r="I6864"/>
      <c r="J6864" s="5"/>
      <c r="K6864"/>
      <c r="N6864" s="5"/>
    </row>
    <row r="6865" spans="4:14" x14ac:dyDescent="0.25">
      <c r="D6865" s="2"/>
      <c r="E6865"/>
      <c r="F6865" s="3"/>
      <c r="G6865"/>
      <c r="H6865" s="4"/>
      <c r="I6865"/>
      <c r="J6865" s="5"/>
      <c r="K6865"/>
      <c r="N6865" s="5"/>
    </row>
    <row r="6866" spans="4:14" x14ac:dyDescent="0.25">
      <c r="D6866" s="2"/>
      <c r="E6866"/>
      <c r="F6866" s="3"/>
      <c r="G6866"/>
      <c r="H6866" s="4"/>
      <c r="I6866"/>
      <c r="J6866" s="5"/>
      <c r="K6866"/>
      <c r="N6866" s="5"/>
    </row>
    <row r="6867" spans="4:14" x14ac:dyDescent="0.25">
      <c r="D6867" s="2"/>
      <c r="E6867"/>
      <c r="F6867" s="3"/>
      <c r="G6867"/>
      <c r="H6867" s="4"/>
      <c r="I6867"/>
      <c r="J6867" s="5"/>
      <c r="K6867"/>
      <c r="N6867" s="5"/>
    </row>
    <row r="6868" spans="4:14" x14ac:dyDescent="0.25">
      <c r="D6868" s="2"/>
      <c r="E6868"/>
      <c r="F6868" s="3"/>
      <c r="G6868"/>
      <c r="H6868" s="4"/>
      <c r="I6868"/>
      <c r="J6868" s="5"/>
      <c r="K6868"/>
      <c r="N6868" s="5"/>
    </row>
    <row r="6869" spans="4:14" x14ac:dyDescent="0.25">
      <c r="D6869" s="2"/>
      <c r="E6869"/>
      <c r="F6869" s="3"/>
      <c r="G6869"/>
      <c r="H6869" s="4"/>
      <c r="I6869"/>
      <c r="J6869" s="5"/>
      <c r="K6869"/>
      <c r="N6869" s="5"/>
    </row>
    <row r="6870" spans="4:14" x14ac:dyDescent="0.25">
      <c r="D6870" s="2"/>
      <c r="E6870"/>
      <c r="F6870" s="3"/>
      <c r="G6870"/>
      <c r="H6870" s="4"/>
      <c r="I6870"/>
      <c r="J6870" s="5"/>
      <c r="K6870"/>
      <c r="N6870" s="5"/>
    </row>
    <row r="6871" spans="4:14" x14ac:dyDescent="0.25">
      <c r="D6871" s="2"/>
      <c r="E6871"/>
      <c r="F6871" s="3"/>
      <c r="G6871"/>
      <c r="H6871" s="4"/>
      <c r="I6871"/>
      <c r="J6871" s="5"/>
      <c r="K6871"/>
      <c r="N6871" s="5"/>
    </row>
    <row r="6872" spans="4:14" x14ac:dyDescent="0.25">
      <c r="D6872" s="2"/>
      <c r="E6872"/>
      <c r="F6872" s="3"/>
      <c r="G6872"/>
      <c r="H6872" s="4"/>
      <c r="I6872"/>
      <c r="J6872" s="5"/>
      <c r="K6872"/>
      <c r="N6872" s="5"/>
    </row>
    <row r="6873" spans="4:14" x14ac:dyDescent="0.25">
      <c r="D6873" s="2"/>
      <c r="E6873"/>
      <c r="F6873" s="3"/>
      <c r="G6873"/>
      <c r="H6873" s="4"/>
      <c r="I6873"/>
      <c r="J6873" s="5"/>
      <c r="K6873"/>
      <c r="N6873" s="5"/>
    </row>
    <row r="6874" spans="4:14" x14ac:dyDescent="0.25">
      <c r="D6874" s="2"/>
      <c r="E6874"/>
      <c r="F6874" s="3"/>
      <c r="G6874"/>
      <c r="H6874" s="4"/>
      <c r="I6874"/>
      <c r="J6874" s="5"/>
      <c r="K6874"/>
      <c r="N6874" s="5"/>
    </row>
    <row r="6875" spans="4:14" x14ac:dyDescent="0.25">
      <c r="D6875" s="2"/>
      <c r="E6875"/>
      <c r="F6875" s="3"/>
      <c r="G6875"/>
      <c r="H6875" s="4"/>
      <c r="I6875"/>
      <c r="J6875" s="5"/>
      <c r="K6875"/>
      <c r="N6875" s="5"/>
    </row>
    <row r="6876" spans="4:14" x14ac:dyDescent="0.25">
      <c r="D6876" s="2"/>
      <c r="E6876"/>
      <c r="F6876" s="3"/>
      <c r="G6876"/>
      <c r="H6876" s="4"/>
      <c r="I6876"/>
      <c r="J6876" s="5"/>
      <c r="K6876"/>
      <c r="N6876" s="5"/>
    </row>
    <row r="6877" spans="4:14" x14ac:dyDescent="0.25">
      <c r="D6877" s="2"/>
      <c r="E6877"/>
      <c r="F6877" s="3"/>
      <c r="G6877"/>
      <c r="H6877" s="4"/>
      <c r="I6877"/>
      <c r="J6877" s="5"/>
      <c r="K6877"/>
      <c r="N6877" s="5"/>
    </row>
    <row r="6878" spans="4:14" x14ac:dyDescent="0.25">
      <c r="D6878" s="2"/>
      <c r="E6878"/>
      <c r="F6878" s="3"/>
      <c r="G6878"/>
      <c r="H6878" s="4"/>
      <c r="I6878"/>
      <c r="J6878" s="5"/>
      <c r="K6878"/>
      <c r="N6878" s="5"/>
    </row>
    <row r="6879" spans="4:14" x14ac:dyDescent="0.25">
      <c r="D6879" s="2"/>
      <c r="E6879"/>
      <c r="F6879" s="3"/>
      <c r="G6879"/>
      <c r="H6879" s="4"/>
      <c r="I6879"/>
      <c r="J6879" s="5"/>
      <c r="K6879"/>
      <c r="N6879" s="5"/>
    </row>
    <row r="6880" spans="4:14" x14ac:dyDescent="0.25">
      <c r="D6880" s="2"/>
      <c r="E6880"/>
      <c r="F6880" s="3"/>
      <c r="G6880"/>
      <c r="H6880" s="4"/>
      <c r="I6880"/>
      <c r="J6880" s="5"/>
      <c r="K6880"/>
      <c r="N6880" s="5"/>
    </row>
    <row r="6881" spans="4:14" x14ac:dyDescent="0.25">
      <c r="D6881" s="2"/>
      <c r="E6881"/>
      <c r="F6881" s="3"/>
      <c r="G6881"/>
      <c r="H6881" s="4"/>
      <c r="I6881"/>
      <c r="J6881" s="5"/>
      <c r="K6881"/>
      <c r="N6881" s="5"/>
    </row>
    <row r="6882" spans="4:14" x14ac:dyDescent="0.25">
      <c r="D6882" s="2"/>
      <c r="E6882"/>
      <c r="F6882" s="3"/>
      <c r="G6882"/>
      <c r="H6882" s="4"/>
      <c r="I6882"/>
      <c r="J6882" s="5"/>
      <c r="K6882"/>
      <c r="N6882" s="5"/>
    </row>
    <row r="6883" spans="4:14" x14ac:dyDescent="0.25">
      <c r="D6883" s="2"/>
      <c r="E6883"/>
      <c r="F6883" s="3"/>
      <c r="G6883"/>
      <c r="H6883" s="4"/>
      <c r="I6883"/>
      <c r="J6883" s="5"/>
      <c r="K6883"/>
      <c r="N6883" s="5"/>
    </row>
    <row r="6884" spans="4:14" x14ac:dyDescent="0.25">
      <c r="D6884" s="2"/>
      <c r="E6884"/>
      <c r="F6884" s="3"/>
      <c r="G6884"/>
      <c r="H6884" s="4"/>
      <c r="I6884"/>
      <c r="J6884" s="5"/>
      <c r="K6884"/>
      <c r="N6884" s="5"/>
    </row>
    <row r="6885" spans="4:14" x14ac:dyDescent="0.25">
      <c r="D6885" s="2"/>
      <c r="E6885"/>
      <c r="F6885" s="3"/>
      <c r="G6885"/>
      <c r="H6885" s="4"/>
      <c r="I6885"/>
      <c r="J6885" s="5"/>
      <c r="K6885"/>
      <c r="N6885" s="5"/>
    </row>
    <row r="6886" spans="4:14" x14ac:dyDescent="0.25">
      <c r="D6886" s="2"/>
      <c r="E6886"/>
      <c r="F6886" s="3"/>
      <c r="G6886"/>
      <c r="H6886" s="4"/>
      <c r="I6886"/>
      <c r="J6886" s="5"/>
      <c r="K6886"/>
      <c r="N6886" s="5"/>
    </row>
    <row r="6887" spans="4:14" x14ac:dyDescent="0.25">
      <c r="D6887" s="2"/>
      <c r="E6887"/>
      <c r="F6887" s="3"/>
      <c r="G6887"/>
      <c r="H6887" s="4"/>
      <c r="I6887"/>
      <c r="J6887" s="5"/>
      <c r="K6887"/>
      <c r="N6887" s="5"/>
    </row>
    <row r="6888" spans="4:14" x14ac:dyDescent="0.25">
      <c r="D6888" s="2"/>
      <c r="E6888"/>
      <c r="F6888" s="3"/>
      <c r="G6888"/>
      <c r="H6888" s="4"/>
      <c r="I6888"/>
      <c r="J6888" s="5"/>
      <c r="K6888"/>
      <c r="N6888" s="5"/>
    </row>
    <row r="6889" spans="4:14" x14ac:dyDescent="0.25">
      <c r="D6889" s="2"/>
      <c r="E6889"/>
      <c r="F6889" s="3"/>
      <c r="G6889"/>
      <c r="H6889" s="4"/>
      <c r="I6889"/>
      <c r="J6889" s="5"/>
      <c r="K6889"/>
      <c r="N6889" s="5"/>
    </row>
    <row r="6890" spans="4:14" x14ac:dyDescent="0.25">
      <c r="D6890" s="2"/>
      <c r="E6890"/>
      <c r="F6890" s="3"/>
      <c r="G6890"/>
      <c r="H6890" s="4"/>
      <c r="I6890"/>
      <c r="J6890" s="5"/>
      <c r="K6890"/>
      <c r="N6890" s="5"/>
    </row>
    <row r="6891" spans="4:14" x14ac:dyDescent="0.25">
      <c r="D6891" s="2"/>
      <c r="E6891"/>
      <c r="F6891" s="3"/>
      <c r="G6891"/>
      <c r="H6891" s="4"/>
      <c r="I6891"/>
      <c r="J6891" s="5"/>
      <c r="K6891"/>
      <c r="N6891" s="5"/>
    </row>
    <row r="6892" spans="4:14" x14ac:dyDescent="0.25">
      <c r="D6892" s="2"/>
      <c r="E6892"/>
      <c r="F6892" s="3"/>
      <c r="G6892"/>
      <c r="H6892" s="4"/>
      <c r="I6892"/>
      <c r="J6892" s="5"/>
      <c r="K6892"/>
      <c r="N6892" s="5"/>
    </row>
    <row r="6893" spans="4:14" x14ac:dyDescent="0.25">
      <c r="D6893" s="2"/>
      <c r="E6893"/>
      <c r="F6893" s="3"/>
      <c r="G6893"/>
      <c r="H6893" s="4"/>
      <c r="I6893"/>
      <c r="J6893" s="5"/>
      <c r="K6893"/>
      <c r="N6893" s="5"/>
    </row>
    <row r="6894" spans="4:14" x14ac:dyDescent="0.25">
      <c r="D6894" s="2"/>
      <c r="E6894"/>
      <c r="F6894" s="3"/>
      <c r="G6894"/>
      <c r="H6894" s="4"/>
      <c r="I6894"/>
      <c r="J6894" s="5"/>
      <c r="K6894"/>
      <c r="N6894" s="5"/>
    </row>
    <row r="6895" spans="4:14" x14ac:dyDescent="0.25">
      <c r="D6895" s="2"/>
      <c r="E6895"/>
      <c r="F6895" s="3"/>
      <c r="G6895"/>
      <c r="H6895" s="4"/>
      <c r="I6895"/>
      <c r="J6895" s="5"/>
      <c r="K6895"/>
      <c r="N6895" s="5"/>
    </row>
    <row r="6896" spans="4:14" x14ac:dyDescent="0.25">
      <c r="D6896" s="2"/>
      <c r="E6896"/>
      <c r="F6896" s="3"/>
      <c r="G6896"/>
      <c r="H6896" s="4"/>
      <c r="I6896"/>
      <c r="J6896" s="5"/>
      <c r="K6896"/>
      <c r="N6896" s="5"/>
    </row>
    <row r="6897" spans="4:14" x14ac:dyDescent="0.25">
      <c r="D6897" s="2"/>
      <c r="E6897"/>
      <c r="F6897" s="3"/>
      <c r="G6897"/>
      <c r="H6897" s="4"/>
      <c r="I6897"/>
      <c r="J6897" s="5"/>
      <c r="K6897"/>
      <c r="N6897" s="5"/>
    </row>
    <row r="6898" spans="4:14" x14ac:dyDescent="0.25">
      <c r="D6898" s="2"/>
      <c r="E6898"/>
      <c r="F6898" s="3"/>
      <c r="G6898"/>
      <c r="H6898" s="4"/>
      <c r="I6898"/>
      <c r="J6898" s="5"/>
      <c r="K6898"/>
      <c r="N6898" s="5"/>
    </row>
    <row r="6899" spans="4:14" x14ac:dyDescent="0.25">
      <c r="D6899" s="2"/>
      <c r="E6899"/>
      <c r="F6899" s="3"/>
      <c r="G6899"/>
      <c r="H6899" s="4"/>
      <c r="I6899"/>
      <c r="J6899" s="5"/>
      <c r="K6899"/>
      <c r="N6899" s="5"/>
    </row>
    <row r="6900" spans="4:14" x14ac:dyDescent="0.25">
      <c r="D6900" s="2"/>
      <c r="E6900"/>
      <c r="F6900" s="3"/>
      <c r="G6900"/>
      <c r="H6900" s="4"/>
      <c r="I6900"/>
      <c r="J6900" s="5"/>
      <c r="K6900"/>
      <c r="N6900" s="5"/>
    </row>
    <row r="6901" spans="4:14" x14ac:dyDescent="0.25">
      <c r="D6901" s="2"/>
      <c r="E6901"/>
      <c r="F6901" s="3"/>
      <c r="G6901"/>
      <c r="H6901" s="4"/>
      <c r="I6901"/>
      <c r="J6901" s="5"/>
      <c r="K6901"/>
      <c r="N6901" s="5"/>
    </row>
    <row r="6902" spans="4:14" x14ac:dyDescent="0.25">
      <c r="D6902" s="2"/>
      <c r="E6902"/>
      <c r="F6902" s="3"/>
      <c r="G6902"/>
      <c r="H6902" s="4"/>
      <c r="I6902"/>
      <c r="J6902" s="5"/>
      <c r="K6902"/>
      <c r="N6902" s="5"/>
    </row>
    <row r="6903" spans="4:14" x14ac:dyDescent="0.25">
      <c r="D6903" s="2"/>
      <c r="E6903"/>
      <c r="F6903" s="3"/>
      <c r="G6903"/>
      <c r="H6903" s="4"/>
      <c r="I6903"/>
      <c r="J6903" s="5"/>
      <c r="K6903"/>
      <c r="N6903" s="5"/>
    </row>
    <row r="6904" spans="4:14" x14ac:dyDescent="0.25">
      <c r="D6904" s="2"/>
      <c r="E6904"/>
      <c r="F6904" s="3"/>
      <c r="G6904"/>
      <c r="H6904" s="4"/>
      <c r="I6904"/>
      <c r="J6904" s="5"/>
      <c r="K6904"/>
      <c r="N6904" s="5"/>
    </row>
    <row r="6905" spans="4:14" x14ac:dyDescent="0.25">
      <c r="D6905" s="2"/>
      <c r="E6905"/>
      <c r="F6905" s="3"/>
      <c r="G6905"/>
      <c r="H6905" s="4"/>
      <c r="I6905"/>
      <c r="J6905" s="5"/>
      <c r="K6905"/>
      <c r="N6905" s="5"/>
    </row>
    <row r="6906" spans="4:14" x14ac:dyDescent="0.25">
      <c r="D6906" s="2"/>
      <c r="E6906"/>
      <c r="F6906" s="3"/>
      <c r="G6906"/>
      <c r="H6906" s="4"/>
      <c r="I6906"/>
      <c r="J6906" s="5"/>
      <c r="K6906"/>
      <c r="N6906" s="5"/>
    </row>
    <row r="6907" spans="4:14" x14ac:dyDescent="0.25">
      <c r="D6907" s="2"/>
      <c r="E6907"/>
      <c r="F6907" s="3"/>
      <c r="G6907"/>
      <c r="H6907" s="4"/>
      <c r="I6907"/>
      <c r="J6907" s="5"/>
      <c r="K6907"/>
      <c r="N6907" s="5"/>
    </row>
    <row r="6908" spans="4:14" x14ac:dyDescent="0.25">
      <c r="D6908" s="2"/>
      <c r="E6908"/>
      <c r="F6908" s="3"/>
      <c r="G6908"/>
      <c r="H6908" s="4"/>
      <c r="I6908"/>
      <c r="J6908" s="5"/>
      <c r="K6908"/>
      <c r="N6908" s="5"/>
    </row>
    <row r="6909" spans="4:14" x14ac:dyDescent="0.25">
      <c r="D6909" s="2"/>
      <c r="E6909"/>
      <c r="F6909" s="3"/>
      <c r="G6909"/>
      <c r="H6909" s="4"/>
      <c r="I6909"/>
      <c r="J6909" s="5"/>
      <c r="K6909"/>
      <c r="N6909" s="5"/>
    </row>
    <row r="6910" spans="4:14" x14ac:dyDescent="0.25">
      <c r="D6910" s="2"/>
      <c r="E6910"/>
      <c r="F6910" s="3"/>
      <c r="G6910"/>
      <c r="H6910" s="4"/>
      <c r="I6910"/>
      <c r="J6910" s="5"/>
      <c r="K6910"/>
      <c r="N6910" s="5"/>
    </row>
    <row r="6911" spans="4:14" x14ac:dyDescent="0.25">
      <c r="D6911" s="2"/>
      <c r="E6911"/>
      <c r="F6911" s="3"/>
      <c r="G6911"/>
      <c r="H6911" s="4"/>
      <c r="I6911"/>
      <c r="J6911" s="5"/>
      <c r="K6911"/>
      <c r="N6911" s="5"/>
    </row>
    <row r="6912" spans="4:14" x14ac:dyDescent="0.25">
      <c r="D6912" s="2"/>
      <c r="E6912"/>
      <c r="F6912" s="3"/>
      <c r="G6912"/>
      <c r="H6912" s="4"/>
      <c r="I6912"/>
      <c r="J6912" s="5"/>
      <c r="K6912"/>
      <c r="N6912" s="5"/>
    </row>
    <row r="6913" spans="4:14" x14ac:dyDescent="0.25">
      <c r="D6913" s="2"/>
      <c r="E6913"/>
      <c r="F6913" s="3"/>
      <c r="G6913"/>
      <c r="H6913" s="4"/>
      <c r="I6913"/>
      <c r="J6913" s="5"/>
      <c r="K6913"/>
      <c r="N6913" s="5"/>
    </row>
    <row r="6914" spans="4:14" x14ac:dyDescent="0.25">
      <c r="D6914" s="2"/>
      <c r="E6914"/>
      <c r="F6914" s="3"/>
      <c r="G6914"/>
      <c r="H6914" s="4"/>
      <c r="I6914"/>
      <c r="J6914" s="5"/>
      <c r="K6914"/>
      <c r="N6914" s="5"/>
    </row>
    <row r="6915" spans="4:14" x14ac:dyDescent="0.25">
      <c r="D6915" s="2"/>
      <c r="E6915"/>
      <c r="F6915" s="3"/>
      <c r="G6915"/>
      <c r="H6915" s="4"/>
      <c r="I6915"/>
      <c r="J6915" s="5"/>
      <c r="K6915"/>
      <c r="N6915" s="5"/>
    </row>
    <row r="6916" spans="4:14" x14ac:dyDescent="0.25">
      <c r="D6916" s="2"/>
      <c r="E6916"/>
      <c r="F6916" s="3"/>
      <c r="G6916"/>
      <c r="H6916" s="4"/>
      <c r="I6916"/>
      <c r="J6916" s="5"/>
      <c r="K6916"/>
      <c r="N6916" s="5"/>
    </row>
    <row r="6917" spans="4:14" x14ac:dyDescent="0.25">
      <c r="D6917" s="2"/>
      <c r="E6917"/>
      <c r="F6917" s="3"/>
      <c r="G6917"/>
      <c r="H6917" s="4"/>
      <c r="I6917"/>
      <c r="J6917" s="5"/>
      <c r="K6917"/>
      <c r="N6917" s="5"/>
    </row>
    <row r="6918" spans="4:14" x14ac:dyDescent="0.25">
      <c r="D6918" s="2"/>
      <c r="E6918"/>
      <c r="F6918" s="3"/>
      <c r="G6918"/>
      <c r="H6918" s="4"/>
      <c r="I6918"/>
      <c r="J6918" s="5"/>
      <c r="K6918"/>
      <c r="N6918" s="5"/>
    </row>
    <row r="6919" spans="4:14" x14ac:dyDescent="0.25">
      <c r="D6919" s="2"/>
      <c r="E6919"/>
      <c r="F6919" s="3"/>
      <c r="G6919"/>
      <c r="H6919" s="4"/>
      <c r="I6919"/>
      <c r="J6919" s="5"/>
      <c r="K6919"/>
      <c r="N6919" s="5"/>
    </row>
    <row r="6920" spans="4:14" x14ac:dyDescent="0.25">
      <c r="D6920" s="2"/>
      <c r="E6920"/>
      <c r="F6920" s="3"/>
      <c r="G6920"/>
      <c r="H6920" s="4"/>
      <c r="I6920"/>
      <c r="J6920" s="5"/>
      <c r="K6920"/>
      <c r="N6920" s="5"/>
    </row>
    <row r="6921" spans="4:14" x14ac:dyDescent="0.25">
      <c r="D6921" s="2"/>
      <c r="E6921"/>
      <c r="F6921" s="3"/>
      <c r="G6921"/>
      <c r="H6921" s="4"/>
      <c r="I6921"/>
      <c r="J6921" s="5"/>
      <c r="K6921"/>
      <c r="N6921" s="5"/>
    </row>
    <row r="6922" spans="4:14" x14ac:dyDescent="0.25">
      <c r="D6922" s="2"/>
      <c r="E6922"/>
      <c r="F6922" s="3"/>
      <c r="G6922"/>
      <c r="H6922" s="4"/>
      <c r="I6922"/>
      <c r="J6922" s="5"/>
      <c r="K6922"/>
      <c r="N6922" s="5"/>
    </row>
    <row r="6923" spans="4:14" x14ac:dyDescent="0.25">
      <c r="D6923" s="2"/>
      <c r="E6923"/>
      <c r="F6923" s="3"/>
      <c r="G6923"/>
      <c r="H6923" s="4"/>
      <c r="I6923"/>
      <c r="J6923" s="5"/>
      <c r="K6923"/>
      <c r="N6923" s="5"/>
    </row>
    <row r="6924" spans="4:14" x14ac:dyDescent="0.25">
      <c r="D6924" s="2"/>
      <c r="E6924"/>
      <c r="F6924" s="3"/>
      <c r="G6924"/>
      <c r="H6924" s="4"/>
      <c r="I6924"/>
      <c r="J6924" s="5"/>
      <c r="K6924"/>
      <c r="N6924" s="5"/>
    </row>
    <row r="6925" spans="4:14" x14ac:dyDescent="0.25">
      <c r="D6925" s="2"/>
      <c r="E6925"/>
      <c r="F6925" s="3"/>
      <c r="G6925"/>
      <c r="H6925" s="4"/>
      <c r="I6925"/>
      <c r="J6925" s="5"/>
      <c r="K6925"/>
      <c r="N6925" s="5"/>
    </row>
    <row r="6926" spans="4:14" x14ac:dyDescent="0.25">
      <c r="D6926" s="2"/>
      <c r="E6926"/>
      <c r="F6926" s="3"/>
      <c r="G6926"/>
      <c r="H6926" s="4"/>
      <c r="I6926"/>
      <c r="J6926" s="5"/>
      <c r="K6926"/>
      <c r="N6926" s="5"/>
    </row>
    <row r="6927" spans="4:14" x14ac:dyDescent="0.25">
      <c r="D6927" s="2"/>
      <c r="E6927"/>
      <c r="F6927" s="3"/>
      <c r="G6927"/>
      <c r="H6927" s="4"/>
      <c r="I6927"/>
      <c r="J6927" s="5"/>
      <c r="K6927"/>
      <c r="N6927" s="5"/>
    </row>
    <row r="6928" spans="4:14" x14ac:dyDescent="0.25">
      <c r="D6928" s="2"/>
      <c r="E6928"/>
      <c r="F6928" s="3"/>
      <c r="G6928"/>
      <c r="H6928" s="4"/>
      <c r="I6928"/>
      <c r="J6928" s="5"/>
      <c r="K6928"/>
      <c r="N6928" s="5"/>
    </row>
    <row r="6929" spans="4:14" x14ac:dyDescent="0.25">
      <c r="D6929" s="2"/>
      <c r="E6929"/>
      <c r="F6929" s="3"/>
      <c r="G6929"/>
      <c r="H6929" s="4"/>
      <c r="I6929"/>
      <c r="J6929" s="5"/>
      <c r="K6929"/>
      <c r="N6929" s="5"/>
    </row>
    <row r="6930" spans="4:14" x14ac:dyDescent="0.25">
      <c r="D6930" s="2"/>
      <c r="E6930"/>
      <c r="F6930" s="3"/>
      <c r="G6930"/>
      <c r="H6930" s="4"/>
      <c r="I6930"/>
      <c r="J6930" s="5"/>
      <c r="K6930"/>
      <c r="N6930" s="5"/>
    </row>
    <row r="6931" spans="4:14" x14ac:dyDescent="0.25">
      <c r="D6931" s="2"/>
      <c r="E6931"/>
      <c r="F6931" s="3"/>
      <c r="G6931"/>
      <c r="H6931" s="4"/>
      <c r="I6931"/>
      <c r="J6931" s="5"/>
      <c r="K6931"/>
      <c r="N6931" s="5"/>
    </row>
    <row r="6932" spans="4:14" x14ac:dyDescent="0.25">
      <c r="D6932" s="2"/>
      <c r="E6932"/>
      <c r="F6932" s="3"/>
      <c r="G6932"/>
      <c r="H6932" s="4"/>
      <c r="I6932"/>
      <c r="J6932" s="5"/>
      <c r="K6932"/>
      <c r="N6932" s="5"/>
    </row>
    <row r="6933" spans="4:14" x14ac:dyDescent="0.25">
      <c r="D6933" s="2"/>
      <c r="E6933"/>
      <c r="F6933" s="3"/>
      <c r="G6933"/>
      <c r="H6933" s="4"/>
      <c r="I6933"/>
      <c r="J6933" s="5"/>
      <c r="K6933"/>
      <c r="N6933" s="5"/>
    </row>
    <row r="6934" spans="4:14" x14ac:dyDescent="0.25">
      <c r="D6934" s="2"/>
      <c r="E6934"/>
      <c r="F6934" s="3"/>
      <c r="G6934"/>
      <c r="H6934" s="4"/>
      <c r="I6934"/>
      <c r="J6934" s="5"/>
      <c r="K6934"/>
      <c r="N6934" s="5"/>
    </row>
    <row r="6935" spans="4:14" x14ac:dyDescent="0.25">
      <c r="D6935" s="2"/>
      <c r="E6935"/>
      <c r="F6935" s="3"/>
      <c r="G6935"/>
      <c r="H6935" s="4"/>
      <c r="I6935"/>
      <c r="J6935" s="5"/>
      <c r="K6935"/>
      <c r="N6935" s="5"/>
    </row>
    <row r="6936" spans="4:14" x14ac:dyDescent="0.25">
      <c r="D6936" s="2"/>
      <c r="E6936"/>
      <c r="F6936" s="3"/>
      <c r="G6936"/>
      <c r="H6936" s="4"/>
      <c r="I6936"/>
      <c r="J6936" s="5"/>
      <c r="K6936"/>
      <c r="N6936" s="5"/>
    </row>
    <row r="6937" spans="4:14" x14ac:dyDescent="0.25">
      <c r="D6937" s="2"/>
      <c r="E6937"/>
      <c r="F6937" s="3"/>
      <c r="G6937"/>
      <c r="H6937" s="4"/>
      <c r="I6937"/>
      <c r="J6937" s="5"/>
      <c r="K6937"/>
      <c r="N6937" s="5"/>
    </row>
    <row r="6938" spans="4:14" x14ac:dyDescent="0.25">
      <c r="D6938" s="2"/>
      <c r="E6938"/>
      <c r="F6938" s="3"/>
      <c r="G6938"/>
      <c r="H6938" s="4"/>
      <c r="I6938"/>
      <c r="J6938" s="5"/>
      <c r="K6938"/>
      <c r="N6938" s="5"/>
    </row>
    <row r="6939" spans="4:14" x14ac:dyDescent="0.25">
      <c r="D6939" s="2"/>
      <c r="E6939"/>
      <c r="F6939" s="3"/>
      <c r="G6939"/>
      <c r="H6939" s="4"/>
      <c r="I6939"/>
      <c r="J6939" s="5"/>
      <c r="K6939"/>
      <c r="N6939" s="5"/>
    </row>
    <row r="6940" spans="4:14" x14ac:dyDescent="0.25">
      <c r="D6940" s="2"/>
      <c r="E6940"/>
      <c r="F6940" s="3"/>
      <c r="G6940"/>
      <c r="H6940" s="4"/>
      <c r="I6940"/>
      <c r="J6940" s="5"/>
      <c r="K6940"/>
      <c r="N6940" s="5"/>
    </row>
    <row r="6941" spans="4:14" x14ac:dyDescent="0.25">
      <c r="D6941" s="2"/>
      <c r="E6941"/>
      <c r="F6941" s="3"/>
      <c r="G6941"/>
      <c r="H6941" s="4"/>
      <c r="I6941"/>
      <c r="J6941" s="5"/>
      <c r="K6941"/>
      <c r="N6941" s="5"/>
    </row>
    <row r="6942" spans="4:14" x14ac:dyDescent="0.25">
      <c r="D6942" s="2"/>
      <c r="E6942"/>
      <c r="F6942" s="3"/>
      <c r="G6942"/>
      <c r="H6942" s="4"/>
      <c r="I6942"/>
      <c r="J6942" s="5"/>
      <c r="K6942"/>
      <c r="N6942" s="5"/>
    </row>
    <row r="6943" spans="4:14" x14ac:dyDescent="0.25">
      <c r="D6943" s="2"/>
      <c r="E6943"/>
      <c r="F6943" s="3"/>
      <c r="G6943"/>
      <c r="H6943" s="4"/>
      <c r="I6943"/>
      <c r="J6943" s="5"/>
      <c r="K6943"/>
      <c r="N6943" s="5"/>
    </row>
    <row r="6944" spans="4:14" x14ac:dyDescent="0.25">
      <c r="D6944" s="2"/>
      <c r="E6944"/>
      <c r="F6944" s="3"/>
      <c r="G6944"/>
      <c r="H6944" s="4"/>
      <c r="I6944"/>
      <c r="J6944" s="5"/>
      <c r="K6944"/>
      <c r="N6944" s="5"/>
    </row>
    <row r="6945" spans="4:14" x14ac:dyDescent="0.25">
      <c r="D6945" s="2"/>
      <c r="E6945"/>
      <c r="F6945" s="3"/>
      <c r="G6945"/>
      <c r="H6945" s="4"/>
      <c r="I6945"/>
      <c r="J6945" s="5"/>
      <c r="K6945"/>
      <c r="N6945" s="5"/>
    </row>
    <row r="6946" spans="4:14" x14ac:dyDescent="0.25">
      <c r="D6946" s="2"/>
      <c r="E6946"/>
      <c r="F6946" s="3"/>
      <c r="G6946"/>
      <c r="H6946" s="4"/>
      <c r="I6946"/>
      <c r="J6946" s="5"/>
      <c r="K6946"/>
      <c r="N6946" s="5"/>
    </row>
    <row r="6947" spans="4:14" x14ac:dyDescent="0.25">
      <c r="D6947" s="2"/>
      <c r="E6947"/>
      <c r="F6947" s="3"/>
      <c r="G6947"/>
      <c r="H6947" s="4"/>
      <c r="I6947"/>
      <c r="J6947" s="5"/>
      <c r="K6947"/>
      <c r="N6947" s="5"/>
    </row>
    <row r="6948" spans="4:14" x14ac:dyDescent="0.25">
      <c r="D6948" s="2"/>
      <c r="E6948"/>
      <c r="F6948" s="3"/>
      <c r="G6948"/>
      <c r="H6948" s="4"/>
      <c r="I6948"/>
      <c r="J6948" s="5"/>
      <c r="K6948"/>
      <c r="N6948" s="5"/>
    </row>
    <row r="6949" spans="4:14" x14ac:dyDescent="0.25">
      <c r="D6949" s="2"/>
      <c r="E6949"/>
      <c r="F6949" s="3"/>
      <c r="G6949"/>
      <c r="H6949" s="4"/>
      <c r="I6949"/>
      <c r="J6949" s="5"/>
      <c r="K6949"/>
      <c r="N6949" s="5"/>
    </row>
    <row r="6950" spans="4:14" x14ac:dyDescent="0.25">
      <c r="D6950" s="2"/>
      <c r="E6950"/>
      <c r="F6950" s="3"/>
      <c r="G6950"/>
      <c r="H6950" s="4"/>
      <c r="I6950"/>
      <c r="J6950" s="5"/>
      <c r="K6950"/>
      <c r="N6950" s="5"/>
    </row>
    <row r="6951" spans="4:14" x14ac:dyDescent="0.25">
      <c r="D6951" s="2"/>
      <c r="E6951"/>
      <c r="F6951" s="3"/>
      <c r="G6951"/>
      <c r="H6951" s="4"/>
      <c r="I6951"/>
      <c r="J6951" s="5"/>
      <c r="K6951"/>
      <c r="N6951" s="5"/>
    </row>
    <row r="6952" spans="4:14" x14ac:dyDescent="0.25">
      <c r="D6952" s="2"/>
      <c r="E6952"/>
      <c r="F6952" s="3"/>
      <c r="G6952"/>
      <c r="H6952" s="4"/>
      <c r="I6952"/>
      <c r="J6952" s="5"/>
      <c r="K6952"/>
      <c r="N6952" s="5"/>
    </row>
    <row r="6953" spans="4:14" x14ac:dyDescent="0.25">
      <c r="D6953" s="2"/>
      <c r="E6953"/>
      <c r="F6953" s="3"/>
      <c r="G6953"/>
      <c r="H6953" s="4"/>
      <c r="I6953"/>
      <c r="J6953" s="5"/>
      <c r="K6953"/>
      <c r="N6953" s="5"/>
    </row>
    <row r="6954" spans="4:14" x14ac:dyDescent="0.25">
      <c r="D6954" s="2"/>
      <c r="E6954"/>
      <c r="F6954" s="3"/>
      <c r="G6954"/>
      <c r="H6954" s="4"/>
      <c r="I6954"/>
      <c r="J6954" s="5"/>
      <c r="K6954"/>
      <c r="N6954" s="5"/>
    </row>
    <row r="6955" spans="4:14" x14ac:dyDescent="0.25">
      <c r="D6955" s="2"/>
      <c r="E6955"/>
      <c r="F6955" s="3"/>
      <c r="G6955"/>
      <c r="H6955" s="4"/>
      <c r="I6955"/>
      <c r="J6955" s="5"/>
      <c r="K6955"/>
      <c r="N6955" s="5"/>
    </row>
    <row r="6956" spans="4:14" x14ac:dyDescent="0.25">
      <c r="D6956" s="2"/>
      <c r="E6956"/>
      <c r="F6956" s="3"/>
      <c r="G6956"/>
      <c r="H6956" s="4"/>
      <c r="I6956"/>
      <c r="J6956" s="5"/>
      <c r="K6956"/>
      <c r="N6956" s="5"/>
    </row>
    <row r="6957" spans="4:14" x14ac:dyDescent="0.25">
      <c r="D6957" s="2"/>
      <c r="E6957"/>
      <c r="F6957" s="3"/>
      <c r="G6957"/>
      <c r="H6957" s="4"/>
      <c r="I6957"/>
      <c r="J6957" s="5"/>
      <c r="K6957"/>
      <c r="N6957" s="5"/>
    </row>
    <row r="6958" spans="4:14" x14ac:dyDescent="0.25">
      <c r="D6958" s="2"/>
      <c r="E6958"/>
      <c r="F6958" s="3"/>
      <c r="G6958"/>
      <c r="H6958" s="4"/>
      <c r="I6958"/>
      <c r="J6958" s="5"/>
      <c r="K6958"/>
      <c r="N6958" s="5"/>
    </row>
    <row r="6959" spans="4:14" x14ac:dyDescent="0.25">
      <c r="D6959" s="2"/>
      <c r="E6959"/>
      <c r="F6959" s="3"/>
      <c r="G6959"/>
      <c r="H6959" s="4"/>
      <c r="I6959"/>
      <c r="J6959" s="5"/>
      <c r="K6959"/>
      <c r="N6959" s="5"/>
    </row>
    <row r="6960" spans="4:14" x14ac:dyDescent="0.25">
      <c r="D6960" s="2"/>
      <c r="E6960"/>
      <c r="F6960" s="3"/>
      <c r="G6960"/>
      <c r="H6960" s="4"/>
      <c r="I6960"/>
      <c r="J6960" s="5"/>
      <c r="K6960"/>
      <c r="N6960" s="5"/>
    </row>
    <row r="6961" spans="4:14" x14ac:dyDescent="0.25">
      <c r="D6961" s="2"/>
      <c r="E6961"/>
      <c r="F6961" s="3"/>
      <c r="G6961"/>
      <c r="H6961" s="4"/>
      <c r="I6961"/>
      <c r="J6961" s="5"/>
      <c r="K6961"/>
      <c r="N6961" s="5"/>
    </row>
    <row r="6962" spans="4:14" x14ac:dyDescent="0.25">
      <c r="D6962" s="2"/>
      <c r="E6962"/>
      <c r="F6962" s="3"/>
      <c r="G6962"/>
      <c r="H6962" s="4"/>
      <c r="I6962"/>
      <c r="J6962" s="5"/>
      <c r="K6962"/>
      <c r="N6962" s="5"/>
    </row>
    <row r="6963" spans="4:14" x14ac:dyDescent="0.25">
      <c r="D6963" s="2"/>
      <c r="E6963"/>
      <c r="F6963" s="3"/>
      <c r="G6963"/>
      <c r="H6963" s="4"/>
      <c r="I6963"/>
      <c r="J6963" s="5"/>
      <c r="K6963"/>
      <c r="N6963" s="5"/>
    </row>
    <row r="6964" spans="4:14" x14ac:dyDescent="0.25">
      <c r="D6964" s="2"/>
      <c r="E6964"/>
      <c r="F6964" s="3"/>
      <c r="G6964"/>
      <c r="H6964" s="4"/>
      <c r="I6964"/>
      <c r="J6964" s="5"/>
      <c r="K6964"/>
      <c r="N6964" s="5"/>
    </row>
    <row r="6965" spans="4:14" x14ac:dyDescent="0.25">
      <c r="D6965" s="2"/>
      <c r="E6965"/>
      <c r="F6965" s="3"/>
      <c r="G6965"/>
      <c r="H6965" s="4"/>
      <c r="I6965"/>
      <c r="J6965" s="5"/>
      <c r="K6965"/>
      <c r="N6965" s="5"/>
    </row>
    <row r="6966" spans="4:14" x14ac:dyDescent="0.25">
      <c r="D6966" s="2"/>
      <c r="E6966"/>
      <c r="F6966" s="3"/>
      <c r="G6966"/>
      <c r="H6966" s="4"/>
      <c r="I6966"/>
      <c r="J6966" s="5"/>
      <c r="K6966"/>
      <c r="N6966" s="5"/>
    </row>
    <row r="6967" spans="4:14" x14ac:dyDescent="0.25">
      <c r="D6967" s="2"/>
      <c r="E6967"/>
      <c r="F6967" s="3"/>
      <c r="G6967"/>
      <c r="H6967" s="4"/>
      <c r="I6967"/>
      <c r="J6967" s="5"/>
      <c r="K6967"/>
      <c r="N6967" s="5"/>
    </row>
    <row r="6968" spans="4:14" x14ac:dyDescent="0.25">
      <c r="D6968" s="2"/>
      <c r="E6968"/>
      <c r="F6968" s="3"/>
      <c r="G6968"/>
      <c r="H6968" s="4"/>
      <c r="I6968"/>
      <c r="J6968" s="5"/>
      <c r="K6968"/>
      <c r="N6968" s="5"/>
    </row>
    <row r="6969" spans="4:14" x14ac:dyDescent="0.25">
      <c r="D6969" s="2"/>
      <c r="E6969"/>
      <c r="F6969" s="3"/>
      <c r="G6969"/>
      <c r="H6969" s="4"/>
      <c r="I6969"/>
      <c r="J6969" s="5"/>
      <c r="K6969"/>
      <c r="N6969" s="5"/>
    </row>
    <row r="6970" spans="4:14" x14ac:dyDescent="0.25">
      <c r="D6970" s="2"/>
      <c r="E6970"/>
      <c r="F6970" s="3"/>
      <c r="G6970"/>
      <c r="H6970" s="4"/>
      <c r="I6970"/>
      <c r="J6970" s="5"/>
      <c r="K6970"/>
      <c r="N6970" s="5"/>
    </row>
    <row r="6971" spans="4:14" x14ac:dyDescent="0.25">
      <c r="D6971" s="2"/>
      <c r="E6971"/>
      <c r="F6971" s="3"/>
      <c r="G6971"/>
      <c r="H6971" s="4"/>
      <c r="I6971"/>
      <c r="J6971" s="5"/>
      <c r="K6971"/>
      <c r="N6971" s="5"/>
    </row>
    <row r="6972" spans="4:14" x14ac:dyDescent="0.25">
      <c r="D6972" s="2"/>
      <c r="E6972"/>
      <c r="F6972" s="3"/>
      <c r="G6972"/>
      <c r="H6972" s="4"/>
      <c r="I6972"/>
      <c r="J6972" s="5"/>
      <c r="K6972"/>
      <c r="N6972" s="5"/>
    </row>
    <row r="6973" spans="4:14" x14ac:dyDescent="0.25">
      <c r="D6973" s="2"/>
      <c r="E6973"/>
      <c r="F6973" s="3"/>
      <c r="G6973"/>
      <c r="H6973" s="4"/>
      <c r="I6973"/>
      <c r="J6973" s="5"/>
      <c r="K6973"/>
      <c r="N6973" s="5"/>
    </row>
    <row r="6974" spans="4:14" x14ac:dyDescent="0.25">
      <c r="D6974" s="2"/>
      <c r="E6974"/>
      <c r="F6974" s="3"/>
      <c r="G6974"/>
      <c r="H6974" s="4"/>
      <c r="I6974"/>
      <c r="J6974" s="5"/>
      <c r="K6974"/>
      <c r="N6974" s="5"/>
    </row>
    <row r="6975" spans="4:14" x14ac:dyDescent="0.25">
      <c r="D6975" s="2"/>
      <c r="E6975"/>
      <c r="F6975" s="3"/>
      <c r="G6975"/>
      <c r="H6975" s="4"/>
      <c r="I6975"/>
      <c r="J6975" s="5"/>
      <c r="K6975"/>
      <c r="N6975" s="5"/>
    </row>
    <row r="6976" spans="4:14" x14ac:dyDescent="0.25">
      <c r="D6976" s="2"/>
      <c r="E6976"/>
      <c r="F6976" s="3"/>
      <c r="G6976"/>
      <c r="H6976" s="4"/>
      <c r="I6976"/>
      <c r="J6976" s="5"/>
      <c r="K6976"/>
      <c r="N6976" s="5"/>
    </row>
    <row r="6977" spans="4:14" x14ac:dyDescent="0.25">
      <c r="D6977" s="2"/>
      <c r="E6977"/>
      <c r="F6977" s="3"/>
      <c r="G6977"/>
      <c r="H6977" s="4"/>
      <c r="I6977"/>
      <c r="J6977" s="5"/>
      <c r="K6977"/>
      <c r="N6977" s="5"/>
    </row>
    <row r="6978" spans="4:14" x14ac:dyDescent="0.25">
      <c r="D6978" s="2"/>
      <c r="E6978"/>
      <c r="F6978" s="3"/>
      <c r="G6978"/>
      <c r="H6978" s="4"/>
      <c r="I6978"/>
      <c r="J6978" s="5"/>
      <c r="K6978"/>
      <c r="N6978" s="5"/>
    </row>
    <row r="6979" spans="4:14" x14ac:dyDescent="0.25">
      <c r="D6979" s="2"/>
      <c r="E6979"/>
      <c r="F6979" s="3"/>
      <c r="G6979"/>
      <c r="H6979" s="4"/>
      <c r="I6979"/>
      <c r="J6979" s="5"/>
      <c r="K6979"/>
      <c r="N6979" s="5"/>
    </row>
    <row r="6980" spans="4:14" x14ac:dyDescent="0.25">
      <c r="D6980" s="2"/>
      <c r="E6980"/>
      <c r="F6980" s="3"/>
      <c r="G6980"/>
      <c r="H6980" s="4"/>
      <c r="I6980"/>
      <c r="J6980" s="5"/>
      <c r="K6980"/>
      <c r="N6980" s="5"/>
    </row>
    <row r="6981" spans="4:14" x14ac:dyDescent="0.25">
      <c r="D6981" s="2"/>
      <c r="E6981"/>
      <c r="F6981" s="3"/>
      <c r="G6981"/>
      <c r="H6981" s="4"/>
      <c r="I6981"/>
      <c r="J6981" s="5"/>
      <c r="K6981"/>
      <c r="N6981" s="5"/>
    </row>
    <row r="6982" spans="4:14" x14ac:dyDescent="0.25">
      <c r="D6982" s="2"/>
      <c r="E6982"/>
      <c r="F6982" s="3"/>
      <c r="G6982"/>
      <c r="H6982" s="4"/>
      <c r="I6982"/>
      <c r="J6982" s="5"/>
      <c r="K6982"/>
      <c r="N6982" s="5"/>
    </row>
    <row r="6983" spans="4:14" x14ac:dyDescent="0.25">
      <c r="D6983" s="2"/>
      <c r="E6983"/>
      <c r="F6983" s="3"/>
      <c r="G6983"/>
      <c r="H6983" s="4"/>
      <c r="I6983"/>
      <c r="J6983" s="5"/>
      <c r="K6983"/>
      <c r="N6983" s="5"/>
    </row>
    <row r="6984" spans="4:14" x14ac:dyDescent="0.25">
      <c r="D6984" s="2"/>
      <c r="E6984"/>
      <c r="F6984" s="3"/>
      <c r="G6984"/>
      <c r="H6984" s="4"/>
      <c r="I6984"/>
      <c r="J6984" s="5"/>
      <c r="K6984"/>
      <c r="N6984" s="5"/>
    </row>
    <row r="6985" spans="4:14" x14ac:dyDescent="0.25">
      <c r="D6985" s="2"/>
      <c r="E6985"/>
      <c r="F6985" s="3"/>
      <c r="G6985"/>
      <c r="H6985" s="4"/>
      <c r="I6985"/>
      <c r="J6985" s="5"/>
      <c r="K6985"/>
      <c r="N6985" s="5"/>
    </row>
    <row r="6986" spans="4:14" x14ac:dyDescent="0.25">
      <c r="D6986" s="2"/>
      <c r="E6986"/>
      <c r="F6986" s="3"/>
      <c r="G6986"/>
      <c r="H6986" s="4"/>
      <c r="I6986"/>
      <c r="J6986" s="5"/>
      <c r="K6986"/>
      <c r="N6986" s="5"/>
    </row>
    <row r="6987" spans="4:14" x14ac:dyDescent="0.25">
      <c r="D6987" s="2"/>
      <c r="E6987"/>
      <c r="F6987" s="3"/>
      <c r="G6987"/>
      <c r="H6987" s="4"/>
      <c r="I6987"/>
      <c r="J6987" s="5"/>
      <c r="K6987"/>
      <c r="N6987" s="5"/>
    </row>
    <row r="6988" spans="4:14" x14ac:dyDescent="0.25">
      <c r="D6988" s="2"/>
      <c r="E6988"/>
      <c r="F6988" s="3"/>
      <c r="G6988"/>
      <c r="H6988" s="4"/>
      <c r="I6988"/>
      <c r="J6988" s="5"/>
      <c r="K6988"/>
      <c r="N6988" s="5"/>
    </row>
    <row r="6989" spans="4:14" x14ac:dyDescent="0.25">
      <c r="D6989" s="2"/>
      <c r="E6989"/>
      <c r="F6989" s="3"/>
      <c r="G6989"/>
      <c r="H6989" s="4"/>
      <c r="I6989"/>
      <c r="J6989" s="5"/>
      <c r="K6989"/>
      <c r="N6989" s="5"/>
    </row>
    <row r="6990" spans="4:14" x14ac:dyDescent="0.25">
      <c r="D6990" s="2"/>
      <c r="E6990"/>
      <c r="F6990" s="3"/>
      <c r="G6990"/>
      <c r="H6990" s="4"/>
      <c r="I6990"/>
      <c r="J6990" s="5"/>
      <c r="K6990"/>
      <c r="N6990" s="5"/>
    </row>
    <row r="6991" spans="4:14" x14ac:dyDescent="0.25">
      <c r="D6991" s="2"/>
      <c r="E6991"/>
      <c r="F6991" s="3"/>
      <c r="G6991"/>
      <c r="H6991" s="4"/>
      <c r="I6991"/>
      <c r="J6991" s="5"/>
      <c r="K6991"/>
      <c r="N6991" s="5"/>
    </row>
    <row r="6992" spans="4:14" x14ac:dyDescent="0.25">
      <c r="D6992" s="2"/>
      <c r="E6992"/>
      <c r="F6992" s="3"/>
      <c r="G6992"/>
      <c r="H6992" s="4"/>
      <c r="I6992"/>
      <c r="J6992" s="5"/>
      <c r="K6992"/>
      <c r="N6992" s="5"/>
    </row>
    <row r="6993" spans="4:14" x14ac:dyDescent="0.25">
      <c r="D6993" s="2"/>
      <c r="E6993"/>
      <c r="F6993" s="3"/>
      <c r="G6993"/>
      <c r="H6993" s="4"/>
      <c r="I6993"/>
      <c r="J6993" s="5"/>
      <c r="K6993"/>
      <c r="N6993" s="5"/>
    </row>
    <row r="6994" spans="4:14" x14ac:dyDescent="0.25">
      <c r="D6994" s="2"/>
      <c r="E6994"/>
      <c r="F6994" s="3"/>
      <c r="G6994"/>
      <c r="H6994" s="4"/>
      <c r="I6994"/>
      <c r="J6994" s="5"/>
      <c r="K6994"/>
      <c r="N6994" s="5"/>
    </row>
    <row r="6995" spans="4:14" x14ac:dyDescent="0.25">
      <c r="D6995" s="2"/>
      <c r="E6995"/>
      <c r="F6995" s="3"/>
      <c r="G6995"/>
      <c r="H6995" s="4"/>
      <c r="I6995"/>
      <c r="J6995" s="5"/>
      <c r="K6995"/>
      <c r="N6995" s="5"/>
    </row>
    <row r="6996" spans="4:14" x14ac:dyDescent="0.25">
      <c r="D6996" s="2"/>
      <c r="E6996"/>
      <c r="F6996" s="3"/>
      <c r="G6996"/>
      <c r="H6996" s="4"/>
      <c r="I6996"/>
      <c r="J6996" s="5"/>
      <c r="K6996"/>
      <c r="N6996" s="5"/>
    </row>
    <row r="6997" spans="4:14" x14ac:dyDescent="0.25">
      <c r="D6997" s="2"/>
      <c r="E6997"/>
      <c r="F6997" s="3"/>
      <c r="G6997"/>
      <c r="H6997" s="4"/>
      <c r="I6997"/>
      <c r="J6997" s="5"/>
      <c r="K6997"/>
      <c r="N6997" s="5"/>
    </row>
    <row r="6998" spans="4:14" x14ac:dyDescent="0.25">
      <c r="D6998" s="2"/>
      <c r="E6998"/>
      <c r="F6998" s="3"/>
      <c r="G6998"/>
      <c r="H6998" s="4"/>
      <c r="I6998"/>
      <c r="J6998" s="5"/>
      <c r="K6998"/>
      <c r="N6998" s="5"/>
    </row>
    <row r="6999" spans="4:14" x14ac:dyDescent="0.25">
      <c r="D6999" s="2"/>
      <c r="E6999"/>
      <c r="F6999" s="3"/>
      <c r="G6999"/>
      <c r="H6999" s="4"/>
      <c r="I6999"/>
      <c r="J6999" s="5"/>
      <c r="K6999"/>
      <c r="N6999" s="5"/>
    </row>
    <row r="7000" spans="4:14" x14ac:dyDescent="0.25">
      <c r="D7000" s="2"/>
      <c r="E7000"/>
      <c r="F7000" s="3"/>
      <c r="G7000"/>
      <c r="H7000" s="4"/>
      <c r="I7000"/>
      <c r="J7000" s="5"/>
      <c r="K7000"/>
      <c r="N7000" s="5"/>
    </row>
    <row r="7001" spans="4:14" x14ac:dyDescent="0.25">
      <c r="D7001" s="2"/>
      <c r="E7001"/>
      <c r="F7001" s="3"/>
      <c r="G7001"/>
      <c r="H7001" s="4"/>
      <c r="I7001"/>
      <c r="J7001" s="5"/>
      <c r="K7001"/>
      <c r="N7001" s="5"/>
    </row>
    <row r="7002" spans="4:14" x14ac:dyDescent="0.25">
      <c r="D7002" s="2"/>
      <c r="E7002"/>
      <c r="F7002" s="3"/>
      <c r="G7002"/>
      <c r="H7002" s="4"/>
      <c r="I7002"/>
      <c r="J7002" s="5"/>
      <c r="K7002"/>
      <c r="N7002" s="5"/>
    </row>
    <row r="7003" spans="4:14" x14ac:dyDescent="0.25">
      <c r="D7003" s="2"/>
      <c r="E7003"/>
      <c r="F7003" s="3"/>
      <c r="G7003"/>
      <c r="H7003" s="4"/>
      <c r="I7003"/>
      <c r="J7003" s="5"/>
      <c r="K7003"/>
      <c r="N7003" s="5"/>
    </row>
    <row r="7004" spans="4:14" x14ac:dyDescent="0.25">
      <c r="D7004" s="2"/>
      <c r="E7004"/>
      <c r="F7004" s="3"/>
      <c r="G7004"/>
      <c r="H7004" s="4"/>
      <c r="I7004"/>
      <c r="J7004" s="5"/>
      <c r="K7004"/>
      <c r="N7004" s="5"/>
    </row>
    <row r="7005" spans="4:14" x14ac:dyDescent="0.25">
      <c r="D7005" s="2"/>
      <c r="E7005"/>
      <c r="F7005" s="3"/>
      <c r="G7005"/>
      <c r="H7005" s="4"/>
      <c r="I7005"/>
      <c r="J7005" s="5"/>
      <c r="K7005"/>
      <c r="N7005" s="5"/>
    </row>
    <row r="7006" spans="4:14" x14ac:dyDescent="0.25">
      <c r="D7006" s="2"/>
      <c r="E7006"/>
      <c r="F7006" s="3"/>
      <c r="G7006"/>
      <c r="H7006" s="4"/>
      <c r="I7006"/>
      <c r="J7006" s="5"/>
      <c r="K7006"/>
      <c r="N7006" s="5"/>
    </row>
    <row r="7007" spans="4:14" x14ac:dyDescent="0.25">
      <c r="D7007" s="2"/>
      <c r="E7007"/>
      <c r="F7007" s="3"/>
      <c r="G7007"/>
      <c r="H7007" s="4"/>
      <c r="I7007"/>
      <c r="J7007" s="5"/>
      <c r="K7007"/>
      <c r="N7007" s="5"/>
    </row>
    <row r="7008" spans="4:14" x14ac:dyDescent="0.25">
      <c r="D7008" s="2"/>
      <c r="E7008"/>
      <c r="F7008" s="3"/>
      <c r="G7008"/>
      <c r="H7008" s="4"/>
      <c r="I7008"/>
      <c r="J7008" s="5"/>
      <c r="K7008"/>
      <c r="N7008" s="5"/>
    </row>
    <row r="7009" spans="4:14" x14ac:dyDescent="0.25">
      <c r="D7009" s="2"/>
      <c r="E7009"/>
      <c r="F7009" s="3"/>
      <c r="G7009"/>
      <c r="H7009" s="4"/>
      <c r="I7009"/>
      <c r="J7009" s="5"/>
      <c r="K7009"/>
      <c r="N7009" s="5"/>
    </row>
    <row r="7010" spans="4:14" x14ac:dyDescent="0.25">
      <c r="D7010" s="2"/>
      <c r="E7010"/>
      <c r="F7010" s="3"/>
      <c r="G7010"/>
      <c r="H7010" s="4"/>
      <c r="I7010"/>
      <c r="J7010" s="5"/>
      <c r="K7010"/>
      <c r="N7010" s="5"/>
    </row>
    <row r="7011" spans="4:14" x14ac:dyDescent="0.25">
      <c r="D7011" s="2"/>
      <c r="E7011"/>
      <c r="F7011" s="3"/>
      <c r="G7011"/>
      <c r="H7011" s="4"/>
      <c r="I7011"/>
      <c r="J7011" s="5"/>
      <c r="K7011"/>
      <c r="N7011" s="5"/>
    </row>
    <row r="7012" spans="4:14" x14ac:dyDescent="0.25">
      <c r="D7012" s="2"/>
      <c r="E7012"/>
      <c r="F7012" s="3"/>
      <c r="G7012"/>
      <c r="H7012" s="4"/>
      <c r="I7012"/>
      <c r="J7012" s="5"/>
      <c r="K7012"/>
      <c r="N7012" s="5"/>
    </row>
    <row r="7013" spans="4:14" x14ac:dyDescent="0.25">
      <c r="D7013" s="2"/>
      <c r="E7013"/>
      <c r="F7013" s="3"/>
      <c r="G7013"/>
      <c r="H7013" s="4"/>
      <c r="I7013"/>
      <c r="J7013" s="5"/>
      <c r="K7013"/>
      <c r="N7013" s="5"/>
    </row>
    <row r="7014" spans="4:14" x14ac:dyDescent="0.25">
      <c r="D7014" s="2"/>
      <c r="E7014"/>
      <c r="F7014" s="3"/>
      <c r="G7014"/>
      <c r="H7014" s="4"/>
      <c r="I7014"/>
      <c r="J7014" s="5"/>
      <c r="K7014"/>
      <c r="N7014" s="5"/>
    </row>
    <row r="7015" spans="4:14" x14ac:dyDescent="0.25">
      <c r="D7015" s="2"/>
      <c r="E7015"/>
      <c r="F7015" s="3"/>
      <c r="G7015"/>
      <c r="H7015" s="4"/>
      <c r="I7015"/>
      <c r="J7015" s="5"/>
      <c r="K7015"/>
      <c r="N7015" s="5"/>
    </row>
    <row r="7016" spans="4:14" x14ac:dyDescent="0.25">
      <c r="D7016" s="2"/>
      <c r="E7016"/>
      <c r="F7016" s="3"/>
      <c r="G7016"/>
      <c r="H7016" s="4"/>
      <c r="I7016"/>
      <c r="J7016" s="5"/>
      <c r="K7016"/>
      <c r="N7016" s="5"/>
    </row>
    <row r="7017" spans="4:14" x14ac:dyDescent="0.25">
      <c r="D7017" s="2"/>
      <c r="E7017"/>
      <c r="F7017" s="3"/>
      <c r="G7017"/>
      <c r="H7017" s="4"/>
      <c r="I7017"/>
      <c r="J7017" s="5"/>
      <c r="K7017"/>
      <c r="N7017" s="5"/>
    </row>
    <row r="7018" spans="4:14" x14ac:dyDescent="0.25">
      <c r="D7018" s="2"/>
      <c r="E7018"/>
      <c r="F7018" s="3"/>
      <c r="G7018"/>
      <c r="H7018" s="4"/>
      <c r="I7018"/>
      <c r="J7018" s="5"/>
      <c r="K7018"/>
      <c r="N7018" s="5"/>
    </row>
    <row r="7019" spans="4:14" x14ac:dyDescent="0.25">
      <c r="D7019" s="2"/>
      <c r="E7019"/>
      <c r="F7019" s="3"/>
      <c r="G7019"/>
      <c r="H7019" s="4"/>
      <c r="I7019"/>
      <c r="J7019" s="5"/>
      <c r="K7019"/>
      <c r="N7019" s="5"/>
    </row>
    <row r="7020" spans="4:14" x14ac:dyDescent="0.25">
      <c r="D7020" s="2"/>
      <c r="E7020"/>
      <c r="F7020" s="3"/>
      <c r="G7020"/>
      <c r="H7020" s="4"/>
      <c r="I7020"/>
      <c r="J7020" s="5"/>
      <c r="K7020"/>
      <c r="N7020" s="5"/>
    </row>
    <row r="7021" spans="4:14" x14ac:dyDescent="0.25">
      <c r="D7021" s="2"/>
      <c r="E7021"/>
      <c r="F7021" s="3"/>
      <c r="G7021"/>
      <c r="H7021" s="4"/>
      <c r="I7021"/>
      <c r="J7021" s="5"/>
      <c r="K7021"/>
      <c r="N7021" s="5"/>
    </row>
    <row r="7022" spans="4:14" x14ac:dyDescent="0.25">
      <c r="D7022" s="2"/>
      <c r="E7022"/>
      <c r="F7022" s="3"/>
      <c r="G7022"/>
      <c r="H7022" s="4"/>
      <c r="I7022"/>
      <c r="J7022" s="5"/>
      <c r="K7022"/>
      <c r="N7022" s="5"/>
    </row>
    <row r="7023" spans="4:14" x14ac:dyDescent="0.25">
      <c r="D7023" s="2"/>
      <c r="E7023"/>
      <c r="F7023" s="3"/>
      <c r="G7023"/>
      <c r="H7023" s="4"/>
      <c r="I7023"/>
      <c r="J7023" s="5"/>
      <c r="K7023"/>
      <c r="N7023" s="5"/>
    </row>
    <row r="7024" spans="4:14" x14ac:dyDescent="0.25">
      <c r="D7024" s="2"/>
      <c r="E7024"/>
      <c r="F7024" s="3"/>
      <c r="G7024"/>
      <c r="H7024" s="4"/>
      <c r="I7024"/>
      <c r="J7024" s="5"/>
      <c r="K7024"/>
      <c r="N7024" s="5"/>
    </row>
    <row r="7025" spans="4:14" x14ac:dyDescent="0.25">
      <c r="D7025" s="2"/>
      <c r="E7025"/>
      <c r="F7025" s="3"/>
      <c r="G7025"/>
      <c r="H7025" s="4"/>
      <c r="I7025"/>
      <c r="J7025" s="5"/>
      <c r="K7025"/>
      <c r="N7025" s="5"/>
    </row>
    <row r="7026" spans="4:14" x14ac:dyDescent="0.25">
      <c r="D7026" s="2"/>
      <c r="E7026"/>
      <c r="F7026" s="3"/>
      <c r="G7026"/>
      <c r="H7026" s="4"/>
      <c r="I7026"/>
      <c r="J7026" s="5"/>
      <c r="K7026"/>
      <c r="N7026" s="5"/>
    </row>
    <row r="7027" spans="4:14" x14ac:dyDescent="0.25">
      <c r="D7027" s="2"/>
      <c r="E7027"/>
      <c r="F7027" s="3"/>
      <c r="G7027"/>
      <c r="H7027" s="4"/>
      <c r="I7027"/>
      <c r="J7027" s="5"/>
      <c r="K7027"/>
      <c r="N7027" s="5"/>
    </row>
    <row r="7028" spans="4:14" x14ac:dyDescent="0.25">
      <c r="D7028" s="2"/>
      <c r="E7028"/>
      <c r="F7028" s="3"/>
      <c r="G7028"/>
      <c r="H7028" s="4"/>
      <c r="I7028"/>
      <c r="J7028" s="5"/>
      <c r="K7028"/>
      <c r="N7028" s="5"/>
    </row>
    <row r="7029" spans="4:14" x14ac:dyDescent="0.25">
      <c r="D7029" s="2"/>
      <c r="E7029"/>
      <c r="F7029" s="3"/>
      <c r="G7029"/>
      <c r="H7029" s="4"/>
      <c r="I7029"/>
      <c r="J7029" s="5"/>
      <c r="K7029"/>
      <c r="N7029" s="5"/>
    </row>
    <row r="7030" spans="4:14" x14ac:dyDescent="0.25">
      <c r="D7030" s="2"/>
      <c r="E7030"/>
      <c r="F7030" s="3"/>
      <c r="G7030"/>
      <c r="H7030" s="4"/>
      <c r="I7030"/>
      <c r="J7030" s="5"/>
      <c r="K7030"/>
      <c r="N7030" s="5"/>
    </row>
    <row r="7031" spans="4:14" x14ac:dyDescent="0.25">
      <c r="D7031" s="2"/>
      <c r="E7031"/>
      <c r="F7031" s="3"/>
      <c r="G7031"/>
      <c r="H7031" s="4"/>
      <c r="I7031"/>
      <c r="J7031" s="5"/>
      <c r="K7031"/>
      <c r="N7031" s="5"/>
    </row>
    <row r="7032" spans="4:14" x14ac:dyDescent="0.25">
      <c r="D7032" s="2"/>
      <c r="E7032"/>
      <c r="F7032" s="3"/>
      <c r="G7032"/>
      <c r="H7032" s="4"/>
      <c r="I7032"/>
      <c r="J7032" s="5"/>
      <c r="K7032"/>
      <c r="N7032" s="5"/>
    </row>
    <row r="7033" spans="4:14" x14ac:dyDescent="0.25">
      <c r="D7033" s="2"/>
      <c r="E7033"/>
      <c r="F7033" s="3"/>
      <c r="G7033"/>
      <c r="H7033" s="4"/>
      <c r="I7033"/>
      <c r="J7033" s="5"/>
      <c r="K7033"/>
      <c r="N7033" s="5"/>
    </row>
    <row r="7034" spans="4:14" x14ac:dyDescent="0.25">
      <c r="D7034" s="2"/>
      <c r="E7034"/>
      <c r="F7034" s="3"/>
      <c r="G7034"/>
      <c r="H7034" s="4"/>
      <c r="I7034"/>
      <c r="J7034" s="5"/>
      <c r="K7034"/>
      <c r="N7034" s="5"/>
    </row>
    <row r="7035" spans="4:14" x14ac:dyDescent="0.25">
      <c r="D7035" s="2"/>
      <c r="E7035"/>
      <c r="F7035" s="3"/>
      <c r="G7035"/>
      <c r="H7035" s="4"/>
      <c r="I7035"/>
      <c r="J7035" s="5"/>
      <c r="K7035"/>
      <c r="N7035" s="5"/>
    </row>
    <row r="7036" spans="4:14" x14ac:dyDescent="0.25">
      <c r="D7036" s="2"/>
      <c r="E7036"/>
      <c r="F7036" s="3"/>
      <c r="G7036"/>
      <c r="H7036" s="4"/>
      <c r="I7036"/>
      <c r="J7036" s="5"/>
      <c r="K7036"/>
      <c r="N7036" s="5"/>
    </row>
    <row r="7037" spans="4:14" x14ac:dyDescent="0.25">
      <c r="D7037" s="2"/>
      <c r="E7037"/>
      <c r="F7037" s="3"/>
      <c r="G7037"/>
      <c r="H7037" s="4"/>
      <c r="I7037"/>
      <c r="J7037" s="5"/>
      <c r="K7037"/>
      <c r="N7037" s="5"/>
    </row>
    <row r="7038" spans="4:14" x14ac:dyDescent="0.25">
      <c r="D7038" s="2"/>
      <c r="E7038"/>
      <c r="F7038" s="3"/>
      <c r="G7038"/>
      <c r="H7038" s="4"/>
      <c r="I7038"/>
      <c r="J7038" s="5"/>
      <c r="K7038"/>
      <c r="N7038" s="5"/>
    </row>
    <row r="7039" spans="4:14" x14ac:dyDescent="0.25">
      <c r="D7039" s="2"/>
      <c r="E7039"/>
      <c r="F7039" s="3"/>
      <c r="G7039"/>
      <c r="H7039" s="4"/>
      <c r="I7039"/>
      <c r="J7039" s="5"/>
      <c r="K7039"/>
      <c r="N7039" s="5"/>
    </row>
    <row r="7040" spans="4:14" x14ac:dyDescent="0.25">
      <c r="D7040" s="2"/>
      <c r="E7040"/>
      <c r="F7040" s="3"/>
      <c r="G7040"/>
      <c r="H7040" s="4"/>
      <c r="I7040"/>
      <c r="J7040" s="5"/>
      <c r="K7040"/>
      <c r="N7040" s="5"/>
    </row>
    <row r="7041" spans="4:14" x14ac:dyDescent="0.25">
      <c r="D7041" s="2"/>
      <c r="E7041"/>
      <c r="F7041" s="3"/>
      <c r="G7041"/>
      <c r="H7041" s="4"/>
      <c r="I7041"/>
      <c r="J7041" s="5"/>
      <c r="K7041"/>
      <c r="N7041" s="5"/>
    </row>
    <row r="7042" spans="4:14" x14ac:dyDescent="0.25">
      <c r="D7042" s="2"/>
      <c r="E7042"/>
      <c r="F7042" s="3"/>
      <c r="G7042"/>
      <c r="H7042" s="4"/>
      <c r="I7042"/>
      <c r="J7042" s="5"/>
      <c r="K7042"/>
      <c r="N7042" s="5"/>
    </row>
    <row r="7043" spans="4:14" x14ac:dyDescent="0.25">
      <c r="D7043" s="2"/>
      <c r="E7043"/>
      <c r="F7043" s="3"/>
      <c r="G7043"/>
      <c r="H7043" s="4"/>
      <c r="I7043"/>
      <c r="J7043" s="5"/>
      <c r="K7043"/>
      <c r="N7043" s="5"/>
    </row>
    <row r="7044" spans="4:14" x14ac:dyDescent="0.25">
      <c r="D7044" s="2"/>
      <c r="E7044"/>
      <c r="F7044" s="3"/>
      <c r="G7044"/>
      <c r="H7044" s="4"/>
      <c r="I7044"/>
      <c r="J7044" s="5"/>
      <c r="K7044"/>
      <c r="N7044" s="5"/>
    </row>
    <row r="7045" spans="4:14" x14ac:dyDescent="0.25">
      <c r="D7045" s="2"/>
      <c r="E7045"/>
      <c r="F7045" s="3"/>
      <c r="G7045"/>
      <c r="H7045" s="4"/>
      <c r="I7045"/>
      <c r="J7045" s="5"/>
      <c r="K7045"/>
      <c r="N7045" s="5"/>
    </row>
    <row r="7046" spans="4:14" x14ac:dyDescent="0.25">
      <c r="D7046" s="2"/>
      <c r="E7046"/>
      <c r="F7046" s="3"/>
      <c r="G7046"/>
      <c r="H7046" s="4"/>
      <c r="I7046"/>
      <c r="J7046" s="5"/>
      <c r="K7046"/>
      <c r="N7046" s="5"/>
    </row>
    <row r="7047" spans="4:14" x14ac:dyDescent="0.25">
      <c r="D7047" s="2"/>
      <c r="E7047"/>
      <c r="F7047" s="3"/>
      <c r="G7047"/>
      <c r="H7047" s="4"/>
      <c r="I7047"/>
      <c r="J7047" s="5"/>
      <c r="K7047"/>
      <c r="N7047" s="5"/>
    </row>
    <row r="7048" spans="4:14" x14ac:dyDescent="0.25">
      <c r="D7048" s="2"/>
      <c r="E7048"/>
      <c r="F7048" s="3"/>
      <c r="G7048"/>
      <c r="H7048" s="4"/>
      <c r="I7048"/>
      <c r="J7048" s="5"/>
      <c r="K7048"/>
      <c r="N7048" s="5"/>
    </row>
    <row r="7049" spans="4:14" x14ac:dyDescent="0.25">
      <c r="D7049" s="2"/>
      <c r="E7049"/>
      <c r="F7049" s="3"/>
      <c r="G7049"/>
      <c r="H7049" s="4"/>
      <c r="I7049"/>
      <c r="J7049" s="5"/>
      <c r="K7049"/>
      <c r="N7049" s="5"/>
    </row>
    <row r="7050" spans="4:14" x14ac:dyDescent="0.25">
      <c r="D7050" s="2"/>
      <c r="E7050"/>
      <c r="F7050" s="3"/>
      <c r="G7050"/>
      <c r="H7050" s="4"/>
      <c r="I7050"/>
      <c r="J7050" s="5"/>
      <c r="K7050"/>
      <c r="N7050" s="5"/>
    </row>
    <row r="7051" spans="4:14" x14ac:dyDescent="0.25">
      <c r="D7051" s="2"/>
      <c r="E7051"/>
      <c r="F7051" s="3"/>
      <c r="G7051"/>
      <c r="H7051" s="4"/>
      <c r="I7051"/>
      <c r="J7051" s="5"/>
      <c r="K7051"/>
      <c r="N7051" s="5"/>
    </row>
    <row r="7052" spans="4:14" x14ac:dyDescent="0.25">
      <c r="D7052" s="2"/>
      <c r="E7052"/>
      <c r="F7052" s="3"/>
      <c r="G7052"/>
      <c r="H7052" s="4"/>
      <c r="I7052"/>
      <c r="J7052" s="5"/>
      <c r="K7052"/>
      <c r="N7052" s="5"/>
    </row>
    <row r="7053" spans="4:14" x14ac:dyDescent="0.25">
      <c r="D7053" s="2"/>
      <c r="E7053"/>
      <c r="F7053" s="3"/>
      <c r="G7053"/>
      <c r="H7053" s="4"/>
      <c r="I7053"/>
      <c r="J7053" s="5"/>
      <c r="K7053"/>
      <c r="N7053" s="5"/>
    </row>
    <row r="7054" spans="4:14" x14ac:dyDescent="0.25">
      <c r="D7054" s="2"/>
      <c r="E7054"/>
      <c r="F7054" s="3"/>
      <c r="G7054"/>
      <c r="H7054" s="4"/>
      <c r="I7054"/>
      <c r="J7054" s="5"/>
      <c r="K7054"/>
      <c r="N7054" s="5"/>
    </row>
    <row r="7055" spans="4:14" x14ac:dyDescent="0.25">
      <c r="D7055" s="2"/>
      <c r="E7055"/>
      <c r="F7055" s="3"/>
      <c r="G7055"/>
      <c r="H7055" s="4"/>
      <c r="I7055"/>
      <c r="J7055" s="5"/>
      <c r="K7055"/>
      <c r="N7055" s="5"/>
    </row>
    <row r="7056" spans="4:14" x14ac:dyDescent="0.25">
      <c r="D7056" s="2"/>
      <c r="E7056"/>
      <c r="F7056" s="3"/>
      <c r="G7056"/>
      <c r="H7056" s="4"/>
      <c r="I7056"/>
      <c r="J7056" s="5"/>
      <c r="K7056"/>
      <c r="N7056" s="5"/>
    </row>
    <row r="7057" spans="4:14" x14ac:dyDescent="0.25">
      <c r="D7057" s="2"/>
      <c r="E7057"/>
      <c r="F7057" s="3"/>
      <c r="G7057"/>
      <c r="H7057" s="4"/>
      <c r="I7057"/>
      <c r="J7057" s="5"/>
      <c r="K7057"/>
      <c r="N7057" s="5"/>
    </row>
    <row r="7058" spans="4:14" x14ac:dyDescent="0.25">
      <c r="D7058" s="2"/>
      <c r="E7058"/>
      <c r="F7058" s="3"/>
      <c r="G7058"/>
      <c r="H7058" s="4"/>
      <c r="I7058"/>
      <c r="J7058" s="5"/>
      <c r="K7058"/>
      <c r="N7058" s="5"/>
    </row>
    <row r="7059" spans="4:14" x14ac:dyDescent="0.25">
      <c r="D7059" s="2"/>
      <c r="E7059"/>
      <c r="F7059" s="3"/>
      <c r="G7059"/>
      <c r="H7059" s="4"/>
      <c r="I7059"/>
      <c r="J7059" s="5"/>
      <c r="K7059"/>
      <c r="N7059" s="5"/>
    </row>
    <row r="7060" spans="4:14" x14ac:dyDescent="0.25">
      <c r="D7060" s="2"/>
      <c r="E7060"/>
      <c r="F7060" s="3"/>
      <c r="G7060"/>
      <c r="H7060" s="4"/>
      <c r="I7060"/>
      <c r="J7060" s="5"/>
      <c r="K7060"/>
      <c r="N7060" s="5"/>
    </row>
    <row r="7061" spans="4:14" x14ac:dyDescent="0.25">
      <c r="D7061" s="2"/>
      <c r="E7061"/>
      <c r="F7061" s="3"/>
      <c r="G7061"/>
      <c r="H7061" s="4"/>
      <c r="I7061"/>
      <c r="J7061" s="5"/>
      <c r="K7061"/>
      <c r="N7061" s="5"/>
    </row>
    <row r="7062" spans="4:14" x14ac:dyDescent="0.25">
      <c r="D7062" s="2"/>
      <c r="E7062"/>
      <c r="F7062" s="3"/>
      <c r="G7062"/>
      <c r="H7062" s="4"/>
      <c r="I7062"/>
      <c r="J7062" s="5"/>
      <c r="K7062"/>
      <c r="N7062" s="5"/>
    </row>
    <row r="7063" spans="4:14" x14ac:dyDescent="0.25">
      <c r="D7063" s="2"/>
      <c r="E7063"/>
      <c r="F7063" s="3"/>
      <c r="G7063"/>
      <c r="H7063" s="4"/>
      <c r="I7063"/>
      <c r="J7063" s="5"/>
      <c r="K7063"/>
      <c r="N7063" s="5"/>
    </row>
    <row r="7064" spans="4:14" x14ac:dyDescent="0.25">
      <c r="D7064" s="2"/>
      <c r="E7064"/>
      <c r="F7064" s="3"/>
      <c r="G7064"/>
      <c r="H7064" s="4"/>
      <c r="I7064"/>
      <c r="J7064" s="5"/>
      <c r="K7064"/>
      <c r="N7064" s="5"/>
    </row>
    <row r="7065" spans="4:14" x14ac:dyDescent="0.25">
      <c r="D7065" s="2"/>
      <c r="E7065"/>
      <c r="F7065" s="3"/>
      <c r="G7065"/>
      <c r="H7065" s="4"/>
      <c r="I7065"/>
      <c r="J7065" s="5"/>
      <c r="K7065"/>
      <c r="N7065" s="5"/>
    </row>
    <row r="7066" spans="4:14" x14ac:dyDescent="0.25">
      <c r="D7066" s="2"/>
      <c r="E7066"/>
      <c r="F7066" s="3"/>
      <c r="G7066"/>
      <c r="H7066" s="4"/>
      <c r="I7066"/>
      <c r="J7066" s="5"/>
      <c r="K7066"/>
      <c r="N7066" s="5"/>
    </row>
    <row r="7067" spans="4:14" x14ac:dyDescent="0.25">
      <c r="D7067" s="2"/>
      <c r="E7067"/>
      <c r="F7067" s="3"/>
      <c r="G7067"/>
      <c r="H7067" s="4"/>
      <c r="I7067"/>
      <c r="J7067" s="5"/>
      <c r="K7067"/>
      <c r="N7067" s="5"/>
    </row>
    <row r="7068" spans="4:14" x14ac:dyDescent="0.25">
      <c r="D7068" s="2"/>
      <c r="E7068"/>
      <c r="F7068" s="3"/>
      <c r="G7068"/>
      <c r="H7068" s="4"/>
      <c r="I7068"/>
      <c r="J7068" s="5"/>
      <c r="K7068"/>
      <c r="N7068" s="5"/>
    </row>
    <row r="7069" spans="4:14" x14ac:dyDescent="0.25">
      <c r="D7069" s="2"/>
      <c r="E7069"/>
      <c r="F7069" s="3"/>
      <c r="G7069"/>
      <c r="H7069" s="4"/>
      <c r="I7069"/>
      <c r="J7069" s="5"/>
      <c r="K7069"/>
      <c r="N7069" s="5"/>
    </row>
    <row r="7070" spans="4:14" x14ac:dyDescent="0.25">
      <c r="D7070" s="2"/>
      <c r="E7070"/>
      <c r="F7070" s="3"/>
      <c r="G7070"/>
      <c r="H7070" s="4"/>
      <c r="I7070"/>
      <c r="J7070" s="5"/>
      <c r="K7070"/>
      <c r="N7070" s="5"/>
    </row>
    <row r="7071" spans="4:14" x14ac:dyDescent="0.25">
      <c r="D7071" s="2"/>
      <c r="E7071"/>
      <c r="F7071" s="3"/>
      <c r="G7071"/>
      <c r="H7071" s="4"/>
      <c r="I7071"/>
      <c r="J7071" s="5"/>
      <c r="K7071"/>
      <c r="N7071" s="5"/>
    </row>
    <row r="7072" spans="4:14" x14ac:dyDescent="0.25">
      <c r="D7072" s="2"/>
      <c r="E7072"/>
      <c r="F7072" s="3"/>
      <c r="G7072"/>
      <c r="H7072" s="4"/>
      <c r="I7072"/>
      <c r="J7072" s="5"/>
      <c r="K7072"/>
      <c r="N7072" s="5"/>
    </row>
    <row r="7073" spans="4:14" x14ac:dyDescent="0.25">
      <c r="D7073" s="2"/>
      <c r="E7073"/>
      <c r="F7073" s="3"/>
      <c r="G7073"/>
      <c r="H7073" s="4"/>
      <c r="I7073"/>
      <c r="J7073" s="5"/>
      <c r="K7073"/>
      <c r="N7073" s="5"/>
    </row>
    <row r="7074" spans="4:14" x14ac:dyDescent="0.25">
      <c r="D7074" s="2"/>
      <c r="E7074"/>
      <c r="F7074" s="3"/>
      <c r="G7074"/>
      <c r="H7074" s="4"/>
      <c r="I7074"/>
      <c r="J7074" s="5"/>
      <c r="K7074"/>
      <c r="N7074" s="5"/>
    </row>
    <row r="7075" spans="4:14" x14ac:dyDescent="0.25">
      <c r="D7075" s="2"/>
      <c r="E7075"/>
      <c r="F7075" s="3"/>
      <c r="G7075"/>
      <c r="H7075" s="4"/>
      <c r="I7075"/>
      <c r="J7075" s="5"/>
      <c r="K7075"/>
      <c r="N7075" s="5"/>
    </row>
    <row r="7076" spans="4:14" x14ac:dyDescent="0.25">
      <c r="D7076" s="2"/>
      <c r="E7076"/>
      <c r="F7076" s="3"/>
      <c r="G7076"/>
      <c r="H7076" s="4"/>
      <c r="I7076"/>
      <c r="J7076" s="5"/>
      <c r="K7076"/>
      <c r="N7076" s="5"/>
    </row>
    <row r="7077" spans="4:14" x14ac:dyDescent="0.25">
      <c r="D7077" s="2"/>
      <c r="E7077"/>
      <c r="F7077" s="3"/>
      <c r="G7077"/>
      <c r="H7077" s="4"/>
      <c r="I7077"/>
      <c r="J7077" s="5"/>
      <c r="K7077"/>
      <c r="N7077" s="5"/>
    </row>
    <row r="7078" spans="4:14" x14ac:dyDescent="0.25">
      <c r="D7078" s="2"/>
      <c r="E7078"/>
      <c r="F7078" s="3"/>
      <c r="G7078"/>
      <c r="H7078" s="4"/>
      <c r="I7078"/>
      <c r="J7078" s="5"/>
      <c r="K7078"/>
      <c r="N7078" s="5"/>
    </row>
    <row r="7079" spans="4:14" x14ac:dyDescent="0.25">
      <c r="D7079" s="2"/>
      <c r="E7079"/>
      <c r="F7079" s="3"/>
      <c r="G7079"/>
      <c r="H7079" s="4"/>
      <c r="I7079"/>
      <c r="J7079" s="5"/>
      <c r="K7079"/>
      <c r="N7079" s="5"/>
    </row>
    <row r="7080" spans="4:14" x14ac:dyDescent="0.25">
      <c r="D7080" s="2"/>
      <c r="E7080"/>
      <c r="F7080" s="3"/>
      <c r="G7080"/>
      <c r="H7080" s="4"/>
      <c r="I7080"/>
      <c r="J7080" s="5"/>
      <c r="K7080"/>
      <c r="N7080" s="5"/>
    </row>
    <row r="7081" spans="4:14" x14ac:dyDescent="0.25">
      <c r="D7081" s="2"/>
      <c r="E7081"/>
      <c r="F7081" s="3"/>
      <c r="G7081"/>
      <c r="H7081" s="4"/>
      <c r="I7081"/>
      <c r="J7081" s="5"/>
      <c r="K7081"/>
      <c r="N7081" s="5"/>
    </row>
    <row r="7082" spans="4:14" x14ac:dyDescent="0.25">
      <c r="D7082" s="2"/>
      <c r="E7082"/>
      <c r="F7082" s="3"/>
      <c r="G7082"/>
      <c r="H7082" s="4"/>
      <c r="I7082"/>
      <c r="J7082" s="5"/>
      <c r="K7082"/>
      <c r="N7082" s="5"/>
    </row>
    <row r="7083" spans="4:14" x14ac:dyDescent="0.25">
      <c r="D7083" s="2"/>
      <c r="E7083"/>
      <c r="F7083" s="3"/>
      <c r="G7083"/>
      <c r="H7083" s="4"/>
      <c r="I7083"/>
      <c r="J7083" s="5"/>
      <c r="K7083"/>
      <c r="N7083" s="5"/>
    </row>
    <row r="7084" spans="4:14" x14ac:dyDescent="0.25">
      <c r="D7084" s="2"/>
      <c r="E7084"/>
      <c r="F7084" s="3"/>
      <c r="G7084"/>
      <c r="H7084" s="4"/>
      <c r="I7084"/>
      <c r="J7084" s="5"/>
      <c r="K7084"/>
      <c r="N7084" s="5"/>
    </row>
    <row r="7085" spans="4:14" x14ac:dyDescent="0.25">
      <c r="D7085" s="2"/>
      <c r="E7085"/>
      <c r="F7085" s="3"/>
      <c r="G7085"/>
      <c r="H7085" s="4"/>
      <c r="I7085"/>
      <c r="J7085" s="5"/>
      <c r="K7085"/>
      <c r="N7085" s="5"/>
    </row>
    <row r="7086" spans="4:14" x14ac:dyDescent="0.25">
      <c r="D7086" s="2"/>
      <c r="E7086"/>
      <c r="F7086" s="3"/>
      <c r="G7086"/>
      <c r="H7086" s="4"/>
      <c r="I7086"/>
      <c r="J7086" s="5"/>
      <c r="K7086"/>
      <c r="N7086" s="5"/>
    </row>
    <row r="7087" spans="4:14" x14ac:dyDescent="0.25">
      <c r="D7087" s="2"/>
      <c r="E7087"/>
      <c r="F7087" s="3"/>
      <c r="G7087"/>
      <c r="H7087" s="4"/>
      <c r="I7087"/>
      <c r="J7087" s="5"/>
      <c r="K7087"/>
      <c r="N7087" s="5"/>
    </row>
    <row r="7088" spans="4:14" x14ac:dyDescent="0.25">
      <c r="D7088" s="2"/>
      <c r="E7088"/>
      <c r="F7088" s="3"/>
      <c r="G7088"/>
      <c r="H7088" s="4"/>
      <c r="I7088"/>
      <c r="J7088" s="5"/>
      <c r="K7088"/>
      <c r="N7088" s="5"/>
    </row>
    <row r="7089" spans="4:14" x14ac:dyDescent="0.25">
      <c r="D7089" s="2"/>
      <c r="E7089"/>
      <c r="F7089" s="3"/>
      <c r="G7089"/>
      <c r="H7089" s="4"/>
      <c r="I7089"/>
      <c r="J7089" s="5"/>
      <c r="K7089"/>
      <c r="N7089" s="5"/>
    </row>
    <row r="7090" spans="4:14" x14ac:dyDescent="0.25">
      <c r="D7090" s="2"/>
      <c r="E7090"/>
      <c r="F7090" s="3"/>
      <c r="G7090"/>
      <c r="H7090" s="4"/>
      <c r="I7090"/>
      <c r="J7090" s="5"/>
      <c r="K7090"/>
      <c r="N7090" s="5"/>
    </row>
    <row r="7091" spans="4:14" x14ac:dyDescent="0.25">
      <c r="D7091" s="2"/>
      <c r="E7091"/>
      <c r="F7091" s="3"/>
      <c r="G7091"/>
      <c r="H7091" s="4"/>
      <c r="I7091"/>
      <c r="J7091" s="5"/>
      <c r="K7091"/>
      <c r="N7091" s="5"/>
    </row>
    <row r="7092" spans="4:14" x14ac:dyDescent="0.25">
      <c r="D7092" s="2"/>
      <c r="E7092"/>
      <c r="F7092" s="3"/>
      <c r="G7092"/>
      <c r="H7092" s="4"/>
      <c r="I7092"/>
      <c r="J7092" s="5"/>
      <c r="K7092"/>
      <c r="N7092" s="5"/>
    </row>
    <row r="7093" spans="4:14" x14ac:dyDescent="0.25">
      <c r="D7093" s="2"/>
      <c r="E7093"/>
      <c r="F7093" s="3"/>
      <c r="G7093"/>
      <c r="H7093" s="4"/>
      <c r="I7093"/>
      <c r="J7093" s="5"/>
      <c r="K7093"/>
      <c r="N7093" s="5"/>
    </row>
    <row r="7094" spans="4:14" x14ac:dyDescent="0.25">
      <c r="D7094" s="2"/>
      <c r="E7094"/>
      <c r="F7094" s="3"/>
      <c r="G7094"/>
      <c r="H7094" s="4"/>
      <c r="I7094"/>
      <c r="J7094" s="5"/>
      <c r="K7094"/>
      <c r="N7094" s="5"/>
    </row>
    <row r="7095" spans="4:14" x14ac:dyDescent="0.25">
      <c r="D7095" s="2"/>
      <c r="E7095"/>
      <c r="F7095" s="3"/>
      <c r="G7095"/>
      <c r="H7095" s="4"/>
      <c r="I7095"/>
      <c r="J7095" s="5"/>
      <c r="K7095"/>
      <c r="N7095" s="5"/>
    </row>
    <row r="7096" spans="4:14" x14ac:dyDescent="0.25">
      <c r="D7096" s="2"/>
      <c r="E7096"/>
      <c r="F7096" s="3"/>
      <c r="G7096"/>
      <c r="H7096" s="4"/>
      <c r="I7096"/>
      <c r="J7096" s="5"/>
      <c r="K7096"/>
      <c r="N7096" s="5"/>
    </row>
    <row r="7097" spans="4:14" x14ac:dyDescent="0.25">
      <c r="D7097" s="2"/>
      <c r="E7097"/>
      <c r="F7097" s="3"/>
      <c r="G7097"/>
      <c r="H7097" s="4"/>
      <c r="I7097"/>
      <c r="J7097" s="5"/>
      <c r="K7097"/>
      <c r="N7097" s="5"/>
    </row>
    <row r="7098" spans="4:14" x14ac:dyDescent="0.25">
      <c r="D7098" s="2"/>
      <c r="E7098"/>
      <c r="F7098" s="3"/>
      <c r="G7098"/>
      <c r="H7098" s="4"/>
      <c r="I7098"/>
      <c r="J7098" s="5"/>
      <c r="K7098"/>
      <c r="N7098" s="5"/>
    </row>
    <row r="7099" spans="4:14" x14ac:dyDescent="0.25">
      <c r="D7099" s="2"/>
      <c r="E7099"/>
      <c r="F7099" s="3"/>
      <c r="G7099"/>
      <c r="H7099" s="4"/>
      <c r="I7099"/>
      <c r="J7099" s="5"/>
      <c r="K7099"/>
      <c r="N7099" s="5"/>
    </row>
    <row r="7100" spans="4:14" x14ac:dyDescent="0.25">
      <c r="D7100" s="2"/>
      <c r="E7100"/>
      <c r="F7100" s="3"/>
      <c r="G7100"/>
      <c r="H7100" s="4"/>
      <c r="I7100"/>
      <c r="J7100" s="5"/>
      <c r="K7100"/>
      <c r="N7100" s="5"/>
    </row>
    <row r="7101" spans="4:14" x14ac:dyDescent="0.25">
      <c r="D7101" s="2"/>
      <c r="E7101"/>
      <c r="F7101" s="3"/>
      <c r="G7101"/>
      <c r="H7101" s="4"/>
      <c r="I7101"/>
      <c r="J7101" s="5"/>
      <c r="K7101"/>
      <c r="N7101" s="5"/>
    </row>
    <row r="7102" spans="4:14" x14ac:dyDescent="0.25">
      <c r="D7102" s="2"/>
      <c r="E7102"/>
      <c r="F7102" s="3"/>
      <c r="G7102"/>
      <c r="H7102" s="4"/>
      <c r="I7102"/>
      <c r="J7102" s="5"/>
      <c r="K7102"/>
      <c r="N7102" s="5"/>
    </row>
    <row r="7103" spans="4:14" x14ac:dyDescent="0.25">
      <c r="D7103" s="2"/>
      <c r="E7103"/>
      <c r="F7103" s="3"/>
      <c r="G7103"/>
      <c r="H7103" s="4"/>
      <c r="I7103"/>
      <c r="J7103" s="5"/>
      <c r="K7103"/>
      <c r="N7103" s="5"/>
    </row>
    <row r="7104" spans="4:14" x14ac:dyDescent="0.25">
      <c r="D7104" s="2"/>
      <c r="E7104"/>
      <c r="F7104" s="3"/>
      <c r="G7104"/>
      <c r="H7104" s="4"/>
      <c r="I7104"/>
      <c r="J7104" s="5"/>
      <c r="K7104"/>
      <c r="N7104" s="5"/>
    </row>
    <row r="7105" spans="4:14" x14ac:dyDescent="0.25">
      <c r="D7105" s="2"/>
      <c r="E7105"/>
      <c r="F7105" s="3"/>
      <c r="G7105"/>
      <c r="H7105" s="4"/>
      <c r="I7105"/>
      <c r="J7105" s="5"/>
      <c r="K7105"/>
      <c r="N7105" s="5"/>
    </row>
    <row r="7106" spans="4:14" x14ac:dyDescent="0.25">
      <c r="D7106" s="2"/>
      <c r="E7106"/>
      <c r="F7106" s="3"/>
      <c r="G7106"/>
      <c r="H7106" s="4"/>
      <c r="I7106"/>
      <c r="J7106" s="5"/>
      <c r="K7106"/>
      <c r="N7106" s="5"/>
    </row>
    <row r="7107" spans="4:14" x14ac:dyDescent="0.25">
      <c r="D7107" s="2"/>
      <c r="E7107"/>
      <c r="F7107" s="3"/>
      <c r="G7107"/>
      <c r="H7107" s="4"/>
      <c r="I7107"/>
      <c r="J7107" s="5"/>
      <c r="K7107"/>
      <c r="N7107" s="5"/>
    </row>
    <row r="7108" spans="4:14" x14ac:dyDescent="0.25">
      <c r="D7108" s="2"/>
      <c r="E7108"/>
      <c r="F7108" s="3"/>
      <c r="G7108"/>
      <c r="H7108" s="4"/>
      <c r="I7108"/>
      <c r="J7108" s="5"/>
      <c r="K7108"/>
      <c r="N7108" s="5"/>
    </row>
    <row r="7109" spans="4:14" x14ac:dyDescent="0.25">
      <c r="D7109" s="2"/>
      <c r="E7109"/>
      <c r="F7109" s="3"/>
      <c r="G7109"/>
      <c r="H7109" s="4"/>
      <c r="I7109"/>
      <c r="J7109" s="5"/>
      <c r="K7109"/>
      <c r="N7109" s="5"/>
    </row>
    <row r="7110" spans="4:14" x14ac:dyDescent="0.25">
      <c r="D7110" s="2"/>
      <c r="E7110"/>
      <c r="F7110" s="3"/>
      <c r="G7110"/>
      <c r="H7110" s="4"/>
      <c r="I7110"/>
      <c r="J7110" s="5"/>
      <c r="K7110"/>
      <c r="N7110" s="5"/>
    </row>
    <row r="7111" spans="4:14" x14ac:dyDescent="0.25">
      <c r="D7111" s="2"/>
      <c r="E7111"/>
      <c r="F7111" s="3"/>
      <c r="G7111"/>
      <c r="H7111" s="4"/>
      <c r="I7111"/>
      <c r="J7111" s="5"/>
      <c r="K7111"/>
      <c r="N7111" s="5"/>
    </row>
    <row r="7112" spans="4:14" x14ac:dyDescent="0.25">
      <c r="D7112" s="2"/>
      <c r="E7112"/>
      <c r="F7112" s="3"/>
      <c r="G7112"/>
      <c r="H7112" s="4"/>
      <c r="I7112"/>
      <c r="J7112" s="5"/>
      <c r="K7112"/>
      <c r="N7112" s="5"/>
    </row>
    <row r="7113" spans="4:14" x14ac:dyDescent="0.25">
      <c r="D7113" s="2"/>
      <c r="E7113"/>
      <c r="F7113" s="3"/>
      <c r="G7113"/>
      <c r="H7113" s="4"/>
      <c r="I7113"/>
      <c r="J7113" s="5"/>
      <c r="K7113"/>
      <c r="N7113" s="5"/>
    </row>
    <row r="7114" spans="4:14" x14ac:dyDescent="0.25">
      <c r="D7114" s="2"/>
      <c r="E7114"/>
      <c r="F7114" s="3"/>
      <c r="G7114"/>
      <c r="H7114" s="4"/>
      <c r="I7114"/>
      <c r="J7114" s="5"/>
      <c r="K7114"/>
      <c r="N7114" s="5"/>
    </row>
    <row r="7115" spans="4:14" x14ac:dyDescent="0.25">
      <c r="D7115" s="2"/>
      <c r="E7115"/>
      <c r="F7115" s="3"/>
      <c r="G7115"/>
      <c r="H7115" s="4"/>
      <c r="I7115"/>
      <c r="J7115" s="5"/>
      <c r="K7115"/>
      <c r="N7115" s="5"/>
    </row>
    <row r="7116" spans="4:14" x14ac:dyDescent="0.25">
      <c r="D7116" s="2"/>
      <c r="E7116"/>
      <c r="F7116" s="3"/>
      <c r="G7116"/>
      <c r="H7116" s="4"/>
      <c r="I7116"/>
      <c r="J7116" s="5"/>
      <c r="K7116"/>
      <c r="N7116" s="5"/>
    </row>
    <row r="7117" spans="4:14" x14ac:dyDescent="0.25">
      <c r="D7117" s="2"/>
      <c r="E7117"/>
      <c r="F7117" s="3"/>
      <c r="G7117"/>
      <c r="H7117" s="4"/>
      <c r="I7117"/>
      <c r="J7117" s="5"/>
      <c r="K7117"/>
      <c r="N7117" s="5"/>
    </row>
    <row r="7118" spans="4:14" x14ac:dyDescent="0.25">
      <c r="D7118" s="2"/>
      <c r="E7118"/>
      <c r="F7118" s="3"/>
      <c r="G7118"/>
      <c r="H7118" s="4"/>
      <c r="I7118"/>
      <c r="J7118" s="5"/>
      <c r="K7118"/>
      <c r="N7118" s="5"/>
    </row>
    <row r="7119" spans="4:14" x14ac:dyDescent="0.25">
      <c r="D7119" s="2"/>
      <c r="E7119"/>
      <c r="F7119" s="3"/>
      <c r="G7119"/>
      <c r="H7119" s="4"/>
      <c r="I7119"/>
      <c r="J7119" s="5"/>
      <c r="K7119"/>
      <c r="N7119" s="5"/>
    </row>
    <row r="7120" spans="4:14" x14ac:dyDescent="0.25">
      <c r="D7120" s="2"/>
      <c r="E7120"/>
      <c r="F7120" s="3"/>
      <c r="G7120"/>
      <c r="H7120" s="4"/>
      <c r="I7120"/>
      <c r="J7120" s="5"/>
      <c r="K7120"/>
      <c r="N7120" s="5"/>
    </row>
    <row r="7121" spans="4:14" x14ac:dyDescent="0.25">
      <c r="D7121" s="2"/>
      <c r="E7121"/>
      <c r="F7121" s="3"/>
      <c r="G7121"/>
      <c r="H7121" s="4"/>
      <c r="I7121"/>
      <c r="J7121" s="5"/>
      <c r="K7121"/>
      <c r="N7121" s="5"/>
    </row>
    <row r="7122" spans="4:14" x14ac:dyDescent="0.25">
      <c r="D7122" s="2"/>
      <c r="E7122"/>
      <c r="F7122" s="3"/>
      <c r="G7122"/>
      <c r="H7122" s="4"/>
      <c r="I7122"/>
      <c r="J7122" s="5"/>
      <c r="K7122"/>
      <c r="N7122" s="5"/>
    </row>
    <row r="7123" spans="4:14" x14ac:dyDescent="0.25">
      <c r="D7123" s="2"/>
      <c r="E7123"/>
      <c r="F7123" s="3"/>
      <c r="G7123"/>
      <c r="H7123" s="4"/>
      <c r="I7123"/>
      <c r="J7123" s="5"/>
      <c r="K7123"/>
      <c r="N7123" s="5"/>
    </row>
    <row r="7124" spans="4:14" x14ac:dyDescent="0.25">
      <c r="D7124" s="2"/>
      <c r="E7124"/>
      <c r="F7124" s="3"/>
      <c r="G7124"/>
      <c r="H7124" s="4"/>
      <c r="I7124"/>
      <c r="J7124" s="5"/>
      <c r="K7124"/>
      <c r="N7124" s="5"/>
    </row>
    <row r="7125" spans="4:14" x14ac:dyDescent="0.25">
      <c r="D7125" s="2"/>
      <c r="E7125"/>
      <c r="F7125" s="3"/>
      <c r="G7125"/>
      <c r="H7125" s="4"/>
      <c r="I7125"/>
      <c r="J7125" s="5"/>
      <c r="K7125"/>
      <c r="N7125" s="5"/>
    </row>
    <row r="7126" spans="4:14" x14ac:dyDescent="0.25">
      <c r="D7126" s="2"/>
      <c r="E7126"/>
      <c r="F7126" s="3"/>
      <c r="G7126"/>
      <c r="H7126" s="4"/>
      <c r="I7126"/>
      <c r="J7126" s="5"/>
      <c r="K7126"/>
      <c r="N7126" s="5"/>
    </row>
    <row r="7127" spans="4:14" x14ac:dyDescent="0.25">
      <c r="D7127" s="2"/>
      <c r="E7127"/>
      <c r="F7127" s="3"/>
      <c r="G7127"/>
      <c r="H7127" s="4"/>
      <c r="I7127"/>
      <c r="J7127" s="5"/>
      <c r="K7127"/>
      <c r="N7127" s="5"/>
    </row>
    <row r="7128" spans="4:14" x14ac:dyDescent="0.25">
      <c r="D7128" s="2"/>
      <c r="E7128"/>
      <c r="F7128" s="3"/>
      <c r="G7128"/>
      <c r="H7128" s="4"/>
      <c r="I7128"/>
      <c r="J7128" s="5"/>
      <c r="K7128"/>
      <c r="N7128" s="5"/>
    </row>
    <row r="7129" spans="4:14" x14ac:dyDescent="0.25">
      <c r="D7129" s="2"/>
      <c r="E7129"/>
      <c r="F7129" s="3"/>
      <c r="G7129"/>
      <c r="H7129" s="4"/>
      <c r="I7129"/>
      <c r="J7129" s="5"/>
      <c r="K7129"/>
      <c r="N7129" s="5"/>
    </row>
    <row r="7130" spans="4:14" x14ac:dyDescent="0.25">
      <c r="D7130" s="2"/>
      <c r="E7130"/>
      <c r="F7130" s="3"/>
      <c r="G7130"/>
      <c r="H7130" s="4"/>
      <c r="I7130"/>
      <c r="J7130" s="5"/>
      <c r="K7130"/>
      <c r="N7130" s="5"/>
    </row>
    <row r="7131" spans="4:14" x14ac:dyDescent="0.25">
      <c r="D7131" s="2"/>
      <c r="E7131"/>
      <c r="F7131" s="3"/>
      <c r="G7131"/>
      <c r="H7131" s="4"/>
      <c r="I7131"/>
      <c r="J7131" s="5"/>
      <c r="K7131"/>
      <c r="N7131" s="5"/>
    </row>
    <row r="7132" spans="4:14" x14ac:dyDescent="0.25">
      <c r="D7132" s="2"/>
      <c r="E7132"/>
      <c r="F7132" s="3"/>
      <c r="G7132"/>
      <c r="H7132" s="4"/>
      <c r="I7132"/>
      <c r="J7132" s="5"/>
      <c r="K7132"/>
      <c r="N7132" s="5"/>
    </row>
    <row r="7133" spans="4:14" x14ac:dyDescent="0.25">
      <c r="D7133" s="2"/>
      <c r="E7133"/>
      <c r="F7133" s="3"/>
      <c r="G7133"/>
      <c r="H7133" s="4"/>
      <c r="I7133"/>
      <c r="J7133" s="5"/>
      <c r="K7133"/>
      <c r="N7133" s="5"/>
    </row>
    <row r="7134" spans="4:14" x14ac:dyDescent="0.25">
      <c r="D7134" s="2"/>
      <c r="E7134"/>
      <c r="F7134" s="3"/>
      <c r="G7134"/>
      <c r="H7134" s="4"/>
      <c r="I7134"/>
      <c r="J7134" s="5"/>
      <c r="K7134"/>
      <c r="N7134" s="5"/>
    </row>
    <row r="7135" spans="4:14" x14ac:dyDescent="0.25">
      <c r="D7135" s="2"/>
      <c r="E7135"/>
      <c r="F7135" s="3"/>
      <c r="G7135"/>
      <c r="H7135" s="4"/>
      <c r="I7135"/>
      <c r="J7135" s="5"/>
      <c r="K7135"/>
      <c r="N7135" s="5"/>
    </row>
    <row r="7136" spans="4:14" x14ac:dyDescent="0.25">
      <c r="D7136" s="2"/>
      <c r="E7136"/>
      <c r="F7136" s="3"/>
      <c r="G7136"/>
      <c r="H7136" s="4"/>
      <c r="I7136"/>
      <c r="J7136" s="5"/>
      <c r="K7136"/>
      <c r="N7136" s="5"/>
    </row>
    <row r="7137" spans="4:14" x14ac:dyDescent="0.25">
      <c r="D7137" s="2"/>
      <c r="E7137"/>
      <c r="F7137" s="3"/>
      <c r="G7137"/>
      <c r="H7137" s="4"/>
      <c r="I7137"/>
      <c r="J7137" s="5"/>
      <c r="K7137"/>
      <c r="N7137" s="5"/>
    </row>
    <row r="7138" spans="4:14" x14ac:dyDescent="0.25">
      <c r="D7138" s="2"/>
      <c r="E7138"/>
      <c r="F7138" s="3"/>
      <c r="G7138"/>
      <c r="H7138" s="4"/>
      <c r="I7138"/>
      <c r="J7138" s="5"/>
      <c r="K7138"/>
      <c r="N7138" s="5"/>
    </row>
    <row r="7139" spans="4:14" x14ac:dyDescent="0.25">
      <c r="D7139" s="2"/>
      <c r="E7139"/>
      <c r="F7139" s="3"/>
      <c r="G7139"/>
      <c r="H7139" s="4"/>
      <c r="I7139"/>
      <c r="J7139" s="5"/>
      <c r="K7139"/>
      <c r="N7139" s="5"/>
    </row>
    <row r="7140" spans="4:14" x14ac:dyDescent="0.25">
      <c r="D7140" s="2"/>
      <c r="E7140"/>
      <c r="F7140" s="3"/>
      <c r="G7140"/>
      <c r="H7140" s="4"/>
      <c r="I7140"/>
      <c r="J7140" s="5"/>
      <c r="K7140"/>
      <c r="N7140" s="5"/>
    </row>
    <row r="7141" spans="4:14" x14ac:dyDescent="0.25">
      <c r="D7141" s="2"/>
      <c r="E7141"/>
      <c r="F7141" s="3"/>
      <c r="G7141"/>
      <c r="H7141" s="4"/>
      <c r="I7141"/>
      <c r="J7141" s="5"/>
      <c r="K7141"/>
      <c r="N7141" s="5"/>
    </row>
    <row r="7142" spans="4:14" x14ac:dyDescent="0.25">
      <c r="D7142" s="2"/>
      <c r="E7142"/>
      <c r="F7142" s="3"/>
      <c r="G7142"/>
      <c r="H7142" s="4"/>
      <c r="I7142"/>
      <c r="J7142" s="5"/>
      <c r="K7142"/>
      <c r="N7142" s="5"/>
    </row>
    <row r="7143" spans="4:14" x14ac:dyDescent="0.25">
      <c r="D7143" s="2"/>
      <c r="E7143"/>
      <c r="F7143" s="3"/>
      <c r="G7143"/>
      <c r="H7143" s="4"/>
      <c r="I7143"/>
      <c r="J7143" s="5"/>
      <c r="K7143"/>
      <c r="N7143" s="5"/>
    </row>
    <row r="7144" spans="4:14" x14ac:dyDescent="0.25">
      <c r="D7144" s="2"/>
      <c r="E7144"/>
      <c r="F7144" s="3"/>
      <c r="G7144"/>
      <c r="H7144" s="4"/>
      <c r="I7144"/>
      <c r="J7144" s="5"/>
      <c r="K7144"/>
      <c r="N7144" s="5"/>
    </row>
    <row r="7145" spans="4:14" x14ac:dyDescent="0.25">
      <c r="D7145" s="2"/>
      <c r="E7145"/>
      <c r="F7145" s="3"/>
      <c r="G7145"/>
      <c r="H7145" s="4"/>
      <c r="I7145"/>
      <c r="J7145" s="5"/>
      <c r="K7145"/>
      <c r="N7145" s="5"/>
    </row>
    <row r="7146" spans="4:14" x14ac:dyDescent="0.25">
      <c r="D7146" s="2"/>
      <c r="E7146"/>
      <c r="F7146" s="3"/>
      <c r="G7146"/>
      <c r="H7146" s="4"/>
      <c r="I7146"/>
      <c r="J7146" s="5"/>
      <c r="K7146"/>
      <c r="N7146" s="5"/>
    </row>
    <row r="7147" spans="4:14" x14ac:dyDescent="0.25">
      <c r="D7147" s="2"/>
      <c r="E7147"/>
      <c r="F7147" s="3"/>
      <c r="G7147"/>
      <c r="H7147" s="4"/>
      <c r="I7147"/>
      <c r="J7147" s="5"/>
      <c r="K7147"/>
      <c r="N7147" s="5"/>
    </row>
    <row r="7148" spans="4:14" x14ac:dyDescent="0.25">
      <c r="D7148" s="2"/>
      <c r="E7148"/>
      <c r="F7148" s="3"/>
      <c r="G7148"/>
      <c r="H7148" s="4"/>
      <c r="I7148"/>
      <c r="J7148" s="5"/>
      <c r="K7148"/>
      <c r="N7148" s="5"/>
    </row>
    <row r="7149" spans="4:14" x14ac:dyDescent="0.25">
      <c r="D7149" s="2"/>
      <c r="E7149"/>
      <c r="F7149" s="3"/>
      <c r="G7149"/>
      <c r="H7149" s="4"/>
      <c r="I7149"/>
      <c r="J7149" s="5"/>
      <c r="K7149"/>
      <c r="N7149" s="5"/>
    </row>
    <row r="7150" spans="4:14" x14ac:dyDescent="0.25">
      <c r="D7150" s="2"/>
      <c r="E7150"/>
      <c r="F7150" s="3"/>
      <c r="G7150"/>
      <c r="H7150" s="4"/>
      <c r="I7150"/>
      <c r="J7150" s="5"/>
      <c r="K7150"/>
      <c r="N7150" s="5"/>
    </row>
    <row r="7151" spans="4:14" x14ac:dyDescent="0.25">
      <c r="D7151" s="2"/>
      <c r="E7151"/>
      <c r="F7151" s="3"/>
      <c r="G7151"/>
      <c r="H7151" s="4"/>
      <c r="I7151"/>
      <c r="J7151" s="5"/>
      <c r="K7151"/>
      <c r="N7151" s="5"/>
    </row>
    <row r="7152" spans="4:14" x14ac:dyDescent="0.25">
      <c r="D7152" s="2"/>
      <c r="E7152"/>
      <c r="F7152" s="3"/>
      <c r="G7152"/>
      <c r="H7152" s="4"/>
      <c r="I7152"/>
      <c r="J7152" s="5"/>
      <c r="K7152"/>
      <c r="N7152" s="5"/>
    </row>
    <row r="7153" spans="4:14" x14ac:dyDescent="0.25">
      <c r="D7153" s="2"/>
      <c r="E7153"/>
      <c r="F7153" s="3"/>
      <c r="G7153"/>
      <c r="H7153" s="4"/>
      <c r="I7153"/>
      <c r="J7153" s="5"/>
      <c r="K7153"/>
      <c r="N7153" s="5"/>
    </row>
    <row r="7154" spans="4:14" x14ac:dyDescent="0.25">
      <c r="D7154" s="2"/>
      <c r="E7154"/>
      <c r="F7154" s="3"/>
      <c r="G7154"/>
      <c r="H7154" s="4"/>
      <c r="I7154"/>
      <c r="J7154" s="5"/>
      <c r="K7154"/>
      <c r="N7154" s="5"/>
    </row>
    <row r="7155" spans="4:14" x14ac:dyDescent="0.25">
      <c r="D7155" s="2"/>
      <c r="E7155"/>
      <c r="F7155" s="3"/>
      <c r="G7155"/>
      <c r="H7155" s="4"/>
      <c r="I7155"/>
      <c r="J7155" s="5"/>
      <c r="K7155"/>
      <c r="N7155" s="5"/>
    </row>
    <row r="7156" spans="4:14" x14ac:dyDescent="0.25">
      <c r="D7156" s="2"/>
      <c r="E7156"/>
      <c r="F7156" s="3"/>
      <c r="G7156"/>
      <c r="H7156" s="4"/>
      <c r="I7156"/>
      <c r="J7156" s="5"/>
      <c r="K7156"/>
      <c r="N7156" s="5"/>
    </row>
    <row r="7157" spans="4:14" x14ac:dyDescent="0.25">
      <c r="D7157" s="2"/>
      <c r="E7157"/>
      <c r="F7157" s="3"/>
      <c r="G7157"/>
      <c r="H7157" s="4"/>
      <c r="I7157"/>
      <c r="J7157" s="5"/>
      <c r="K7157"/>
      <c r="N7157" s="5"/>
    </row>
    <row r="7158" spans="4:14" x14ac:dyDescent="0.25">
      <c r="D7158" s="2"/>
      <c r="E7158"/>
      <c r="F7158" s="3"/>
      <c r="G7158"/>
      <c r="H7158" s="4"/>
      <c r="I7158"/>
      <c r="J7158" s="5"/>
      <c r="K7158"/>
      <c r="N7158" s="5"/>
    </row>
    <row r="7159" spans="4:14" x14ac:dyDescent="0.25">
      <c r="D7159" s="2"/>
      <c r="E7159"/>
      <c r="F7159" s="3"/>
      <c r="G7159"/>
      <c r="H7159" s="4"/>
      <c r="I7159"/>
      <c r="J7159" s="5"/>
      <c r="K7159"/>
      <c r="N7159" s="5"/>
    </row>
    <row r="7160" spans="4:14" x14ac:dyDescent="0.25">
      <c r="D7160" s="2"/>
      <c r="E7160"/>
      <c r="F7160" s="3"/>
      <c r="G7160"/>
      <c r="H7160" s="4"/>
      <c r="I7160"/>
      <c r="J7160" s="5"/>
      <c r="K7160"/>
      <c r="N7160" s="5"/>
    </row>
    <row r="7161" spans="4:14" x14ac:dyDescent="0.25">
      <c r="D7161" s="2"/>
      <c r="E7161"/>
      <c r="F7161" s="3"/>
      <c r="G7161"/>
      <c r="H7161" s="4"/>
      <c r="I7161"/>
      <c r="J7161" s="5"/>
      <c r="K7161"/>
      <c r="N7161" s="5"/>
    </row>
    <row r="7162" spans="4:14" x14ac:dyDescent="0.25">
      <c r="D7162" s="2"/>
      <c r="E7162"/>
      <c r="F7162" s="3"/>
      <c r="G7162"/>
      <c r="H7162" s="4"/>
      <c r="I7162"/>
      <c r="J7162" s="5"/>
      <c r="K7162"/>
      <c r="N7162" s="5"/>
    </row>
    <row r="7163" spans="4:14" x14ac:dyDescent="0.25">
      <c r="D7163" s="2"/>
      <c r="E7163"/>
      <c r="F7163" s="3"/>
      <c r="G7163"/>
      <c r="H7163" s="4"/>
      <c r="I7163"/>
      <c r="J7163" s="5"/>
      <c r="K7163"/>
      <c r="N7163" s="5"/>
    </row>
    <row r="7164" spans="4:14" x14ac:dyDescent="0.25">
      <c r="D7164" s="2"/>
      <c r="E7164"/>
      <c r="F7164" s="3"/>
      <c r="G7164"/>
      <c r="H7164" s="4"/>
      <c r="I7164"/>
      <c r="J7164" s="5"/>
      <c r="K7164"/>
      <c r="N7164" s="5"/>
    </row>
    <row r="7165" spans="4:14" x14ac:dyDescent="0.25">
      <c r="D7165" s="2"/>
      <c r="E7165"/>
      <c r="F7165" s="3"/>
      <c r="G7165"/>
      <c r="H7165" s="4"/>
      <c r="I7165"/>
      <c r="J7165" s="5"/>
      <c r="K7165"/>
      <c r="N7165" s="5"/>
    </row>
    <row r="7166" spans="4:14" x14ac:dyDescent="0.25">
      <c r="D7166" s="2"/>
      <c r="E7166"/>
      <c r="F7166" s="3"/>
      <c r="G7166"/>
      <c r="H7166" s="4"/>
      <c r="I7166"/>
      <c r="J7166" s="5"/>
      <c r="K7166"/>
      <c r="N7166" s="5"/>
    </row>
    <row r="7167" spans="4:14" x14ac:dyDescent="0.25">
      <c r="D7167" s="2"/>
      <c r="E7167"/>
      <c r="F7167" s="3"/>
      <c r="G7167"/>
      <c r="H7167" s="4"/>
      <c r="I7167"/>
      <c r="J7167" s="5"/>
      <c r="K7167"/>
      <c r="N7167" s="5"/>
    </row>
    <row r="7168" spans="4:14" x14ac:dyDescent="0.25">
      <c r="D7168" s="2"/>
      <c r="E7168"/>
      <c r="F7168" s="3"/>
      <c r="G7168"/>
      <c r="H7168" s="4"/>
      <c r="I7168"/>
      <c r="J7168" s="5"/>
      <c r="K7168"/>
      <c r="N7168" s="5"/>
    </row>
    <row r="7169" spans="4:14" x14ac:dyDescent="0.25">
      <c r="D7169" s="2"/>
      <c r="E7169"/>
      <c r="F7169" s="3"/>
      <c r="G7169"/>
      <c r="H7169" s="4"/>
      <c r="I7169"/>
      <c r="J7169" s="5"/>
      <c r="K7169"/>
      <c r="N7169" s="5"/>
    </row>
    <row r="7170" spans="4:14" x14ac:dyDescent="0.25">
      <c r="D7170" s="2"/>
      <c r="E7170"/>
      <c r="F7170" s="3"/>
      <c r="G7170"/>
      <c r="H7170" s="4"/>
      <c r="I7170"/>
      <c r="J7170" s="5"/>
      <c r="K7170"/>
      <c r="N7170" s="5"/>
    </row>
    <row r="7171" spans="4:14" x14ac:dyDescent="0.25">
      <c r="D7171" s="2"/>
      <c r="E7171"/>
      <c r="F7171" s="3"/>
      <c r="G7171"/>
      <c r="H7171" s="4"/>
      <c r="I7171"/>
      <c r="J7171" s="5"/>
      <c r="K7171"/>
      <c r="N7171" s="5"/>
    </row>
    <row r="7172" spans="4:14" x14ac:dyDescent="0.25">
      <c r="D7172" s="2"/>
      <c r="E7172"/>
      <c r="F7172" s="3"/>
      <c r="G7172"/>
      <c r="H7172" s="4"/>
      <c r="I7172"/>
      <c r="J7172" s="5"/>
      <c r="K7172"/>
      <c r="N7172" s="5"/>
    </row>
    <row r="7173" spans="4:14" x14ac:dyDescent="0.25">
      <c r="D7173" s="2"/>
      <c r="E7173"/>
      <c r="F7173" s="3"/>
      <c r="G7173"/>
      <c r="H7173" s="4"/>
      <c r="I7173"/>
      <c r="J7173" s="5"/>
      <c r="K7173"/>
      <c r="N7173" s="5"/>
    </row>
    <row r="7174" spans="4:14" x14ac:dyDescent="0.25">
      <c r="D7174" s="2"/>
      <c r="E7174"/>
      <c r="F7174" s="3"/>
      <c r="G7174"/>
      <c r="H7174" s="4"/>
      <c r="I7174"/>
      <c r="J7174" s="5"/>
      <c r="K7174"/>
      <c r="N7174" s="5"/>
    </row>
    <row r="7175" spans="4:14" x14ac:dyDescent="0.25">
      <c r="D7175" s="2"/>
      <c r="E7175"/>
      <c r="F7175" s="3"/>
      <c r="G7175"/>
      <c r="H7175" s="4"/>
      <c r="I7175"/>
      <c r="J7175" s="5"/>
      <c r="K7175"/>
      <c r="N7175" s="5"/>
    </row>
    <row r="7176" spans="4:14" x14ac:dyDescent="0.25">
      <c r="D7176" s="2"/>
      <c r="E7176"/>
      <c r="F7176" s="3"/>
      <c r="G7176"/>
      <c r="H7176" s="4"/>
      <c r="I7176"/>
      <c r="J7176" s="5"/>
      <c r="K7176"/>
      <c r="N7176" s="5"/>
    </row>
    <row r="7177" spans="4:14" x14ac:dyDescent="0.25">
      <c r="D7177" s="2"/>
      <c r="E7177"/>
      <c r="F7177" s="3"/>
      <c r="G7177"/>
      <c r="H7177" s="4"/>
      <c r="I7177"/>
      <c r="J7177" s="5"/>
      <c r="K7177"/>
      <c r="N7177" s="5"/>
    </row>
    <row r="7178" spans="4:14" x14ac:dyDescent="0.25">
      <c r="D7178" s="2"/>
      <c r="E7178"/>
      <c r="F7178" s="3"/>
      <c r="G7178"/>
      <c r="H7178" s="4"/>
      <c r="I7178"/>
      <c r="J7178" s="5"/>
      <c r="K7178"/>
      <c r="N7178" s="5"/>
    </row>
    <row r="7179" spans="4:14" x14ac:dyDescent="0.25">
      <c r="D7179" s="2"/>
      <c r="E7179"/>
      <c r="F7179" s="3"/>
      <c r="G7179"/>
      <c r="H7179" s="4"/>
      <c r="I7179"/>
      <c r="J7179" s="5"/>
      <c r="K7179"/>
      <c r="N7179" s="5"/>
    </row>
    <row r="7180" spans="4:14" x14ac:dyDescent="0.25">
      <c r="D7180" s="2"/>
      <c r="E7180"/>
      <c r="F7180" s="3"/>
      <c r="G7180"/>
      <c r="H7180" s="4"/>
      <c r="I7180"/>
      <c r="J7180" s="5"/>
      <c r="K7180"/>
      <c r="N7180" s="5"/>
    </row>
    <row r="7181" spans="4:14" x14ac:dyDescent="0.25">
      <c r="D7181" s="2"/>
      <c r="E7181"/>
      <c r="F7181" s="3"/>
      <c r="G7181"/>
      <c r="H7181" s="4"/>
      <c r="I7181"/>
      <c r="J7181" s="5"/>
      <c r="K7181"/>
      <c r="N7181" s="5"/>
    </row>
    <row r="7182" spans="4:14" x14ac:dyDescent="0.25">
      <c r="D7182" s="2"/>
      <c r="E7182"/>
      <c r="F7182" s="3"/>
      <c r="G7182"/>
      <c r="H7182" s="4"/>
      <c r="I7182"/>
      <c r="J7182" s="5"/>
      <c r="K7182"/>
      <c r="N7182" s="5"/>
    </row>
    <row r="7183" spans="4:14" x14ac:dyDescent="0.25">
      <c r="D7183" s="2"/>
      <c r="E7183"/>
      <c r="F7183" s="3"/>
      <c r="G7183"/>
      <c r="H7183" s="4"/>
      <c r="I7183"/>
      <c r="J7183" s="5"/>
      <c r="K7183"/>
      <c r="N7183" s="5"/>
    </row>
    <row r="7184" spans="4:14" x14ac:dyDescent="0.25">
      <c r="D7184" s="2"/>
      <c r="E7184"/>
      <c r="F7184" s="3"/>
      <c r="G7184"/>
      <c r="H7184" s="4"/>
      <c r="I7184"/>
      <c r="J7184" s="5"/>
      <c r="K7184"/>
      <c r="N7184" s="5"/>
    </row>
    <row r="7185" spans="4:14" x14ac:dyDescent="0.25">
      <c r="D7185" s="2"/>
      <c r="E7185"/>
      <c r="F7185" s="3"/>
      <c r="G7185"/>
      <c r="H7185" s="4"/>
      <c r="I7185"/>
      <c r="J7185" s="5"/>
      <c r="K7185"/>
      <c r="N7185" s="5"/>
    </row>
    <row r="7186" spans="4:14" x14ac:dyDescent="0.25">
      <c r="D7186" s="2"/>
      <c r="E7186"/>
      <c r="F7186" s="3"/>
      <c r="G7186"/>
      <c r="H7186" s="4"/>
      <c r="I7186"/>
      <c r="J7186" s="5"/>
      <c r="K7186"/>
      <c r="N7186" s="5"/>
    </row>
    <row r="7187" spans="4:14" x14ac:dyDescent="0.25">
      <c r="D7187" s="2"/>
      <c r="E7187"/>
      <c r="F7187" s="3"/>
      <c r="G7187"/>
      <c r="H7187" s="4"/>
      <c r="I7187"/>
      <c r="J7187" s="5"/>
      <c r="K7187"/>
      <c r="N7187" s="5"/>
    </row>
    <row r="7188" spans="4:14" x14ac:dyDescent="0.25">
      <c r="D7188" s="2"/>
      <c r="E7188"/>
      <c r="F7188" s="3"/>
      <c r="G7188"/>
      <c r="H7188" s="4"/>
      <c r="I7188"/>
      <c r="J7188" s="5"/>
      <c r="K7188"/>
      <c r="N7188" s="5"/>
    </row>
    <row r="7189" spans="4:14" x14ac:dyDescent="0.25">
      <c r="D7189" s="2"/>
      <c r="E7189"/>
      <c r="F7189" s="3"/>
      <c r="G7189"/>
      <c r="H7189" s="4"/>
      <c r="I7189"/>
      <c r="J7189" s="5"/>
      <c r="K7189"/>
      <c r="N7189" s="5"/>
    </row>
    <row r="7190" spans="4:14" x14ac:dyDescent="0.25">
      <c r="D7190" s="2"/>
      <c r="E7190"/>
      <c r="F7190" s="3"/>
      <c r="G7190"/>
      <c r="H7190" s="4"/>
      <c r="I7190"/>
      <c r="J7190" s="5"/>
      <c r="K7190"/>
      <c r="N7190" s="5"/>
    </row>
    <row r="7191" spans="4:14" x14ac:dyDescent="0.25">
      <c r="D7191" s="2"/>
      <c r="E7191"/>
      <c r="F7191" s="3"/>
      <c r="G7191"/>
      <c r="H7191" s="4"/>
      <c r="I7191"/>
      <c r="J7191" s="5"/>
      <c r="K7191"/>
      <c r="N7191" s="5"/>
    </row>
    <row r="7192" spans="4:14" x14ac:dyDescent="0.25">
      <c r="D7192" s="2"/>
      <c r="E7192"/>
      <c r="F7192" s="3"/>
      <c r="G7192"/>
      <c r="H7192" s="4"/>
      <c r="I7192"/>
      <c r="J7192" s="5"/>
      <c r="K7192"/>
      <c r="N7192" s="5"/>
    </row>
    <row r="7193" spans="4:14" x14ac:dyDescent="0.25">
      <c r="D7193" s="2"/>
      <c r="E7193"/>
      <c r="F7193" s="3"/>
      <c r="G7193"/>
      <c r="H7193" s="4"/>
      <c r="I7193"/>
      <c r="J7193" s="5"/>
      <c r="K7193"/>
      <c r="N7193" s="5"/>
    </row>
    <row r="7194" spans="4:14" x14ac:dyDescent="0.25">
      <c r="D7194" s="2"/>
      <c r="E7194"/>
      <c r="F7194" s="3"/>
      <c r="G7194"/>
      <c r="H7194" s="4"/>
      <c r="I7194"/>
      <c r="J7194" s="5"/>
      <c r="K7194"/>
      <c r="N7194" s="5"/>
    </row>
    <row r="7195" spans="4:14" x14ac:dyDescent="0.25">
      <c r="D7195" s="2"/>
      <c r="E7195"/>
      <c r="F7195" s="3"/>
      <c r="G7195"/>
      <c r="H7195" s="4"/>
      <c r="I7195"/>
      <c r="J7195" s="5"/>
      <c r="K7195"/>
      <c r="N7195" s="5"/>
    </row>
    <row r="7196" spans="4:14" x14ac:dyDescent="0.25">
      <c r="D7196" s="2"/>
      <c r="E7196"/>
      <c r="F7196" s="3"/>
      <c r="G7196"/>
      <c r="H7196" s="4"/>
      <c r="I7196"/>
      <c r="J7196" s="5"/>
      <c r="K7196"/>
      <c r="N7196" s="5"/>
    </row>
    <row r="7197" spans="4:14" x14ac:dyDescent="0.25">
      <c r="D7197" s="2"/>
      <c r="E7197"/>
      <c r="F7197" s="3"/>
      <c r="G7197"/>
      <c r="H7197" s="4"/>
      <c r="I7197"/>
      <c r="J7197" s="5"/>
      <c r="K7197"/>
      <c r="N7197" s="5"/>
    </row>
    <row r="7198" spans="4:14" x14ac:dyDescent="0.25">
      <c r="D7198" s="2"/>
      <c r="E7198"/>
      <c r="F7198" s="3"/>
      <c r="G7198"/>
      <c r="H7198" s="4"/>
      <c r="I7198"/>
      <c r="J7198" s="5"/>
      <c r="K7198"/>
      <c r="N7198" s="5"/>
    </row>
    <row r="7199" spans="4:14" x14ac:dyDescent="0.25">
      <c r="D7199" s="2"/>
      <c r="E7199"/>
      <c r="F7199" s="3"/>
      <c r="G7199"/>
      <c r="H7199" s="4"/>
      <c r="I7199"/>
      <c r="J7199" s="5"/>
      <c r="K7199"/>
      <c r="N7199" s="5"/>
    </row>
    <row r="7200" spans="4:14" x14ac:dyDescent="0.25">
      <c r="D7200" s="2"/>
      <c r="E7200"/>
      <c r="F7200" s="3"/>
      <c r="G7200"/>
      <c r="H7200" s="4"/>
      <c r="I7200"/>
      <c r="J7200" s="5"/>
      <c r="K7200"/>
      <c r="N7200" s="5"/>
    </row>
    <row r="7201" spans="4:14" x14ac:dyDescent="0.25">
      <c r="D7201" s="2"/>
      <c r="E7201"/>
      <c r="F7201" s="3"/>
      <c r="G7201"/>
      <c r="H7201" s="4"/>
      <c r="I7201"/>
      <c r="J7201" s="5"/>
      <c r="K7201"/>
      <c r="N7201" s="5"/>
    </row>
    <row r="7202" spans="4:14" x14ac:dyDescent="0.25">
      <c r="D7202" s="2"/>
      <c r="E7202"/>
      <c r="F7202" s="3"/>
      <c r="G7202"/>
      <c r="H7202" s="4"/>
      <c r="I7202"/>
      <c r="J7202" s="5"/>
      <c r="K7202"/>
      <c r="N7202" s="5"/>
    </row>
    <row r="7203" spans="4:14" x14ac:dyDescent="0.25">
      <c r="D7203" s="2"/>
      <c r="E7203"/>
      <c r="F7203" s="3"/>
      <c r="G7203"/>
      <c r="H7203" s="4"/>
      <c r="I7203"/>
      <c r="J7203" s="5"/>
      <c r="K7203"/>
      <c r="N7203" s="5"/>
    </row>
    <row r="7204" spans="4:14" x14ac:dyDescent="0.25">
      <c r="D7204" s="2"/>
      <c r="E7204"/>
      <c r="F7204" s="3"/>
      <c r="G7204"/>
      <c r="H7204" s="4"/>
      <c r="I7204"/>
      <c r="J7204" s="5"/>
      <c r="K7204"/>
      <c r="N7204" s="5"/>
    </row>
    <row r="7205" spans="4:14" x14ac:dyDescent="0.25">
      <c r="D7205" s="2"/>
      <c r="E7205"/>
      <c r="F7205" s="3"/>
      <c r="G7205"/>
      <c r="H7205" s="4"/>
      <c r="I7205"/>
      <c r="J7205" s="5"/>
      <c r="K7205"/>
      <c r="N7205" s="5"/>
    </row>
    <row r="7206" spans="4:14" x14ac:dyDescent="0.25">
      <c r="D7206" s="2"/>
      <c r="E7206"/>
      <c r="F7206" s="3"/>
      <c r="G7206"/>
      <c r="H7206" s="4"/>
      <c r="I7206"/>
      <c r="J7206" s="5"/>
      <c r="K7206"/>
      <c r="N7206" s="5"/>
    </row>
    <row r="7207" spans="4:14" x14ac:dyDescent="0.25">
      <c r="D7207" s="2"/>
      <c r="E7207"/>
      <c r="F7207" s="3"/>
      <c r="G7207"/>
      <c r="H7207" s="4"/>
      <c r="I7207"/>
      <c r="J7207" s="5"/>
      <c r="K7207"/>
      <c r="N7207" s="5"/>
    </row>
    <row r="7208" spans="4:14" x14ac:dyDescent="0.25">
      <c r="D7208" s="2"/>
      <c r="E7208"/>
      <c r="F7208" s="3"/>
      <c r="G7208"/>
      <c r="H7208" s="4"/>
      <c r="I7208"/>
      <c r="J7208" s="5"/>
      <c r="K7208"/>
      <c r="N7208" s="5"/>
    </row>
    <row r="7209" spans="4:14" x14ac:dyDescent="0.25">
      <c r="D7209" s="2"/>
      <c r="E7209"/>
      <c r="F7209" s="3"/>
      <c r="G7209"/>
      <c r="H7209" s="4"/>
      <c r="I7209"/>
      <c r="J7209" s="5"/>
      <c r="K7209"/>
      <c r="N7209" s="5"/>
    </row>
    <row r="7210" spans="4:14" x14ac:dyDescent="0.25">
      <c r="D7210" s="2"/>
      <c r="E7210"/>
      <c r="F7210" s="3"/>
      <c r="G7210"/>
      <c r="H7210" s="4"/>
      <c r="I7210"/>
      <c r="J7210" s="5"/>
      <c r="K7210"/>
      <c r="N7210" s="5"/>
    </row>
    <row r="7211" spans="4:14" x14ac:dyDescent="0.25">
      <c r="D7211" s="2"/>
      <c r="E7211"/>
      <c r="F7211" s="3"/>
      <c r="G7211"/>
      <c r="H7211" s="4"/>
      <c r="I7211"/>
      <c r="J7211" s="5"/>
      <c r="K7211"/>
      <c r="N7211" s="5"/>
    </row>
    <row r="7212" spans="4:14" x14ac:dyDescent="0.25">
      <c r="D7212" s="2"/>
      <c r="E7212"/>
      <c r="F7212" s="3"/>
      <c r="G7212"/>
      <c r="H7212" s="4"/>
      <c r="I7212"/>
      <c r="J7212" s="5"/>
      <c r="K7212"/>
      <c r="N7212" s="5"/>
    </row>
    <row r="7213" spans="4:14" x14ac:dyDescent="0.25">
      <c r="D7213" s="2"/>
      <c r="E7213"/>
      <c r="F7213" s="3"/>
      <c r="G7213"/>
      <c r="H7213" s="4"/>
      <c r="I7213"/>
      <c r="J7213" s="5"/>
      <c r="K7213"/>
      <c r="N7213" s="5"/>
    </row>
    <row r="7214" spans="4:14" x14ac:dyDescent="0.25">
      <c r="D7214" s="2"/>
      <c r="E7214"/>
      <c r="F7214" s="3"/>
      <c r="G7214"/>
      <c r="H7214" s="4"/>
      <c r="I7214"/>
      <c r="J7214" s="5"/>
      <c r="K7214"/>
      <c r="N7214" s="5"/>
    </row>
    <row r="7215" spans="4:14" x14ac:dyDescent="0.25">
      <c r="D7215" s="2"/>
      <c r="E7215"/>
      <c r="F7215" s="3"/>
      <c r="G7215"/>
      <c r="H7215" s="4"/>
      <c r="I7215"/>
      <c r="J7215" s="5"/>
      <c r="K7215"/>
      <c r="N7215" s="5"/>
    </row>
    <row r="7216" spans="4:14" x14ac:dyDescent="0.25">
      <c r="D7216" s="2"/>
      <c r="E7216"/>
      <c r="F7216" s="3"/>
      <c r="G7216"/>
      <c r="H7216" s="4"/>
      <c r="I7216"/>
      <c r="J7216" s="5"/>
      <c r="K7216"/>
      <c r="N7216" s="5"/>
    </row>
    <row r="7217" spans="4:14" x14ac:dyDescent="0.25">
      <c r="D7217" s="2"/>
      <c r="E7217"/>
      <c r="F7217" s="3"/>
      <c r="G7217"/>
      <c r="H7217" s="4"/>
      <c r="I7217"/>
      <c r="J7217" s="5"/>
      <c r="K7217"/>
      <c r="N7217" s="5"/>
    </row>
    <row r="7218" spans="4:14" x14ac:dyDescent="0.25">
      <c r="D7218" s="2"/>
      <c r="E7218"/>
      <c r="F7218" s="3"/>
      <c r="G7218"/>
      <c r="H7218" s="4"/>
      <c r="I7218"/>
      <c r="J7218" s="5"/>
      <c r="K7218"/>
      <c r="N7218" s="5"/>
    </row>
    <row r="7219" spans="4:14" x14ac:dyDescent="0.25">
      <c r="D7219" s="2"/>
      <c r="E7219"/>
      <c r="F7219" s="3"/>
      <c r="G7219"/>
      <c r="H7219" s="4"/>
      <c r="I7219"/>
      <c r="J7219" s="5"/>
      <c r="K7219"/>
      <c r="N7219" s="5"/>
    </row>
    <row r="7220" spans="4:14" x14ac:dyDescent="0.25">
      <c r="D7220" s="2"/>
      <c r="E7220"/>
      <c r="F7220" s="3"/>
      <c r="G7220"/>
      <c r="H7220" s="4"/>
      <c r="I7220"/>
      <c r="J7220" s="5"/>
      <c r="K7220"/>
      <c r="N7220" s="5"/>
    </row>
    <row r="7221" spans="4:14" x14ac:dyDescent="0.25">
      <c r="D7221" s="2"/>
      <c r="E7221"/>
      <c r="F7221" s="3"/>
      <c r="G7221"/>
      <c r="H7221" s="4"/>
      <c r="I7221"/>
      <c r="J7221" s="5"/>
      <c r="K7221"/>
      <c r="N7221" s="5"/>
    </row>
    <row r="7222" spans="4:14" x14ac:dyDescent="0.25">
      <c r="D7222" s="2"/>
      <c r="E7222"/>
      <c r="F7222" s="3"/>
      <c r="G7222"/>
      <c r="H7222" s="4"/>
      <c r="I7222"/>
      <c r="J7222" s="5"/>
      <c r="K7222"/>
      <c r="N7222" s="5"/>
    </row>
    <row r="7223" spans="4:14" x14ac:dyDescent="0.25">
      <c r="D7223" s="2"/>
      <c r="E7223"/>
      <c r="F7223" s="3"/>
      <c r="G7223"/>
      <c r="H7223" s="4"/>
      <c r="I7223"/>
      <c r="J7223" s="5"/>
      <c r="K7223"/>
      <c r="N7223" s="5"/>
    </row>
    <row r="7224" spans="4:14" x14ac:dyDescent="0.25">
      <c r="D7224" s="2"/>
      <c r="E7224"/>
      <c r="F7224" s="3"/>
      <c r="G7224"/>
      <c r="H7224" s="4"/>
      <c r="I7224"/>
      <c r="J7224" s="5"/>
      <c r="K7224"/>
      <c r="N7224" s="5"/>
    </row>
    <row r="7225" spans="4:14" x14ac:dyDescent="0.25">
      <c r="D7225" s="2"/>
      <c r="E7225"/>
      <c r="F7225" s="3"/>
      <c r="G7225"/>
      <c r="H7225" s="4"/>
      <c r="I7225"/>
      <c r="J7225" s="5"/>
      <c r="K7225"/>
      <c r="N7225" s="5"/>
    </row>
    <row r="7226" spans="4:14" x14ac:dyDescent="0.25">
      <c r="D7226" s="2"/>
      <c r="E7226"/>
      <c r="F7226" s="3"/>
      <c r="G7226"/>
      <c r="H7226" s="4"/>
      <c r="I7226"/>
      <c r="J7226" s="5"/>
      <c r="K7226"/>
      <c r="N7226" s="5"/>
    </row>
    <row r="7227" spans="4:14" x14ac:dyDescent="0.25">
      <c r="D7227" s="2"/>
      <c r="E7227"/>
      <c r="F7227" s="3"/>
      <c r="G7227"/>
      <c r="H7227" s="4"/>
      <c r="I7227"/>
      <c r="J7227" s="5"/>
      <c r="K7227"/>
      <c r="N7227" s="5"/>
    </row>
    <row r="7228" spans="4:14" x14ac:dyDescent="0.25">
      <c r="D7228" s="2"/>
      <c r="E7228"/>
      <c r="F7228" s="3"/>
      <c r="G7228"/>
      <c r="H7228" s="4"/>
      <c r="I7228"/>
      <c r="J7228" s="5"/>
      <c r="K7228"/>
      <c r="N7228" s="5"/>
    </row>
    <row r="7229" spans="4:14" x14ac:dyDescent="0.25">
      <c r="D7229" s="2"/>
      <c r="E7229"/>
      <c r="F7229" s="3"/>
      <c r="G7229"/>
      <c r="H7229" s="4"/>
      <c r="I7229"/>
      <c r="J7229" s="5"/>
      <c r="K7229"/>
      <c r="N7229" s="5"/>
    </row>
    <row r="7230" spans="4:14" x14ac:dyDescent="0.25">
      <c r="D7230" s="2"/>
      <c r="E7230"/>
      <c r="F7230" s="3"/>
      <c r="G7230"/>
      <c r="H7230" s="4"/>
      <c r="I7230"/>
      <c r="J7230" s="5"/>
      <c r="K7230"/>
      <c r="N7230" s="5"/>
    </row>
    <row r="7231" spans="4:14" x14ac:dyDescent="0.25">
      <c r="D7231" s="2"/>
      <c r="E7231"/>
      <c r="F7231" s="3"/>
      <c r="G7231"/>
      <c r="H7231" s="4"/>
      <c r="I7231"/>
      <c r="J7231" s="5"/>
      <c r="K7231"/>
      <c r="N7231" s="5"/>
    </row>
    <row r="7232" spans="4:14" x14ac:dyDescent="0.25">
      <c r="D7232" s="2"/>
      <c r="E7232"/>
      <c r="F7232" s="3"/>
      <c r="G7232"/>
      <c r="H7232" s="4"/>
      <c r="I7232"/>
      <c r="J7232" s="5"/>
      <c r="K7232"/>
      <c r="N7232" s="5"/>
    </row>
    <row r="7233" spans="4:14" x14ac:dyDescent="0.25">
      <c r="D7233" s="2"/>
      <c r="E7233"/>
      <c r="F7233" s="3"/>
      <c r="G7233"/>
      <c r="H7233" s="4"/>
      <c r="I7233"/>
      <c r="J7233" s="5"/>
      <c r="K7233"/>
      <c r="N7233" s="5"/>
    </row>
    <row r="7234" spans="4:14" x14ac:dyDescent="0.25">
      <c r="D7234" s="2"/>
      <c r="E7234"/>
      <c r="F7234" s="3"/>
      <c r="G7234"/>
      <c r="H7234" s="4"/>
      <c r="I7234"/>
      <c r="J7234" s="5"/>
      <c r="K7234"/>
      <c r="N7234" s="5"/>
    </row>
    <row r="7235" spans="4:14" x14ac:dyDescent="0.25">
      <c r="D7235" s="2"/>
      <c r="E7235"/>
      <c r="F7235" s="3"/>
      <c r="G7235"/>
      <c r="H7235" s="4"/>
      <c r="I7235"/>
      <c r="J7235" s="5"/>
      <c r="K7235"/>
      <c r="N7235" s="5"/>
    </row>
    <row r="7236" spans="4:14" x14ac:dyDescent="0.25">
      <c r="D7236" s="2"/>
      <c r="E7236"/>
      <c r="F7236" s="3"/>
      <c r="G7236"/>
      <c r="H7236" s="4"/>
      <c r="I7236"/>
      <c r="J7236" s="5"/>
      <c r="K7236"/>
      <c r="N7236" s="5"/>
    </row>
    <row r="7237" spans="4:14" x14ac:dyDescent="0.25">
      <c r="D7237" s="2"/>
      <c r="E7237"/>
      <c r="F7237" s="3"/>
      <c r="G7237"/>
      <c r="H7237" s="4"/>
      <c r="I7237"/>
      <c r="J7237" s="5"/>
      <c r="K7237"/>
      <c r="N7237" s="5"/>
    </row>
    <row r="7238" spans="4:14" x14ac:dyDescent="0.25">
      <c r="D7238" s="2"/>
      <c r="E7238"/>
      <c r="F7238" s="3"/>
      <c r="G7238"/>
      <c r="H7238" s="4"/>
      <c r="I7238"/>
      <c r="J7238" s="5"/>
      <c r="K7238"/>
      <c r="N7238" s="5"/>
    </row>
    <row r="7239" spans="4:14" x14ac:dyDescent="0.25">
      <c r="D7239" s="2"/>
      <c r="E7239"/>
      <c r="F7239" s="3"/>
      <c r="G7239"/>
      <c r="H7239" s="4"/>
      <c r="I7239"/>
      <c r="J7239" s="5"/>
      <c r="K7239"/>
      <c r="N7239" s="5"/>
    </row>
    <row r="7240" spans="4:14" x14ac:dyDescent="0.25">
      <c r="D7240" s="2"/>
      <c r="E7240"/>
      <c r="F7240" s="3"/>
      <c r="G7240"/>
      <c r="H7240" s="4"/>
      <c r="I7240"/>
      <c r="J7240" s="5"/>
      <c r="K7240"/>
      <c r="N7240" s="5"/>
    </row>
    <row r="7241" spans="4:14" x14ac:dyDescent="0.25">
      <c r="D7241" s="2"/>
      <c r="E7241"/>
      <c r="F7241" s="3"/>
      <c r="G7241"/>
      <c r="H7241" s="4"/>
      <c r="I7241"/>
      <c r="J7241" s="5"/>
      <c r="K7241"/>
      <c r="N7241" s="5"/>
    </row>
    <row r="7242" spans="4:14" x14ac:dyDescent="0.25">
      <c r="D7242" s="2"/>
      <c r="E7242"/>
      <c r="F7242" s="3"/>
      <c r="G7242"/>
      <c r="H7242" s="4"/>
      <c r="I7242"/>
      <c r="J7242" s="5"/>
      <c r="K7242"/>
      <c r="N7242" s="5"/>
    </row>
    <row r="7243" spans="4:14" x14ac:dyDescent="0.25">
      <c r="D7243" s="2"/>
      <c r="E7243"/>
      <c r="F7243" s="3"/>
      <c r="G7243"/>
      <c r="H7243" s="4"/>
      <c r="I7243"/>
      <c r="J7243" s="5"/>
      <c r="K7243"/>
      <c r="N7243" s="5"/>
    </row>
    <row r="7244" spans="4:14" x14ac:dyDescent="0.25">
      <c r="D7244" s="2"/>
      <c r="E7244"/>
      <c r="F7244" s="3"/>
      <c r="G7244"/>
      <c r="H7244" s="4"/>
      <c r="I7244"/>
      <c r="J7244" s="5"/>
      <c r="K7244"/>
      <c r="N7244" s="5"/>
    </row>
    <row r="7245" spans="4:14" x14ac:dyDescent="0.25">
      <c r="D7245" s="2"/>
      <c r="E7245"/>
      <c r="F7245" s="3"/>
      <c r="G7245"/>
      <c r="H7245" s="4"/>
      <c r="I7245"/>
      <c r="J7245" s="5"/>
      <c r="K7245"/>
      <c r="N7245" s="5"/>
    </row>
    <row r="7246" spans="4:14" x14ac:dyDescent="0.25">
      <c r="D7246" s="2"/>
      <c r="E7246"/>
      <c r="F7246" s="3"/>
      <c r="G7246"/>
      <c r="H7246" s="4"/>
      <c r="I7246"/>
      <c r="J7246" s="5"/>
      <c r="K7246"/>
      <c r="N7246" s="5"/>
    </row>
    <row r="7247" spans="4:14" x14ac:dyDescent="0.25">
      <c r="D7247" s="2"/>
      <c r="E7247"/>
      <c r="F7247" s="3"/>
      <c r="G7247"/>
      <c r="H7247" s="4"/>
      <c r="I7247"/>
      <c r="J7247" s="5"/>
      <c r="K7247"/>
      <c r="N7247" s="5"/>
    </row>
    <row r="7248" spans="4:14" x14ac:dyDescent="0.25">
      <c r="D7248" s="2"/>
      <c r="E7248"/>
      <c r="F7248" s="3"/>
      <c r="G7248"/>
      <c r="H7248" s="4"/>
      <c r="I7248"/>
      <c r="J7248" s="5"/>
      <c r="K7248"/>
      <c r="N7248" s="5"/>
    </row>
    <row r="7249" spans="4:14" x14ac:dyDescent="0.25">
      <c r="D7249" s="2"/>
      <c r="E7249"/>
      <c r="F7249" s="3"/>
      <c r="G7249"/>
      <c r="H7249" s="4"/>
      <c r="I7249"/>
      <c r="J7249" s="5"/>
      <c r="K7249"/>
      <c r="N7249" s="5"/>
    </row>
    <row r="7250" spans="4:14" x14ac:dyDescent="0.25">
      <c r="D7250" s="2"/>
      <c r="E7250"/>
      <c r="F7250" s="3"/>
      <c r="G7250"/>
      <c r="H7250" s="4"/>
      <c r="I7250"/>
      <c r="J7250" s="5"/>
      <c r="K7250"/>
      <c r="N7250" s="5"/>
    </row>
    <row r="7251" spans="4:14" x14ac:dyDescent="0.25">
      <c r="D7251" s="2"/>
      <c r="E7251"/>
      <c r="F7251" s="3"/>
      <c r="G7251"/>
      <c r="H7251" s="4"/>
      <c r="I7251"/>
      <c r="J7251" s="5"/>
      <c r="K7251"/>
      <c r="N7251" s="5"/>
    </row>
    <row r="7252" spans="4:14" x14ac:dyDescent="0.25">
      <c r="D7252" s="2"/>
      <c r="E7252"/>
      <c r="F7252" s="3"/>
      <c r="G7252"/>
      <c r="H7252" s="4"/>
      <c r="I7252"/>
      <c r="J7252" s="5"/>
      <c r="K7252"/>
      <c r="N7252" s="5"/>
    </row>
    <row r="7253" spans="4:14" x14ac:dyDescent="0.25">
      <c r="D7253" s="2"/>
      <c r="E7253"/>
      <c r="F7253" s="3"/>
      <c r="G7253"/>
      <c r="H7253" s="4"/>
      <c r="I7253"/>
      <c r="J7253" s="5"/>
      <c r="K7253"/>
      <c r="N7253" s="5"/>
    </row>
    <row r="7254" spans="4:14" x14ac:dyDescent="0.25">
      <c r="D7254" s="2"/>
      <c r="E7254"/>
      <c r="F7254" s="3"/>
      <c r="G7254"/>
      <c r="H7254" s="4"/>
      <c r="I7254"/>
      <c r="J7254" s="5"/>
      <c r="K7254"/>
      <c r="N7254" s="5"/>
    </row>
    <row r="7255" spans="4:14" x14ac:dyDescent="0.25">
      <c r="D7255" s="2"/>
      <c r="E7255"/>
      <c r="F7255" s="3"/>
      <c r="G7255"/>
      <c r="H7255" s="4"/>
      <c r="I7255"/>
      <c r="J7255" s="5"/>
      <c r="K7255"/>
      <c r="N7255" s="5"/>
    </row>
    <row r="7256" spans="4:14" x14ac:dyDescent="0.25">
      <c r="D7256" s="2"/>
      <c r="E7256"/>
      <c r="F7256" s="3"/>
      <c r="G7256"/>
      <c r="H7256" s="4"/>
      <c r="I7256"/>
      <c r="J7256" s="5"/>
      <c r="K7256"/>
      <c r="N7256" s="5"/>
    </row>
    <row r="7257" spans="4:14" x14ac:dyDescent="0.25">
      <c r="D7257" s="2"/>
      <c r="E7257"/>
      <c r="F7257" s="3"/>
      <c r="G7257"/>
      <c r="H7257" s="4"/>
      <c r="I7257"/>
      <c r="J7257" s="5"/>
      <c r="K7257"/>
      <c r="N7257" s="5"/>
    </row>
    <row r="7258" spans="4:14" x14ac:dyDescent="0.25">
      <c r="D7258" s="2"/>
      <c r="E7258"/>
      <c r="F7258" s="3"/>
      <c r="G7258"/>
      <c r="H7258" s="4"/>
      <c r="I7258"/>
      <c r="J7258" s="5"/>
      <c r="K7258"/>
      <c r="N7258" s="5"/>
    </row>
    <row r="7259" spans="4:14" x14ac:dyDescent="0.25">
      <c r="D7259" s="2"/>
      <c r="E7259"/>
      <c r="F7259" s="3"/>
      <c r="G7259"/>
      <c r="H7259" s="4"/>
      <c r="I7259"/>
      <c r="J7259" s="5"/>
      <c r="K7259"/>
      <c r="N7259" s="5"/>
    </row>
    <row r="7260" spans="4:14" x14ac:dyDescent="0.25">
      <c r="D7260" s="2"/>
      <c r="E7260"/>
      <c r="F7260" s="3"/>
      <c r="G7260"/>
      <c r="H7260" s="4"/>
      <c r="I7260"/>
      <c r="J7260" s="5"/>
      <c r="K7260"/>
      <c r="N7260" s="5"/>
    </row>
    <row r="7261" spans="4:14" x14ac:dyDescent="0.25">
      <c r="D7261" s="2"/>
      <c r="E7261"/>
      <c r="F7261" s="3"/>
      <c r="G7261"/>
      <c r="H7261" s="4"/>
      <c r="I7261"/>
      <c r="J7261" s="5"/>
      <c r="K7261"/>
      <c r="N7261" s="5"/>
    </row>
    <row r="7262" spans="4:14" x14ac:dyDescent="0.25">
      <c r="D7262" s="2"/>
      <c r="E7262"/>
      <c r="F7262" s="3"/>
      <c r="G7262"/>
      <c r="H7262" s="4"/>
      <c r="I7262"/>
      <c r="J7262" s="5"/>
      <c r="K7262"/>
      <c r="N7262" s="5"/>
    </row>
    <row r="7263" spans="4:14" x14ac:dyDescent="0.25">
      <c r="D7263" s="2"/>
      <c r="E7263"/>
      <c r="F7263" s="3"/>
      <c r="G7263"/>
      <c r="H7263" s="4"/>
      <c r="I7263"/>
      <c r="J7263" s="5"/>
      <c r="K7263"/>
      <c r="N7263" s="5"/>
    </row>
    <row r="7264" spans="4:14" x14ac:dyDescent="0.25">
      <c r="D7264" s="2"/>
      <c r="E7264"/>
      <c r="F7264" s="3"/>
      <c r="G7264"/>
      <c r="H7264" s="4"/>
      <c r="I7264"/>
      <c r="J7264" s="5"/>
      <c r="K7264"/>
      <c r="N7264" s="5"/>
    </row>
    <row r="7265" spans="4:14" x14ac:dyDescent="0.25">
      <c r="D7265" s="2"/>
      <c r="E7265"/>
      <c r="F7265" s="3"/>
      <c r="G7265"/>
      <c r="H7265" s="4"/>
      <c r="I7265"/>
      <c r="J7265" s="5"/>
      <c r="K7265"/>
      <c r="N7265" s="5"/>
    </row>
    <row r="7266" spans="4:14" x14ac:dyDescent="0.25">
      <c r="D7266" s="2"/>
      <c r="E7266"/>
      <c r="F7266" s="3"/>
      <c r="G7266"/>
      <c r="H7266" s="4"/>
      <c r="I7266"/>
      <c r="J7266" s="5"/>
      <c r="K7266"/>
      <c r="N7266" s="5"/>
    </row>
    <row r="7267" spans="4:14" x14ac:dyDescent="0.25">
      <c r="D7267" s="2"/>
      <c r="E7267"/>
      <c r="F7267" s="3"/>
      <c r="G7267"/>
      <c r="H7267" s="4"/>
      <c r="I7267"/>
      <c r="J7267" s="5"/>
      <c r="K7267"/>
      <c r="N7267" s="5"/>
    </row>
    <row r="7268" spans="4:14" x14ac:dyDescent="0.25">
      <c r="D7268" s="2"/>
      <c r="E7268"/>
      <c r="F7268" s="3"/>
      <c r="G7268"/>
      <c r="H7268" s="4"/>
      <c r="I7268"/>
      <c r="J7268" s="5"/>
      <c r="K7268"/>
      <c r="N7268" s="5"/>
    </row>
    <row r="7269" spans="4:14" x14ac:dyDescent="0.25">
      <c r="D7269" s="2"/>
      <c r="E7269"/>
      <c r="F7269" s="3"/>
      <c r="G7269"/>
      <c r="H7269" s="4"/>
      <c r="I7269"/>
      <c r="J7269" s="5"/>
      <c r="K7269"/>
      <c r="N7269" s="5"/>
    </row>
    <row r="7270" spans="4:14" x14ac:dyDescent="0.25">
      <c r="D7270" s="2"/>
      <c r="E7270"/>
      <c r="F7270" s="3"/>
      <c r="G7270"/>
      <c r="H7270" s="4"/>
      <c r="I7270"/>
      <c r="J7270" s="5"/>
      <c r="K7270"/>
      <c r="N7270" s="5"/>
    </row>
    <row r="7271" spans="4:14" x14ac:dyDescent="0.25">
      <c r="D7271" s="2"/>
      <c r="E7271"/>
      <c r="F7271" s="3"/>
      <c r="G7271"/>
      <c r="H7271" s="4"/>
      <c r="I7271"/>
      <c r="J7271" s="5"/>
      <c r="K7271"/>
      <c r="N7271" s="5"/>
    </row>
    <row r="7272" spans="4:14" x14ac:dyDescent="0.25">
      <c r="D7272" s="2"/>
      <c r="E7272"/>
      <c r="F7272" s="3"/>
      <c r="G7272"/>
      <c r="H7272" s="4"/>
      <c r="I7272"/>
      <c r="J7272" s="5"/>
      <c r="K7272"/>
      <c r="N7272" s="5"/>
    </row>
    <row r="7273" spans="4:14" x14ac:dyDescent="0.25">
      <c r="D7273" s="2"/>
      <c r="E7273"/>
      <c r="F7273" s="3"/>
      <c r="G7273"/>
      <c r="H7273" s="4"/>
      <c r="I7273"/>
      <c r="J7273" s="5"/>
      <c r="K7273"/>
      <c r="N7273" s="5"/>
    </row>
    <row r="7274" spans="4:14" x14ac:dyDescent="0.25">
      <c r="D7274" s="2"/>
      <c r="E7274"/>
      <c r="F7274" s="3"/>
      <c r="G7274"/>
      <c r="H7274" s="4"/>
      <c r="I7274"/>
      <c r="J7274" s="5"/>
      <c r="K7274"/>
      <c r="N7274" s="5"/>
    </row>
    <row r="7275" spans="4:14" x14ac:dyDescent="0.25">
      <c r="D7275" s="2"/>
      <c r="E7275"/>
      <c r="F7275" s="3"/>
      <c r="G7275"/>
      <c r="H7275" s="4"/>
      <c r="I7275"/>
      <c r="J7275" s="5"/>
      <c r="K7275"/>
      <c r="N7275" s="5"/>
    </row>
    <row r="7276" spans="4:14" x14ac:dyDescent="0.25">
      <c r="D7276" s="2"/>
      <c r="E7276"/>
      <c r="F7276" s="3"/>
      <c r="G7276"/>
      <c r="H7276" s="4"/>
      <c r="I7276"/>
      <c r="J7276" s="5"/>
      <c r="K7276"/>
      <c r="N7276" s="5"/>
    </row>
    <row r="7277" spans="4:14" x14ac:dyDescent="0.25">
      <c r="D7277" s="2"/>
      <c r="E7277"/>
      <c r="F7277" s="3"/>
      <c r="G7277"/>
      <c r="H7277" s="4"/>
      <c r="I7277"/>
      <c r="J7277" s="5"/>
      <c r="K7277"/>
      <c r="N7277" s="5"/>
    </row>
    <row r="7278" spans="4:14" x14ac:dyDescent="0.25">
      <c r="D7278" s="2"/>
      <c r="E7278"/>
      <c r="F7278" s="3"/>
      <c r="G7278"/>
      <c r="H7278" s="4"/>
      <c r="I7278"/>
      <c r="J7278" s="5"/>
      <c r="K7278"/>
      <c r="N7278" s="5"/>
    </row>
    <row r="7279" spans="4:14" x14ac:dyDescent="0.25">
      <c r="D7279" s="2"/>
      <c r="E7279"/>
      <c r="F7279" s="3"/>
      <c r="G7279"/>
      <c r="H7279" s="4"/>
      <c r="I7279"/>
      <c r="J7279" s="5"/>
      <c r="K7279"/>
      <c r="N7279" s="5"/>
    </row>
    <row r="7280" spans="4:14" x14ac:dyDescent="0.25">
      <c r="D7280" s="2"/>
      <c r="E7280"/>
      <c r="F7280" s="3"/>
      <c r="G7280"/>
      <c r="H7280" s="4"/>
      <c r="I7280"/>
      <c r="J7280" s="5"/>
      <c r="K7280"/>
      <c r="N7280" s="5"/>
    </row>
    <row r="7281" spans="4:14" x14ac:dyDescent="0.25">
      <c r="D7281" s="2"/>
      <c r="E7281"/>
      <c r="F7281" s="3"/>
      <c r="G7281"/>
      <c r="H7281" s="4"/>
      <c r="I7281"/>
      <c r="J7281" s="5"/>
      <c r="K7281"/>
      <c r="N7281" s="5"/>
    </row>
    <row r="7282" spans="4:14" x14ac:dyDescent="0.25">
      <c r="D7282" s="2"/>
      <c r="E7282"/>
      <c r="F7282" s="3"/>
      <c r="G7282"/>
      <c r="H7282" s="4"/>
      <c r="I7282"/>
      <c r="J7282" s="5"/>
      <c r="K7282"/>
      <c r="N7282" s="5"/>
    </row>
    <row r="7283" spans="4:14" x14ac:dyDescent="0.25">
      <c r="D7283" s="2"/>
      <c r="E7283"/>
      <c r="F7283" s="3"/>
      <c r="G7283"/>
      <c r="H7283" s="4"/>
      <c r="I7283"/>
      <c r="J7283" s="5"/>
      <c r="K7283"/>
      <c r="N7283" s="5"/>
    </row>
    <row r="7284" spans="4:14" x14ac:dyDescent="0.25">
      <c r="D7284" s="2"/>
      <c r="E7284"/>
      <c r="F7284" s="3"/>
      <c r="G7284"/>
      <c r="H7284" s="4"/>
      <c r="I7284"/>
      <c r="J7284" s="5"/>
      <c r="K7284"/>
      <c r="N7284" s="5"/>
    </row>
    <row r="7285" spans="4:14" x14ac:dyDescent="0.25">
      <c r="D7285" s="2"/>
      <c r="E7285"/>
      <c r="F7285" s="3"/>
      <c r="G7285"/>
      <c r="H7285" s="4"/>
      <c r="I7285"/>
      <c r="J7285" s="5"/>
      <c r="K7285"/>
      <c r="N7285" s="5"/>
    </row>
    <row r="7286" spans="4:14" x14ac:dyDescent="0.25">
      <c r="D7286" s="2"/>
      <c r="E7286"/>
      <c r="F7286" s="3"/>
      <c r="G7286"/>
      <c r="H7286" s="4"/>
      <c r="I7286"/>
      <c r="J7286" s="5"/>
      <c r="K7286"/>
      <c r="N7286" s="5"/>
    </row>
    <row r="7287" spans="4:14" x14ac:dyDescent="0.25">
      <c r="D7287" s="2"/>
      <c r="E7287"/>
      <c r="F7287" s="3"/>
      <c r="G7287"/>
      <c r="H7287" s="4"/>
      <c r="I7287"/>
      <c r="J7287" s="5"/>
      <c r="K7287"/>
      <c r="N7287" s="5"/>
    </row>
    <row r="7288" spans="4:14" x14ac:dyDescent="0.25">
      <c r="D7288" s="2"/>
      <c r="E7288"/>
      <c r="F7288" s="3"/>
      <c r="G7288"/>
      <c r="H7288" s="4"/>
      <c r="I7288"/>
      <c r="J7288" s="5"/>
      <c r="K7288"/>
      <c r="N7288" s="5"/>
    </row>
    <row r="7289" spans="4:14" x14ac:dyDescent="0.25">
      <c r="D7289" s="2"/>
      <c r="E7289"/>
      <c r="F7289" s="3"/>
      <c r="G7289"/>
      <c r="H7289" s="4"/>
      <c r="I7289"/>
      <c r="J7289" s="5"/>
      <c r="K7289"/>
      <c r="N7289" s="5"/>
    </row>
    <row r="7290" spans="4:14" x14ac:dyDescent="0.25">
      <c r="D7290" s="2"/>
      <c r="E7290"/>
      <c r="F7290" s="3"/>
      <c r="G7290"/>
      <c r="H7290" s="4"/>
      <c r="I7290"/>
      <c r="J7290" s="5"/>
      <c r="K7290"/>
      <c r="N7290" s="5"/>
    </row>
    <row r="7291" spans="4:14" x14ac:dyDescent="0.25">
      <c r="D7291" s="2"/>
      <c r="E7291"/>
      <c r="F7291" s="3"/>
      <c r="G7291"/>
      <c r="H7291" s="4"/>
      <c r="I7291"/>
      <c r="J7291" s="5"/>
      <c r="K7291"/>
      <c r="N7291" s="5"/>
    </row>
    <row r="7292" spans="4:14" x14ac:dyDescent="0.25">
      <c r="D7292" s="2"/>
      <c r="E7292"/>
      <c r="F7292" s="3"/>
      <c r="G7292"/>
      <c r="H7292" s="4"/>
      <c r="I7292"/>
      <c r="J7292" s="5"/>
      <c r="K7292"/>
      <c r="N7292" s="5"/>
    </row>
    <row r="7293" spans="4:14" x14ac:dyDescent="0.25">
      <c r="D7293" s="2"/>
      <c r="E7293"/>
      <c r="F7293" s="3"/>
      <c r="G7293"/>
      <c r="H7293" s="4"/>
      <c r="I7293"/>
      <c r="J7293" s="5"/>
      <c r="K7293"/>
      <c r="N7293" s="5"/>
    </row>
    <row r="7294" spans="4:14" x14ac:dyDescent="0.25">
      <c r="D7294" s="2"/>
      <c r="E7294"/>
      <c r="F7294" s="3"/>
      <c r="G7294"/>
      <c r="H7294" s="4"/>
      <c r="I7294"/>
      <c r="J7294" s="5"/>
      <c r="K7294"/>
      <c r="N7294" s="5"/>
    </row>
    <row r="7295" spans="4:14" x14ac:dyDescent="0.25">
      <c r="D7295" s="2"/>
      <c r="E7295"/>
      <c r="F7295" s="3"/>
      <c r="G7295"/>
      <c r="H7295" s="4"/>
      <c r="I7295"/>
      <c r="J7295" s="5"/>
      <c r="K7295"/>
      <c r="N7295" s="5"/>
    </row>
    <row r="7296" spans="4:14" x14ac:dyDescent="0.25">
      <c r="D7296" s="2"/>
      <c r="E7296"/>
      <c r="F7296" s="3"/>
      <c r="G7296"/>
      <c r="H7296" s="4"/>
      <c r="I7296"/>
      <c r="J7296" s="5"/>
      <c r="K7296"/>
      <c r="N7296" s="5"/>
    </row>
    <row r="7297" spans="4:14" x14ac:dyDescent="0.25">
      <c r="D7297" s="2"/>
      <c r="E7297"/>
      <c r="F7297" s="3"/>
      <c r="G7297"/>
      <c r="H7297" s="4"/>
      <c r="I7297"/>
      <c r="J7297" s="5"/>
      <c r="K7297"/>
      <c r="N7297" s="5"/>
    </row>
    <row r="7298" spans="4:14" x14ac:dyDescent="0.25">
      <c r="D7298" s="2"/>
      <c r="E7298"/>
      <c r="F7298" s="3"/>
      <c r="G7298"/>
      <c r="H7298" s="4"/>
      <c r="I7298"/>
      <c r="J7298" s="5"/>
      <c r="K7298"/>
      <c r="N7298" s="5"/>
    </row>
    <row r="7299" spans="4:14" x14ac:dyDescent="0.25">
      <c r="D7299" s="2"/>
      <c r="E7299"/>
      <c r="F7299" s="3"/>
      <c r="G7299"/>
      <c r="H7299" s="4"/>
      <c r="I7299"/>
      <c r="J7299" s="5"/>
      <c r="K7299"/>
      <c r="N7299" s="5"/>
    </row>
    <row r="7300" spans="4:14" x14ac:dyDescent="0.25">
      <c r="D7300" s="2"/>
      <c r="E7300"/>
      <c r="F7300" s="3"/>
      <c r="G7300"/>
      <c r="H7300" s="4"/>
      <c r="I7300"/>
      <c r="J7300" s="5"/>
      <c r="K7300"/>
      <c r="N7300" s="5"/>
    </row>
    <row r="7301" spans="4:14" x14ac:dyDescent="0.25">
      <c r="D7301" s="2"/>
      <c r="E7301"/>
      <c r="F7301" s="3"/>
      <c r="G7301"/>
      <c r="H7301" s="4"/>
      <c r="I7301"/>
      <c r="J7301" s="5"/>
      <c r="K7301"/>
      <c r="N7301" s="5"/>
    </row>
    <row r="7302" spans="4:14" x14ac:dyDescent="0.25">
      <c r="D7302" s="2"/>
      <c r="E7302"/>
      <c r="F7302" s="3"/>
      <c r="G7302"/>
      <c r="H7302" s="4"/>
      <c r="I7302"/>
      <c r="J7302" s="5"/>
      <c r="K7302"/>
      <c r="N7302" s="5"/>
    </row>
    <row r="7303" spans="4:14" x14ac:dyDescent="0.25">
      <c r="D7303" s="2"/>
      <c r="E7303"/>
      <c r="F7303" s="3"/>
      <c r="G7303"/>
      <c r="H7303" s="4"/>
      <c r="I7303"/>
      <c r="J7303" s="5"/>
      <c r="K7303"/>
      <c r="N7303" s="5"/>
    </row>
    <row r="7304" spans="4:14" x14ac:dyDescent="0.25">
      <c r="D7304" s="2"/>
      <c r="E7304"/>
      <c r="F7304" s="3"/>
      <c r="G7304"/>
      <c r="H7304" s="4"/>
      <c r="I7304"/>
      <c r="J7304" s="5"/>
      <c r="K7304"/>
      <c r="N7304" s="5"/>
    </row>
    <row r="7305" spans="4:14" x14ac:dyDescent="0.25">
      <c r="D7305" s="2"/>
      <c r="E7305"/>
      <c r="F7305" s="3"/>
      <c r="G7305"/>
      <c r="H7305" s="4"/>
      <c r="I7305"/>
      <c r="J7305" s="5"/>
      <c r="K7305"/>
      <c r="N7305" s="5"/>
    </row>
    <row r="7306" spans="4:14" x14ac:dyDescent="0.25">
      <c r="D7306" s="2"/>
      <c r="E7306"/>
      <c r="F7306" s="3"/>
      <c r="G7306"/>
      <c r="H7306" s="4"/>
      <c r="I7306"/>
      <c r="J7306" s="5"/>
      <c r="K7306"/>
      <c r="N7306" s="5"/>
    </row>
    <row r="7307" spans="4:14" x14ac:dyDescent="0.25">
      <c r="D7307" s="2"/>
      <c r="E7307"/>
      <c r="F7307" s="3"/>
      <c r="G7307"/>
      <c r="H7307" s="4"/>
      <c r="I7307"/>
      <c r="J7307" s="5"/>
      <c r="K7307"/>
      <c r="N7307" s="5"/>
    </row>
    <row r="7308" spans="4:14" x14ac:dyDescent="0.25">
      <c r="D7308" s="2"/>
      <c r="E7308"/>
      <c r="F7308" s="3"/>
      <c r="G7308"/>
      <c r="H7308" s="4"/>
      <c r="I7308"/>
      <c r="J7308" s="5"/>
      <c r="K7308"/>
      <c r="N7308" s="5"/>
    </row>
    <row r="7309" spans="4:14" x14ac:dyDescent="0.25">
      <c r="D7309" s="2"/>
      <c r="E7309"/>
      <c r="F7309" s="3"/>
      <c r="G7309"/>
      <c r="H7309" s="4"/>
      <c r="I7309"/>
      <c r="J7309" s="5"/>
      <c r="K7309"/>
      <c r="N7309" s="5"/>
    </row>
    <row r="7310" spans="4:14" x14ac:dyDescent="0.25">
      <c r="D7310" s="2"/>
      <c r="E7310"/>
      <c r="F7310" s="3"/>
      <c r="G7310"/>
      <c r="H7310" s="4"/>
      <c r="I7310"/>
      <c r="J7310" s="5"/>
      <c r="K7310"/>
      <c r="N7310" s="5"/>
    </row>
    <row r="7311" spans="4:14" x14ac:dyDescent="0.25">
      <c r="D7311" s="2"/>
      <c r="E7311"/>
      <c r="F7311" s="3"/>
      <c r="G7311"/>
      <c r="H7311" s="4"/>
      <c r="I7311"/>
      <c r="J7311" s="5"/>
      <c r="K7311"/>
      <c r="N7311" s="5"/>
    </row>
    <row r="7312" spans="4:14" x14ac:dyDescent="0.25">
      <c r="D7312" s="2"/>
      <c r="E7312"/>
      <c r="F7312" s="3"/>
      <c r="G7312"/>
      <c r="H7312" s="4"/>
      <c r="I7312"/>
      <c r="J7312" s="5"/>
      <c r="K7312"/>
      <c r="N7312" s="5"/>
    </row>
    <row r="7313" spans="4:14" x14ac:dyDescent="0.25">
      <c r="D7313" s="2"/>
      <c r="E7313"/>
      <c r="F7313" s="3"/>
      <c r="G7313"/>
      <c r="H7313" s="4"/>
      <c r="I7313"/>
      <c r="J7313" s="5"/>
      <c r="K7313"/>
      <c r="N7313" s="5"/>
    </row>
    <row r="7314" spans="4:14" x14ac:dyDescent="0.25">
      <c r="D7314" s="2"/>
      <c r="E7314"/>
      <c r="F7314" s="3"/>
      <c r="G7314"/>
      <c r="H7314" s="4"/>
      <c r="I7314"/>
      <c r="J7314" s="5"/>
      <c r="K7314"/>
      <c r="N7314" s="5"/>
    </row>
    <row r="7315" spans="4:14" x14ac:dyDescent="0.25">
      <c r="D7315" s="2"/>
      <c r="E7315"/>
      <c r="F7315" s="3"/>
      <c r="G7315"/>
      <c r="H7315" s="4"/>
      <c r="I7315"/>
      <c r="J7315" s="5"/>
      <c r="K7315"/>
      <c r="N7315" s="5"/>
    </row>
    <row r="7316" spans="4:14" x14ac:dyDescent="0.25">
      <c r="D7316" s="2"/>
      <c r="E7316"/>
      <c r="F7316" s="3"/>
      <c r="G7316"/>
      <c r="H7316" s="4"/>
      <c r="I7316"/>
      <c r="J7316" s="5"/>
      <c r="K7316"/>
      <c r="N7316" s="5"/>
    </row>
    <row r="7317" spans="4:14" x14ac:dyDescent="0.25">
      <c r="D7317" s="2"/>
      <c r="E7317"/>
      <c r="F7317" s="3"/>
      <c r="G7317"/>
      <c r="H7317" s="4"/>
      <c r="I7317"/>
      <c r="J7317" s="5"/>
      <c r="K7317"/>
      <c r="N7317" s="5"/>
    </row>
    <row r="7318" spans="4:14" x14ac:dyDescent="0.25">
      <c r="D7318" s="2"/>
      <c r="E7318"/>
      <c r="F7318" s="3"/>
      <c r="G7318"/>
      <c r="H7318" s="4"/>
      <c r="I7318"/>
      <c r="J7318" s="5"/>
      <c r="K7318"/>
      <c r="N7318" s="5"/>
    </row>
    <row r="7319" spans="4:14" x14ac:dyDescent="0.25">
      <c r="D7319" s="2"/>
      <c r="E7319"/>
      <c r="F7319" s="3"/>
      <c r="G7319"/>
      <c r="H7319" s="4"/>
      <c r="I7319"/>
      <c r="J7319" s="5"/>
      <c r="K7319"/>
      <c r="N7319" s="5"/>
    </row>
    <row r="7320" spans="4:14" x14ac:dyDescent="0.25">
      <c r="D7320" s="2"/>
      <c r="E7320"/>
      <c r="F7320" s="3"/>
      <c r="G7320"/>
      <c r="H7320" s="4"/>
      <c r="I7320"/>
      <c r="J7320" s="5"/>
      <c r="K7320"/>
      <c r="N7320" s="5"/>
    </row>
    <row r="7321" spans="4:14" x14ac:dyDescent="0.25">
      <c r="D7321" s="2"/>
      <c r="E7321"/>
      <c r="F7321" s="3"/>
      <c r="G7321"/>
      <c r="H7321" s="4"/>
      <c r="I7321"/>
      <c r="J7321" s="5"/>
      <c r="K7321"/>
      <c r="N7321" s="5"/>
    </row>
    <row r="7322" spans="4:14" x14ac:dyDescent="0.25">
      <c r="D7322" s="2"/>
      <c r="E7322"/>
      <c r="F7322" s="3"/>
      <c r="G7322"/>
      <c r="H7322" s="4"/>
      <c r="I7322"/>
      <c r="J7322" s="5"/>
      <c r="K7322"/>
      <c r="N7322" s="5"/>
    </row>
    <row r="7323" spans="4:14" x14ac:dyDescent="0.25">
      <c r="D7323" s="2"/>
      <c r="E7323"/>
      <c r="F7323" s="3"/>
      <c r="G7323"/>
      <c r="H7323" s="4"/>
      <c r="I7323"/>
      <c r="J7323" s="5"/>
      <c r="K7323"/>
      <c r="N7323" s="5"/>
    </row>
    <row r="7324" spans="4:14" x14ac:dyDescent="0.25">
      <c r="D7324" s="2"/>
      <c r="E7324"/>
      <c r="F7324" s="3"/>
      <c r="G7324"/>
      <c r="H7324" s="4"/>
      <c r="I7324"/>
      <c r="J7324" s="5"/>
      <c r="K7324"/>
      <c r="N7324" s="5"/>
    </row>
    <row r="7325" spans="4:14" x14ac:dyDescent="0.25">
      <c r="D7325" s="2"/>
      <c r="E7325"/>
      <c r="F7325" s="3"/>
      <c r="G7325"/>
      <c r="H7325" s="4"/>
      <c r="I7325"/>
      <c r="J7325" s="5"/>
      <c r="K7325"/>
      <c r="N7325" s="5"/>
    </row>
    <row r="7326" spans="4:14" x14ac:dyDescent="0.25">
      <c r="D7326" s="2"/>
      <c r="E7326"/>
      <c r="F7326" s="3"/>
      <c r="G7326"/>
      <c r="H7326" s="4"/>
      <c r="I7326"/>
      <c r="J7326" s="5"/>
      <c r="K7326"/>
      <c r="N7326" s="5"/>
    </row>
    <row r="7327" spans="4:14" x14ac:dyDescent="0.25">
      <c r="D7327" s="2"/>
      <c r="E7327"/>
      <c r="F7327" s="3"/>
      <c r="G7327"/>
      <c r="H7327" s="4"/>
      <c r="I7327"/>
      <c r="J7327" s="5"/>
      <c r="K7327"/>
      <c r="N7327" s="5"/>
    </row>
    <row r="7328" spans="4:14" x14ac:dyDescent="0.25">
      <c r="D7328" s="2"/>
      <c r="E7328"/>
      <c r="F7328" s="3"/>
      <c r="G7328"/>
      <c r="H7328" s="4"/>
      <c r="I7328"/>
      <c r="J7328" s="5"/>
      <c r="K7328"/>
      <c r="N7328" s="5"/>
    </row>
    <row r="7329" spans="4:14" x14ac:dyDescent="0.25">
      <c r="D7329" s="2"/>
      <c r="E7329"/>
      <c r="F7329" s="3"/>
      <c r="G7329"/>
      <c r="H7329" s="4"/>
      <c r="I7329"/>
      <c r="J7329" s="5"/>
      <c r="K7329"/>
      <c r="N7329" s="5"/>
    </row>
    <row r="7330" spans="4:14" x14ac:dyDescent="0.25">
      <c r="D7330" s="2"/>
      <c r="E7330"/>
      <c r="F7330" s="3"/>
      <c r="G7330"/>
      <c r="H7330" s="4"/>
      <c r="I7330"/>
      <c r="J7330" s="5"/>
      <c r="K7330"/>
      <c r="N7330" s="5"/>
    </row>
    <row r="7331" spans="4:14" x14ac:dyDescent="0.25">
      <c r="D7331" s="2"/>
      <c r="E7331"/>
      <c r="F7331" s="3"/>
      <c r="G7331"/>
      <c r="H7331" s="4"/>
      <c r="I7331"/>
      <c r="J7331" s="5"/>
      <c r="K7331"/>
      <c r="N7331" s="5"/>
    </row>
    <row r="7332" spans="4:14" x14ac:dyDescent="0.25">
      <c r="D7332" s="2"/>
      <c r="E7332"/>
      <c r="F7332" s="3"/>
      <c r="G7332"/>
      <c r="H7332" s="4"/>
      <c r="I7332"/>
      <c r="J7332" s="5"/>
      <c r="K7332"/>
      <c r="N7332" s="5"/>
    </row>
    <row r="7333" spans="4:14" x14ac:dyDescent="0.25">
      <c r="D7333" s="2"/>
      <c r="E7333"/>
      <c r="F7333" s="3"/>
      <c r="G7333"/>
      <c r="H7333" s="4"/>
      <c r="I7333"/>
      <c r="J7333" s="5"/>
      <c r="K7333"/>
      <c r="N7333" s="5"/>
    </row>
    <row r="7334" spans="4:14" x14ac:dyDescent="0.25">
      <c r="D7334" s="2"/>
      <c r="E7334"/>
      <c r="F7334" s="3"/>
      <c r="G7334"/>
      <c r="H7334" s="4"/>
      <c r="I7334"/>
      <c r="J7334" s="5"/>
      <c r="K7334"/>
      <c r="N7334" s="5"/>
    </row>
    <row r="7335" spans="4:14" x14ac:dyDescent="0.25">
      <c r="D7335" s="2"/>
      <c r="E7335"/>
      <c r="F7335" s="3"/>
      <c r="G7335"/>
      <c r="H7335" s="4"/>
      <c r="I7335"/>
      <c r="J7335" s="5"/>
      <c r="K7335"/>
      <c r="N7335" s="5"/>
    </row>
    <row r="7336" spans="4:14" x14ac:dyDescent="0.25">
      <c r="D7336" s="2"/>
      <c r="E7336"/>
      <c r="F7336" s="3"/>
      <c r="G7336"/>
      <c r="H7336" s="4"/>
      <c r="I7336"/>
      <c r="J7336" s="5"/>
      <c r="K7336"/>
      <c r="N7336" s="5"/>
    </row>
    <row r="7337" spans="4:14" x14ac:dyDescent="0.25">
      <c r="D7337" s="2"/>
      <c r="E7337"/>
      <c r="F7337" s="3"/>
      <c r="G7337"/>
      <c r="H7337" s="4"/>
      <c r="I7337"/>
      <c r="J7337" s="5"/>
      <c r="K7337"/>
      <c r="N7337" s="5"/>
    </row>
    <row r="7338" spans="4:14" x14ac:dyDescent="0.25">
      <c r="D7338" s="2"/>
      <c r="E7338"/>
      <c r="F7338" s="3"/>
      <c r="G7338"/>
      <c r="H7338" s="4"/>
      <c r="I7338"/>
      <c r="J7338" s="5"/>
      <c r="K7338"/>
      <c r="N7338" s="5"/>
    </row>
    <row r="7339" spans="4:14" x14ac:dyDescent="0.25">
      <c r="D7339" s="2"/>
      <c r="E7339"/>
      <c r="F7339" s="3"/>
      <c r="G7339"/>
      <c r="H7339" s="4"/>
      <c r="I7339"/>
      <c r="J7339" s="5"/>
      <c r="K7339"/>
      <c r="N7339" s="5"/>
    </row>
    <row r="7340" spans="4:14" x14ac:dyDescent="0.25">
      <c r="D7340" s="2"/>
      <c r="E7340"/>
      <c r="F7340" s="3"/>
      <c r="G7340"/>
      <c r="H7340" s="4"/>
      <c r="I7340"/>
      <c r="J7340" s="5"/>
      <c r="K7340"/>
      <c r="N7340" s="5"/>
    </row>
    <row r="7341" spans="4:14" x14ac:dyDescent="0.25">
      <c r="D7341" s="2"/>
      <c r="E7341"/>
      <c r="F7341" s="3"/>
      <c r="G7341"/>
      <c r="H7341" s="4"/>
      <c r="I7341"/>
      <c r="J7341" s="5"/>
      <c r="K7341"/>
      <c r="N7341" s="5"/>
    </row>
    <row r="7342" spans="4:14" x14ac:dyDescent="0.25">
      <c r="D7342" s="2"/>
      <c r="E7342"/>
      <c r="F7342" s="3"/>
      <c r="G7342"/>
      <c r="H7342" s="4"/>
      <c r="I7342"/>
      <c r="J7342" s="5"/>
      <c r="K7342"/>
      <c r="N7342" s="5"/>
    </row>
    <row r="7343" spans="4:14" x14ac:dyDescent="0.25">
      <c r="D7343" s="2"/>
      <c r="E7343"/>
      <c r="F7343" s="3"/>
      <c r="G7343"/>
      <c r="H7343" s="4"/>
      <c r="I7343"/>
      <c r="J7343" s="5"/>
      <c r="K7343"/>
      <c r="N7343" s="5"/>
    </row>
    <row r="7344" spans="4:14" x14ac:dyDescent="0.25">
      <c r="D7344" s="2"/>
      <c r="E7344"/>
      <c r="F7344" s="3"/>
      <c r="G7344"/>
      <c r="H7344" s="4"/>
      <c r="I7344"/>
      <c r="J7344" s="5"/>
      <c r="K7344"/>
      <c r="N7344" s="5"/>
    </row>
    <row r="7345" spans="4:14" x14ac:dyDescent="0.25">
      <c r="D7345" s="2"/>
      <c r="E7345"/>
      <c r="F7345" s="3"/>
      <c r="G7345"/>
      <c r="H7345" s="4"/>
      <c r="I7345"/>
      <c r="J7345" s="5"/>
      <c r="K7345"/>
      <c r="N7345" s="5"/>
    </row>
    <row r="7346" spans="4:14" x14ac:dyDescent="0.25">
      <c r="D7346" s="2"/>
      <c r="E7346"/>
      <c r="F7346" s="3"/>
      <c r="G7346"/>
      <c r="H7346" s="4"/>
      <c r="I7346"/>
      <c r="J7346" s="5"/>
      <c r="K7346"/>
      <c r="N7346" s="5"/>
    </row>
    <row r="7347" spans="4:14" x14ac:dyDescent="0.25">
      <c r="D7347" s="2"/>
      <c r="E7347"/>
      <c r="F7347" s="3"/>
      <c r="G7347"/>
      <c r="H7347" s="4"/>
      <c r="I7347"/>
      <c r="J7347" s="5"/>
      <c r="K7347"/>
      <c r="N7347" s="5"/>
    </row>
    <row r="7348" spans="4:14" x14ac:dyDescent="0.25">
      <c r="D7348" s="2"/>
      <c r="E7348"/>
      <c r="F7348" s="3"/>
      <c r="G7348"/>
      <c r="H7348" s="4"/>
      <c r="I7348"/>
      <c r="J7348" s="5"/>
      <c r="K7348"/>
      <c r="N7348" s="5"/>
    </row>
    <row r="7349" spans="4:14" x14ac:dyDescent="0.25">
      <c r="D7349" s="2"/>
      <c r="E7349"/>
      <c r="F7349" s="3"/>
      <c r="G7349"/>
      <c r="H7349" s="4"/>
      <c r="I7349"/>
      <c r="J7349" s="5"/>
      <c r="K7349"/>
      <c r="N7349" s="5"/>
    </row>
    <row r="7350" spans="4:14" x14ac:dyDescent="0.25">
      <c r="D7350" s="2"/>
      <c r="E7350"/>
      <c r="F7350" s="3"/>
      <c r="G7350"/>
      <c r="H7350" s="4"/>
      <c r="I7350"/>
      <c r="J7350" s="5"/>
      <c r="K7350"/>
      <c r="N7350" s="5"/>
    </row>
    <row r="7351" spans="4:14" x14ac:dyDescent="0.25">
      <c r="D7351" s="2"/>
      <c r="E7351"/>
      <c r="F7351" s="3"/>
      <c r="G7351"/>
      <c r="H7351" s="4"/>
      <c r="I7351"/>
      <c r="J7351" s="5"/>
      <c r="K7351"/>
      <c r="N7351" s="5"/>
    </row>
    <row r="7352" spans="4:14" x14ac:dyDescent="0.25">
      <c r="D7352" s="2"/>
      <c r="E7352"/>
      <c r="F7352" s="3"/>
      <c r="G7352"/>
      <c r="H7352" s="4"/>
      <c r="I7352"/>
      <c r="J7352" s="5"/>
      <c r="K7352"/>
      <c r="N7352" s="5"/>
    </row>
    <row r="7353" spans="4:14" x14ac:dyDescent="0.25">
      <c r="D7353" s="2"/>
      <c r="E7353"/>
      <c r="F7353" s="3"/>
      <c r="G7353"/>
      <c r="H7353" s="4"/>
      <c r="I7353"/>
      <c r="J7353" s="5"/>
      <c r="K7353"/>
      <c r="N7353" s="5"/>
    </row>
    <row r="7354" spans="4:14" x14ac:dyDescent="0.25">
      <c r="D7354" s="2"/>
      <c r="E7354"/>
      <c r="F7354" s="3"/>
      <c r="G7354"/>
      <c r="H7354" s="4"/>
      <c r="I7354"/>
      <c r="J7354" s="5"/>
      <c r="K7354"/>
      <c r="N7354" s="5"/>
    </row>
    <row r="7355" spans="4:14" x14ac:dyDescent="0.25">
      <c r="D7355" s="2"/>
      <c r="E7355"/>
      <c r="F7355" s="3"/>
      <c r="G7355"/>
      <c r="H7355" s="4"/>
      <c r="I7355"/>
      <c r="J7355" s="5"/>
      <c r="K7355"/>
      <c r="N7355" s="5"/>
    </row>
    <row r="7356" spans="4:14" x14ac:dyDescent="0.25">
      <c r="D7356" s="2"/>
      <c r="E7356"/>
      <c r="F7356" s="3"/>
      <c r="G7356"/>
      <c r="H7356" s="4"/>
      <c r="I7356"/>
      <c r="J7356" s="5"/>
      <c r="K7356"/>
      <c r="N7356" s="5"/>
    </row>
    <row r="7357" spans="4:14" x14ac:dyDescent="0.25">
      <c r="D7357" s="2"/>
      <c r="E7357"/>
      <c r="F7357" s="3"/>
      <c r="G7357"/>
      <c r="H7357" s="4"/>
      <c r="I7357"/>
      <c r="J7357" s="5"/>
      <c r="K7357"/>
      <c r="N7357" s="5"/>
    </row>
    <row r="7358" spans="4:14" x14ac:dyDescent="0.25">
      <c r="D7358" s="2"/>
      <c r="E7358"/>
      <c r="F7358" s="3"/>
      <c r="G7358"/>
      <c r="H7358" s="4"/>
      <c r="I7358"/>
      <c r="J7358" s="5"/>
      <c r="K7358"/>
      <c r="N7358" s="5"/>
    </row>
    <row r="7359" spans="4:14" x14ac:dyDescent="0.25">
      <c r="D7359" s="2"/>
      <c r="E7359"/>
      <c r="F7359" s="3"/>
      <c r="G7359"/>
      <c r="H7359" s="4"/>
      <c r="I7359"/>
      <c r="J7359" s="5"/>
      <c r="K7359"/>
      <c r="N7359" s="5"/>
    </row>
    <row r="7360" spans="4:14" x14ac:dyDescent="0.25">
      <c r="D7360" s="2"/>
      <c r="E7360"/>
      <c r="F7360" s="3"/>
      <c r="G7360"/>
      <c r="H7360" s="4"/>
      <c r="I7360"/>
      <c r="J7360" s="5"/>
      <c r="K7360"/>
      <c r="N7360" s="5"/>
    </row>
    <row r="7361" spans="4:14" x14ac:dyDescent="0.25">
      <c r="D7361" s="2"/>
      <c r="E7361"/>
      <c r="F7361" s="3"/>
      <c r="G7361"/>
      <c r="H7361" s="4"/>
      <c r="I7361"/>
      <c r="J7361" s="5"/>
      <c r="K7361"/>
      <c r="N7361" s="5"/>
    </row>
    <row r="7362" spans="4:14" x14ac:dyDescent="0.25">
      <c r="D7362" s="2"/>
      <c r="E7362"/>
      <c r="F7362" s="3"/>
      <c r="G7362"/>
      <c r="H7362" s="4"/>
      <c r="I7362"/>
      <c r="J7362" s="5"/>
      <c r="K7362"/>
      <c r="N7362" s="5"/>
    </row>
    <row r="7363" spans="4:14" x14ac:dyDescent="0.25">
      <c r="D7363" s="2"/>
      <c r="E7363"/>
      <c r="F7363" s="3"/>
      <c r="G7363"/>
      <c r="H7363" s="4"/>
      <c r="I7363"/>
      <c r="J7363" s="5"/>
      <c r="K7363"/>
      <c r="N7363" s="5"/>
    </row>
    <row r="7364" spans="4:14" x14ac:dyDescent="0.25">
      <c r="D7364" s="2"/>
      <c r="E7364"/>
      <c r="F7364" s="3"/>
      <c r="G7364"/>
      <c r="H7364" s="4"/>
      <c r="I7364"/>
      <c r="J7364" s="5"/>
      <c r="K7364"/>
      <c r="N7364" s="5"/>
    </row>
    <row r="7365" spans="4:14" x14ac:dyDescent="0.25">
      <c r="D7365" s="2"/>
      <c r="E7365"/>
      <c r="F7365" s="3"/>
      <c r="G7365"/>
      <c r="H7365" s="4"/>
      <c r="I7365"/>
      <c r="J7365" s="5"/>
      <c r="K7365"/>
      <c r="N7365" s="5"/>
    </row>
    <row r="7366" spans="4:14" x14ac:dyDescent="0.25">
      <c r="D7366" s="2"/>
      <c r="E7366"/>
      <c r="F7366" s="3"/>
      <c r="G7366"/>
      <c r="H7366" s="4"/>
      <c r="I7366"/>
      <c r="J7366" s="5"/>
      <c r="K7366"/>
      <c r="N7366" s="5"/>
    </row>
    <row r="7367" spans="4:14" x14ac:dyDescent="0.25">
      <c r="D7367" s="2"/>
      <c r="E7367"/>
      <c r="F7367" s="3"/>
      <c r="G7367"/>
      <c r="H7367" s="4"/>
      <c r="I7367"/>
      <c r="J7367" s="5"/>
      <c r="K7367"/>
      <c r="N7367" s="5"/>
    </row>
    <row r="7368" spans="4:14" x14ac:dyDescent="0.25">
      <c r="D7368" s="2"/>
      <c r="E7368"/>
      <c r="F7368" s="3"/>
      <c r="G7368"/>
      <c r="H7368" s="4"/>
      <c r="I7368"/>
      <c r="J7368" s="5"/>
      <c r="K7368"/>
      <c r="N7368" s="5"/>
    </row>
    <row r="7369" spans="4:14" x14ac:dyDescent="0.25">
      <c r="D7369" s="2"/>
      <c r="E7369"/>
      <c r="F7369" s="3"/>
      <c r="G7369"/>
      <c r="H7369" s="4"/>
      <c r="I7369"/>
      <c r="J7369" s="5"/>
      <c r="K7369"/>
      <c r="N7369" s="5"/>
    </row>
    <row r="7370" spans="4:14" x14ac:dyDescent="0.25">
      <c r="D7370" s="2"/>
      <c r="E7370"/>
      <c r="F7370" s="3"/>
      <c r="G7370"/>
      <c r="H7370" s="4"/>
      <c r="I7370"/>
      <c r="J7370" s="5"/>
      <c r="K7370"/>
      <c r="N7370" s="5"/>
    </row>
    <row r="7371" spans="4:14" x14ac:dyDescent="0.25">
      <c r="D7371" s="2"/>
      <c r="E7371"/>
      <c r="F7371" s="3"/>
      <c r="G7371"/>
      <c r="H7371" s="4"/>
      <c r="I7371"/>
      <c r="J7371" s="5"/>
      <c r="K7371"/>
      <c r="N7371" s="5"/>
    </row>
    <row r="7372" spans="4:14" x14ac:dyDescent="0.25">
      <c r="D7372" s="2"/>
      <c r="E7372"/>
      <c r="F7372" s="3"/>
      <c r="G7372"/>
      <c r="H7372" s="4"/>
      <c r="I7372"/>
      <c r="J7372" s="5"/>
      <c r="K7372"/>
      <c r="N7372" s="5"/>
    </row>
    <row r="7373" spans="4:14" x14ac:dyDescent="0.25">
      <c r="D7373" s="2"/>
      <c r="E7373"/>
      <c r="F7373" s="3"/>
      <c r="G7373"/>
      <c r="H7373" s="4"/>
      <c r="I7373"/>
      <c r="J7373" s="5"/>
      <c r="K7373"/>
      <c r="N7373" s="5"/>
    </row>
    <row r="7374" spans="4:14" x14ac:dyDescent="0.25">
      <c r="D7374" s="2"/>
      <c r="E7374"/>
      <c r="F7374" s="3"/>
      <c r="G7374"/>
      <c r="H7374" s="4"/>
      <c r="I7374"/>
      <c r="J7374" s="5"/>
      <c r="K7374"/>
      <c r="N7374" s="5"/>
    </row>
    <row r="7375" spans="4:14" x14ac:dyDescent="0.25">
      <c r="D7375" s="2"/>
      <c r="E7375"/>
      <c r="F7375" s="3"/>
      <c r="G7375"/>
      <c r="H7375" s="4"/>
      <c r="I7375"/>
      <c r="J7375" s="5"/>
      <c r="K7375"/>
      <c r="N7375" s="5"/>
    </row>
    <row r="7376" spans="4:14" x14ac:dyDescent="0.25">
      <c r="D7376" s="2"/>
      <c r="E7376"/>
      <c r="F7376" s="3"/>
      <c r="G7376"/>
      <c r="H7376" s="4"/>
      <c r="I7376"/>
      <c r="J7376" s="5"/>
      <c r="K7376"/>
      <c r="N7376" s="5"/>
    </row>
    <row r="7377" spans="4:14" x14ac:dyDescent="0.25">
      <c r="D7377" s="2"/>
      <c r="E7377"/>
      <c r="F7377" s="3"/>
      <c r="G7377"/>
      <c r="H7377" s="4"/>
      <c r="I7377"/>
      <c r="J7377" s="5"/>
      <c r="K7377"/>
      <c r="N7377" s="5"/>
    </row>
    <row r="7378" spans="4:14" x14ac:dyDescent="0.25">
      <c r="D7378" s="2"/>
      <c r="E7378"/>
      <c r="F7378" s="3"/>
      <c r="G7378"/>
      <c r="H7378" s="4"/>
      <c r="I7378"/>
      <c r="J7378" s="5"/>
      <c r="K7378"/>
      <c r="N7378" s="5"/>
    </row>
    <row r="7379" spans="4:14" x14ac:dyDescent="0.25">
      <c r="D7379" s="2"/>
      <c r="E7379"/>
      <c r="F7379" s="3"/>
      <c r="G7379"/>
      <c r="H7379" s="4"/>
      <c r="I7379"/>
      <c r="J7379" s="5"/>
      <c r="K7379"/>
      <c r="N7379" s="5"/>
    </row>
    <row r="7380" spans="4:14" x14ac:dyDescent="0.25">
      <c r="D7380" s="2"/>
      <c r="E7380"/>
      <c r="F7380" s="3"/>
      <c r="G7380"/>
      <c r="H7380" s="4"/>
      <c r="I7380"/>
      <c r="J7380" s="5"/>
      <c r="K7380"/>
      <c r="N7380" s="5"/>
    </row>
    <row r="7381" spans="4:14" x14ac:dyDescent="0.25">
      <c r="D7381" s="2"/>
      <c r="E7381"/>
      <c r="F7381" s="3"/>
      <c r="G7381"/>
      <c r="H7381" s="4"/>
      <c r="I7381"/>
      <c r="J7381" s="5"/>
      <c r="K7381"/>
      <c r="N7381" s="5"/>
    </row>
    <row r="7382" spans="4:14" x14ac:dyDescent="0.25">
      <c r="D7382" s="2"/>
      <c r="E7382"/>
      <c r="F7382" s="3"/>
      <c r="G7382"/>
      <c r="H7382" s="4"/>
      <c r="I7382"/>
      <c r="J7382" s="5"/>
      <c r="K7382"/>
      <c r="N7382" s="5"/>
    </row>
    <row r="7383" spans="4:14" x14ac:dyDescent="0.25">
      <c r="D7383" s="2"/>
      <c r="E7383"/>
      <c r="F7383" s="3"/>
      <c r="G7383"/>
      <c r="H7383" s="4"/>
      <c r="I7383"/>
      <c r="J7383" s="5"/>
      <c r="K7383"/>
      <c r="N7383" s="5"/>
    </row>
    <row r="7384" spans="4:14" x14ac:dyDescent="0.25">
      <c r="D7384" s="2"/>
      <c r="E7384"/>
      <c r="F7384" s="3"/>
      <c r="G7384"/>
      <c r="H7384" s="4"/>
      <c r="I7384"/>
      <c r="J7384" s="5"/>
      <c r="K7384"/>
      <c r="N7384" s="5"/>
    </row>
    <row r="7385" spans="4:14" x14ac:dyDescent="0.25">
      <c r="D7385" s="2"/>
      <c r="E7385"/>
      <c r="F7385" s="3"/>
      <c r="G7385"/>
      <c r="H7385" s="4"/>
      <c r="I7385"/>
      <c r="J7385" s="5"/>
      <c r="K7385"/>
      <c r="N7385" s="5"/>
    </row>
    <row r="7386" spans="4:14" x14ac:dyDescent="0.25">
      <c r="D7386" s="2"/>
      <c r="E7386"/>
      <c r="F7386" s="3"/>
      <c r="G7386"/>
      <c r="H7386" s="4"/>
      <c r="I7386"/>
      <c r="J7386" s="5"/>
      <c r="K7386"/>
      <c r="N7386" s="5"/>
    </row>
    <row r="7387" spans="4:14" x14ac:dyDescent="0.25">
      <c r="D7387" s="2"/>
      <c r="E7387"/>
      <c r="F7387" s="3"/>
      <c r="G7387"/>
      <c r="H7387" s="4"/>
      <c r="I7387"/>
      <c r="J7387" s="5"/>
      <c r="K7387"/>
      <c r="N7387" s="5"/>
    </row>
    <row r="7388" spans="4:14" x14ac:dyDescent="0.25">
      <c r="D7388" s="2"/>
      <c r="E7388"/>
      <c r="F7388" s="3"/>
      <c r="G7388"/>
      <c r="H7388" s="4"/>
      <c r="I7388"/>
      <c r="J7388" s="5"/>
      <c r="K7388"/>
      <c r="N7388" s="5"/>
    </row>
    <row r="7389" spans="4:14" x14ac:dyDescent="0.25">
      <c r="D7389" s="2"/>
      <c r="E7389"/>
      <c r="F7389" s="3"/>
      <c r="G7389"/>
      <c r="H7389" s="4"/>
      <c r="I7389"/>
      <c r="J7389" s="5"/>
      <c r="K7389"/>
      <c r="N7389" s="5"/>
    </row>
    <row r="7390" spans="4:14" x14ac:dyDescent="0.25">
      <c r="D7390" s="2"/>
      <c r="E7390"/>
      <c r="F7390" s="3"/>
      <c r="G7390"/>
      <c r="H7390" s="4"/>
      <c r="I7390"/>
      <c r="J7390" s="5"/>
      <c r="K7390"/>
      <c r="N7390" s="5"/>
    </row>
    <row r="7391" spans="4:14" x14ac:dyDescent="0.25">
      <c r="D7391" s="2"/>
      <c r="E7391"/>
      <c r="F7391" s="3"/>
      <c r="G7391"/>
      <c r="H7391" s="4"/>
      <c r="I7391"/>
      <c r="J7391" s="5"/>
      <c r="K7391"/>
      <c r="N7391" s="5"/>
    </row>
    <row r="7392" spans="4:14" x14ac:dyDescent="0.25">
      <c r="D7392" s="2"/>
      <c r="E7392"/>
      <c r="F7392" s="3"/>
      <c r="G7392"/>
      <c r="H7392" s="4"/>
      <c r="I7392"/>
      <c r="J7392" s="5"/>
      <c r="K7392"/>
      <c r="N7392" s="5"/>
    </row>
    <row r="7393" spans="4:14" x14ac:dyDescent="0.25">
      <c r="D7393" s="2"/>
      <c r="E7393"/>
      <c r="F7393" s="3"/>
      <c r="G7393"/>
      <c r="H7393" s="4"/>
      <c r="I7393"/>
      <c r="J7393" s="5"/>
      <c r="K7393"/>
      <c r="N7393" s="5"/>
    </row>
    <row r="7394" spans="4:14" x14ac:dyDescent="0.25">
      <c r="D7394" s="2"/>
      <c r="E7394"/>
      <c r="F7394" s="3"/>
      <c r="G7394"/>
      <c r="H7394" s="4"/>
      <c r="I7394"/>
      <c r="J7394" s="5"/>
      <c r="K7394"/>
      <c r="N7394" s="5"/>
    </row>
    <row r="7395" spans="4:14" x14ac:dyDescent="0.25">
      <c r="D7395" s="2"/>
      <c r="E7395"/>
      <c r="F7395" s="3"/>
      <c r="G7395"/>
      <c r="H7395" s="4"/>
      <c r="I7395"/>
      <c r="J7395" s="5"/>
      <c r="K7395"/>
      <c r="N7395" s="5"/>
    </row>
    <row r="7396" spans="4:14" x14ac:dyDescent="0.25">
      <c r="D7396" s="2"/>
      <c r="E7396"/>
      <c r="F7396" s="3"/>
      <c r="G7396"/>
      <c r="H7396" s="4"/>
      <c r="I7396"/>
      <c r="J7396" s="5"/>
      <c r="K7396"/>
      <c r="N7396" s="5"/>
    </row>
    <row r="7397" spans="4:14" x14ac:dyDescent="0.25">
      <c r="D7397" s="2"/>
      <c r="E7397"/>
      <c r="F7397" s="3"/>
      <c r="G7397"/>
      <c r="H7397" s="4"/>
      <c r="I7397"/>
      <c r="J7397" s="5"/>
      <c r="K7397"/>
      <c r="N7397" s="5"/>
    </row>
    <row r="7398" spans="4:14" x14ac:dyDescent="0.25">
      <c r="D7398" s="2"/>
      <c r="E7398"/>
      <c r="F7398" s="3"/>
      <c r="G7398"/>
      <c r="H7398" s="4"/>
      <c r="I7398"/>
      <c r="J7398" s="5"/>
      <c r="K7398"/>
      <c r="N7398" s="5"/>
    </row>
    <row r="7399" spans="4:14" x14ac:dyDescent="0.25">
      <c r="D7399" s="2"/>
      <c r="E7399"/>
      <c r="F7399" s="3"/>
      <c r="G7399"/>
      <c r="H7399" s="4"/>
      <c r="I7399"/>
      <c r="J7399" s="5"/>
      <c r="K7399"/>
      <c r="N7399" s="5"/>
    </row>
    <row r="7400" spans="4:14" x14ac:dyDescent="0.25">
      <c r="D7400" s="2"/>
      <c r="E7400"/>
      <c r="F7400" s="3"/>
      <c r="G7400"/>
      <c r="H7400" s="4"/>
      <c r="I7400"/>
      <c r="J7400" s="5"/>
      <c r="K7400"/>
      <c r="N7400" s="5"/>
    </row>
    <row r="7401" spans="4:14" x14ac:dyDescent="0.25">
      <c r="D7401" s="2"/>
      <c r="E7401"/>
      <c r="F7401" s="3"/>
      <c r="G7401"/>
      <c r="H7401" s="4"/>
      <c r="I7401"/>
      <c r="J7401" s="5"/>
      <c r="K7401"/>
      <c r="N7401" s="5"/>
    </row>
    <row r="7402" spans="4:14" x14ac:dyDescent="0.25">
      <c r="D7402" s="2"/>
      <c r="E7402"/>
      <c r="F7402" s="3"/>
      <c r="G7402"/>
      <c r="H7402" s="4"/>
      <c r="I7402"/>
      <c r="J7402" s="5"/>
      <c r="K7402"/>
      <c r="N7402" s="5"/>
    </row>
    <row r="7403" spans="4:14" x14ac:dyDescent="0.25">
      <c r="D7403" s="2"/>
      <c r="E7403"/>
      <c r="F7403" s="3"/>
      <c r="G7403"/>
      <c r="H7403" s="4"/>
      <c r="I7403"/>
      <c r="J7403" s="5"/>
      <c r="K7403"/>
      <c r="N7403" s="5"/>
    </row>
    <row r="7404" spans="4:14" x14ac:dyDescent="0.25">
      <c r="D7404" s="2"/>
      <c r="E7404"/>
      <c r="F7404" s="3"/>
      <c r="G7404"/>
      <c r="H7404" s="4"/>
      <c r="I7404"/>
      <c r="J7404" s="5"/>
      <c r="K7404"/>
      <c r="N7404" s="5"/>
    </row>
    <row r="7405" spans="4:14" x14ac:dyDescent="0.25">
      <c r="D7405" s="2"/>
      <c r="E7405"/>
      <c r="F7405" s="3"/>
      <c r="G7405"/>
      <c r="H7405" s="4"/>
      <c r="I7405"/>
      <c r="J7405" s="5"/>
      <c r="K7405"/>
      <c r="N7405" s="5"/>
    </row>
    <row r="7406" spans="4:14" x14ac:dyDescent="0.25">
      <c r="D7406" s="2"/>
      <c r="E7406"/>
      <c r="F7406" s="3"/>
      <c r="G7406"/>
      <c r="H7406" s="4"/>
      <c r="I7406"/>
      <c r="J7406" s="5"/>
      <c r="K7406"/>
      <c r="N7406" s="5"/>
    </row>
    <row r="7407" spans="4:14" x14ac:dyDescent="0.25">
      <c r="D7407" s="2"/>
      <c r="E7407"/>
      <c r="F7407" s="3"/>
      <c r="G7407"/>
      <c r="H7407" s="4"/>
      <c r="I7407"/>
      <c r="J7407" s="5"/>
      <c r="K7407"/>
      <c r="N7407" s="5"/>
    </row>
    <row r="7408" spans="4:14" x14ac:dyDescent="0.25">
      <c r="D7408" s="2"/>
      <c r="E7408"/>
      <c r="F7408" s="3"/>
      <c r="G7408"/>
      <c r="H7408" s="4"/>
      <c r="I7408"/>
      <c r="J7408" s="5"/>
      <c r="K7408"/>
      <c r="N7408" s="5"/>
    </row>
    <row r="7409" spans="4:14" x14ac:dyDescent="0.25">
      <c r="D7409" s="2"/>
      <c r="E7409"/>
      <c r="F7409" s="3"/>
      <c r="G7409"/>
      <c r="H7409" s="4"/>
      <c r="I7409"/>
      <c r="J7409" s="5"/>
      <c r="K7409"/>
      <c r="N7409" s="5"/>
    </row>
    <row r="7410" spans="4:14" x14ac:dyDescent="0.25">
      <c r="D7410" s="2"/>
      <c r="E7410"/>
      <c r="F7410" s="3"/>
      <c r="G7410"/>
      <c r="H7410" s="4"/>
      <c r="I7410"/>
      <c r="J7410" s="5"/>
      <c r="K7410"/>
      <c r="N7410" s="5"/>
    </row>
    <row r="7411" spans="4:14" x14ac:dyDescent="0.25">
      <c r="D7411" s="2"/>
      <c r="E7411"/>
      <c r="F7411" s="3"/>
      <c r="G7411"/>
      <c r="H7411" s="4"/>
      <c r="I7411"/>
      <c r="J7411" s="5"/>
      <c r="K7411"/>
      <c r="N7411" s="5"/>
    </row>
    <row r="7412" spans="4:14" x14ac:dyDescent="0.25">
      <c r="D7412" s="2"/>
      <c r="E7412"/>
      <c r="F7412" s="3"/>
      <c r="G7412"/>
      <c r="H7412" s="4"/>
      <c r="I7412"/>
      <c r="J7412" s="5"/>
      <c r="K7412"/>
      <c r="N7412" s="5"/>
    </row>
    <row r="7413" spans="4:14" x14ac:dyDescent="0.25">
      <c r="D7413" s="2"/>
      <c r="E7413"/>
      <c r="F7413" s="3"/>
      <c r="G7413"/>
      <c r="H7413" s="4"/>
      <c r="I7413"/>
      <c r="J7413" s="5"/>
      <c r="K7413"/>
      <c r="N7413" s="5"/>
    </row>
    <row r="7414" spans="4:14" x14ac:dyDescent="0.25">
      <c r="D7414" s="2"/>
      <c r="E7414"/>
      <c r="F7414" s="3"/>
      <c r="G7414"/>
      <c r="H7414" s="4"/>
      <c r="I7414"/>
      <c r="J7414" s="5"/>
      <c r="K7414"/>
      <c r="N7414" s="5"/>
    </row>
    <row r="7415" spans="4:14" x14ac:dyDescent="0.25">
      <c r="D7415" s="2"/>
      <c r="E7415"/>
      <c r="F7415" s="3"/>
      <c r="G7415"/>
      <c r="H7415" s="4"/>
      <c r="I7415"/>
      <c r="J7415" s="5"/>
      <c r="K7415"/>
      <c r="N7415" s="5"/>
    </row>
    <row r="7416" spans="4:14" x14ac:dyDescent="0.25">
      <c r="D7416" s="2"/>
      <c r="E7416"/>
      <c r="F7416" s="3"/>
      <c r="G7416"/>
      <c r="H7416" s="4"/>
      <c r="I7416"/>
      <c r="J7416" s="5"/>
      <c r="K7416"/>
      <c r="N7416" s="5"/>
    </row>
    <row r="7417" spans="4:14" x14ac:dyDescent="0.25">
      <c r="D7417" s="2"/>
      <c r="E7417"/>
      <c r="F7417" s="3"/>
      <c r="G7417"/>
      <c r="H7417" s="4"/>
      <c r="I7417"/>
      <c r="J7417" s="5"/>
      <c r="K7417"/>
      <c r="N7417" s="5"/>
    </row>
    <row r="7418" spans="4:14" x14ac:dyDescent="0.25">
      <c r="D7418" s="2"/>
      <c r="E7418"/>
      <c r="F7418" s="3"/>
      <c r="G7418"/>
      <c r="H7418" s="4"/>
      <c r="I7418"/>
      <c r="J7418" s="5"/>
      <c r="K7418"/>
      <c r="N7418" s="5"/>
    </row>
    <row r="7419" spans="4:14" x14ac:dyDescent="0.25">
      <c r="D7419" s="2"/>
      <c r="E7419"/>
      <c r="F7419" s="3"/>
      <c r="G7419"/>
      <c r="H7419" s="4"/>
      <c r="I7419"/>
      <c r="J7419" s="5"/>
      <c r="K7419"/>
      <c r="N7419" s="5"/>
    </row>
    <row r="7420" spans="4:14" x14ac:dyDescent="0.25">
      <c r="D7420" s="2"/>
      <c r="E7420"/>
      <c r="F7420" s="3"/>
      <c r="G7420"/>
      <c r="H7420" s="4"/>
      <c r="I7420"/>
      <c r="J7420" s="5"/>
      <c r="K7420"/>
      <c r="N7420" s="5"/>
    </row>
    <row r="7421" spans="4:14" x14ac:dyDescent="0.25">
      <c r="D7421" s="2"/>
      <c r="E7421"/>
      <c r="F7421" s="3"/>
      <c r="G7421"/>
      <c r="H7421" s="4"/>
      <c r="I7421"/>
      <c r="J7421" s="5"/>
      <c r="K7421"/>
      <c r="N7421" s="5"/>
    </row>
    <row r="7422" spans="4:14" x14ac:dyDescent="0.25">
      <c r="D7422" s="2"/>
      <c r="E7422"/>
      <c r="F7422" s="3"/>
      <c r="G7422"/>
      <c r="H7422" s="4"/>
      <c r="I7422"/>
      <c r="J7422" s="5"/>
      <c r="K7422"/>
      <c r="N7422" s="5"/>
    </row>
    <row r="7423" spans="4:14" x14ac:dyDescent="0.25">
      <c r="D7423" s="2"/>
      <c r="E7423"/>
      <c r="F7423" s="3"/>
      <c r="G7423"/>
      <c r="H7423" s="4"/>
      <c r="I7423"/>
      <c r="J7423" s="5"/>
      <c r="K7423"/>
      <c r="N7423" s="5"/>
    </row>
    <row r="7424" spans="4:14" x14ac:dyDescent="0.25">
      <c r="D7424" s="2"/>
      <c r="E7424"/>
      <c r="F7424" s="3"/>
      <c r="G7424"/>
      <c r="H7424" s="4"/>
      <c r="I7424"/>
      <c r="J7424" s="5"/>
      <c r="K7424"/>
      <c r="N7424" s="5"/>
    </row>
    <row r="7425" spans="4:14" x14ac:dyDescent="0.25">
      <c r="D7425" s="2"/>
      <c r="E7425"/>
      <c r="F7425" s="3"/>
      <c r="G7425"/>
      <c r="H7425" s="4"/>
      <c r="I7425"/>
      <c r="J7425" s="5"/>
      <c r="K7425"/>
      <c r="N7425" s="5"/>
    </row>
    <row r="7426" spans="4:14" x14ac:dyDescent="0.25">
      <c r="D7426" s="2"/>
      <c r="E7426"/>
      <c r="F7426" s="3"/>
      <c r="G7426"/>
      <c r="H7426" s="4"/>
      <c r="I7426"/>
      <c r="J7426" s="5"/>
      <c r="K7426"/>
      <c r="N7426" s="5"/>
    </row>
    <row r="7427" spans="4:14" x14ac:dyDescent="0.25">
      <c r="D7427" s="2"/>
      <c r="E7427"/>
      <c r="F7427" s="3"/>
      <c r="G7427"/>
      <c r="H7427" s="4"/>
      <c r="I7427"/>
      <c r="J7427" s="5"/>
      <c r="K7427"/>
      <c r="N7427" s="5"/>
    </row>
    <row r="7428" spans="4:14" x14ac:dyDescent="0.25">
      <c r="D7428" s="2"/>
      <c r="E7428"/>
      <c r="F7428" s="3"/>
      <c r="G7428"/>
      <c r="H7428" s="4"/>
      <c r="I7428"/>
      <c r="J7428" s="5"/>
      <c r="K7428"/>
      <c r="N7428" s="5"/>
    </row>
    <row r="7429" spans="4:14" x14ac:dyDescent="0.25">
      <c r="D7429" s="2"/>
      <c r="E7429"/>
      <c r="F7429" s="3"/>
      <c r="G7429"/>
      <c r="H7429" s="4"/>
      <c r="I7429"/>
      <c r="J7429" s="5"/>
      <c r="K7429"/>
      <c r="N7429" s="5"/>
    </row>
    <row r="7430" spans="4:14" x14ac:dyDescent="0.25">
      <c r="D7430" s="2"/>
      <c r="E7430"/>
      <c r="F7430" s="3"/>
      <c r="G7430"/>
      <c r="H7430" s="4"/>
      <c r="I7430"/>
      <c r="J7430" s="5"/>
      <c r="K7430"/>
      <c r="N7430" s="5"/>
    </row>
    <row r="7431" spans="4:14" x14ac:dyDescent="0.25">
      <c r="D7431" s="2"/>
      <c r="E7431"/>
      <c r="F7431" s="3"/>
      <c r="G7431"/>
      <c r="H7431" s="4"/>
      <c r="I7431"/>
      <c r="J7431" s="5"/>
      <c r="K7431"/>
      <c r="N7431" s="5"/>
    </row>
    <row r="7432" spans="4:14" x14ac:dyDescent="0.25">
      <c r="D7432" s="2"/>
      <c r="E7432"/>
      <c r="F7432" s="3"/>
      <c r="G7432"/>
      <c r="H7432" s="4"/>
      <c r="I7432"/>
      <c r="J7432" s="5"/>
      <c r="K7432"/>
      <c r="N7432" s="5"/>
    </row>
    <row r="7433" spans="4:14" x14ac:dyDescent="0.25">
      <c r="D7433" s="2"/>
      <c r="E7433"/>
      <c r="F7433" s="3"/>
      <c r="G7433"/>
      <c r="H7433" s="4"/>
      <c r="I7433"/>
      <c r="J7433" s="5"/>
      <c r="K7433"/>
      <c r="N7433" s="5"/>
    </row>
    <row r="7434" spans="4:14" x14ac:dyDescent="0.25">
      <c r="D7434" s="2"/>
      <c r="E7434"/>
      <c r="F7434" s="3"/>
      <c r="G7434"/>
      <c r="H7434" s="4"/>
      <c r="I7434"/>
      <c r="J7434" s="5"/>
      <c r="K7434"/>
      <c r="N7434" s="5"/>
    </row>
    <row r="7435" spans="4:14" x14ac:dyDescent="0.25">
      <c r="D7435" s="2"/>
      <c r="E7435"/>
      <c r="F7435" s="3"/>
      <c r="G7435"/>
      <c r="H7435" s="4"/>
      <c r="I7435"/>
      <c r="J7435" s="5"/>
      <c r="K7435"/>
      <c r="N7435" s="5"/>
    </row>
    <row r="7436" spans="4:14" x14ac:dyDescent="0.25">
      <c r="D7436" s="2"/>
      <c r="E7436"/>
      <c r="F7436" s="3"/>
      <c r="G7436"/>
      <c r="H7436" s="4"/>
      <c r="I7436"/>
      <c r="J7436" s="5"/>
      <c r="K7436"/>
      <c r="N7436" s="5"/>
    </row>
    <row r="7437" spans="4:14" x14ac:dyDescent="0.25">
      <c r="D7437" s="2"/>
      <c r="E7437"/>
      <c r="F7437" s="3"/>
      <c r="G7437"/>
      <c r="H7437" s="4"/>
      <c r="I7437"/>
      <c r="J7437" s="5"/>
      <c r="K7437"/>
      <c r="N7437" s="5"/>
    </row>
    <row r="7438" spans="4:14" x14ac:dyDescent="0.25">
      <c r="D7438" s="2"/>
      <c r="E7438"/>
      <c r="F7438" s="3"/>
      <c r="G7438"/>
      <c r="H7438" s="4"/>
      <c r="I7438"/>
      <c r="J7438" s="5"/>
      <c r="K7438"/>
      <c r="N7438" s="5"/>
    </row>
    <row r="7439" spans="4:14" x14ac:dyDescent="0.25">
      <c r="D7439" s="2"/>
      <c r="E7439"/>
      <c r="F7439" s="3"/>
      <c r="G7439"/>
      <c r="H7439" s="4"/>
      <c r="I7439"/>
      <c r="J7439" s="5"/>
      <c r="K7439"/>
      <c r="N7439" s="5"/>
    </row>
    <row r="7440" spans="4:14" x14ac:dyDescent="0.25">
      <c r="D7440" s="2"/>
      <c r="E7440"/>
      <c r="F7440" s="3"/>
      <c r="G7440"/>
      <c r="H7440" s="4"/>
      <c r="I7440"/>
      <c r="J7440" s="5"/>
      <c r="K7440"/>
      <c r="N7440" s="5"/>
    </row>
    <row r="7441" spans="4:14" x14ac:dyDescent="0.25">
      <c r="D7441" s="2"/>
      <c r="E7441"/>
      <c r="F7441" s="3"/>
      <c r="G7441"/>
      <c r="H7441" s="4"/>
      <c r="I7441"/>
      <c r="J7441" s="5"/>
      <c r="K7441"/>
      <c r="N7441" s="5"/>
    </row>
    <row r="7442" spans="4:14" x14ac:dyDescent="0.25">
      <c r="D7442" s="2"/>
      <c r="E7442"/>
      <c r="F7442" s="3"/>
      <c r="G7442"/>
      <c r="H7442" s="4"/>
      <c r="I7442"/>
      <c r="J7442" s="5"/>
      <c r="K7442"/>
      <c r="N7442" s="5"/>
    </row>
    <row r="7443" spans="4:14" x14ac:dyDescent="0.25">
      <c r="D7443" s="2"/>
      <c r="E7443"/>
      <c r="F7443" s="3"/>
      <c r="G7443"/>
      <c r="H7443" s="4"/>
      <c r="I7443"/>
      <c r="J7443" s="5"/>
      <c r="K7443"/>
      <c r="N7443" s="5"/>
    </row>
    <row r="7444" spans="4:14" x14ac:dyDescent="0.25">
      <c r="D7444" s="2"/>
      <c r="E7444"/>
      <c r="F7444" s="3"/>
      <c r="G7444"/>
      <c r="H7444" s="4"/>
      <c r="I7444"/>
      <c r="J7444" s="5"/>
      <c r="K7444"/>
      <c r="N7444" s="5"/>
    </row>
    <row r="7445" spans="4:14" x14ac:dyDescent="0.25">
      <c r="D7445" s="2"/>
      <c r="E7445"/>
      <c r="F7445" s="3"/>
      <c r="G7445"/>
      <c r="H7445" s="4"/>
      <c r="I7445"/>
      <c r="J7445" s="5"/>
      <c r="K7445"/>
      <c r="N7445" s="5"/>
    </row>
    <row r="7446" spans="4:14" x14ac:dyDescent="0.25">
      <c r="D7446" s="2"/>
      <c r="E7446"/>
      <c r="F7446" s="3"/>
      <c r="G7446"/>
      <c r="H7446" s="4"/>
      <c r="I7446"/>
      <c r="J7446" s="5"/>
      <c r="K7446"/>
      <c r="N7446" s="5"/>
    </row>
    <row r="7447" spans="4:14" x14ac:dyDescent="0.25">
      <c r="D7447" s="2"/>
      <c r="E7447"/>
      <c r="F7447" s="3"/>
      <c r="G7447"/>
      <c r="H7447" s="4"/>
      <c r="I7447"/>
      <c r="J7447" s="5"/>
      <c r="K7447"/>
      <c r="N7447" s="5"/>
    </row>
    <row r="7448" spans="4:14" x14ac:dyDescent="0.25">
      <c r="D7448" s="2"/>
      <c r="E7448"/>
      <c r="F7448" s="3"/>
      <c r="G7448"/>
      <c r="H7448" s="4"/>
      <c r="I7448"/>
      <c r="J7448" s="5"/>
      <c r="K7448"/>
      <c r="N7448" s="5"/>
    </row>
    <row r="7449" spans="4:14" x14ac:dyDescent="0.25">
      <c r="D7449" s="2"/>
      <c r="E7449"/>
      <c r="F7449" s="3"/>
      <c r="G7449"/>
      <c r="H7449" s="4"/>
      <c r="I7449"/>
      <c r="J7449" s="5"/>
      <c r="K7449"/>
      <c r="N7449" s="5"/>
    </row>
    <row r="7450" spans="4:14" x14ac:dyDescent="0.25">
      <c r="D7450" s="2"/>
      <c r="E7450"/>
      <c r="F7450" s="3"/>
      <c r="G7450"/>
      <c r="H7450" s="4"/>
      <c r="I7450"/>
      <c r="J7450" s="5"/>
      <c r="K7450"/>
      <c r="N7450" s="5"/>
    </row>
    <row r="7451" spans="4:14" x14ac:dyDescent="0.25">
      <c r="D7451" s="2"/>
      <c r="E7451"/>
      <c r="F7451" s="3"/>
      <c r="G7451"/>
      <c r="H7451" s="4"/>
      <c r="I7451"/>
      <c r="J7451" s="5"/>
      <c r="K7451"/>
      <c r="N7451" s="5"/>
    </row>
    <row r="7452" spans="4:14" x14ac:dyDescent="0.25">
      <c r="D7452" s="2"/>
      <c r="E7452"/>
      <c r="F7452" s="3"/>
      <c r="G7452"/>
      <c r="H7452" s="4"/>
      <c r="I7452"/>
      <c r="J7452" s="5"/>
      <c r="K7452"/>
      <c r="N7452" s="5"/>
    </row>
    <row r="7453" spans="4:14" x14ac:dyDescent="0.25">
      <c r="D7453" s="2"/>
      <c r="E7453"/>
      <c r="F7453" s="3"/>
      <c r="G7453"/>
      <c r="H7453" s="4"/>
      <c r="I7453"/>
      <c r="J7453" s="5"/>
      <c r="K7453"/>
      <c r="N7453" s="5"/>
    </row>
    <row r="7454" spans="4:14" x14ac:dyDescent="0.25">
      <c r="D7454" s="2"/>
      <c r="E7454"/>
      <c r="F7454" s="3"/>
      <c r="G7454"/>
      <c r="H7454" s="4"/>
      <c r="I7454"/>
      <c r="J7454" s="5"/>
      <c r="K7454"/>
      <c r="N7454" s="5"/>
    </row>
    <row r="7455" spans="4:14" x14ac:dyDescent="0.25">
      <c r="D7455" s="2"/>
      <c r="E7455"/>
      <c r="F7455" s="3"/>
      <c r="G7455"/>
      <c r="H7455" s="4"/>
      <c r="I7455"/>
      <c r="J7455" s="5"/>
      <c r="K7455"/>
      <c r="N7455" s="5"/>
    </row>
    <row r="7456" spans="4:14" x14ac:dyDescent="0.25">
      <c r="D7456" s="2"/>
      <c r="E7456"/>
      <c r="F7456" s="3"/>
      <c r="G7456"/>
      <c r="H7456" s="4"/>
      <c r="I7456"/>
      <c r="J7456" s="5"/>
      <c r="K7456"/>
      <c r="N7456" s="5"/>
    </row>
    <row r="7457" spans="4:14" x14ac:dyDescent="0.25">
      <c r="D7457" s="2"/>
      <c r="E7457"/>
      <c r="F7457" s="3"/>
      <c r="G7457"/>
      <c r="H7457" s="4"/>
      <c r="I7457"/>
      <c r="J7457" s="5"/>
      <c r="K7457"/>
      <c r="N7457" s="5"/>
    </row>
    <row r="7458" spans="4:14" x14ac:dyDescent="0.25">
      <c r="D7458" s="2"/>
      <c r="E7458"/>
      <c r="F7458" s="3"/>
      <c r="G7458"/>
      <c r="H7458" s="4"/>
      <c r="I7458"/>
      <c r="J7458" s="5"/>
      <c r="K7458"/>
      <c r="N7458" s="5"/>
    </row>
    <row r="7459" spans="4:14" x14ac:dyDescent="0.25">
      <c r="D7459" s="2"/>
      <c r="E7459"/>
      <c r="F7459" s="3"/>
      <c r="G7459"/>
      <c r="H7459" s="4"/>
      <c r="I7459"/>
      <c r="J7459" s="5"/>
      <c r="K7459"/>
      <c r="N7459" s="5"/>
    </row>
    <row r="7460" spans="4:14" x14ac:dyDescent="0.25">
      <c r="D7460" s="2"/>
      <c r="E7460"/>
      <c r="F7460" s="3"/>
      <c r="G7460"/>
      <c r="H7460" s="4"/>
      <c r="I7460"/>
      <c r="J7460" s="5"/>
      <c r="K7460"/>
      <c r="N7460" s="5"/>
    </row>
    <row r="7461" spans="4:14" x14ac:dyDescent="0.25">
      <c r="D7461" s="2"/>
      <c r="E7461"/>
      <c r="F7461" s="3"/>
      <c r="G7461"/>
      <c r="H7461" s="4"/>
      <c r="I7461"/>
      <c r="J7461" s="5"/>
      <c r="K7461"/>
      <c r="N7461" s="5"/>
    </row>
    <row r="7462" spans="4:14" x14ac:dyDescent="0.25">
      <c r="D7462" s="2"/>
      <c r="E7462"/>
      <c r="F7462" s="3"/>
      <c r="G7462"/>
      <c r="H7462" s="4"/>
      <c r="I7462"/>
      <c r="J7462" s="5"/>
      <c r="K7462"/>
      <c r="N7462" s="5"/>
    </row>
    <row r="7463" spans="4:14" x14ac:dyDescent="0.25">
      <c r="D7463" s="2"/>
      <c r="E7463"/>
      <c r="F7463" s="3"/>
      <c r="G7463"/>
      <c r="H7463" s="4"/>
      <c r="I7463"/>
      <c r="J7463" s="5"/>
      <c r="K7463"/>
      <c r="N7463" s="5"/>
    </row>
    <row r="7464" spans="4:14" x14ac:dyDescent="0.25">
      <c r="D7464" s="2"/>
      <c r="E7464"/>
      <c r="F7464" s="3"/>
      <c r="G7464"/>
      <c r="H7464" s="4"/>
      <c r="I7464"/>
      <c r="J7464" s="5"/>
      <c r="K7464"/>
      <c r="N7464" s="5"/>
    </row>
    <row r="7465" spans="4:14" x14ac:dyDescent="0.25">
      <c r="D7465" s="2"/>
      <c r="E7465"/>
      <c r="F7465" s="3"/>
      <c r="G7465"/>
      <c r="H7465" s="4"/>
      <c r="I7465"/>
      <c r="J7465" s="5"/>
      <c r="K7465"/>
      <c r="N7465" s="5"/>
    </row>
    <row r="7466" spans="4:14" x14ac:dyDescent="0.25">
      <c r="D7466" s="2"/>
      <c r="E7466"/>
      <c r="F7466" s="3"/>
      <c r="G7466"/>
      <c r="H7466" s="4"/>
      <c r="I7466"/>
      <c r="J7466" s="5"/>
      <c r="K7466"/>
      <c r="N7466" s="5"/>
    </row>
    <row r="7467" spans="4:14" x14ac:dyDescent="0.25">
      <c r="D7467" s="2"/>
      <c r="E7467"/>
      <c r="F7467" s="3"/>
      <c r="G7467"/>
      <c r="H7467" s="4"/>
      <c r="I7467"/>
      <c r="J7467" s="5"/>
      <c r="K7467"/>
      <c r="N7467" s="5"/>
    </row>
    <row r="7468" spans="4:14" x14ac:dyDescent="0.25">
      <c r="D7468" s="2"/>
      <c r="E7468"/>
      <c r="F7468" s="3"/>
      <c r="G7468"/>
      <c r="H7468" s="4"/>
      <c r="I7468"/>
      <c r="J7468" s="5"/>
      <c r="K7468"/>
      <c r="N7468" s="5"/>
    </row>
    <row r="7469" spans="4:14" x14ac:dyDescent="0.25">
      <c r="D7469" s="2"/>
      <c r="E7469"/>
      <c r="F7469" s="3"/>
      <c r="G7469"/>
      <c r="H7469" s="4"/>
      <c r="I7469"/>
      <c r="J7469" s="5"/>
      <c r="K7469"/>
      <c r="N7469" s="5"/>
    </row>
    <row r="7470" spans="4:14" x14ac:dyDescent="0.25">
      <c r="D7470" s="2"/>
      <c r="E7470"/>
      <c r="F7470" s="3"/>
      <c r="G7470"/>
      <c r="H7470" s="4"/>
      <c r="I7470"/>
      <c r="J7470" s="5"/>
      <c r="K7470"/>
      <c r="N7470" s="5"/>
    </row>
    <row r="7471" spans="4:14" x14ac:dyDescent="0.25">
      <c r="D7471" s="2"/>
      <c r="E7471"/>
      <c r="F7471" s="3"/>
      <c r="G7471"/>
      <c r="H7471" s="4"/>
      <c r="I7471"/>
      <c r="J7471" s="5"/>
      <c r="K7471"/>
      <c r="N7471" s="5"/>
    </row>
    <row r="7472" spans="4:14" x14ac:dyDescent="0.25">
      <c r="D7472" s="2"/>
      <c r="E7472"/>
      <c r="F7472" s="3"/>
      <c r="G7472"/>
      <c r="H7472" s="4"/>
      <c r="I7472"/>
      <c r="J7472" s="5"/>
      <c r="K7472"/>
      <c r="N7472" s="5"/>
    </row>
    <row r="7473" spans="4:14" x14ac:dyDescent="0.25">
      <c r="D7473" s="2"/>
      <c r="E7473"/>
      <c r="F7473" s="3"/>
      <c r="G7473"/>
      <c r="H7473" s="4"/>
      <c r="I7473"/>
      <c r="J7473" s="5"/>
      <c r="K7473"/>
      <c r="N7473" s="5"/>
    </row>
    <row r="7474" spans="4:14" x14ac:dyDescent="0.25">
      <c r="D7474" s="2"/>
      <c r="E7474"/>
      <c r="F7474" s="3"/>
      <c r="G7474"/>
      <c r="H7474" s="4"/>
      <c r="I7474"/>
      <c r="J7474" s="5"/>
      <c r="K7474"/>
      <c r="N7474" s="5"/>
    </row>
    <row r="7475" spans="4:14" x14ac:dyDescent="0.25">
      <c r="D7475" s="2"/>
      <c r="E7475"/>
      <c r="F7475" s="3"/>
      <c r="G7475"/>
      <c r="H7475" s="4"/>
      <c r="I7475"/>
      <c r="J7475" s="5"/>
      <c r="K7475"/>
      <c r="N7475" s="5"/>
    </row>
    <row r="7476" spans="4:14" x14ac:dyDescent="0.25">
      <c r="D7476" s="2"/>
      <c r="E7476"/>
      <c r="F7476" s="3"/>
      <c r="G7476"/>
      <c r="H7476" s="4"/>
      <c r="I7476"/>
      <c r="J7476" s="5"/>
      <c r="K7476"/>
      <c r="N7476" s="5"/>
    </row>
    <row r="7477" spans="4:14" x14ac:dyDescent="0.25">
      <c r="D7477" s="2"/>
      <c r="E7477"/>
      <c r="F7477" s="3"/>
      <c r="G7477"/>
      <c r="H7477" s="4"/>
      <c r="I7477"/>
      <c r="J7477" s="5"/>
      <c r="K7477"/>
      <c r="N7477" s="5"/>
    </row>
    <row r="7478" spans="4:14" x14ac:dyDescent="0.25">
      <c r="D7478" s="2"/>
      <c r="E7478"/>
      <c r="F7478" s="3"/>
      <c r="G7478"/>
      <c r="H7478" s="4"/>
      <c r="I7478"/>
      <c r="J7478" s="5"/>
      <c r="K7478"/>
      <c r="N7478" s="5"/>
    </row>
    <row r="7479" spans="4:14" x14ac:dyDescent="0.25">
      <c r="D7479" s="2"/>
      <c r="E7479"/>
      <c r="F7479" s="3"/>
      <c r="G7479"/>
      <c r="H7479" s="4"/>
      <c r="I7479"/>
      <c r="J7479" s="5"/>
      <c r="K7479"/>
      <c r="N7479" s="5"/>
    </row>
    <row r="7480" spans="4:14" x14ac:dyDescent="0.25">
      <c r="D7480" s="2"/>
      <c r="E7480"/>
      <c r="F7480" s="3"/>
      <c r="G7480"/>
      <c r="H7480" s="4"/>
      <c r="I7480"/>
      <c r="J7480" s="5"/>
      <c r="K7480"/>
      <c r="N7480" s="5"/>
    </row>
    <row r="7481" spans="4:14" x14ac:dyDescent="0.25">
      <c r="D7481" s="2"/>
      <c r="E7481"/>
      <c r="F7481" s="3"/>
      <c r="G7481"/>
      <c r="H7481" s="4"/>
      <c r="I7481"/>
      <c r="J7481" s="5"/>
      <c r="K7481"/>
      <c r="N7481" s="5"/>
    </row>
    <row r="7482" spans="4:14" x14ac:dyDescent="0.25">
      <c r="D7482" s="2"/>
      <c r="E7482"/>
      <c r="F7482" s="3"/>
      <c r="G7482"/>
      <c r="H7482" s="4"/>
      <c r="I7482"/>
      <c r="J7482" s="5"/>
      <c r="K7482"/>
      <c r="N7482" s="5"/>
    </row>
    <row r="7483" spans="4:14" x14ac:dyDescent="0.25">
      <c r="D7483" s="2"/>
      <c r="E7483"/>
      <c r="F7483" s="3"/>
      <c r="G7483"/>
      <c r="H7483" s="4"/>
      <c r="I7483"/>
      <c r="J7483" s="5"/>
      <c r="K7483"/>
      <c r="N7483" s="5"/>
    </row>
    <row r="7484" spans="4:14" x14ac:dyDescent="0.25">
      <c r="D7484" s="2"/>
      <c r="E7484"/>
      <c r="F7484" s="3"/>
      <c r="G7484"/>
      <c r="H7484" s="4"/>
      <c r="I7484"/>
      <c r="J7484" s="5"/>
      <c r="K7484"/>
      <c r="N7484" s="5"/>
    </row>
    <row r="7485" spans="4:14" x14ac:dyDescent="0.25">
      <c r="D7485" s="2"/>
      <c r="E7485"/>
      <c r="F7485" s="3"/>
      <c r="G7485"/>
      <c r="H7485" s="4"/>
      <c r="I7485"/>
      <c r="J7485" s="5"/>
      <c r="K7485"/>
      <c r="N7485" s="5"/>
    </row>
    <row r="7486" spans="4:14" x14ac:dyDescent="0.25">
      <c r="D7486" s="2"/>
      <c r="E7486"/>
      <c r="F7486" s="3"/>
      <c r="G7486"/>
      <c r="H7486" s="4"/>
      <c r="I7486"/>
      <c r="J7486" s="5"/>
      <c r="K7486"/>
      <c r="N7486" s="5"/>
    </row>
    <row r="7487" spans="4:14" x14ac:dyDescent="0.25">
      <c r="D7487" s="2"/>
      <c r="E7487"/>
      <c r="F7487" s="3"/>
      <c r="G7487"/>
      <c r="H7487" s="4"/>
      <c r="I7487"/>
      <c r="J7487" s="5"/>
      <c r="K7487"/>
      <c r="N7487" s="5"/>
    </row>
    <row r="7488" spans="4:14" x14ac:dyDescent="0.25">
      <c r="D7488" s="2"/>
      <c r="E7488"/>
      <c r="F7488" s="3"/>
      <c r="G7488"/>
      <c r="H7488" s="4"/>
      <c r="I7488"/>
      <c r="J7488" s="5"/>
      <c r="K7488"/>
      <c r="N7488" s="5"/>
    </row>
    <row r="7489" spans="4:14" x14ac:dyDescent="0.25">
      <c r="D7489" s="2"/>
      <c r="E7489"/>
      <c r="F7489" s="3"/>
      <c r="G7489"/>
      <c r="H7489" s="4"/>
      <c r="I7489"/>
      <c r="J7489" s="5"/>
      <c r="K7489"/>
      <c r="N7489" s="5"/>
    </row>
    <row r="7490" spans="4:14" x14ac:dyDescent="0.25">
      <c r="D7490" s="2"/>
      <c r="E7490"/>
      <c r="F7490" s="3"/>
      <c r="G7490"/>
      <c r="H7490" s="4"/>
      <c r="I7490"/>
      <c r="J7490" s="5"/>
      <c r="K7490"/>
      <c r="N7490" s="5"/>
    </row>
    <row r="7491" spans="4:14" x14ac:dyDescent="0.25">
      <c r="D7491" s="2"/>
      <c r="E7491"/>
      <c r="F7491" s="3"/>
      <c r="G7491"/>
      <c r="H7491" s="4"/>
      <c r="I7491"/>
      <c r="J7491" s="5"/>
      <c r="K7491"/>
      <c r="N7491" s="5"/>
    </row>
    <row r="7492" spans="4:14" x14ac:dyDescent="0.25">
      <c r="D7492" s="2"/>
      <c r="E7492"/>
      <c r="F7492" s="3"/>
      <c r="G7492"/>
      <c r="H7492" s="4"/>
      <c r="I7492"/>
      <c r="J7492" s="5"/>
      <c r="K7492"/>
      <c r="N7492" s="5"/>
    </row>
    <row r="7493" spans="4:14" x14ac:dyDescent="0.25">
      <c r="D7493" s="2"/>
      <c r="E7493"/>
      <c r="F7493" s="3"/>
      <c r="G7493"/>
      <c r="H7493" s="4"/>
      <c r="I7493"/>
      <c r="J7493" s="5"/>
      <c r="K7493"/>
      <c r="N7493" s="5"/>
    </row>
    <row r="7494" spans="4:14" x14ac:dyDescent="0.25">
      <c r="D7494" s="2"/>
      <c r="E7494"/>
      <c r="F7494" s="3"/>
      <c r="G7494"/>
      <c r="H7494" s="4"/>
      <c r="I7494"/>
      <c r="J7494" s="5"/>
      <c r="K7494"/>
      <c r="N7494" s="5"/>
    </row>
    <row r="7495" spans="4:14" x14ac:dyDescent="0.25">
      <c r="D7495" s="2"/>
      <c r="E7495"/>
      <c r="F7495" s="3"/>
      <c r="G7495"/>
      <c r="H7495" s="4"/>
      <c r="I7495"/>
      <c r="J7495" s="5"/>
      <c r="K7495"/>
      <c r="N7495" s="5"/>
    </row>
    <row r="7496" spans="4:14" x14ac:dyDescent="0.25">
      <c r="D7496" s="2"/>
      <c r="E7496"/>
      <c r="F7496" s="3"/>
      <c r="G7496"/>
      <c r="H7496" s="4"/>
      <c r="I7496"/>
      <c r="J7496" s="5"/>
      <c r="K7496"/>
      <c r="N7496" s="5"/>
    </row>
    <row r="7497" spans="4:14" x14ac:dyDescent="0.25">
      <c r="D7497" s="2"/>
      <c r="E7497"/>
      <c r="F7497" s="3"/>
      <c r="G7497"/>
      <c r="H7497" s="4"/>
      <c r="I7497"/>
      <c r="J7497" s="5"/>
      <c r="K7497"/>
      <c r="N7497" s="5"/>
    </row>
    <row r="7498" spans="4:14" x14ac:dyDescent="0.25">
      <c r="D7498" s="2"/>
      <c r="E7498"/>
      <c r="F7498" s="3"/>
      <c r="G7498"/>
      <c r="H7498" s="4"/>
      <c r="I7498"/>
      <c r="J7498" s="5"/>
      <c r="K7498"/>
      <c r="N7498" s="5"/>
    </row>
    <row r="7499" spans="4:14" x14ac:dyDescent="0.25">
      <c r="D7499" s="2"/>
      <c r="E7499"/>
      <c r="F7499" s="3"/>
      <c r="G7499"/>
      <c r="H7499" s="4"/>
      <c r="I7499"/>
      <c r="J7499" s="5"/>
      <c r="K7499"/>
      <c r="N7499" s="5"/>
    </row>
    <row r="7500" spans="4:14" x14ac:dyDescent="0.25">
      <c r="D7500" s="2"/>
      <c r="E7500"/>
      <c r="F7500" s="3"/>
      <c r="G7500"/>
      <c r="H7500" s="4"/>
      <c r="I7500"/>
      <c r="J7500" s="5"/>
      <c r="K7500"/>
      <c r="N7500" s="5"/>
    </row>
    <row r="7501" spans="4:14" x14ac:dyDescent="0.25">
      <c r="D7501" s="2"/>
      <c r="E7501"/>
      <c r="F7501" s="3"/>
      <c r="G7501"/>
      <c r="H7501" s="4"/>
      <c r="I7501"/>
      <c r="J7501" s="5"/>
      <c r="K7501"/>
      <c r="N7501" s="5"/>
    </row>
    <row r="7502" spans="4:14" x14ac:dyDescent="0.25">
      <c r="D7502" s="2"/>
      <c r="E7502"/>
      <c r="F7502" s="3"/>
      <c r="G7502"/>
      <c r="H7502" s="4"/>
      <c r="I7502"/>
      <c r="J7502" s="5"/>
      <c r="K7502"/>
      <c r="N7502" s="5"/>
    </row>
    <row r="7503" spans="4:14" x14ac:dyDescent="0.25">
      <c r="D7503" s="2"/>
      <c r="E7503"/>
      <c r="F7503" s="3"/>
      <c r="G7503"/>
      <c r="H7503" s="4"/>
      <c r="I7503"/>
      <c r="J7503" s="5"/>
      <c r="K7503"/>
      <c r="N7503" s="5"/>
    </row>
    <row r="7504" spans="4:14" x14ac:dyDescent="0.25">
      <c r="D7504" s="2"/>
      <c r="E7504"/>
      <c r="F7504" s="3"/>
      <c r="G7504"/>
      <c r="H7504" s="4"/>
      <c r="I7504"/>
      <c r="J7504" s="5"/>
      <c r="K7504"/>
      <c r="N7504" s="5"/>
    </row>
    <row r="7505" spans="4:14" x14ac:dyDescent="0.25">
      <c r="D7505" s="2"/>
      <c r="E7505"/>
      <c r="F7505" s="3"/>
      <c r="G7505"/>
      <c r="H7505" s="4"/>
      <c r="I7505"/>
      <c r="J7505" s="5"/>
      <c r="K7505"/>
      <c r="N7505" s="5"/>
    </row>
    <row r="7506" spans="4:14" x14ac:dyDescent="0.25">
      <c r="D7506" s="2"/>
      <c r="E7506"/>
      <c r="F7506" s="3"/>
      <c r="G7506"/>
      <c r="H7506" s="4"/>
      <c r="I7506"/>
      <c r="J7506" s="5"/>
      <c r="K7506"/>
      <c r="N7506" s="5"/>
    </row>
    <row r="7507" spans="4:14" x14ac:dyDescent="0.25">
      <c r="D7507" s="2"/>
      <c r="E7507"/>
      <c r="F7507" s="3"/>
      <c r="G7507"/>
      <c r="H7507" s="4"/>
      <c r="I7507"/>
      <c r="J7507" s="5"/>
      <c r="K7507"/>
      <c r="N7507" s="5"/>
    </row>
    <row r="7508" spans="4:14" x14ac:dyDescent="0.25">
      <c r="D7508" s="2"/>
      <c r="E7508"/>
      <c r="F7508" s="3"/>
      <c r="G7508"/>
      <c r="H7508" s="4"/>
      <c r="I7508"/>
      <c r="J7508" s="5"/>
      <c r="K7508"/>
      <c r="N7508" s="5"/>
    </row>
    <row r="7509" spans="4:14" x14ac:dyDescent="0.25">
      <c r="D7509" s="2"/>
      <c r="E7509"/>
      <c r="F7509" s="3"/>
      <c r="G7509"/>
      <c r="H7509" s="4"/>
      <c r="I7509"/>
      <c r="J7509" s="5"/>
      <c r="K7509"/>
      <c r="N7509" s="5"/>
    </row>
    <row r="7510" spans="4:14" x14ac:dyDescent="0.25">
      <c r="D7510" s="2"/>
      <c r="E7510"/>
      <c r="F7510" s="3"/>
      <c r="G7510"/>
      <c r="H7510" s="4"/>
      <c r="I7510"/>
      <c r="J7510" s="5"/>
      <c r="K7510"/>
      <c r="N7510" s="5"/>
    </row>
    <row r="7511" spans="4:14" x14ac:dyDescent="0.25">
      <c r="D7511" s="2"/>
      <c r="E7511"/>
      <c r="F7511" s="3"/>
      <c r="G7511"/>
      <c r="H7511" s="4"/>
      <c r="I7511"/>
      <c r="J7511" s="5"/>
      <c r="K7511"/>
      <c r="N7511" s="5"/>
    </row>
    <row r="7512" spans="4:14" x14ac:dyDescent="0.25">
      <c r="D7512" s="2"/>
      <c r="E7512"/>
      <c r="F7512" s="3"/>
      <c r="G7512"/>
      <c r="H7512" s="4"/>
      <c r="I7512"/>
      <c r="J7512" s="5"/>
      <c r="K7512"/>
      <c r="N7512" s="5"/>
    </row>
    <row r="7513" spans="4:14" x14ac:dyDescent="0.25">
      <c r="D7513" s="2"/>
      <c r="E7513"/>
      <c r="F7513" s="3"/>
      <c r="G7513"/>
      <c r="H7513" s="4"/>
      <c r="I7513"/>
      <c r="J7513" s="5"/>
      <c r="K7513"/>
      <c r="N7513" s="5"/>
    </row>
    <row r="7514" spans="4:14" x14ac:dyDescent="0.25">
      <c r="D7514" s="2"/>
      <c r="E7514"/>
      <c r="F7514" s="3"/>
      <c r="G7514"/>
      <c r="H7514" s="4"/>
      <c r="I7514"/>
      <c r="J7514" s="5"/>
      <c r="K7514"/>
      <c r="N7514" s="5"/>
    </row>
    <row r="7515" spans="4:14" x14ac:dyDescent="0.25">
      <c r="D7515" s="2"/>
      <c r="E7515"/>
      <c r="F7515" s="3"/>
      <c r="G7515"/>
      <c r="H7515" s="4"/>
      <c r="I7515"/>
      <c r="J7515" s="5"/>
      <c r="K7515"/>
      <c r="N7515" s="5"/>
    </row>
    <row r="7516" spans="4:14" x14ac:dyDescent="0.25">
      <c r="D7516" s="2"/>
      <c r="E7516"/>
      <c r="F7516" s="3"/>
      <c r="G7516"/>
      <c r="H7516" s="4"/>
      <c r="I7516"/>
      <c r="J7516" s="5"/>
      <c r="K7516"/>
      <c r="N7516" s="5"/>
    </row>
    <row r="7517" spans="4:14" x14ac:dyDescent="0.25">
      <c r="D7517" s="2"/>
      <c r="E7517"/>
      <c r="F7517" s="3"/>
      <c r="G7517"/>
      <c r="H7517" s="4"/>
      <c r="I7517"/>
      <c r="J7517" s="5"/>
      <c r="K7517"/>
      <c r="N7517" s="5"/>
    </row>
    <row r="7518" spans="4:14" x14ac:dyDescent="0.25">
      <c r="D7518" s="2"/>
      <c r="E7518"/>
      <c r="F7518" s="3"/>
      <c r="G7518"/>
      <c r="H7518" s="4"/>
      <c r="I7518"/>
      <c r="J7518" s="5"/>
      <c r="K7518"/>
      <c r="N7518" s="5"/>
    </row>
    <row r="7519" spans="4:14" x14ac:dyDescent="0.25">
      <c r="D7519" s="2"/>
      <c r="E7519"/>
      <c r="F7519" s="3"/>
      <c r="G7519"/>
      <c r="H7519" s="4"/>
      <c r="I7519"/>
      <c r="J7519" s="5"/>
      <c r="K7519"/>
      <c r="N7519" s="5"/>
    </row>
    <row r="7520" spans="4:14" x14ac:dyDescent="0.25">
      <c r="D7520" s="2"/>
      <c r="E7520"/>
      <c r="F7520" s="3"/>
      <c r="G7520"/>
      <c r="H7520" s="4"/>
      <c r="I7520"/>
      <c r="J7520" s="5"/>
      <c r="K7520"/>
      <c r="N7520" s="5"/>
    </row>
    <row r="7521" spans="4:14" x14ac:dyDescent="0.25">
      <c r="D7521" s="2"/>
      <c r="E7521"/>
      <c r="F7521" s="3"/>
      <c r="G7521"/>
      <c r="H7521" s="4"/>
      <c r="I7521"/>
      <c r="J7521" s="5"/>
      <c r="K7521"/>
      <c r="N7521" s="5"/>
    </row>
    <row r="7522" spans="4:14" x14ac:dyDescent="0.25">
      <c r="D7522" s="2"/>
      <c r="E7522"/>
      <c r="F7522" s="3"/>
      <c r="G7522"/>
      <c r="H7522" s="4"/>
      <c r="I7522"/>
      <c r="J7522" s="5"/>
      <c r="K7522"/>
      <c r="N7522" s="5"/>
    </row>
    <row r="7523" spans="4:14" x14ac:dyDescent="0.25">
      <c r="D7523" s="2"/>
      <c r="E7523"/>
      <c r="F7523" s="3"/>
      <c r="G7523"/>
      <c r="H7523" s="4"/>
      <c r="I7523"/>
      <c r="J7523" s="5"/>
      <c r="K7523"/>
      <c r="N7523" s="5"/>
    </row>
    <row r="7524" spans="4:14" x14ac:dyDescent="0.25">
      <c r="D7524" s="2"/>
      <c r="E7524"/>
      <c r="F7524" s="3"/>
      <c r="G7524"/>
      <c r="H7524" s="4"/>
      <c r="I7524"/>
      <c r="J7524" s="5"/>
      <c r="K7524"/>
      <c r="N7524" s="5"/>
    </row>
    <row r="7525" spans="4:14" x14ac:dyDescent="0.25">
      <c r="D7525" s="2"/>
      <c r="E7525"/>
      <c r="F7525" s="3"/>
      <c r="G7525"/>
      <c r="H7525" s="4"/>
      <c r="I7525"/>
      <c r="J7525" s="5"/>
      <c r="K7525"/>
      <c r="N7525" s="5"/>
    </row>
    <row r="7526" spans="4:14" x14ac:dyDescent="0.25">
      <c r="D7526" s="2"/>
      <c r="E7526"/>
      <c r="F7526" s="3"/>
      <c r="G7526"/>
      <c r="H7526" s="4"/>
      <c r="I7526"/>
      <c r="J7526" s="5"/>
      <c r="K7526"/>
      <c r="N7526" s="5"/>
    </row>
    <row r="7527" spans="4:14" x14ac:dyDescent="0.25">
      <c r="D7527" s="2"/>
      <c r="E7527"/>
      <c r="F7527" s="3"/>
      <c r="G7527"/>
      <c r="H7527" s="4"/>
      <c r="I7527"/>
      <c r="J7527" s="5"/>
      <c r="K7527"/>
      <c r="N7527" s="5"/>
    </row>
    <row r="7528" spans="4:14" x14ac:dyDescent="0.25">
      <c r="D7528" s="2"/>
      <c r="E7528"/>
      <c r="F7528" s="3"/>
      <c r="G7528"/>
      <c r="H7528" s="4"/>
      <c r="I7528"/>
      <c r="J7528" s="5"/>
      <c r="K7528"/>
      <c r="N7528" s="5"/>
    </row>
    <row r="7529" spans="4:14" x14ac:dyDescent="0.25">
      <c r="D7529" s="2"/>
      <c r="E7529"/>
      <c r="F7529" s="3"/>
      <c r="G7529"/>
      <c r="H7529" s="4"/>
      <c r="I7529"/>
      <c r="J7529" s="5"/>
      <c r="K7529"/>
      <c r="N7529" s="5"/>
    </row>
    <row r="7530" spans="4:14" x14ac:dyDescent="0.25">
      <c r="D7530" s="2"/>
      <c r="E7530"/>
      <c r="F7530" s="3"/>
      <c r="G7530"/>
      <c r="H7530" s="4"/>
      <c r="I7530"/>
      <c r="J7530" s="5"/>
      <c r="K7530"/>
      <c r="N7530" s="5"/>
    </row>
    <row r="7531" spans="4:14" x14ac:dyDescent="0.25">
      <c r="D7531" s="2"/>
      <c r="E7531"/>
      <c r="F7531" s="3"/>
      <c r="G7531"/>
      <c r="H7531" s="4"/>
      <c r="I7531"/>
      <c r="J7531" s="5"/>
      <c r="K7531"/>
      <c r="N7531" s="5"/>
    </row>
    <row r="7532" spans="4:14" x14ac:dyDescent="0.25">
      <c r="D7532" s="2"/>
      <c r="E7532"/>
      <c r="F7532" s="3"/>
      <c r="G7532"/>
      <c r="H7532" s="4"/>
      <c r="I7532"/>
      <c r="J7532" s="5"/>
      <c r="K7532"/>
      <c r="N7532" s="5"/>
    </row>
    <row r="7533" spans="4:14" x14ac:dyDescent="0.25">
      <c r="D7533" s="2"/>
      <c r="E7533"/>
      <c r="F7533" s="3"/>
      <c r="G7533"/>
      <c r="H7533" s="4"/>
      <c r="I7533"/>
      <c r="J7533" s="5"/>
      <c r="K7533"/>
      <c r="N7533" s="5"/>
    </row>
    <row r="7534" spans="4:14" x14ac:dyDescent="0.25">
      <c r="D7534" s="2"/>
      <c r="E7534"/>
      <c r="F7534" s="3"/>
      <c r="G7534"/>
      <c r="H7534" s="4"/>
      <c r="I7534"/>
      <c r="J7534" s="5"/>
      <c r="K7534"/>
      <c r="N7534" s="5"/>
    </row>
    <row r="7535" spans="4:14" x14ac:dyDescent="0.25">
      <c r="D7535" s="2"/>
      <c r="E7535"/>
      <c r="F7535" s="3"/>
      <c r="G7535"/>
      <c r="H7535" s="4"/>
      <c r="I7535"/>
      <c r="J7535" s="5"/>
      <c r="K7535"/>
      <c r="N7535" s="5"/>
    </row>
    <row r="7536" spans="4:14" x14ac:dyDescent="0.25">
      <c r="D7536" s="2"/>
      <c r="E7536"/>
      <c r="F7536" s="3"/>
      <c r="G7536"/>
      <c r="H7536" s="4"/>
      <c r="I7536"/>
      <c r="J7536" s="5"/>
      <c r="K7536"/>
      <c r="N7536" s="5"/>
    </row>
    <row r="7537" spans="4:14" x14ac:dyDescent="0.25">
      <c r="D7537" s="2"/>
      <c r="E7537"/>
      <c r="F7537" s="3"/>
      <c r="G7537"/>
      <c r="H7537" s="4"/>
      <c r="I7537"/>
      <c r="J7537" s="5"/>
      <c r="K7537"/>
      <c r="N7537" s="5"/>
    </row>
    <row r="7538" spans="4:14" x14ac:dyDescent="0.25">
      <c r="D7538" s="2"/>
      <c r="E7538"/>
      <c r="F7538" s="3"/>
      <c r="G7538"/>
      <c r="H7538" s="4"/>
      <c r="I7538"/>
      <c r="J7538" s="5"/>
      <c r="K7538"/>
      <c r="N7538" s="5"/>
    </row>
    <row r="7539" spans="4:14" x14ac:dyDescent="0.25">
      <c r="D7539" s="2"/>
      <c r="E7539"/>
      <c r="F7539" s="3"/>
      <c r="G7539"/>
      <c r="H7539" s="4"/>
      <c r="I7539"/>
      <c r="J7539" s="5"/>
      <c r="K7539"/>
      <c r="N7539" s="5"/>
    </row>
    <row r="7540" spans="4:14" x14ac:dyDescent="0.25">
      <c r="D7540" s="2"/>
      <c r="E7540"/>
      <c r="F7540" s="3"/>
      <c r="G7540"/>
      <c r="H7540" s="4"/>
      <c r="I7540"/>
      <c r="J7540" s="5"/>
      <c r="K7540"/>
      <c r="N7540" s="5"/>
    </row>
    <row r="7541" spans="4:14" x14ac:dyDescent="0.25">
      <c r="D7541" s="2"/>
      <c r="E7541"/>
      <c r="F7541" s="3"/>
      <c r="G7541"/>
      <c r="H7541" s="4"/>
      <c r="I7541"/>
      <c r="J7541" s="5"/>
      <c r="K7541"/>
      <c r="N7541" s="5"/>
    </row>
    <row r="7542" spans="4:14" x14ac:dyDescent="0.25">
      <c r="D7542" s="2"/>
      <c r="E7542"/>
      <c r="F7542" s="3"/>
      <c r="G7542"/>
      <c r="H7542" s="4"/>
      <c r="I7542"/>
      <c r="J7542" s="5"/>
      <c r="K7542"/>
      <c r="N7542" s="5"/>
    </row>
    <row r="7543" spans="4:14" x14ac:dyDescent="0.25">
      <c r="D7543" s="2"/>
      <c r="E7543"/>
      <c r="F7543" s="3"/>
      <c r="G7543"/>
      <c r="H7543" s="4"/>
      <c r="I7543"/>
      <c r="J7543" s="5"/>
      <c r="K7543"/>
      <c r="N7543" s="5"/>
    </row>
    <row r="7544" spans="4:14" x14ac:dyDescent="0.25">
      <c r="D7544" s="2"/>
      <c r="E7544"/>
      <c r="F7544" s="3"/>
      <c r="G7544"/>
      <c r="H7544" s="4"/>
      <c r="I7544"/>
      <c r="J7544" s="5"/>
      <c r="K7544"/>
      <c r="N7544" s="5"/>
    </row>
    <row r="7545" spans="4:14" x14ac:dyDescent="0.25">
      <c r="D7545" s="2"/>
      <c r="E7545"/>
      <c r="F7545" s="3"/>
      <c r="G7545"/>
      <c r="H7545" s="4"/>
      <c r="I7545"/>
      <c r="J7545" s="5"/>
      <c r="K7545"/>
      <c r="N7545" s="5"/>
    </row>
    <row r="7546" spans="4:14" x14ac:dyDescent="0.25">
      <c r="D7546" s="2"/>
      <c r="E7546"/>
      <c r="F7546" s="3"/>
      <c r="G7546"/>
      <c r="H7546" s="4"/>
      <c r="I7546"/>
      <c r="J7546" s="5"/>
      <c r="K7546"/>
      <c r="N7546" s="5"/>
    </row>
    <row r="7547" spans="4:14" x14ac:dyDescent="0.25">
      <c r="D7547" s="2"/>
      <c r="E7547"/>
      <c r="F7547" s="3"/>
      <c r="G7547"/>
      <c r="H7547" s="4"/>
      <c r="I7547"/>
      <c r="J7547" s="5"/>
      <c r="K7547"/>
      <c r="N7547" s="5"/>
    </row>
    <row r="7548" spans="4:14" x14ac:dyDescent="0.25">
      <c r="D7548" s="2"/>
      <c r="E7548"/>
      <c r="F7548" s="3"/>
      <c r="G7548"/>
      <c r="H7548" s="4"/>
      <c r="I7548"/>
      <c r="J7548" s="5"/>
      <c r="K7548"/>
      <c r="N7548" s="5"/>
    </row>
    <row r="7549" spans="4:14" x14ac:dyDescent="0.25">
      <c r="D7549" s="2"/>
      <c r="E7549"/>
      <c r="F7549" s="3"/>
      <c r="G7549"/>
      <c r="H7549" s="4"/>
      <c r="I7549"/>
      <c r="J7549" s="5"/>
      <c r="K7549"/>
      <c r="N7549" s="5"/>
    </row>
    <row r="7550" spans="4:14" x14ac:dyDescent="0.25">
      <c r="D7550" s="2"/>
      <c r="E7550"/>
      <c r="F7550" s="3"/>
      <c r="G7550"/>
      <c r="H7550" s="4"/>
      <c r="I7550"/>
      <c r="J7550" s="5"/>
      <c r="K7550"/>
      <c r="N7550" s="5"/>
    </row>
    <row r="7551" spans="4:14" x14ac:dyDescent="0.25">
      <c r="D7551" s="2"/>
      <c r="E7551"/>
      <c r="F7551" s="3"/>
      <c r="G7551"/>
      <c r="H7551" s="4"/>
      <c r="I7551"/>
      <c r="J7551" s="5"/>
      <c r="K7551"/>
      <c r="N7551" s="5"/>
    </row>
    <row r="7552" spans="4:14" x14ac:dyDescent="0.25">
      <c r="D7552" s="2"/>
      <c r="E7552"/>
      <c r="F7552" s="3"/>
      <c r="G7552"/>
      <c r="H7552" s="4"/>
      <c r="I7552"/>
      <c r="J7552" s="5"/>
      <c r="K7552"/>
      <c r="N7552" s="5"/>
    </row>
    <row r="7553" spans="4:14" x14ac:dyDescent="0.25">
      <c r="D7553" s="2"/>
      <c r="E7553"/>
      <c r="F7553" s="3"/>
      <c r="G7553"/>
      <c r="H7553" s="4"/>
      <c r="I7553"/>
      <c r="J7553" s="5"/>
      <c r="K7553"/>
      <c r="N7553" s="5"/>
    </row>
    <row r="7554" spans="4:14" x14ac:dyDescent="0.25">
      <c r="D7554" s="2"/>
      <c r="E7554"/>
      <c r="F7554" s="3"/>
      <c r="G7554"/>
      <c r="H7554" s="4"/>
      <c r="I7554"/>
      <c r="J7554" s="5"/>
      <c r="K7554"/>
      <c r="N7554" s="5"/>
    </row>
    <row r="7555" spans="4:14" x14ac:dyDescent="0.25">
      <c r="D7555" s="2"/>
      <c r="E7555"/>
      <c r="F7555" s="3"/>
      <c r="G7555"/>
      <c r="H7555" s="4"/>
      <c r="I7555"/>
      <c r="J7555" s="5"/>
      <c r="K7555"/>
      <c r="N7555" s="5"/>
    </row>
    <row r="7556" spans="4:14" x14ac:dyDescent="0.25">
      <c r="D7556" s="2"/>
      <c r="E7556"/>
      <c r="F7556" s="3"/>
      <c r="G7556"/>
      <c r="H7556" s="4"/>
      <c r="I7556"/>
      <c r="J7556" s="5"/>
      <c r="K7556"/>
      <c r="N7556" s="5"/>
    </row>
    <row r="7557" spans="4:14" x14ac:dyDescent="0.25">
      <c r="D7557" s="2"/>
      <c r="E7557"/>
      <c r="F7557" s="3"/>
      <c r="G7557"/>
      <c r="H7557" s="4"/>
      <c r="I7557"/>
      <c r="J7557" s="5"/>
      <c r="K7557"/>
      <c r="N7557" s="5"/>
    </row>
    <row r="7558" spans="4:14" x14ac:dyDescent="0.25">
      <c r="D7558" s="2"/>
      <c r="E7558"/>
      <c r="F7558" s="3"/>
      <c r="G7558"/>
      <c r="H7558" s="4"/>
      <c r="I7558"/>
      <c r="J7558" s="5"/>
      <c r="K7558"/>
      <c r="N7558" s="5"/>
    </row>
    <row r="7559" spans="4:14" x14ac:dyDescent="0.25">
      <c r="D7559" s="2"/>
      <c r="E7559"/>
      <c r="F7559" s="3"/>
      <c r="G7559"/>
      <c r="H7559" s="4"/>
      <c r="I7559"/>
      <c r="J7559" s="5"/>
      <c r="K7559"/>
      <c r="N7559" s="5"/>
    </row>
    <row r="7560" spans="4:14" x14ac:dyDescent="0.25">
      <c r="D7560" s="2"/>
      <c r="E7560"/>
      <c r="F7560" s="3"/>
      <c r="G7560"/>
      <c r="H7560" s="4"/>
      <c r="I7560"/>
      <c r="J7560" s="5"/>
      <c r="K7560"/>
      <c r="N7560" s="5"/>
    </row>
    <row r="7561" spans="4:14" x14ac:dyDescent="0.25">
      <c r="D7561" s="2"/>
      <c r="E7561"/>
      <c r="F7561" s="3"/>
      <c r="G7561"/>
      <c r="H7561" s="4"/>
      <c r="I7561"/>
      <c r="J7561" s="5"/>
      <c r="K7561"/>
      <c r="N7561" s="5"/>
    </row>
    <row r="7562" spans="4:14" x14ac:dyDescent="0.25">
      <c r="D7562" s="2"/>
      <c r="E7562"/>
      <c r="F7562" s="3"/>
      <c r="G7562"/>
      <c r="H7562" s="4"/>
      <c r="I7562"/>
      <c r="J7562" s="5"/>
      <c r="K7562"/>
      <c r="N7562" s="5"/>
    </row>
    <row r="7563" spans="4:14" x14ac:dyDescent="0.25">
      <c r="D7563" s="2"/>
      <c r="E7563"/>
      <c r="F7563" s="3"/>
      <c r="G7563"/>
      <c r="H7563" s="4"/>
      <c r="I7563"/>
      <c r="J7563" s="5"/>
      <c r="K7563"/>
      <c r="N7563" s="5"/>
    </row>
    <row r="7564" spans="4:14" x14ac:dyDescent="0.25">
      <c r="D7564" s="2"/>
      <c r="E7564"/>
      <c r="F7564" s="3"/>
      <c r="G7564"/>
      <c r="H7564" s="4"/>
      <c r="I7564"/>
      <c r="J7564" s="5"/>
      <c r="K7564"/>
      <c r="N7564" s="5"/>
    </row>
    <row r="7565" spans="4:14" x14ac:dyDescent="0.25">
      <c r="D7565" s="2"/>
      <c r="E7565"/>
      <c r="F7565" s="3"/>
      <c r="G7565"/>
      <c r="H7565" s="4"/>
      <c r="I7565"/>
      <c r="J7565" s="5"/>
      <c r="K7565"/>
      <c r="N7565" s="5"/>
    </row>
    <row r="7566" spans="4:14" x14ac:dyDescent="0.25">
      <c r="D7566" s="2"/>
      <c r="E7566"/>
      <c r="F7566" s="3"/>
      <c r="G7566"/>
      <c r="H7566" s="4"/>
      <c r="I7566"/>
      <c r="J7566" s="5"/>
      <c r="K7566"/>
      <c r="N7566" s="5"/>
    </row>
    <row r="7567" spans="4:14" x14ac:dyDescent="0.25">
      <c r="D7567" s="2"/>
      <c r="E7567"/>
      <c r="F7567" s="3"/>
      <c r="G7567"/>
      <c r="H7567" s="4"/>
      <c r="I7567"/>
      <c r="J7567" s="5"/>
      <c r="K7567"/>
      <c r="N7567" s="5"/>
    </row>
    <row r="7568" spans="4:14" x14ac:dyDescent="0.25">
      <c r="D7568" s="2"/>
      <c r="E7568"/>
      <c r="F7568" s="3"/>
      <c r="G7568"/>
      <c r="H7568" s="4"/>
      <c r="I7568"/>
      <c r="J7568" s="5"/>
      <c r="K7568"/>
      <c r="N7568" s="5"/>
    </row>
    <row r="7569" spans="4:14" x14ac:dyDescent="0.25">
      <c r="D7569" s="2"/>
      <c r="E7569"/>
      <c r="F7569" s="3"/>
      <c r="G7569"/>
      <c r="H7569" s="4"/>
      <c r="I7569"/>
      <c r="J7569" s="5"/>
      <c r="K7569"/>
      <c r="N7569" s="5"/>
    </row>
    <row r="7570" spans="4:14" x14ac:dyDescent="0.25">
      <c r="D7570" s="2"/>
      <c r="E7570"/>
      <c r="F7570" s="3"/>
      <c r="G7570"/>
      <c r="H7570" s="4"/>
      <c r="I7570"/>
      <c r="J7570" s="5"/>
      <c r="K7570"/>
      <c r="N7570" s="5"/>
    </row>
    <row r="7571" spans="4:14" x14ac:dyDescent="0.25">
      <c r="D7571" s="2"/>
      <c r="E7571"/>
      <c r="F7571" s="3"/>
      <c r="G7571"/>
      <c r="H7571" s="4"/>
      <c r="I7571"/>
      <c r="J7571" s="5"/>
      <c r="K7571"/>
      <c r="N7571" s="5"/>
    </row>
    <row r="7572" spans="4:14" x14ac:dyDescent="0.25">
      <c r="D7572" s="2"/>
      <c r="E7572"/>
      <c r="F7572" s="3"/>
      <c r="G7572"/>
      <c r="H7572" s="4"/>
      <c r="I7572"/>
      <c r="J7572" s="5"/>
      <c r="K7572"/>
      <c r="N7572" s="5"/>
    </row>
    <row r="7573" spans="4:14" x14ac:dyDescent="0.25">
      <c r="D7573" s="2"/>
      <c r="E7573"/>
      <c r="F7573" s="3"/>
      <c r="G7573"/>
      <c r="H7573" s="4"/>
      <c r="I7573"/>
      <c r="J7573" s="5"/>
      <c r="K7573"/>
      <c r="N7573" s="5"/>
    </row>
    <row r="7574" spans="4:14" x14ac:dyDescent="0.25">
      <c r="D7574" s="2"/>
      <c r="E7574"/>
      <c r="F7574" s="3"/>
      <c r="G7574"/>
      <c r="H7574" s="4"/>
      <c r="I7574"/>
      <c r="J7574" s="5"/>
      <c r="K7574"/>
      <c r="N7574" s="5"/>
    </row>
    <row r="7575" spans="4:14" x14ac:dyDescent="0.25">
      <c r="D7575" s="2"/>
      <c r="E7575"/>
      <c r="F7575" s="3"/>
      <c r="G7575"/>
      <c r="H7575" s="4"/>
      <c r="I7575"/>
      <c r="J7575" s="5"/>
      <c r="K7575"/>
      <c r="N7575" s="5"/>
    </row>
    <row r="7576" spans="4:14" x14ac:dyDescent="0.25">
      <c r="D7576" s="2"/>
      <c r="E7576"/>
      <c r="F7576" s="3"/>
      <c r="G7576"/>
      <c r="H7576" s="4"/>
      <c r="I7576"/>
      <c r="J7576" s="5"/>
      <c r="K7576"/>
      <c r="N7576" s="5"/>
    </row>
    <row r="7577" spans="4:14" x14ac:dyDescent="0.25">
      <c r="D7577" s="2"/>
      <c r="E7577"/>
      <c r="F7577" s="3"/>
      <c r="G7577"/>
      <c r="H7577" s="4"/>
      <c r="I7577"/>
      <c r="J7577" s="5"/>
      <c r="K7577"/>
      <c r="N7577" s="5"/>
    </row>
    <row r="7578" spans="4:14" x14ac:dyDescent="0.25">
      <c r="D7578" s="2"/>
      <c r="E7578"/>
      <c r="F7578" s="3"/>
      <c r="G7578"/>
      <c r="H7578" s="4"/>
      <c r="I7578"/>
      <c r="J7578" s="5"/>
      <c r="K7578"/>
      <c r="N7578" s="5"/>
    </row>
    <row r="7579" spans="4:14" x14ac:dyDescent="0.25">
      <c r="D7579" s="2"/>
      <c r="E7579"/>
      <c r="F7579" s="3"/>
      <c r="G7579"/>
      <c r="H7579" s="4"/>
      <c r="I7579"/>
      <c r="J7579" s="5"/>
      <c r="K7579"/>
      <c r="N7579" s="5"/>
    </row>
    <row r="7580" spans="4:14" x14ac:dyDescent="0.25">
      <c r="D7580" s="2"/>
      <c r="E7580"/>
      <c r="F7580" s="3"/>
      <c r="G7580"/>
      <c r="H7580" s="4"/>
      <c r="I7580"/>
      <c r="J7580" s="5"/>
      <c r="K7580"/>
      <c r="N7580" s="5"/>
    </row>
    <row r="7581" spans="4:14" x14ac:dyDescent="0.25">
      <c r="D7581" s="2"/>
      <c r="E7581"/>
      <c r="F7581" s="3"/>
      <c r="G7581"/>
      <c r="H7581" s="4"/>
      <c r="I7581"/>
      <c r="J7581" s="5"/>
      <c r="K7581"/>
      <c r="N7581" s="5"/>
    </row>
    <row r="7582" spans="4:14" x14ac:dyDescent="0.25">
      <c r="D7582" s="2"/>
      <c r="E7582"/>
      <c r="F7582" s="3"/>
      <c r="G7582"/>
      <c r="H7582" s="4"/>
      <c r="I7582"/>
      <c r="J7582" s="5"/>
      <c r="K7582"/>
      <c r="N7582" s="5"/>
    </row>
    <row r="7583" spans="4:14" x14ac:dyDescent="0.25">
      <c r="D7583" s="2"/>
      <c r="E7583"/>
      <c r="F7583" s="3"/>
      <c r="G7583"/>
      <c r="H7583" s="4"/>
      <c r="I7583"/>
      <c r="J7583" s="5"/>
      <c r="K7583"/>
      <c r="N7583" s="5"/>
    </row>
    <row r="7584" spans="4:14" x14ac:dyDescent="0.25">
      <c r="D7584" s="2"/>
      <c r="E7584"/>
      <c r="F7584" s="3"/>
      <c r="G7584"/>
      <c r="H7584" s="4"/>
      <c r="I7584"/>
      <c r="J7584" s="5"/>
      <c r="K7584"/>
      <c r="N7584" s="5"/>
    </row>
    <row r="7585" spans="4:14" x14ac:dyDescent="0.25">
      <c r="D7585" s="2"/>
      <c r="E7585"/>
      <c r="F7585" s="3"/>
      <c r="G7585"/>
      <c r="H7585" s="4"/>
      <c r="I7585"/>
      <c r="J7585" s="5"/>
      <c r="K7585"/>
      <c r="N7585" s="5"/>
    </row>
    <row r="7586" spans="4:14" x14ac:dyDescent="0.25">
      <c r="D7586" s="2"/>
      <c r="E7586"/>
      <c r="F7586" s="3"/>
      <c r="G7586"/>
      <c r="H7586" s="4"/>
      <c r="I7586"/>
      <c r="J7586" s="5"/>
      <c r="K7586"/>
      <c r="N7586" s="5"/>
    </row>
    <row r="7587" spans="4:14" x14ac:dyDescent="0.25">
      <c r="D7587" s="2"/>
      <c r="E7587"/>
      <c r="F7587" s="3"/>
      <c r="G7587"/>
      <c r="H7587" s="4"/>
      <c r="I7587"/>
      <c r="J7587" s="5"/>
      <c r="K7587"/>
      <c r="N7587" s="5"/>
    </row>
    <row r="7588" spans="4:14" x14ac:dyDescent="0.25">
      <c r="D7588" s="2"/>
      <c r="E7588"/>
      <c r="F7588" s="3"/>
      <c r="G7588"/>
      <c r="H7588" s="4"/>
      <c r="I7588"/>
      <c r="J7588" s="5"/>
      <c r="K7588"/>
      <c r="N7588" s="5"/>
    </row>
    <row r="7589" spans="4:14" x14ac:dyDescent="0.25">
      <c r="D7589" s="2"/>
      <c r="E7589"/>
      <c r="F7589" s="3"/>
      <c r="G7589"/>
      <c r="H7589" s="4"/>
      <c r="I7589"/>
      <c r="J7589" s="5"/>
      <c r="K7589"/>
      <c r="N7589" s="5"/>
    </row>
    <row r="7590" spans="4:14" x14ac:dyDescent="0.25">
      <c r="D7590" s="2"/>
      <c r="E7590"/>
      <c r="F7590" s="3"/>
      <c r="G7590"/>
      <c r="H7590" s="4"/>
      <c r="I7590"/>
      <c r="J7590" s="5"/>
      <c r="K7590"/>
      <c r="N7590" s="5"/>
    </row>
    <row r="7591" spans="4:14" x14ac:dyDescent="0.25">
      <c r="D7591" s="2"/>
      <c r="E7591"/>
      <c r="F7591" s="3"/>
      <c r="G7591"/>
      <c r="H7591" s="4"/>
      <c r="I7591"/>
      <c r="J7591" s="5"/>
      <c r="K7591"/>
      <c r="N7591" s="5"/>
    </row>
    <row r="7592" spans="4:14" x14ac:dyDescent="0.25">
      <c r="D7592" s="2"/>
      <c r="E7592"/>
      <c r="F7592" s="3"/>
      <c r="G7592"/>
      <c r="H7592" s="4"/>
      <c r="I7592"/>
      <c r="J7592" s="5"/>
      <c r="K7592"/>
      <c r="N7592" s="5"/>
    </row>
    <row r="7593" spans="4:14" x14ac:dyDescent="0.25">
      <c r="D7593" s="2"/>
      <c r="E7593"/>
      <c r="F7593" s="3"/>
      <c r="G7593"/>
      <c r="H7593" s="4"/>
      <c r="I7593"/>
      <c r="J7593" s="5"/>
      <c r="K7593"/>
      <c r="N7593" s="5"/>
    </row>
    <row r="7594" spans="4:14" x14ac:dyDescent="0.25">
      <c r="D7594" s="2"/>
      <c r="E7594"/>
      <c r="F7594" s="3"/>
      <c r="G7594"/>
      <c r="H7594" s="4"/>
      <c r="I7594"/>
      <c r="J7594" s="5"/>
      <c r="K7594"/>
      <c r="N7594" s="5"/>
    </row>
    <row r="7595" spans="4:14" x14ac:dyDescent="0.25">
      <c r="D7595" s="2"/>
      <c r="E7595"/>
      <c r="F7595" s="3"/>
      <c r="G7595"/>
      <c r="H7595" s="4"/>
      <c r="I7595"/>
      <c r="J7595" s="5"/>
      <c r="K7595"/>
      <c r="N7595" s="5"/>
    </row>
    <row r="7596" spans="4:14" x14ac:dyDescent="0.25">
      <c r="D7596" s="2"/>
      <c r="E7596"/>
      <c r="F7596" s="3"/>
      <c r="G7596"/>
      <c r="H7596" s="4"/>
      <c r="I7596"/>
      <c r="J7596" s="5"/>
      <c r="K7596"/>
      <c r="N7596" s="5"/>
    </row>
    <row r="7597" spans="4:14" x14ac:dyDescent="0.25">
      <c r="D7597" s="2"/>
      <c r="E7597"/>
      <c r="F7597" s="3"/>
      <c r="G7597"/>
      <c r="H7597" s="4"/>
      <c r="I7597"/>
      <c r="J7597" s="5"/>
      <c r="K7597"/>
      <c r="N7597" s="5"/>
    </row>
    <row r="7598" spans="4:14" x14ac:dyDescent="0.25">
      <c r="D7598" s="2"/>
      <c r="E7598"/>
      <c r="F7598" s="3"/>
      <c r="G7598"/>
      <c r="H7598" s="4"/>
      <c r="I7598"/>
      <c r="J7598" s="5"/>
      <c r="K7598"/>
      <c r="N7598" s="5"/>
    </row>
    <row r="7599" spans="4:14" x14ac:dyDescent="0.25">
      <c r="D7599" s="2"/>
      <c r="E7599"/>
      <c r="F7599" s="3"/>
      <c r="G7599"/>
      <c r="H7599" s="4"/>
      <c r="I7599"/>
      <c r="J7599" s="5"/>
      <c r="K7599"/>
      <c r="N7599" s="5"/>
    </row>
    <row r="7600" spans="4:14" x14ac:dyDescent="0.25">
      <c r="D7600" s="2"/>
      <c r="E7600"/>
      <c r="F7600" s="3"/>
      <c r="G7600"/>
      <c r="H7600" s="4"/>
      <c r="I7600"/>
      <c r="J7600" s="5"/>
      <c r="K7600"/>
      <c r="N7600" s="5"/>
    </row>
    <row r="7601" spans="4:14" x14ac:dyDescent="0.25">
      <c r="D7601" s="2"/>
      <c r="E7601"/>
      <c r="F7601" s="3"/>
      <c r="G7601"/>
      <c r="H7601" s="4"/>
      <c r="I7601"/>
      <c r="J7601" s="5"/>
      <c r="K7601"/>
      <c r="N7601" s="5"/>
    </row>
    <row r="7602" spans="4:14" x14ac:dyDescent="0.25">
      <c r="D7602" s="2"/>
      <c r="E7602"/>
      <c r="F7602" s="3"/>
      <c r="G7602"/>
      <c r="H7602" s="4"/>
      <c r="I7602"/>
      <c r="J7602" s="5"/>
      <c r="K7602"/>
      <c r="N7602" s="5"/>
    </row>
    <row r="7603" spans="4:14" x14ac:dyDescent="0.25">
      <c r="D7603" s="2"/>
      <c r="E7603"/>
      <c r="F7603" s="3"/>
      <c r="G7603"/>
      <c r="H7603" s="4"/>
      <c r="I7603"/>
      <c r="J7603" s="5"/>
      <c r="K7603"/>
      <c r="N7603" s="5"/>
    </row>
    <row r="7604" spans="4:14" x14ac:dyDescent="0.25">
      <c r="D7604" s="2"/>
      <c r="E7604"/>
      <c r="F7604" s="3"/>
      <c r="G7604"/>
      <c r="H7604" s="4"/>
      <c r="I7604"/>
      <c r="J7604" s="5"/>
      <c r="K7604"/>
      <c r="N7604" s="5"/>
    </row>
    <row r="7605" spans="4:14" x14ac:dyDescent="0.25">
      <c r="D7605" s="2"/>
      <c r="E7605"/>
      <c r="F7605" s="3"/>
      <c r="G7605"/>
      <c r="H7605" s="4"/>
      <c r="I7605"/>
      <c r="J7605" s="5"/>
      <c r="K7605"/>
      <c r="N7605" s="5"/>
    </row>
    <row r="7606" spans="4:14" x14ac:dyDescent="0.25">
      <c r="D7606" s="2"/>
      <c r="E7606"/>
      <c r="F7606" s="3"/>
      <c r="G7606"/>
      <c r="H7606" s="4"/>
      <c r="I7606"/>
      <c r="J7606" s="5"/>
      <c r="K7606"/>
      <c r="N7606" s="5"/>
    </row>
    <row r="7607" spans="4:14" x14ac:dyDescent="0.25">
      <c r="D7607" s="2"/>
      <c r="E7607"/>
      <c r="F7607" s="3"/>
      <c r="G7607"/>
      <c r="H7607" s="4"/>
      <c r="I7607"/>
      <c r="J7607" s="5"/>
      <c r="K7607"/>
      <c r="N7607" s="5"/>
    </row>
    <row r="7608" spans="4:14" x14ac:dyDescent="0.25">
      <c r="D7608" s="2"/>
      <c r="E7608"/>
      <c r="F7608" s="3"/>
      <c r="G7608"/>
      <c r="H7608" s="4"/>
      <c r="I7608"/>
      <c r="J7608" s="5"/>
      <c r="K7608"/>
      <c r="N7608" s="5"/>
    </row>
    <row r="7609" spans="4:14" x14ac:dyDescent="0.25">
      <c r="D7609" s="2"/>
      <c r="E7609"/>
      <c r="F7609" s="3"/>
      <c r="G7609"/>
      <c r="H7609" s="4"/>
      <c r="I7609"/>
      <c r="J7609" s="5"/>
      <c r="K7609"/>
      <c r="N7609" s="5"/>
    </row>
    <row r="7610" spans="4:14" x14ac:dyDescent="0.25">
      <c r="D7610" s="2"/>
      <c r="E7610"/>
      <c r="F7610" s="3"/>
      <c r="G7610"/>
      <c r="H7610" s="4"/>
      <c r="I7610"/>
      <c r="J7610" s="5"/>
      <c r="K7610"/>
      <c r="N7610" s="5"/>
    </row>
    <row r="7611" spans="4:14" x14ac:dyDescent="0.25">
      <c r="D7611" s="2"/>
      <c r="E7611"/>
      <c r="F7611" s="3"/>
      <c r="G7611"/>
      <c r="H7611" s="4"/>
      <c r="I7611"/>
      <c r="J7611" s="5"/>
      <c r="K7611"/>
      <c r="N7611" s="5"/>
    </row>
    <row r="7612" spans="4:14" x14ac:dyDescent="0.25">
      <c r="D7612" s="2"/>
      <c r="E7612"/>
      <c r="F7612" s="3"/>
      <c r="G7612"/>
      <c r="H7612" s="4"/>
      <c r="I7612"/>
      <c r="J7612" s="5"/>
      <c r="K7612"/>
      <c r="N7612" s="5"/>
    </row>
    <row r="7613" spans="4:14" x14ac:dyDescent="0.25">
      <c r="D7613" s="2"/>
      <c r="E7613"/>
      <c r="F7613" s="3"/>
      <c r="G7613"/>
      <c r="H7613" s="4"/>
      <c r="I7613"/>
      <c r="J7613" s="5"/>
      <c r="K7613"/>
      <c r="N7613" s="5"/>
    </row>
    <row r="7614" spans="4:14" x14ac:dyDescent="0.25">
      <c r="D7614" s="2"/>
      <c r="E7614"/>
      <c r="F7614" s="3"/>
      <c r="G7614"/>
      <c r="H7614" s="4"/>
      <c r="I7614"/>
      <c r="J7614" s="5"/>
      <c r="K7614"/>
      <c r="N7614" s="5"/>
    </row>
    <row r="7615" spans="4:14" x14ac:dyDescent="0.25">
      <c r="D7615" s="2"/>
      <c r="E7615"/>
      <c r="F7615" s="3"/>
      <c r="G7615"/>
      <c r="H7615" s="4"/>
      <c r="I7615"/>
      <c r="J7615" s="5"/>
      <c r="K7615"/>
      <c r="N7615" s="5"/>
    </row>
    <row r="7616" spans="4:14" x14ac:dyDescent="0.25">
      <c r="D7616" s="2"/>
      <c r="E7616"/>
      <c r="F7616" s="3"/>
      <c r="G7616"/>
      <c r="H7616" s="4"/>
      <c r="I7616"/>
      <c r="J7616" s="5"/>
      <c r="K7616"/>
      <c r="N7616" s="5"/>
    </row>
    <row r="7617" spans="4:14" x14ac:dyDescent="0.25">
      <c r="D7617" s="2"/>
      <c r="E7617"/>
      <c r="F7617" s="3"/>
      <c r="G7617"/>
      <c r="H7617" s="4"/>
      <c r="I7617"/>
      <c r="J7617" s="5"/>
      <c r="K7617"/>
      <c r="N7617" s="5"/>
    </row>
    <row r="7618" spans="4:14" x14ac:dyDescent="0.25">
      <c r="D7618" s="2"/>
      <c r="E7618"/>
      <c r="F7618" s="3"/>
      <c r="G7618"/>
      <c r="H7618" s="4"/>
      <c r="I7618"/>
      <c r="J7618" s="5"/>
      <c r="K7618"/>
      <c r="N7618" s="5"/>
    </row>
    <row r="7619" spans="4:14" x14ac:dyDescent="0.25">
      <c r="D7619" s="2"/>
      <c r="E7619"/>
      <c r="F7619" s="3"/>
      <c r="G7619"/>
      <c r="H7619" s="4"/>
      <c r="I7619"/>
      <c r="J7619" s="5"/>
      <c r="K7619"/>
      <c r="N7619" s="5"/>
    </row>
    <row r="7620" spans="4:14" x14ac:dyDescent="0.25">
      <c r="D7620" s="2"/>
      <c r="E7620"/>
      <c r="F7620" s="3"/>
      <c r="G7620"/>
      <c r="H7620" s="4"/>
      <c r="I7620"/>
      <c r="J7620" s="5"/>
      <c r="K7620"/>
      <c r="N7620" s="5"/>
    </row>
    <row r="7621" spans="4:14" x14ac:dyDescent="0.25">
      <c r="D7621" s="2"/>
      <c r="E7621"/>
      <c r="F7621" s="3"/>
      <c r="G7621"/>
      <c r="H7621" s="4"/>
      <c r="I7621"/>
      <c r="J7621" s="5"/>
      <c r="K7621"/>
      <c r="N7621" s="5"/>
    </row>
    <row r="7622" spans="4:14" x14ac:dyDescent="0.25">
      <c r="D7622" s="2"/>
      <c r="E7622"/>
      <c r="F7622" s="3"/>
      <c r="G7622"/>
      <c r="H7622" s="4"/>
      <c r="I7622"/>
      <c r="J7622" s="5"/>
      <c r="K7622"/>
      <c r="N7622" s="5"/>
    </row>
    <row r="7623" spans="4:14" x14ac:dyDescent="0.25">
      <c r="D7623" s="2"/>
      <c r="E7623"/>
      <c r="F7623" s="3"/>
      <c r="G7623"/>
      <c r="H7623" s="4"/>
      <c r="I7623"/>
      <c r="J7623" s="5"/>
      <c r="K7623"/>
      <c r="N7623" s="5"/>
    </row>
    <row r="7624" spans="4:14" x14ac:dyDescent="0.25">
      <c r="D7624" s="2"/>
      <c r="E7624"/>
      <c r="F7624" s="3"/>
      <c r="G7624"/>
      <c r="H7624" s="4"/>
      <c r="I7624"/>
      <c r="J7624" s="5"/>
      <c r="K7624"/>
      <c r="N7624" s="5"/>
    </row>
    <row r="7625" spans="4:14" x14ac:dyDescent="0.25">
      <c r="D7625" s="2"/>
      <c r="E7625"/>
      <c r="F7625" s="3"/>
      <c r="G7625"/>
      <c r="H7625" s="4"/>
      <c r="I7625"/>
      <c r="J7625" s="5"/>
      <c r="K7625"/>
      <c r="N7625" s="5"/>
    </row>
    <row r="7626" spans="4:14" x14ac:dyDescent="0.25">
      <c r="D7626" s="2"/>
      <c r="E7626"/>
      <c r="F7626" s="3"/>
      <c r="G7626"/>
      <c r="H7626" s="4"/>
      <c r="I7626"/>
      <c r="J7626" s="5"/>
      <c r="K7626"/>
      <c r="N7626" s="5"/>
    </row>
    <row r="7627" spans="4:14" x14ac:dyDescent="0.25">
      <c r="D7627" s="2"/>
      <c r="E7627"/>
      <c r="F7627" s="3"/>
      <c r="G7627"/>
      <c r="H7627" s="4"/>
      <c r="I7627"/>
      <c r="J7627" s="5"/>
      <c r="K7627"/>
      <c r="N7627" s="5"/>
    </row>
    <row r="7628" spans="4:14" x14ac:dyDescent="0.25">
      <c r="D7628" s="2"/>
      <c r="E7628"/>
      <c r="F7628" s="3"/>
      <c r="G7628"/>
      <c r="H7628" s="4"/>
      <c r="I7628"/>
      <c r="J7628" s="5"/>
      <c r="K7628"/>
      <c r="N7628" s="5"/>
    </row>
    <row r="7629" spans="4:14" x14ac:dyDescent="0.25">
      <c r="D7629" s="2"/>
      <c r="E7629"/>
      <c r="F7629" s="3"/>
      <c r="G7629"/>
      <c r="H7629" s="4"/>
      <c r="I7629"/>
      <c r="J7629" s="5"/>
      <c r="K7629"/>
      <c r="N7629" s="5"/>
    </row>
    <row r="7630" spans="4:14" x14ac:dyDescent="0.25">
      <c r="D7630" s="2"/>
      <c r="E7630"/>
      <c r="F7630" s="3"/>
      <c r="G7630"/>
      <c r="H7630" s="4"/>
      <c r="I7630"/>
      <c r="J7630" s="5"/>
      <c r="K7630"/>
      <c r="N7630" s="5"/>
    </row>
    <row r="7631" spans="4:14" x14ac:dyDescent="0.25">
      <c r="D7631" s="2"/>
      <c r="E7631"/>
      <c r="F7631" s="3"/>
      <c r="G7631"/>
      <c r="H7631" s="4"/>
      <c r="I7631"/>
      <c r="J7631" s="5"/>
      <c r="K7631"/>
      <c r="N7631" s="5"/>
    </row>
    <row r="7632" spans="4:14" x14ac:dyDescent="0.25">
      <c r="D7632" s="2"/>
      <c r="E7632"/>
      <c r="F7632" s="3"/>
      <c r="G7632"/>
      <c r="H7632" s="4"/>
      <c r="I7632"/>
      <c r="J7632" s="5"/>
      <c r="K7632"/>
      <c r="N7632" s="5"/>
    </row>
    <row r="7633" spans="4:14" x14ac:dyDescent="0.25">
      <c r="D7633" s="2"/>
      <c r="E7633"/>
      <c r="F7633" s="3"/>
      <c r="G7633"/>
      <c r="H7633" s="4"/>
      <c r="I7633"/>
      <c r="J7633" s="5"/>
      <c r="K7633"/>
      <c r="N7633" s="5"/>
    </row>
    <row r="7634" spans="4:14" x14ac:dyDescent="0.25">
      <c r="D7634" s="2"/>
      <c r="E7634"/>
      <c r="F7634" s="3"/>
      <c r="G7634"/>
      <c r="H7634" s="4"/>
      <c r="I7634"/>
      <c r="J7634" s="5"/>
      <c r="K7634"/>
      <c r="N7634" s="5"/>
    </row>
    <row r="7635" spans="4:14" x14ac:dyDescent="0.25">
      <c r="D7635" s="2"/>
      <c r="E7635"/>
      <c r="F7635" s="3"/>
      <c r="G7635"/>
      <c r="H7635" s="4"/>
      <c r="I7635"/>
      <c r="J7635" s="5"/>
      <c r="K7635"/>
      <c r="N7635" s="5"/>
    </row>
    <row r="7636" spans="4:14" x14ac:dyDescent="0.25">
      <c r="D7636" s="2"/>
      <c r="E7636"/>
      <c r="F7636" s="3"/>
      <c r="G7636"/>
      <c r="H7636" s="4"/>
      <c r="I7636"/>
      <c r="J7636" s="5"/>
      <c r="K7636"/>
      <c r="N7636" s="5"/>
    </row>
    <row r="7637" spans="4:14" x14ac:dyDescent="0.25">
      <c r="D7637" s="2"/>
      <c r="E7637"/>
      <c r="F7637" s="3"/>
      <c r="G7637"/>
      <c r="H7637" s="4"/>
      <c r="I7637"/>
      <c r="J7637" s="5"/>
      <c r="K7637"/>
      <c r="N7637" s="5"/>
    </row>
    <row r="7638" spans="4:14" x14ac:dyDescent="0.25">
      <c r="D7638" s="2"/>
      <c r="E7638"/>
      <c r="F7638" s="3"/>
      <c r="G7638"/>
      <c r="H7638" s="4"/>
      <c r="I7638"/>
      <c r="J7638" s="5"/>
      <c r="K7638"/>
      <c r="N7638" s="5"/>
    </row>
    <row r="7639" spans="4:14" x14ac:dyDescent="0.25">
      <c r="D7639" s="2"/>
      <c r="E7639"/>
      <c r="F7639" s="3"/>
      <c r="G7639"/>
      <c r="H7639" s="4"/>
      <c r="I7639"/>
      <c r="J7639" s="5"/>
      <c r="K7639"/>
      <c r="N7639" s="5"/>
    </row>
    <row r="7640" spans="4:14" x14ac:dyDescent="0.25">
      <c r="D7640" s="2"/>
      <c r="E7640"/>
      <c r="F7640" s="3"/>
      <c r="G7640"/>
      <c r="H7640" s="4"/>
      <c r="I7640"/>
      <c r="J7640" s="5"/>
      <c r="K7640"/>
      <c r="N7640" s="5"/>
    </row>
    <row r="7641" spans="4:14" x14ac:dyDescent="0.25">
      <c r="D7641" s="2"/>
      <c r="E7641"/>
      <c r="F7641" s="3"/>
      <c r="G7641"/>
      <c r="H7641" s="4"/>
      <c r="I7641"/>
      <c r="J7641" s="5"/>
      <c r="K7641"/>
      <c r="N7641" s="5"/>
    </row>
    <row r="7642" spans="4:14" x14ac:dyDescent="0.25">
      <c r="D7642" s="2"/>
      <c r="E7642"/>
      <c r="F7642" s="3"/>
      <c r="G7642"/>
      <c r="H7642" s="4"/>
      <c r="I7642"/>
      <c r="J7642" s="5"/>
      <c r="K7642"/>
      <c r="N7642" s="5"/>
    </row>
    <row r="7643" spans="4:14" x14ac:dyDescent="0.25">
      <c r="D7643" s="2"/>
      <c r="E7643"/>
      <c r="F7643" s="3"/>
      <c r="G7643"/>
      <c r="H7643" s="4"/>
      <c r="I7643"/>
      <c r="J7643" s="5"/>
      <c r="K7643"/>
      <c r="N7643" s="5"/>
    </row>
    <row r="7644" spans="4:14" x14ac:dyDescent="0.25">
      <c r="D7644" s="2"/>
      <c r="E7644"/>
      <c r="F7644" s="3"/>
      <c r="G7644"/>
      <c r="H7644" s="4"/>
      <c r="I7644"/>
      <c r="J7644" s="5"/>
      <c r="K7644"/>
      <c r="N7644" s="5"/>
    </row>
    <row r="7645" spans="4:14" x14ac:dyDescent="0.25">
      <c r="D7645" s="2"/>
      <c r="E7645"/>
      <c r="F7645" s="3"/>
      <c r="G7645"/>
      <c r="H7645" s="4"/>
      <c r="I7645"/>
      <c r="J7645" s="5"/>
      <c r="K7645"/>
      <c r="N7645" s="5"/>
    </row>
    <row r="7646" spans="4:14" x14ac:dyDescent="0.25">
      <c r="D7646" s="2"/>
      <c r="E7646"/>
      <c r="F7646" s="3"/>
      <c r="G7646"/>
      <c r="H7646" s="4"/>
      <c r="I7646"/>
      <c r="J7646" s="5"/>
      <c r="K7646"/>
      <c r="N7646" s="5"/>
    </row>
    <row r="7647" spans="4:14" x14ac:dyDescent="0.25">
      <c r="D7647" s="2"/>
      <c r="E7647"/>
      <c r="F7647" s="3"/>
      <c r="G7647"/>
      <c r="H7647" s="4"/>
      <c r="I7647"/>
      <c r="J7647" s="5"/>
      <c r="K7647"/>
      <c r="N7647" s="5"/>
    </row>
    <row r="7648" spans="4:14" x14ac:dyDescent="0.25">
      <c r="D7648" s="2"/>
      <c r="E7648"/>
      <c r="F7648" s="3"/>
      <c r="G7648"/>
      <c r="H7648" s="4"/>
      <c r="I7648"/>
      <c r="J7648" s="5"/>
      <c r="K7648"/>
      <c r="N7648" s="5"/>
    </row>
    <row r="7649" spans="4:14" x14ac:dyDescent="0.25">
      <c r="D7649" s="2"/>
      <c r="E7649"/>
      <c r="F7649" s="3"/>
      <c r="G7649"/>
      <c r="H7649" s="4"/>
      <c r="I7649"/>
      <c r="J7649" s="5"/>
      <c r="K7649"/>
      <c r="N7649" s="5"/>
    </row>
    <row r="7650" spans="4:14" x14ac:dyDescent="0.25">
      <c r="D7650" s="2"/>
      <c r="E7650"/>
      <c r="F7650" s="3"/>
      <c r="G7650"/>
      <c r="H7650" s="4"/>
      <c r="I7650"/>
      <c r="J7650" s="5"/>
      <c r="K7650"/>
      <c r="N7650" s="5"/>
    </row>
    <row r="7651" spans="4:14" x14ac:dyDescent="0.25">
      <c r="D7651" s="2"/>
      <c r="E7651"/>
      <c r="F7651" s="3"/>
      <c r="G7651"/>
      <c r="H7651" s="4"/>
      <c r="I7651"/>
      <c r="J7651" s="5"/>
      <c r="K7651"/>
      <c r="N7651" s="5"/>
    </row>
    <row r="7652" spans="4:14" x14ac:dyDescent="0.25">
      <c r="D7652" s="2"/>
      <c r="E7652"/>
      <c r="F7652" s="3"/>
      <c r="G7652"/>
      <c r="H7652" s="4"/>
      <c r="I7652"/>
      <c r="J7652" s="5"/>
      <c r="K7652"/>
      <c r="N7652" s="5"/>
    </row>
    <row r="7653" spans="4:14" x14ac:dyDescent="0.25">
      <c r="D7653" s="2"/>
      <c r="E7653"/>
      <c r="F7653" s="3"/>
      <c r="G7653"/>
      <c r="H7653" s="4"/>
      <c r="I7653"/>
      <c r="J7653" s="5"/>
      <c r="K7653"/>
      <c r="N7653" s="5"/>
    </row>
    <row r="7654" spans="4:14" x14ac:dyDescent="0.25">
      <c r="D7654" s="2"/>
      <c r="E7654"/>
      <c r="F7654" s="3"/>
      <c r="G7654"/>
      <c r="H7654" s="4"/>
      <c r="I7654"/>
      <c r="J7654" s="5"/>
      <c r="K7654"/>
      <c r="N7654" s="5"/>
    </row>
    <row r="7655" spans="4:14" x14ac:dyDescent="0.25">
      <c r="D7655" s="2"/>
      <c r="E7655"/>
      <c r="F7655" s="3"/>
      <c r="G7655"/>
      <c r="H7655" s="4"/>
      <c r="I7655"/>
      <c r="J7655" s="5"/>
      <c r="K7655"/>
      <c r="N7655" s="5"/>
    </row>
    <row r="7656" spans="4:14" x14ac:dyDescent="0.25">
      <c r="D7656" s="2"/>
      <c r="E7656"/>
      <c r="F7656" s="3"/>
      <c r="G7656"/>
      <c r="H7656" s="4"/>
      <c r="I7656"/>
      <c r="J7656" s="5"/>
      <c r="K7656"/>
      <c r="N7656" s="5"/>
    </row>
    <row r="7657" spans="4:14" x14ac:dyDescent="0.25">
      <c r="D7657" s="2"/>
      <c r="E7657"/>
      <c r="F7657" s="3"/>
      <c r="G7657"/>
      <c r="H7657" s="4"/>
      <c r="I7657"/>
      <c r="J7657" s="5"/>
      <c r="K7657"/>
      <c r="N7657" s="5"/>
    </row>
    <row r="7658" spans="4:14" x14ac:dyDescent="0.25">
      <c r="D7658" s="2"/>
      <c r="E7658"/>
      <c r="F7658" s="3"/>
      <c r="G7658"/>
      <c r="H7658" s="4"/>
      <c r="I7658"/>
      <c r="J7658" s="5"/>
      <c r="K7658"/>
      <c r="N7658" s="5"/>
    </row>
    <row r="7659" spans="4:14" x14ac:dyDescent="0.25">
      <c r="D7659" s="2"/>
      <c r="E7659"/>
      <c r="F7659" s="3"/>
      <c r="G7659"/>
      <c r="H7659" s="4"/>
      <c r="I7659"/>
      <c r="J7659" s="5"/>
      <c r="K7659"/>
      <c r="N7659" s="5"/>
    </row>
    <row r="7660" spans="4:14" x14ac:dyDescent="0.25">
      <c r="D7660" s="2"/>
      <c r="E7660"/>
      <c r="F7660" s="3"/>
      <c r="G7660"/>
      <c r="H7660" s="4"/>
      <c r="I7660"/>
      <c r="J7660" s="5"/>
      <c r="K7660"/>
      <c r="N7660" s="5"/>
    </row>
    <row r="7661" spans="4:14" x14ac:dyDescent="0.25">
      <c r="D7661" s="2"/>
      <c r="E7661"/>
      <c r="F7661" s="3"/>
      <c r="G7661"/>
      <c r="H7661" s="4"/>
      <c r="I7661"/>
      <c r="J7661" s="5"/>
      <c r="K7661"/>
      <c r="N7661" s="5"/>
    </row>
    <row r="7662" spans="4:14" x14ac:dyDescent="0.25">
      <c r="D7662" s="2"/>
      <c r="E7662"/>
      <c r="F7662" s="3"/>
      <c r="G7662"/>
      <c r="H7662" s="4"/>
      <c r="I7662"/>
      <c r="J7662" s="5"/>
      <c r="K7662"/>
      <c r="N7662" s="5"/>
    </row>
    <row r="7663" spans="4:14" x14ac:dyDescent="0.25">
      <c r="D7663" s="2"/>
      <c r="E7663"/>
      <c r="F7663" s="3"/>
      <c r="G7663"/>
      <c r="H7663" s="4"/>
      <c r="I7663"/>
      <c r="J7663" s="5"/>
      <c r="K7663"/>
      <c r="N7663" s="5"/>
    </row>
    <row r="7664" spans="4:14" x14ac:dyDescent="0.25">
      <c r="D7664" s="2"/>
      <c r="E7664"/>
      <c r="F7664" s="3"/>
      <c r="G7664"/>
      <c r="H7664" s="4"/>
      <c r="I7664"/>
      <c r="J7664" s="5"/>
      <c r="K7664"/>
      <c r="N7664" s="5"/>
    </row>
    <row r="7665" spans="4:14" x14ac:dyDescent="0.25">
      <c r="D7665" s="2"/>
      <c r="E7665"/>
      <c r="F7665" s="3"/>
      <c r="G7665"/>
      <c r="H7665" s="4"/>
      <c r="I7665"/>
      <c r="J7665" s="5"/>
      <c r="K7665"/>
      <c r="N7665" s="5"/>
    </row>
    <row r="7666" spans="4:14" x14ac:dyDescent="0.25">
      <c r="D7666" s="2"/>
      <c r="E7666"/>
      <c r="F7666" s="3"/>
      <c r="G7666"/>
      <c r="H7666" s="4"/>
      <c r="I7666"/>
      <c r="J7666" s="5"/>
      <c r="K7666"/>
      <c r="N7666" s="5"/>
    </row>
    <row r="7667" spans="4:14" x14ac:dyDescent="0.25">
      <c r="D7667" s="2"/>
      <c r="E7667"/>
      <c r="F7667" s="3"/>
      <c r="G7667"/>
      <c r="H7667" s="4"/>
      <c r="I7667"/>
      <c r="J7667" s="5"/>
      <c r="K7667"/>
      <c r="N7667" s="5"/>
    </row>
    <row r="7668" spans="4:14" x14ac:dyDescent="0.25">
      <c r="D7668" s="2"/>
      <c r="E7668"/>
      <c r="F7668" s="3"/>
      <c r="G7668"/>
      <c r="H7668" s="4"/>
      <c r="I7668"/>
      <c r="J7668" s="5"/>
      <c r="K7668"/>
      <c r="N7668" s="5"/>
    </row>
    <row r="7669" spans="4:14" x14ac:dyDescent="0.25">
      <c r="D7669" s="2"/>
      <c r="E7669"/>
      <c r="F7669" s="3"/>
      <c r="G7669"/>
      <c r="H7669" s="4"/>
      <c r="I7669"/>
      <c r="J7669" s="5"/>
      <c r="K7669"/>
      <c r="N7669" s="5"/>
    </row>
    <row r="7670" spans="4:14" x14ac:dyDescent="0.25">
      <c r="D7670" s="2"/>
      <c r="E7670"/>
      <c r="F7670" s="3"/>
      <c r="G7670"/>
      <c r="H7670" s="4"/>
      <c r="I7670"/>
      <c r="J7670" s="5"/>
      <c r="K7670"/>
      <c r="N7670" s="5"/>
    </row>
    <row r="7671" spans="4:14" x14ac:dyDescent="0.25">
      <c r="D7671" s="2"/>
      <c r="E7671"/>
      <c r="F7671" s="3"/>
      <c r="G7671"/>
      <c r="H7671" s="4"/>
      <c r="I7671"/>
      <c r="J7671" s="5"/>
      <c r="K7671"/>
      <c r="N7671" s="5"/>
    </row>
    <row r="7672" spans="4:14" x14ac:dyDescent="0.25">
      <c r="D7672" s="2"/>
      <c r="E7672"/>
      <c r="F7672" s="3"/>
      <c r="G7672"/>
      <c r="H7672" s="4"/>
      <c r="I7672"/>
      <c r="J7672" s="5"/>
      <c r="K7672"/>
      <c r="N7672" s="5"/>
    </row>
    <row r="7673" spans="4:14" x14ac:dyDescent="0.25">
      <c r="D7673" s="2"/>
      <c r="E7673"/>
      <c r="F7673" s="3"/>
      <c r="G7673"/>
      <c r="H7673" s="4"/>
      <c r="I7673"/>
      <c r="J7673" s="5"/>
      <c r="K7673"/>
      <c r="N7673" s="5"/>
    </row>
    <row r="7674" spans="4:14" x14ac:dyDescent="0.25">
      <c r="D7674" s="2"/>
      <c r="E7674"/>
      <c r="F7674" s="3"/>
      <c r="G7674"/>
      <c r="H7674" s="4"/>
      <c r="I7674"/>
      <c r="J7674" s="5"/>
      <c r="K7674"/>
      <c r="N7674" s="5"/>
    </row>
    <row r="7675" spans="4:14" x14ac:dyDescent="0.25">
      <c r="D7675" s="2"/>
      <c r="E7675"/>
      <c r="F7675" s="3"/>
      <c r="G7675"/>
      <c r="H7675" s="4"/>
      <c r="I7675"/>
      <c r="J7675" s="5"/>
      <c r="K7675"/>
      <c r="N7675" s="5"/>
    </row>
    <row r="7676" spans="4:14" x14ac:dyDescent="0.25">
      <c r="D7676" s="2"/>
      <c r="E7676"/>
      <c r="F7676" s="3"/>
      <c r="G7676"/>
      <c r="H7676" s="4"/>
      <c r="I7676"/>
      <c r="J7676" s="5"/>
      <c r="K7676"/>
      <c r="N7676" s="5"/>
    </row>
    <row r="7677" spans="4:14" x14ac:dyDescent="0.25">
      <c r="D7677" s="2"/>
      <c r="E7677"/>
      <c r="F7677" s="3"/>
      <c r="G7677"/>
      <c r="H7677" s="4"/>
      <c r="I7677"/>
      <c r="J7677" s="5"/>
      <c r="K7677"/>
      <c r="N7677" s="5"/>
    </row>
    <row r="7678" spans="4:14" x14ac:dyDescent="0.25">
      <c r="D7678" s="2"/>
      <c r="E7678"/>
      <c r="F7678" s="3"/>
      <c r="G7678"/>
      <c r="H7678" s="4"/>
      <c r="I7678"/>
      <c r="J7678" s="5"/>
      <c r="K7678"/>
      <c r="N7678" s="5"/>
    </row>
    <row r="7679" spans="4:14" x14ac:dyDescent="0.25">
      <c r="D7679" s="2"/>
      <c r="E7679"/>
      <c r="F7679" s="3"/>
      <c r="G7679"/>
      <c r="H7679" s="4"/>
      <c r="I7679"/>
      <c r="J7679" s="5"/>
      <c r="K7679"/>
      <c r="N7679" s="5"/>
    </row>
    <row r="7680" spans="4:14" x14ac:dyDescent="0.25">
      <c r="D7680" s="2"/>
      <c r="E7680"/>
      <c r="F7680" s="3"/>
      <c r="G7680"/>
      <c r="H7680" s="4"/>
      <c r="I7680"/>
      <c r="J7680" s="5"/>
      <c r="K7680"/>
      <c r="N7680" s="5"/>
    </row>
    <row r="7681" spans="4:14" x14ac:dyDescent="0.25">
      <c r="D7681" s="2"/>
      <c r="E7681"/>
      <c r="F7681" s="3"/>
      <c r="G7681"/>
      <c r="H7681" s="4"/>
      <c r="I7681"/>
      <c r="J7681" s="5"/>
      <c r="K7681"/>
      <c r="N7681" s="5"/>
    </row>
    <row r="7682" spans="4:14" x14ac:dyDescent="0.25">
      <c r="D7682" s="2"/>
      <c r="E7682"/>
      <c r="F7682" s="3"/>
      <c r="G7682"/>
      <c r="H7682" s="4"/>
      <c r="I7682"/>
      <c r="J7682" s="5"/>
      <c r="K7682"/>
      <c r="N7682" s="5"/>
    </row>
    <row r="7683" spans="4:14" x14ac:dyDescent="0.25">
      <c r="D7683" s="2"/>
      <c r="E7683"/>
      <c r="F7683" s="3"/>
      <c r="G7683"/>
      <c r="H7683" s="4"/>
      <c r="I7683"/>
      <c r="J7683" s="5"/>
      <c r="K7683"/>
      <c r="N7683" s="5"/>
    </row>
    <row r="7684" spans="4:14" x14ac:dyDescent="0.25">
      <c r="D7684" s="2"/>
      <c r="E7684"/>
      <c r="F7684" s="3"/>
      <c r="G7684"/>
      <c r="H7684" s="4"/>
      <c r="I7684"/>
      <c r="J7684" s="5"/>
      <c r="K7684"/>
      <c r="N7684" s="5"/>
    </row>
    <row r="7685" spans="4:14" x14ac:dyDescent="0.25">
      <c r="D7685" s="2"/>
      <c r="E7685"/>
      <c r="F7685" s="3"/>
      <c r="G7685"/>
      <c r="H7685" s="4"/>
      <c r="I7685"/>
      <c r="J7685" s="5"/>
      <c r="K7685"/>
      <c r="N7685" s="5"/>
    </row>
    <row r="7686" spans="4:14" x14ac:dyDescent="0.25">
      <c r="D7686" s="2"/>
      <c r="E7686"/>
      <c r="F7686" s="3"/>
      <c r="G7686"/>
      <c r="H7686" s="4"/>
      <c r="I7686"/>
      <c r="J7686" s="5"/>
      <c r="K7686"/>
      <c r="N7686" s="5"/>
    </row>
    <row r="7687" spans="4:14" x14ac:dyDescent="0.25">
      <c r="D7687" s="2"/>
      <c r="E7687"/>
      <c r="F7687" s="3"/>
      <c r="G7687"/>
      <c r="H7687" s="4"/>
      <c r="I7687"/>
      <c r="J7687" s="5"/>
      <c r="K7687"/>
      <c r="N7687" s="5"/>
    </row>
    <row r="7688" spans="4:14" x14ac:dyDescent="0.25">
      <c r="D7688" s="2"/>
      <c r="E7688"/>
      <c r="F7688" s="3"/>
      <c r="G7688"/>
      <c r="H7688" s="4"/>
      <c r="I7688"/>
      <c r="J7688" s="5"/>
      <c r="K7688"/>
      <c r="N7688" s="5"/>
    </row>
    <row r="7689" spans="4:14" x14ac:dyDescent="0.25">
      <c r="D7689" s="2"/>
      <c r="E7689"/>
      <c r="F7689" s="3"/>
      <c r="G7689"/>
      <c r="H7689" s="4"/>
      <c r="I7689"/>
      <c r="J7689" s="5"/>
      <c r="K7689"/>
      <c r="N7689" s="5"/>
    </row>
    <row r="7690" spans="4:14" x14ac:dyDescent="0.25">
      <c r="D7690" s="2"/>
      <c r="E7690"/>
      <c r="F7690" s="3"/>
      <c r="G7690"/>
      <c r="H7690" s="4"/>
      <c r="I7690"/>
      <c r="J7690" s="5"/>
      <c r="K7690"/>
      <c r="N7690" s="5"/>
    </row>
    <row r="7691" spans="4:14" x14ac:dyDescent="0.25">
      <c r="D7691" s="2"/>
      <c r="E7691"/>
      <c r="F7691" s="3"/>
      <c r="G7691"/>
      <c r="H7691" s="4"/>
      <c r="I7691"/>
      <c r="J7691" s="5"/>
      <c r="K7691"/>
      <c r="N7691" s="5"/>
    </row>
    <row r="7692" spans="4:14" x14ac:dyDescent="0.25">
      <c r="D7692" s="2"/>
      <c r="E7692"/>
      <c r="F7692" s="3"/>
      <c r="G7692"/>
      <c r="H7692" s="4"/>
      <c r="I7692"/>
      <c r="J7692" s="5"/>
      <c r="K7692"/>
      <c r="N7692" s="5"/>
    </row>
    <row r="7693" spans="4:14" x14ac:dyDescent="0.25">
      <c r="D7693" s="2"/>
      <c r="E7693"/>
      <c r="F7693" s="3"/>
      <c r="G7693"/>
      <c r="H7693" s="4"/>
      <c r="I7693"/>
      <c r="J7693" s="5"/>
      <c r="K7693"/>
      <c r="N7693" s="5"/>
    </row>
    <row r="7694" spans="4:14" x14ac:dyDescent="0.25">
      <c r="D7694" s="2"/>
      <c r="E7694"/>
      <c r="F7694" s="3"/>
      <c r="G7694"/>
      <c r="H7694" s="4"/>
      <c r="I7694"/>
      <c r="J7694" s="5"/>
      <c r="K7694"/>
      <c r="N7694" s="5"/>
    </row>
    <row r="7695" spans="4:14" x14ac:dyDescent="0.25">
      <c r="D7695" s="2"/>
      <c r="E7695"/>
      <c r="F7695" s="3"/>
      <c r="G7695"/>
      <c r="H7695" s="4"/>
      <c r="I7695"/>
      <c r="J7695" s="5"/>
      <c r="K7695"/>
      <c r="N7695" s="5"/>
    </row>
    <row r="7696" spans="4:14" x14ac:dyDescent="0.25">
      <c r="D7696" s="2"/>
      <c r="E7696"/>
      <c r="F7696" s="3"/>
      <c r="G7696"/>
      <c r="H7696" s="4"/>
      <c r="I7696"/>
      <c r="J7696" s="5"/>
      <c r="K7696"/>
      <c r="N7696" s="5"/>
    </row>
    <row r="7697" spans="4:14" x14ac:dyDescent="0.25">
      <c r="D7697" s="2"/>
      <c r="E7697"/>
      <c r="F7697" s="3"/>
      <c r="G7697"/>
      <c r="H7697" s="4"/>
      <c r="I7697"/>
      <c r="J7697" s="5"/>
      <c r="K7697"/>
      <c r="N7697" s="5"/>
    </row>
    <row r="7698" spans="4:14" x14ac:dyDescent="0.25">
      <c r="D7698" s="2"/>
      <c r="E7698"/>
      <c r="F7698" s="3"/>
      <c r="G7698"/>
      <c r="H7698" s="4"/>
      <c r="I7698"/>
      <c r="J7698" s="5"/>
      <c r="K7698"/>
      <c r="N7698" s="5"/>
    </row>
    <row r="7699" spans="4:14" x14ac:dyDescent="0.25">
      <c r="D7699" s="2"/>
      <c r="E7699"/>
      <c r="F7699" s="3"/>
      <c r="G7699"/>
      <c r="H7699" s="4"/>
      <c r="I7699"/>
      <c r="J7699" s="5"/>
      <c r="K7699"/>
      <c r="N7699" s="5"/>
    </row>
    <row r="7700" spans="4:14" x14ac:dyDescent="0.25">
      <c r="D7700" s="2"/>
      <c r="E7700"/>
      <c r="F7700" s="3"/>
      <c r="G7700"/>
      <c r="H7700" s="4"/>
      <c r="I7700"/>
      <c r="J7700" s="5"/>
      <c r="K7700"/>
      <c r="N7700" s="5"/>
    </row>
    <row r="7701" spans="4:14" x14ac:dyDescent="0.25">
      <c r="D7701" s="2"/>
      <c r="E7701"/>
      <c r="F7701" s="3"/>
      <c r="G7701"/>
      <c r="H7701" s="4"/>
      <c r="I7701"/>
      <c r="J7701" s="5"/>
      <c r="K7701"/>
      <c r="N7701" s="5"/>
    </row>
    <row r="7702" spans="4:14" x14ac:dyDescent="0.25">
      <c r="D7702" s="2"/>
      <c r="E7702"/>
      <c r="F7702" s="3"/>
      <c r="G7702"/>
      <c r="H7702" s="4"/>
      <c r="I7702"/>
      <c r="J7702" s="5"/>
      <c r="K7702"/>
      <c r="N7702" s="5"/>
    </row>
    <row r="7703" spans="4:14" x14ac:dyDescent="0.25">
      <c r="D7703" s="2"/>
      <c r="E7703"/>
      <c r="F7703" s="3"/>
      <c r="G7703"/>
      <c r="H7703" s="4"/>
      <c r="I7703"/>
      <c r="J7703" s="5"/>
      <c r="K7703"/>
      <c r="N7703" s="5"/>
    </row>
    <row r="7704" spans="4:14" x14ac:dyDescent="0.25">
      <c r="D7704" s="2"/>
      <c r="E7704"/>
      <c r="F7704" s="3"/>
      <c r="G7704"/>
      <c r="H7704" s="4"/>
      <c r="I7704"/>
      <c r="J7704" s="5"/>
      <c r="K7704"/>
      <c r="N7704" s="5"/>
    </row>
    <row r="7705" spans="4:14" x14ac:dyDescent="0.25">
      <c r="D7705" s="2"/>
      <c r="E7705"/>
      <c r="F7705" s="3"/>
      <c r="G7705"/>
      <c r="H7705" s="4"/>
      <c r="I7705"/>
      <c r="J7705" s="5"/>
      <c r="K7705"/>
      <c r="N7705" s="5"/>
    </row>
    <row r="7706" spans="4:14" x14ac:dyDescent="0.25">
      <c r="D7706" s="2"/>
      <c r="E7706"/>
      <c r="F7706" s="3"/>
      <c r="G7706"/>
      <c r="H7706" s="4"/>
      <c r="I7706"/>
      <c r="J7706" s="5"/>
      <c r="K7706"/>
      <c r="N7706" s="5"/>
    </row>
    <row r="7707" spans="4:14" x14ac:dyDescent="0.25">
      <c r="D7707" s="2"/>
      <c r="E7707"/>
      <c r="F7707" s="3"/>
      <c r="G7707"/>
      <c r="H7707" s="4"/>
      <c r="I7707"/>
      <c r="J7707" s="5"/>
      <c r="K7707"/>
      <c r="N7707" s="5"/>
    </row>
    <row r="7708" spans="4:14" x14ac:dyDescent="0.25">
      <c r="D7708" s="2"/>
      <c r="E7708"/>
      <c r="F7708" s="3"/>
      <c r="G7708"/>
      <c r="H7708" s="4"/>
      <c r="I7708"/>
      <c r="J7708" s="5"/>
      <c r="K7708"/>
      <c r="N7708" s="5"/>
    </row>
    <row r="7709" spans="4:14" x14ac:dyDescent="0.25">
      <c r="D7709" s="2"/>
      <c r="E7709"/>
      <c r="F7709" s="3"/>
      <c r="G7709"/>
      <c r="H7709" s="4"/>
      <c r="I7709"/>
      <c r="J7709" s="5"/>
      <c r="K7709"/>
      <c r="N7709" s="5"/>
    </row>
    <row r="7710" spans="4:14" x14ac:dyDescent="0.25">
      <c r="D7710" s="2"/>
      <c r="E7710"/>
      <c r="F7710" s="3"/>
      <c r="G7710"/>
      <c r="H7710" s="4"/>
      <c r="I7710"/>
      <c r="J7710" s="5"/>
      <c r="K7710"/>
      <c r="N7710" s="5"/>
    </row>
    <row r="7711" spans="4:14" x14ac:dyDescent="0.25">
      <c r="D7711" s="2"/>
      <c r="E7711"/>
      <c r="F7711" s="3"/>
      <c r="G7711"/>
      <c r="H7711" s="4"/>
      <c r="I7711"/>
      <c r="J7711" s="5"/>
      <c r="K7711"/>
      <c r="N7711" s="5"/>
    </row>
    <row r="7712" spans="4:14" x14ac:dyDescent="0.25">
      <c r="D7712" s="2"/>
      <c r="E7712"/>
      <c r="F7712" s="3"/>
      <c r="G7712"/>
      <c r="H7712" s="4"/>
      <c r="I7712"/>
      <c r="J7712" s="5"/>
      <c r="K7712"/>
      <c r="N7712" s="5"/>
    </row>
    <row r="7713" spans="4:14" x14ac:dyDescent="0.25">
      <c r="D7713" s="2"/>
      <c r="E7713"/>
      <c r="F7713" s="3"/>
      <c r="G7713"/>
      <c r="H7713" s="4"/>
      <c r="I7713"/>
      <c r="J7713" s="5"/>
      <c r="K7713"/>
      <c r="N7713" s="5"/>
    </row>
    <row r="7714" spans="4:14" x14ac:dyDescent="0.25">
      <c r="D7714" s="2"/>
      <c r="E7714"/>
      <c r="F7714" s="3"/>
      <c r="G7714"/>
      <c r="H7714" s="4"/>
      <c r="I7714"/>
      <c r="J7714" s="5"/>
      <c r="K7714"/>
      <c r="N7714" s="5"/>
    </row>
    <row r="7715" spans="4:14" x14ac:dyDescent="0.25">
      <c r="D7715" s="2"/>
      <c r="E7715"/>
      <c r="F7715" s="3"/>
      <c r="G7715"/>
      <c r="H7715" s="4"/>
      <c r="I7715"/>
      <c r="J7715" s="5"/>
      <c r="K7715"/>
      <c r="N7715" s="5"/>
    </row>
    <row r="7716" spans="4:14" x14ac:dyDescent="0.25">
      <c r="D7716" s="2"/>
      <c r="E7716"/>
      <c r="F7716" s="3"/>
      <c r="G7716"/>
      <c r="H7716" s="4"/>
      <c r="I7716"/>
      <c r="J7716" s="5"/>
      <c r="K7716"/>
      <c r="N7716" s="5"/>
    </row>
    <row r="7717" spans="4:14" x14ac:dyDescent="0.25">
      <c r="D7717" s="2"/>
      <c r="E7717"/>
      <c r="F7717" s="3"/>
      <c r="G7717"/>
      <c r="H7717" s="4"/>
      <c r="I7717"/>
      <c r="J7717" s="5"/>
      <c r="K7717"/>
      <c r="N7717" s="5"/>
    </row>
    <row r="7718" spans="4:14" x14ac:dyDescent="0.25">
      <c r="D7718" s="2"/>
      <c r="E7718"/>
      <c r="F7718" s="3"/>
      <c r="G7718"/>
      <c r="H7718" s="4"/>
      <c r="I7718"/>
      <c r="J7718" s="5"/>
      <c r="K7718"/>
      <c r="N7718" s="5"/>
    </row>
    <row r="7719" spans="4:14" x14ac:dyDescent="0.25">
      <c r="D7719" s="2"/>
      <c r="E7719"/>
      <c r="F7719" s="3"/>
      <c r="G7719"/>
      <c r="H7719" s="4"/>
      <c r="I7719"/>
      <c r="J7719" s="5"/>
      <c r="K7719"/>
      <c r="N7719" s="5"/>
    </row>
    <row r="7720" spans="4:14" x14ac:dyDescent="0.25">
      <c r="D7720" s="2"/>
      <c r="E7720"/>
      <c r="F7720" s="3"/>
      <c r="G7720"/>
      <c r="H7720" s="4"/>
      <c r="I7720"/>
      <c r="J7720" s="5"/>
      <c r="K7720"/>
      <c r="N7720" s="5"/>
    </row>
    <row r="7721" spans="4:14" x14ac:dyDescent="0.25">
      <c r="D7721" s="2"/>
      <c r="E7721"/>
      <c r="F7721" s="3"/>
      <c r="G7721"/>
      <c r="H7721" s="4"/>
      <c r="I7721"/>
      <c r="J7721" s="5"/>
      <c r="K7721"/>
      <c r="N7721" s="5"/>
    </row>
    <row r="7722" spans="4:14" x14ac:dyDescent="0.25">
      <c r="D7722" s="2"/>
      <c r="E7722"/>
      <c r="F7722" s="3"/>
      <c r="G7722"/>
      <c r="H7722" s="4"/>
      <c r="I7722"/>
      <c r="J7722" s="5"/>
      <c r="K7722"/>
      <c r="N7722" s="5"/>
    </row>
    <row r="7723" spans="4:14" x14ac:dyDescent="0.25">
      <c r="D7723" s="2"/>
      <c r="E7723"/>
      <c r="F7723" s="3"/>
      <c r="G7723"/>
      <c r="H7723" s="4"/>
      <c r="I7723"/>
      <c r="J7723" s="5"/>
      <c r="K7723"/>
      <c r="N7723" s="5"/>
    </row>
    <row r="7724" spans="4:14" x14ac:dyDescent="0.25">
      <c r="D7724" s="2"/>
      <c r="E7724"/>
      <c r="F7724" s="3"/>
      <c r="G7724"/>
      <c r="H7724" s="4"/>
      <c r="I7724"/>
      <c r="J7724" s="5"/>
      <c r="K7724"/>
      <c r="N7724" s="5"/>
    </row>
    <row r="7725" spans="4:14" x14ac:dyDescent="0.25">
      <c r="D7725" s="2"/>
      <c r="E7725"/>
      <c r="F7725" s="3"/>
      <c r="G7725"/>
      <c r="H7725" s="4"/>
      <c r="I7725"/>
      <c r="J7725" s="5"/>
      <c r="K7725"/>
      <c r="N7725" s="5"/>
    </row>
    <row r="7726" spans="4:14" x14ac:dyDescent="0.25">
      <c r="D7726" s="2"/>
      <c r="E7726"/>
      <c r="F7726" s="3"/>
      <c r="G7726"/>
      <c r="H7726" s="4"/>
      <c r="I7726"/>
      <c r="J7726" s="5"/>
      <c r="K7726"/>
      <c r="N7726" s="5"/>
    </row>
    <row r="7727" spans="4:14" x14ac:dyDescent="0.25">
      <c r="D7727" s="2"/>
      <c r="E7727"/>
      <c r="F7727" s="3"/>
      <c r="G7727"/>
      <c r="H7727" s="4"/>
      <c r="I7727"/>
      <c r="J7727" s="5"/>
      <c r="K7727"/>
      <c r="N7727" s="5"/>
    </row>
    <row r="7728" spans="4:14" x14ac:dyDescent="0.25">
      <c r="D7728" s="2"/>
      <c r="E7728"/>
      <c r="F7728" s="3"/>
      <c r="G7728"/>
      <c r="H7728" s="4"/>
      <c r="I7728"/>
      <c r="J7728" s="5"/>
      <c r="K7728"/>
      <c r="N7728" s="5"/>
    </row>
    <row r="7729" spans="4:14" x14ac:dyDescent="0.25">
      <c r="D7729" s="2"/>
      <c r="E7729"/>
      <c r="F7729" s="3"/>
      <c r="G7729"/>
      <c r="H7729" s="4"/>
      <c r="I7729"/>
      <c r="J7729" s="5"/>
      <c r="K7729"/>
      <c r="N7729" s="5"/>
    </row>
    <row r="7730" spans="4:14" x14ac:dyDescent="0.25">
      <c r="D7730" s="2"/>
      <c r="E7730"/>
      <c r="F7730" s="3"/>
      <c r="G7730"/>
      <c r="H7730" s="4"/>
      <c r="I7730"/>
      <c r="J7730" s="5"/>
      <c r="K7730"/>
      <c r="N7730" s="5"/>
    </row>
    <row r="7731" spans="4:14" x14ac:dyDescent="0.25">
      <c r="D7731" s="2"/>
      <c r="E7731"/>
      <c r="F7731" s="3"/>
      <c r="G7731"/>
      <c r="H7731" s="4"/>
      <c r="I7731"/>
      <c r="J7731" s="5"/>
      <c r="K7731"/>
      <c r="N7731" s="5"/>
    </row>
    <row r="7732" spans="4:14" x14ac:dyDescent="0.25">
      <c r="D7732" s="2"/>
      <c r="E7732"/>
      <c r="F7732" s="3"/>
      <c r="G7732"/>
      <c r="H7732" s="4"/>
      <c r="I7732"/>
      <c r="J7732" s="5"/>
      <c r="K7732"/>
      <c r="N7732" s="5"/>
    </row>
    <row r="7733" spans="4:14" x14ac:dyDescent="0.25">
      <c r="D7733" s="2"/>
      <c r="E7733"/>
      <c r="F7733" s="3"/>
      <c r="G7733"/>
      <c r="H7733" s="4"/>
      <c r="I7733"/>
      <c r="J7733" s="5"/>
      <c r="K7733"/>
      <c r="N7733" s="5"/>
    </row>
    <row r="7734" spans="4:14" x14ac:dyDescent="0.25">
      <c r="D7734" s="2"/>
      <c r="E7734"/>
      <c r="F7734" s="3"/>
      <c r="G7734"/>
      <c r="H7734" s="4"/>
      <c r="I7734"/>
      <c r="J7734" s="5"/>
      <c r="K7734"/>
      <c r="N7734" s="5"/>
    </row>
    <row r="7735" spans="4:14" x14ac:dyDescent="0.25">
      <c r="D7735" s="2"/>
      <c r="E7735"/>
      <c r="F7735" s="3"/>
      <c r="G7735"/>
      <c r="H7735" s="4"/>
      <c r="I7735"/>
      <c r="J7735" s="5"/>
      <c r="K7735"/>
      <c r="N7735" s="5"/>
    </row>
    <row r="7736" spans="4:14" x14ac:dyDescent="0.25">
      <c r="D7736" s="2"/>
      <c r="E7736"/>
      <c r="F7736" s="3"/>
      <c r="G7736"/>
      <c r="H7736" s="4"/>
      <c r="I7736"/>
      <c r="J7736" s="5"/>
      <c r="K7736"/>
      <c r="N7736" s="5"/>
    </row>
    <row r="7737" spans="4:14" x14ac:dyDescent="0.25">
      <c r="D7737" s="2"/>
      <c r="E7737"/>
      <c r="F7737" s="3"/>
      <c r="G7737"/>
      <c r="H7737" s="4"/>
      <c r="I7737"/>
      <c r="J7737" s="5"/>
      <c r="K7737"/>
      <c r="N7737" s="5"/>
    </row>
    <row r="7738" spans="4:14" x14ac:dyDescent="0.25">
      <c r="D7738" s="2"/>
      <c r="E7738"/>
      <c r="F7738" s="3"/>
      <c r="G7738"/>
      <c r="H7738" s="4"/>
      <c r="I7738"/>
      <c r="J7738" s="5"/>
      <c r="K7738"/>
      <c r="N7738" s="5"/>
    </row>
    <row r="7739" spans="4:14" x14ac:dyDescent="0.25">
      <c r="D7739" s="2"/>
      <c r="E7739"/>
      <c r="F7739" s="3"/>
      <c r="G7739"/>
      <c r="H7739" s="4"/>
      <c r="I7739"/>
      <c r="J7739" s="5"/>
      <c r="K7739"/>
      <c r="N7739" s="5"/>
    </row>
    <row r="7740" spans="4:14" x14ac:dyDescent="0.25">
      <c r="D7740" s="2"/>
      <c r="E7740"/>
      <c r="F7740" s="3"/>
      <c r="G7740"/>
      <c r="H7740" s="4"/>
      <c r="I7740"/>
      <c r="J7740" s="5"/>
      <c r="K7740"/>
      <c r="N7740" s="5"/>
    </row>
    <row r="7741" spans="4:14" x14ac:dyDescent="0.25">
      <c r="D7741" s="2"/>
      <c r="E7741"/>
      <c r="F7741" s="3"/>
      <c r="G7741"/>
      <c r="H7741" s="4"/>
      <c r="I7741"/>
      <c r="J7741" s="5"/>
      <c r="K7741"/>
      <c r="N7741" s="5"/>
    </row>
    <row r="7742" spans="4:14" x14ac:dyDescent="0.25">
      <c r="D7742" s="2"/>
      <c r="E7742"/>
      <c r="F7742" s="3"/>
      <c r="G7742"/>
      <c r="H7742" s="4"/>
      <c r="I7742"/>
      <c r="J7742" s="5"/>
      <c r="K7742"/>
      <c r="N7742" s="5"/>
    </row>
    <row r="7743" spans="4:14" x14ac:dyDescent="0.25">
      <c r="D7743" s="2"/>
      <c r="E7743"/>
      <c r="F7743" s="3"/>
      <c r="G7743"/>
      <c r="H7743" s="4"/>
      <c r="I7743"/>
      <c r="J7743" s="5"/>
      <c r="K7743"/>
      <c r="N7743" s="5"/>
    </row>
    <row r="7744" spans="4:14" x14ac:dyDescent="0.25">
      <c r="D7744" s="2"/>
      <c r="E7744"/>
      <c r="F7744" s="3"/>
      <c r="G7744"/>
      <c r="H7744" s="4"/>
      <c r="I7744"/>
      <c r="J7744" s="5"/>
      <c r="K7744"/>
      <c r="N7744" s="5"/>
    </row>
    <row r="7745" spans="4:14" x14ac:dyDescent="0.25">
      <c r="D7745" s="2"/>
      <c r="E7745"/>
      <c r="F7745" s="3"/>
      <c r="G7745"/>
      <c r="H7745" s="4"/>
      <c r="I7745"/>
      <c r="J7745" s="5"/>
      <c r="K7745"/>
      <c r="N7745" s="5"/>
    </row>
    <row r="7746" spans="4:14" x14ac:dyDescent="0.25">
      <c r="D7746" s="2"/>
      <c r="E7746"/>
      <c r="F7746" s="3"/>
      <c r="G7746"/>
      <c r="H7746" s="4"/>
      <c r="I7746"/>
      <c r="J7746" s="5"/>
      <c r="K7746"/>
      <c r="N7746" s="5"/>
    </row>
    <row r="7747" spans="4:14" x14ac:dyDescent="0.25">
      <c r="D7747" s="2"/>
      <c r="E7747"/>
      <c r="F7747" s="3"/>
      <c r="G7747"/>
      <c r="H7747" s="4"/>
      <c r="I7747"/>
      <c r="J7747" s="5"/>
      <c r="K7747"/>
      <c r="N7747" s="5"/>
    </row>
    <row r="7748" spans="4:14" x14ac:dyDescent="0.25">
      <c r="D7748" s="2"/>
      <c r="E7748"/>
      <c r="F7748" s="3"/>
      <c r="G7748"/>
      <c r="H7748" s="4"/>
      <c r="I7748"/>
      <c r="J7748" s="5"/>
      <c r="K7748"/>
      <c r="N7748" s="5"/>
    </row>
    <row r="7749" spans="4:14" x14ac:dyDescent="0.25">
      <c r="D7749" s="2"/>
      <c r="E7749"/>
      <c r="F7749" s="3"/>
      <c r="G7749"/>
      <c r="H7749" s="4"/>
      <c r="I7749"/>
      <c r="J7749" s="5"/>
      <c r="K7749"/>
      <c r="N7749" s="5"/>
    </row>
    <row r="7750" spans="4:14" x14ac:dyDescent="0.25">
      <c r="D7750" s="2"/>
      <c r="E7750"/>
      <c r="F7750" s="3"/>
      <c r="G7750"/>
      <c r="H7750" s="4"/>
      <c r="I7750"/>
      <c r="J7750" s="5"/>
      <c r="K7750"/>
      <c r="N7750" s="5"/>
    </row>
    <row r="7751" spans="4:14" x14ac:dyDescent="0.25">
      <c r="D7751" s="2"/>
      <c r="E7751"/>
      <c r="F7751" s="3"/>
      <c r="G7751"/>
      <c r="H7751" s="4"/>
      <c r="I7751"/>
      <c r="J7751" s="5"/>
      <c r="K7751"/>
      <c r="N7751" s="5"/>
    </row>
    <row r="7752" spans="4:14" x14ac:dyDescent="0.25">
      <c r="D7752" s="2"/>
      <c r="E7752"/>
      <c r="F7752" s="3"/>
      <c r="G7752"/>
      <c r="H7752" s="4"/>
      <c r="I7752"/>
      <c r="J7752" s="5"/>
      <c r="K7752"/>
      <c r="N7752" s="5"/>
    </row>
    <row r="7753" spans="4:14" x14ac:dyDescent="0.25">
      <c r="D7753" s="2"/>
      <c r="E7753"/>
      <c r="F7753" s="3"/>
      <c r="G7753"/>
      <c r="H7753" s="4"/>
      <c r="I7753"/>
      <c r="J7753" s="5"/>
      <c r="K7753"/>
      <c r="N7753" s="5"/>
    </row>
    <row r="7754" spans="4:14" x14ac:dyDescent="0.25">
      <c r="D7754" s="2"/>
      <c r="E7754"/>
      <c r="F7754" s="3"/>
      <c r="G7754"/>
      <c r="H7754" s="4"/>
      <c r="I7754"/>
      <c r="J7754" s="5"/>
      <c r="K7754"/>
      <c r="N7754" s="5"/>
    </row>
    <row r="7755" spans="4:14" x14ac:dyDescent="0.25">
      <c r="D7755" s="2"/>
      <c r="E7755"/>
      <c r="F7755" s="3"/>
      <c r="G7755"/>
      <c r="H7755" s="4"/>
      <c r="I7755"/>
      <c r="J7755" s="5"/>
      <c r="K7755"/>
      <c r="N7755" s="5"/>
    </row>
    <row r="7756" spans="4:14" x14ac:dyDescent="0.25">
      <c r="D7756" s="2"/>
      <c r="E7756"/>
      <c r="F7756" s="3"/>
      <c r="G7756"/>
      <c r="H7756" s="4"/>
      <c r="I7756"/>
      <c r="J7756" s="5"/>
      <c r="K7756"/>
      <c r="N7756" s="5"/>
    </row>
    <row r="7757" spans="4:14" x14ac:dyDescent="0.25">
      <c r="D7757" s="2"/>
      <c r="E7757"/>
      <c r="F7757" s="3"/>
      <c r="G7757"/>
      <c r="H7757" s="4"/>
      <c r="I7757"/>
      <c r="J7757" s="5"/>
      <c r="K7757"/>
      <c r="N7757" s="5"/>
    </row>
    <row r="7758" spans="4:14" x14ac:dyDescent="0.25">
      <c r="D7758" s="2"/>
      <c r="E7758"/>
      <c r="F7758" s="3"/>
      <c r="G7758"/>
      <c r="H7758" s="4"/>
      <c r="I7758"/>
      <c r="J7758" s="5"/>
      <c r="K7758"/>
      <c r="N7758" s="5"/>
    </row>
    <row r="7759" spans="4:14" x14ac:dyDescent="0.25">
      <c r="D7759" s="2"/>
      <c r="E7759"/>
      <c r="F7759" s="3"/>
      <c r="G7759"/>
      <c r="H7759" s="4"/>
      <c r="I7759"/>
      <c r="J7759" s="5"/>
      <c r="K7759"/>
      <c r="N7759" s="5"/>
    </row>
    <row r="7760" spans="4:14" x14ac:dyDescent="0.25">
      <c r="D7760" s="2"/>
      <c r="E7760"/>
      <c r="F7760" s="3"/>
      <c r="G7760"/>
      <c r="H7760" s="4"/>
      <c r="I7760"/>
      <c r="J7760" s="5"/>
      <c r="K7760"/>
      <c r="N7760" s="5"/>
    </row>
    <row r="7761" spans="4:14" x14ac:dyDescent="0.25">
      <c r="D7761" s="2"/>
      <c r="E7761"/>
      <c r="F7761" s="3"/>
      <c r="G7761"/>
      <c r="H7761" s="4"/>
      <c r="I7761"/>
      <c r="J7761" s="5"/>
      <c r="K7761"/>
      <c r="N7761" s="5"/>
    </row>
    <row r="7762" spans="4:14" x14ac:dyDescent="0.25">
      <c r="D7762" s="2"/>
      <c r="E7762"/>
      <c r="F7762" s="3"/>
      <c r="G7762"/>
      <c r="H7762" s="4"/>
      <c r="I7762"/>
      <c r="J7762" s="5"/>
      <c r="K7762"/>
      <c r="N7762" s="5"/>
    </row>
    <row r="7763" spans="4:14" x14ac:dyDescent="0.25">
      <c r="D7763" s="2"/>
      <c r="E7763"/>
      <c r="F7763" s="3"/>
      <c r="G7763"/>
      <c r="H7763" s="4"/>
      <c r="I7763"/>
      <c r="J7763" s="5"/>
      <c r="K7763"/>
      <c r="N7763" s="5"/>
    </row>
    <row r="7764" spans="4:14" x14ac:dyDescent="0.25">
      <c r="D7764" s="2"/>
      <c r="E7764"/>
      <c r="F7764" s="3"/>
      <c r="G7764"/>
      <c r="H7764" s="4"/>
      <c r="I7764"/>
      <c r="J7764" s="5"/>
      <c r="K7764"/>
      <c r="N7764" s="5"/>
    </row>
    <row r="7765" spans="4:14" x14ac:dyDescent="0.25">
      <c r="D7765" s="2"/>
      <c r="E7765"/>
      <c r="F7765" s="3"/>
      <c r="G7765"/>
      <c r="H7765" s="4"/>
      <c r="I7765"/>
      <c r="J7765" s="5"/>
      <c r="K7765"/>
      <c r="N7765" s="5"/>
    </row>
    <row r="7766" spans="4:14" x14ac:dyDescent="0.25">
      <c r="D7766" s="2"/>
      <c r="E7766"/>
      <c r="F7766" s="3"/>
      <c r="G7766"/>
      <c r="H7766" s="4"/>
      <c r="I7766"/>
      <c r="J7766" s="5"/>
      <c r="K7766"/>
      <c r="N7766" s="5"/>
    </row>
    <row r="7767" spans="4:14" x14ac:dyDescent="0.25">
      <c r="D7767" s="2"/>
      <c r="E7767"/>
      <c r="F7767" s="3"/>
      <c r="G7767"/>
      <c r="H7767" s="4"/>
      <c r="I7767"/>
      <c r="J7767" s="5"/>
      <c r="K7767"/>
      <c r="N7767" s="5"/>
    </row>
    <row r="7768" spans="4:14" x14ac:dyDescent="0.25">
      <c r="D7768" s="2"/>
      <c r="E7768"/>
      <c r="F7768" s="3"/>
      <c r="G7768"/>
      <c r="H7768" s="4"/>
      <c r="I7768"/>
      <c r="J7768" s="5"/>
      <c r="K7768"/>
      <c r="N7768" s="5"/>
    </row>
    <row r="7769" spans="4:14" x14ac:dyDescent="0.25">
      <c r="D7769" s="2"/>
      <c r="E7769"/>
      <c r="F7769" s="3"/>
      <c r="G7769"/>
      <c r="H7769" s="4"/>
      <c r="I7769"/>
      <c r="J7769" s="5"/>
      <c r="K7769"/>
      <c r="N7769" s="5"/>
    </row>
    <row r="7770" spans="4:14" x14ac:dyDescent="0.25">
      <c r="D7770" s="2"/>
      <c r="E7770"/>
      <c r="F7770" s="3"/>
      <c r="G7770"/>
      <c r="H7770" s="4"/>
      <c r="I7770"/>
      <c r="J7770" s="5"/>
      <c r="K7770"/>
      <c r="N7770" s="5"/>
    </row>
    <row r="7771" spans="4:14" x14ac:dyDescent="0.25">
      <c r="D7771" s="2"/>
      <c r="E7771"/>
      <c r="F7771" s="3"/>
      <c r="G7771"/>
      <c r="H7771" s="4"/>
      <c r="I7771"/>
      <c r="J7771" s="5"/>
      <c r="K7771"/>
      <c r="N7771" s="5"/>
    </row>
    <row r="7772" spans="4:14" x14ac:dyDescent="0.25">
      <c r="D7772" s="2"/>
      <c r="E7772"/>
      <c r="F7772" s="3"/>
      <c r="G7772"/>
      <c r="H7772" s="4"/>
      <c r="I7772"/>
      <c r="J7772" s="5"/>
      <c r="K7772"/>
      <c r="N7772" s="5"/>
    </row>
    <row r="7773" spans="4:14" x14ac:dyDescent="0.25">
      <c r="D7773" s="2"/>
      <c r="E7773"/>
      <c r="F7773" s="3"/>
      <c r="G7773"/>
      <c r="H7773" s="4"/>
      <c r="I7773"/>
      <c r="J7773" s="5"/>
      <c r="K7773"/>
      <c r="N7773" s="5"/>
    </row>
    <row r="7774" spans="4:14" x14ac:dyDescent="0.25">
      <c r="D7774" s="2"/>
      <c r="E7774"/>
      <c r="F7774" s="3"/>
      <c r="G7774"/>
      <c r="H7774" s="4"/>
      <c r="I7774"/>
      <c r="J7774" s="5"/>
      <c r="K7774"/>
      <c r="N7774" s="5"/>
    </row>
    <row r="7775" spans="4:14" x14ac:dyDescent="0.25">
      <c r="D7775" s="2"/>
      <c r="E7775"/>
      <c r="F7775" s="3"/>
      <c r="G7775"/>
      <c r="H7775" s="4"/>
      <c r="I7775"/>
      <c r="J7775" s="5"/>
      <c r="K7775"/>
      <c r="N7775" s="5"/>
    </row>
    <row r="7776" spans="4:14" x14ac:dyDescent="0.25">
      <c r="D7776" s="2"/>
      <c r="E7776"/>
      <c r="F7776" s="3"/>
      <c r="G7776"/>
      <c r="H7776" s="4"/>
      <c r="I7776"/>
      <c r="J7776" s="5"/>
      <c r="K7776"/>
      <c r="N7776" s="5"/>
    </row>
    <row r="7777" spans="4:14" x14ac:dyDescent="0.25">
      <c r="D7777" s="2"/>
      <c r="E7777"/>
      <c r="F7777" s="3"/>
      <c r="G7777"/>
      <c r="H7777" s="4"/>
      <c r="I7777"/>
      <c r="J7777" s="5"/>
      <c r="K7777"/>
      <c r="N7777" s="5"/>
    </row>
    <row r="7778" spans="4:14" x14ac:dyDescent="0.25">
      <c r="D7778" s="2"/>
      <c r="E7778"/>
      <c r="F7778" s="3"/>
      <c r="G7778"/>
      <c r="H7778" s="4"/>
      <c r="I7778"/>
      <c r="J7778" s="5"/>
      <c r="K7778"/>
      <c r="N7778" s="5"/>
    </row>
    <row r="7779" spans="4:14" x14ac:dyDescent="0.25">
      <c r="D7779" s="2"/>
      <c r="E7779"/>
      <c r="F7779" s="3"/>
      <c r="G7779"/>
      <c r="H7779" s="4"/>
      <c r="I7779"/>
      <c r="J7779" s="5"/>
      <c r="K7779"/>
      <c r="N7779" s="5"/>
    </row>
    <row r="7780" spans="4:14" x14ac:dyDescent="0.25">
      <c r="D7780" s="2"/>
      <c r="E7780"/>
      <c r="F7780" s="3"/>
      <c r="G7780"/>
      <c r="H7780" s="4"/>
      <c r="I7780"/>
      <c r="J7780" s="5"/>
      <c r="K7780"/>
      <c r="N7780" s="5"/>
    </row>
    <row r="7781" spans="4:14" x14ac:dyDescent="0.25">
      <c r="D7781" s="2"/>
      <c r="E7781"/>
      <c r="F7781" s="3"/>
      <c r="G7781"/>
      <c r="H7781" s="4"/>
      <c r="I7781"/>
      <c r="J7781" s="5"/>
      <c r="K7781"/>
      <c r="N7781" s="5"/>
    </row>
    <row r="7782" spans="4:14" x14ac:dyDescent="0.25">
      <c r="D7782" s="2"/>
      <c r="E7782"/>
      <c r="F7782" s="3"/>
      <c r="G7782"/>
      <c r="H7782" s="4"/>
      <c r="I7782"/>
      <c r="J7782" s="5"/>
      <c r="K7782"/>
      <c r="N7782" s="5"/>
    </row>
    <row r="7783" spans="4:14" x14ac:dyDescent="0.25">
      <c r="D7783" s="2"/>
      <c r="E7783"/>
      <c r="F7783" s="3"/>
      <c r="G7783"/>
      <c r="H7783" s="4"/>
      <c r="I7783"/>
      <c r="J7783" s="5"/>
      <c r="K7783"/>
      <c r="N7783" s="5"/>
    </row>
    <row r="7784" spans="4:14" x14ac:dyDescent="0.25">
      <c r="D7784" s="2"/>
      <c r="E7784"/>
      <c r="F7784" s="3"/>
      <c r="G7784"/>
      <c r="H7784" s="4"/>
      <c r="I7784"/>
      <c r="J7784" s="5"/>
      <c r="K7784"/>
      <c r="N7784" s="5"/>
    </row>
    <row r="7785" spans="4:14" x14ac:dyDescent="0.25">
      <c r="D7785" s="2"/>
      <c r="E7785"/>
      <c r="F7785" s="3"/>
      <c r="G7785"/>
      <c r="H7785" s="4"/>
      <c r="I7785"/>
      <c r="J7785" s="5"/>
      <c r="K7785"/>
      <c r="N7785" s="5"/>
    </row>
    <row r="7786" spans="4:14" x14ac:dyDescent="0.25">
      <c r="D7786" s="2"/>
      <c r="E7786"/>
      <c r="F7786" s="3"/>
      <c r="G7786"/>
      <c r="H7786" s="4"/>
      <c r="I7786"/>
      <c r="J7786" s="5"/>
      <c r="K7786"/>
      <c r="N7786" s="5"/>
    </row>
    <row r="7787" spans="4:14" x14ac:dyDescent="0.25">
      <c r="D7787" s="2"/>
      <c r="E7787"/>
      <c r="F7787" s="3"/>
      <c r="G7787"/>
      <c r="H7787" s="4"/>
      <c r="I7787"/>
      <c r="J7787" s="5"/>
      <c r="K7787"/>
      <c r="N7787" s="5"/>
    </row>
    <row r="7788" spans="4:14" x14ac:dyDescent="0.25">
      <c r="D7788" s="2"/>
      <c r="E7788"/>
      <c r="F7788" s="3"/>
      <c r="G7788"/>
      <c r="H7788" s="4"/>
      <c r="I7788"/>
      <c r="J7788" s="5"/>
      <c r="K7788"/>
      <c r="N7788" s="5"/>
    </row>
    <row r="7789" spans="4:14" x14ac:dyDescent="0.25">
      <c r="D7789" s="2"/>
      <c r="E7789"/>
      <c r="F7789" s="3"/>
      <c r="G7789"/>
      <c r="H7789" s="4"/>
      <c r="I7789"/>
      <c r="J7789" s="5"/>
      <c r="K7789"/>
      <c r="N7789" s="5"/>
    </row>
    <row r="7790" spans="4:14" x14ac:dyDescent="0.25">
      <c r="D7790" s="2"/>
      <c r="E7790"/>
      <c r="F7790" s="3"/>
      <c r="G7790"/>
      <c r="H7790" s="4"/>
      <c r="I7790"/>
      <c r="J7790" s="5"/>
      <c r="K7790"/>
      <c r="N7790" s="5"/>
    </row>
    <row r="7791" spans="4:14" x14ac:dyDescent="0.25">
      <c r="D7791" s="2"/>
      <c r="E7791"/>
      <c r="F7791" s="3"/>
      <c r="G7791"/>
      <c r="H7791" s="4"/>
      <c r="I7791"/>
      <c r="J7791" s="5"/>
      <c r="K7791"/>
      <c r="N7791" s="5"/>
    </row>
    <row r="7792" spans="4:14" x14ac:dyDescent="0.25">
      <c r="D7792" s="2"/>
      <c r="E7792"/>
      <c r="F7792" s="3"/>
      <c r="G7792"/>
      <c r="H7792" s="4"/>
      <c r="I7792"/>
      <c r="J7792" s="5"/>
      <c r="K7792"/>
      <c r="N7792" s="5"/>
    </row>
    <row r="7793" spans="4:14" x14ac:dyDescent="0.25">
      <c r="D7793" s="2"/>
      <c r="E7793"/>
      <c r="F7793" s="3"/>
      <c r="G7793"/>
      <c r="H7793" s="4"/>
      <c r="I7793"/>
      <c r="J7793" s="5"/>
      <c r="K7793"/>
      <c r="N7793" s="5"/>
    </row>
    <row r="7794" spans="4:14" x14ac:dyDescent="0.25">
      <c r="D7794" s="2"/>
      <c r="E7794"/>
      <c r="F7794" s="3"/>
      <c r="G7794"/>
      <c r="H7794" s="4"/>
      <c r="I7794"/>
      <c r="J7794" s="5"/>
      <c r="K7794"/>
      <c r="N7794" s="5"/>
    </row>
    <row r="7795" spans="4:14" x14ac:dyDescent="0.25">
      <c r="D7795" s="2"/>
      <c r="E7795"/>
      <c r="F7795" s="3"/>
      <c r="G7795"/>
      <c r="H7795" s="4"/>
      <c r="I7795"/>
      <c r="J7795" s="5"/>
      <c r="K7795"/>
      <c r="N7795" s="5"/>
    </row>
    <row r="7796" spans="4:14" x14ac:dyDescent="0.25">
      <c r="D7796" s="2"/>
      <c r="E7796"/>
      <c r="F7796" s="3"/>
      <c r="G7796"/>
      <c r="H7796" s="4"/>
      <c r="I7796"/>
      <c r="J7796" s="5"/>
      <c r="K7796"/>
      <c r="N7796" s="5"/>
    </row>
    <row r="7797" spans="4:14" x14ac:dyDescent="0.25">
      <c r="D7797" s="2"/>
      <c r="E7797"/>
      <c r="F7797" s="3"/>
      <c r="G7797"/>
      <c r="H7797" s="4"/>
      <c r="I7797"/>
      <c r="J7797" s="5"/>
      <c r="K7797"/>
      <c r="N7797" s="5"/>
    </row>
    <row r="7798" spans="4:14" x14ac:dyDescent="0.25">
      <c r="D7798" s="2"/>
      <c r="E7798"/>
      <c r="F7798" s="3"/>
      <c r="G7798"/>
      <c r="H7798" s="4"/>
      <c r="I7798"/>
      <c r="J7798" s="5"/>
      <c r="K7798"/>
      <c r="N7798" s="5"/>
    </row>
    <row r="7799" spans="4:14" x14ac:dyDescent="0.25">
      <c r="D7799" s="2"/>
      <c r="E7799"/>
      <c r="F7799" s="3"/>
      <c r="G7799"/>
      <c r="H7799" s="4"/>
      <c r="I7799"/>
      <c r="J7799" s="5"/>
      <c r="K7799"/>
      <c r="N7799" s="5"/>
    </row>
    <row r="7800" spans="4:14" x14ac:dyDescent="0.25">
      <c r="D7800" s="2"/>
      <c r="E7800"/>
      <c r="F7800" s="3"/>
      <c r="G7800"/>
      <c r="H7800" s="4"/>
      <c r="I7800"/>
      <c r="J7800" s="5"/>
      <c r="K7800"/>
      <c r="N7800" s="5"/>
    </row>
    <row r="7801" spans="4:14" x14ac:dyDescent="0.25">
      <c r="D7801" s="2"/>
      <c r="E7801"/>
      <c r="F7801" s="3"/>
      <c r="G7801"/>
      <c r="H7801" s="4"/>
      <c r="I7801"/>
      <c r="J7801" s="5"/>
      <c r="K7801"/>
      <c r="N7801" s="5"/>
    </row>
    <row r="7802" spans="4:14" x14ac:dyDescent="0.25">
      <c r="D7802" s="2"/>
      <c r="E7802"/>
      <c r="F7802" s="3"/>
      <c r="G7802"/>
      <c r="H7802" s="4"/>
      <c r="I7802"/>
      <c r="J7802" s="5"/>
      <c r="K7802"/>
      <c r="N7802" s="5"/>
    </row>
    <row r="7803" spans="4:14" x14ac:dyDescent="0.25">
      <c r="D7803" s="2"/>
      <c r="E7803"/>
      <c r="F7803" s="3"/>
      <c r="G7803"/>
      <c r="H7803" s="4"/>
      <c r="I7803"/>
      <c r="J7803" s="5"/>
      <c r="K7803"/>
      <c r="N7803" s="5"/>
    </row>
    <row r="7804" spans="4:14" x14ac:dyDescent="0.25">
      <c r="D7804" s="2"/>
      <c r="E7804"/>
      <c r="F7804" s="3"/>
      <c r="G7804"/>
      <c r="H7804" s="4"/>
      <c r="I7804"/>
      <c r="J7804" s="5"/>
      <c r="K7804"/>
      <c r="N7804" s="5"/>
    </row>
    <row r="7805" spans="4:14" x14ac:dyDescent="0.25">
      <c r="D7805" s="2"/>
      <c r="E7805"/>
      <c r="F7805" s="3"/>
      <c r="G7805"/>
      <c r="H7805" s="4"/>
      <c r="I7805"/>
      <c r="J7805" s="5"/>
      <c r="K7805"/>
      <c r="N7805" s="5"/>
    </row>
    <row r="7806" spans="4:14" x14ac:dyDescent="0.25">
      <c r="D7806" s="2"/>
      <c r="E7806"/>
      <c r="F7806" s="3"/>
      <c r="G7806"/>
      <c r="H7806" s="4"/>
      <c r="I7806"/>
      <c r="J7806" s="5"/>
      <c r="K7806"/>
      <c r="N7806" s="5"/>
    </row>
    <row r="7807" spans="4:14" x14ac:dyDescent="0.25">
      <c r="D7807" s="2"/>
      <c r="E7807"/>
      <c r="F7807" s="3"/>
      <c r="G7807"/>
      <c r="H7807" s="4"/>
      <c r="I7807"/>
      <c r="J7807" s="5"/>
      <c r="K7807"/>
      <c r="N7807" s="5"/>
    </row>
    <row r="7808" spans="4:14" x14ac:dyDescent="0.25">
      <c r="D7808" s="2"/>
      <c r="E7808"/>
      <c r="F7808" s="3"/>
      <c r="G7808"/>
      <c r="H7808" s="4"/>
      <c r="I7808"/>
      <c r="J7808" s="5"/>
      <c r="K7808"/>
      <c r="N7808" s="5"/>
    </row>
    <row r="7809" spans="4:14" x14ac:dyDescent="0.25">
      <c r="D7809" s="2"/>
      <c r="E7809"/>
      <c r="F7809" s="3"/>
      <c r="G7809"/>
      <c r="H7809" s="4"/>
      <c r="I7809"/>
      <c r="J7809" s="5"/>
      <c r="K7809"/>
      <c r="N7809" s="5"/>
    </row>
    <row r="7810" spans="4:14" x14ac:dyDescent="0.25">
      <c r="D7810" s="2"/>
      <c r="E7810"/>
      <c r="F7810" s="3"/>
      <c r="G7810"/>
      <c r="H7810" s="4"/>
      <c r="I7810"/>
      <c r="J7810" s="5"/>
      <c r="K7810"/>
      <c r="N7810" s="5"/>
    </row>
    <row r="7811" spans="4:14" x14ac:dyDescent="0.25">
      <c r="D7811" s="2"/>
      <c r="E7811"/>
      <c r="F7811" s="3"/>
      <c r="G7811"/>
      <c r="H7811" s="4"/>
      <c r="I7811"/>
      <c r="J7811" s="5"/>
      <c r="K7811"/>
      <c r="N7811" s="5"/>
    </row>
    <row r="7812" spans="4:14" x14ac:dyDescent="0.25">
      <c r="D7812" s="2"/>
      <c r="E7812"/>
      <c r="F7812" s="3"/>
      <c r="G7812"/>
      <c r="H7812" s="4"/>
      <c r="I7812"/>
      <c r="J7812" s="5"/>
      <c r="K7812"/>
      <c r="N7812" s="5"/>
    </row>
    <row r="7813" spans="4:14" x14ac:dyDescent="0.25">
      <c r="D7813" s="2"/>
      <c r="E7813"/>
      <c r="F7813" s="3"/>
      <c r="G7813"/>
      <c r="H7813" s="4"/>
      <c r="I7813"/>
      <c r="J7813" s="5"/>
      <c r="K7813"/>
      <c r="N7813" s="5"/>
    </row>
    <row r="7814" spans="4:14" x14ac:dyDescent="0.25">
      <c r="D7814" s="2"/>
      <c r="E7814"/>
      <c r="F7814" s="3"/>
      <c r="G7814"/>
      <c r="H7814" s="4"/>
      <c r="I7814"/>
      <c r="J7814" s="5"/>
      <c r="K7814"/>
      <c r="N7814" s="5"/>
    </row>
    <row r="7815" spans="4:14" x14ac:dyDescent="0.25">
      <c r="D7815" s="2"/>
      <c r="E7815"/>
      <c r="F7815" s="3"/>
      <c r="G7815"/>
      <c r="H7815" s="4"/>
      <c r="I7815"/>
      <c r="J7815" s="5"/>
      <c r="K7815"/>
      <c r="N7815" s="5"/>
    </row>
    <row r="7816" spans="4:14" x14ac:dyDescent="0.25">
      <c r="D7816" s="2"/>
      <c r="E7816"/>
      <c r="F7816" s="3"/>
      <c r="G7816"/>
      <c r="H7816" s="4"/>
      <c r="I7816"/>
      <c r="J7816" s="5"/>
      <c r="K7816"/>
      <c r="N7816" s="5"/>
    </row>
    <row r="7817" spans="4:14" x14ac:dyDescent="0.25">
      <c r="D7817" s="2"/>
      <c r="E7817"/>
      <c r="F7817" s="3"/>
      <c r="G7817"/>
      <c r="H7817" s="4"/>
      <c r="I7817"/>
      <c r="J7817" s="5"/>
      <c r="K7817"/>
      <c r="N7817" s="5"/>
    </row>
    <row r="7818" spans="4:14" x14ac:dyDescent="0.25">
      <c r="D7818" s="2"/>
      <c r="E7818"/>
      <c r="F7818" s="3"/>
      <c r="G7818"/>
      <c r="H7818" s="4"/>
      <c r="I7818"/>
      <c r="J7818" s="5"/>
      <c r="K7818"/>
      <c r="N7818" s="5"/>
    </row>
    <row r="7819" spans="4:14" x14ac:dyDescent="0.25">
      <c r="D7819" s="2"/>
      <c r="E7819"/>
      <c r="F7819" s="3"/>
      <c r="G7819"/>
      <c r="H7819" s="4"/>
      <c r="I7819"/>
      <c r="J7819" s="5"/>
      <c r="K7819"/>
      <c r="N7819" s="5"/>
    </row>
    <row r="7820" spans="4:14" x14ac:dyDescent="0.25">
      <c r="D7820" s="2"/>
      <c r="E7820"/>
      <c r="F7820" s="3"/>
      <c r="G7820"/>
      <c r="H7820" s="4"/>
      <c r="I7820"/>
      <c r="J7820" s="5"/>
      <c r="K7820"/>
      <c r="N7820" s="5"/>
    </row>
    <row r="7821" spans="4:14" x14ac:dyDescent="0.25">
      <c r="D7821" s="2"/>
      <c r="E7821"/>
      <c r="F7821" s="3"/>
      <c r="G7821"/>
      <c r="H7821" s="4"/>
      <c r="I7821"/>
      <c r="J7821" s="5"/>
      <c r="K7821"/>
      <c r="N7821" s="5"/>
    </row>
    <row r="7822" spans="4:14" x14ac:dyDescent="0.25">
      <c r="D7822" s="2"/>
      <c r="E7822"/>
      <c r="F7822" s="3"/>
      <c r="G7822"/>
      <c r="H7822" s="4"/>
      <c r="I7822"/>
      <c r="J7822" s="5"/>
      <c r="K7822"/>
      <c r="N7822" s="5"/>
    </row>
    <row r="7823" spans="4:14" x14ac:dyDescent="0.25">
      <c r="D7823" s="2"/>
      <c r="E7823"/>
      <c r="F7823" s="3"/>
      <c r="G7823"/>
      <c r="H7823" s="4"/>
      <c r="I7823"/>
      <c r="J7823" s="5"/>
      <c r="K7823"/>
      <c r="N7823" s="5"/>
    </row>
    <row r="7824" spans="4:14" x14ac:dyDescent="0.25">
      <c r="D7824" s="2"/>
      <c r="E7824"/>
      <c r="F7824" s="3"/>
      <c r="G7824"/>
      <c r="H7824" s="4"/>
      <c r="I7824"/>
      <c r="J7824" s="5"/>
      <c r="K7824"/>
      <c r="N7824" s="5"/>
    </row>
    <row r="7825" spans="4:14" x14ac:dyDescent="0.25">
      <c r="D7825" s="2"/>
      <c r="E7825"/>
      <c r="F7825" s="3"/>
      <c r="G7825"/>
      <c r="H7825" s="4"/>
      <c r="I7825"/>
      <c r="J7825" s="5"/>
      <c r="K7825"/>
      <c r="N7825" s="5"/>
    </row>
    <row r="7826" spans="4:14" x14ac:dyDescent="0.25">
      <c r="D7826" s="2"/>
      <c r="E7826"/>
      <c r="F7826" s="3"/>
      <c r="G7826"/>
      <c r="H7826" s="4"/>
      <c r="I7826"/>
      <c r="J7826" s="5"/>
      <c r="K7826"/>
      <c r="N7826" s="5"/>
    </row>
    <row r="7827" spans="4:14" x14ac:dyDescent="0.25">
      <c r="D7827" s="2"/>
      <c r="E7827"/>
      <c r="F7827" s="3"/>
      <c r="G7827"/>
      <c r="H7827" s="4"/>
      <c r="I7827"/>
      <c r="J7827" s="5"/>
      <c r="K7827"/>
      <c r="N7827" s="5"/>
    </row>
    <row r="7828" spans="4:14" x14ac:dyDescent="0.25">
      <c r="D7828" s="2"/>
      <c r="E7828"/>
      <c r="F7828" s="3"/>
      <c r="G7828"/>
      <c r="H7828" s="4"/>
      <c r="I7828"/>
      <c r="J7828" s="5"/>
      <c r="K7828"/>
      <c r="N7828" s="5"/>
    </row>
    <row r="7829" spans="4:14" x14ac:dyDescent="0.25">
      <c r="D7829" s="2"/>
      <c r="E7829"/>
      <c r="F7829" s="3"/>
      <c r="G7829"/>
      <c r="H7829" s="4"/>
      <c r="I7829"/>
      <c r="J7829" s="5"/>
      <c r="K7829"/>
      <c r="N7829" s="5"/>
    </row>
    <row r="7830" spans="4:14" x14ac:dyDescent="0.25">
      <c r="D7830" s="2"/>
      <c r="E7830"/>
      <c r="F7830" s="3"/>
      <c r="G7830"/>
      <c r="H7830" s="4"/>
      <c r="I7830"/>
      <c r="J7830" s="5"/>
      <c r="K7830"/>
      <c r="N7830" s="5"/>
    </row>
    <row r="7831" spans="4:14" x14ac:dyDescent="0.25">
      <c r="D7831" s="2"/>
      <c r="E7831"/>
      <c r="F7831" s="3"/>
      <c r="G7831"/>
      <c r="H7831" s="4"/>
      <c r="I7831"/>
      <c r="J7831" s="5"/>
      <c r="K7831"/>
      <c r="N7831" s="5"/>
    </row>
    <row r="7832" spans="4:14" x14ac:dyDescent="0.25">
      <c r="D7832" s="2"/>
      <c r="E7832"/>
      <c r="F7832" s="3"/>
      <c r="G7832"/>
      <c r="H7832" s="4"/>
      <c r="I7832"/>
      <c r="J7832" s="5"/>
      <c r="K7832"/>
      <c r="N7832" s="5"/>
    </row>
    <row r="7833" spans="4:14" x14ac:dyDescent="0.25">
      <c r="D7833" s="2"/>
      <c r="E7833"/>
      <c r="F7833" s="3"/>
      <c r="G7833"/>
      <c r="H7833" s="4"/>
      <c r="I7833"/>
      <c r="J7833" s="5"/>
      <c r="K7833"/>
      <c r="N7833" s="5"/>
    </row>
    <row r="7834" spans="4:14" x14ac:dyDescent="0.25">
      <c r="D7834" s="2"/>
      <c r="E7834"/>
      <c r="F7834" s="3"/>
      <c r="G7834"/>
      <c r="H7834" s="4"/>
      <c r="I7834"/>
      <c r="J7834" s="5"/>
      <c r="K7834"/>
      <c r="N7834" s="5"/>
    </row>
    <row r="7835" spans="4:14" x14ac:dyDescent="0.25">
      <c r="D7835" s="2"/>
      <c r="E7835"/>
      <c r="F7835" s="3"/>
      <c r="G7835"/>
      <c r="H7835" s="4"/>
      <c r="I7835"/>
      <c r="J7835" s="5"/>
      <c r="K7835"/>
      <c r="N7835" s="5"/>
    </row>
    <row r="7836" spans="4:14" x14ac:dyDescent="0.25">
      <c r="D7836" s="2"/>
      <c r="E7836"/>
      <c r="F7836" s="3"/>
      <c r="G7836"/>
      <c r="H7836" s="4"/>
      <c r="I7836"/>
      <c r="J7836" s="5"/>
      <c r="K7836"/>
      <c r="N7836" s="5"/>
    </row>
    <row r="7837" spans="4:14" x14ac:dyDescent="0.25">
      <c r="D7837" s="2"/>
      <c r="E7837"/>
      <c r="F7837" s="3"/>
      <c r="G7837"/>
      <c r="H7837" s="4"/>
      <c r="I7837"/>
      <c r="J7837" s="5"/>
      <c r="K7837"/>
      <c r="N7837" s="5"/>
    </row>
    <row r="7838" spans="4:14" x14ac:dyDescent="0.25">
      <c r="D7838" s="2"/>
      <c r="E7838"/>
      <c r="F7838" s="3"/>
      <c r="G7838"/>
      <c r="H7838" s="4"/>
      <c r="I7838"/>
      <c r="J7838" s="5"/>
      <c r="K7838"/>
      <c r="N7838" s="5"/>
    </row>
    <row r="7839" spans="4:14" x14ac:dyDescent="0.25">
      <c r="D7839" s="2"/>
      <c r="E7839"/>
      <c r="F7839" s="3"/>
      <c r="G7839"/>
      <c r="H7839" s="4"/>
      <c r="I7839"/>
      <c r="J7839" s="5"/>
      <c r="K7839"/>
      <c r="N7839" s="5"/>
    </row>
    <row r="7840" spans="4:14" x14ac:dyDescent="0.25">
      <c r="D7840" s="2"/>
      <c r="E7840"/>
      <c r="F7840" s="3"/>
      <c r="G7840"/>
      <c r="H7840" s="4"/>
      <c r="I7840"/>
      <c r="J7840" s="5"/>
      <c r="K7840"/>
      <c r="N7840" s="5"/>
    </row>
    <row r="7841" spans="4:14" x14ac:dyDescent="0.25">
      <c r="D7841" s="2"/>
      <c r="E7841"/>
      <c r="F7841" s="3"/>
      <c r="G7841"/>
      <c r="H7841" s="4"/>
      <c r="I7841"/>
      <c r="J7841" s="5"/>
      <c r="K7841"/>
      <c r="N7841" s="5"/>
    </row>
    <row r="7842" spans="4:14" x14ac:dyDescent="0.25">
      <c r="D7842" s="2"/>
      <c r="E7842"/>
      <c r="F7842" s="3"/>
      <c r="G7842"/>
      <c r="H7842" s="4"/>
      <c r="I7842"/>
      <c r="J7842" s="5"/>
      <c r="K7842"/>
      <c r="N7842" s="5"/>
    </row>
    <row r="7843" spans="4:14" x14ac:dyDescent="0.25">
      <c r="D7843" s="2"/>
      <c r="E7843"/>
      <c r="F7843" s="3"/>
      <c r="G7843"/>
      <c r="H7843" s="4"/>
      <c r="I7843"/>
      <c r="J7843" s="5"/>
      <c r="K7843"/>
      <c r="N7843" s="5"/>
    </row>
    <row r="7844" spans="4:14" x14ac:dyDescent="0.25">
      <c r="D7844" s="2"/>
      <c r="E7844"/>
      <c r="F7844" s="3"/>
      <c r="G7844"/>
      <c r="H7844" s="4"/>
      <c r="I7844"/>
      <c r="J7844" s="5"/>
      <c r="K7844"/>
      <c r="N7844" s="5"/>
    </row>
    <row r="7845" spans="4:14" x14ac:dyDescent="0.25">
      <c r="D7845" s="2"/>
      <c r="E7845"/>
      <c r="F7845" s="3"/>
      <c r="G7845"/>
      <c r="H7845" s="4"/>
      <c r="I7845"/>
      <c r="J7845" s="5"/>
      <c r="K7845"/>
      <c r="N7845" s="5"/>
    </row>
    <row r="7846" spans="4:14" x14ac:dyDescent="0.25">
      <c r="D7846" s="2"/>
      <c r="E7846"/>
      <c r="F7846" s="3"/>
      <c r="G7846"/>
      <c r="H7846" s="4"/>
      <c r="I7846"/>
      <c r="J7846" s="5"/>
      <c r="K7846"/>
      <c r="N7846" s="5"/>
    </row>
    <row r="7847" spans="4:14" x14ac:dyDescent="0.25">
      <c r="D7847" s="2"/>
      <c r="E7847"/>
      <c r="F7847" s="3"/>
      <c r="G7847"/>
      <c r="H7847" s="4"/>
      <c r="I7847"/>
      <c r="J7847" s="5"/>
      <c r="K7847"/>
      <c r="N7847" s="5"/>
    </row>
    <row r="7848" spans="4:14" x14ac:dyDescent="0.25">
      <c r="D7848" s="2"/>
      <c r="E7848"/>
      <c r="F7848" s="3"/>
      <c r="G7848"/>
      <c r="H7848" s="4"/>
      <c r="I7848"/>
      <c r="J7848" s="5"/>
      <c r="K7848"/>
      <c r="N7848" s="5"/>
    </row>
    <row r="7849" spans="4:14" x14ac:dyDescent="0.25">
      <c r="D7849" s="2"/>
      <c r="E7849"/>
      <c r="F7849" s="3"/>
      <c r="G7849"/>
      <c r="H7849" s="4"/>
      <c r="I7849"/>
      <c r="J7849" s="5"/>
      <c r="K7849"/>
      <c r="N7849" s="5"/>
    </row>
    <row r="7850" spans="4:14" x14ac:dyDescent="0.25">
      <c r="D7850" s="2"/>
      <c r="E7850"/>
      <c r="F7850" s="3"/>
      <c r="G7850"/>
      <c r="H7850" s="4"/>
      <c r="I7850"/>
      <c r="J7850" s="5"/>
      <c r="K7850"/>
      <c r="N7850" s="5"/>
    </row>
    <row r="7851" spans="4:14" x14ac:dyDescent="0.25">
      <c r="D7851" s="2"/>
      <c r="E7851"/>
      <c r="F7851" s="3"/>
      <c r="G7851"/>
      <c r="H7851" s="4"/>
      <c r="I7851"/>
      <c r="J7851" s="5"/>
      <c r="K7851"/>
      <c r="N7851" s="5"/>
    </row>
    <row r="7852" spans="4:14" x14ac:dyDescent="0.25">
      <c r="D7852" s="2"/>
      <c r="E7852"/>
      <c r="F7852" s="3"/>
      <c r="G7852"/>
      <c r="H7852" s="4"/>
      <c r="I7852"/>
      <c r="J7852" s="5"/>
      <c r="K7852"/>
      <c r="N7852" s="5"/>
    </row>
    <row r="7853" spans="4:14" x14ac:dyDescent="0.25">
      <c r="D7853" s="2"/>
      <c r="E7853"/>
      <c r="F7853" s="3"/>
      <c r="G7853"/>
      <c r="H7853" s="4"/>
      <c r="I7853"/>
      <c r="J7853" s="5"/>
      <c r="K7853"/>
      <c r="N7853" s="5"/>
    </row>
    <row r="7854" spans="4:14" x14ac:dyDescent="0.25">
      <c r="D7854" s="2"/>
      <c r="E7854"/>
      <c r="F7854" s="3"/>
      <c r="G7854"/>
      <c r="H7854" s="4"/>
      <c r="I7854"/>
      <c r="J7854" s="5"/>
      <c r="K7854"/>
      <c r="N7854" s="5"/>
    </row>
    <row r="7855" spans="4:14" x14ac:dyDescent="0.25">
      <c r="D7855" s="2"/>
      <c r="E7855"/>
      <c r="F7855" s="3"/>
      <c r="G7855"/>
      <c r="H7855" s="4"/>
      <c r="I7855"/>
      <c r="J7855" s="5"/>
      <c r="K7855"/>
      <c r="N7855" s="5"/>
    </row>
    <row r="7856" spans="4:14" x14ac:dyDescent="0.25">
      <c r="D7856" s="2"/>
      <c r="E7856"/>
      <c r="F7856" s="3"/>
      <c r="G7856"/>
      <c r="H7856" s="4"/>
      <c r="I7856"/>
      <c r="J7856" s="5"/>
      <c r="K7856"/>
      <c r="N7856" s="5"/>
    </row>
    <row r="7857" spans="4:14" x14ac:dyDescent="0.25">
      <c r="D7857" s="2"/>
      <c r="E7857"/>
      <c r="F7857" s="3"/>
      <c r="G7857"/>
      <c r="H7857" s="4"/>
      <c r="I7857"/>
      <c r="J7857" s="5"/>
      <c r="K7857"/>
      <c r="N7857" s="5"/>
    </row>
    <row r="7858" spans="4:14" x14ac:dyDescent="0.25">
      <c r="D7858" s="2"/>
      <c r="E7858"/>
      <c r="F7858" s="3"/>
      <c r="G7858"/>
      <c r="H7858" s="4"/>
      <c r="I7858"/>
      <c r="J7858" s="5"/>
      <c r="K7858"/>
      <c r="N7858" s="5"/>
    </row>
    <row r="7859" spans="4:14" x14ac:dyDescent="0.25">
      <c r="D7859" s="2"/>
      <c r="E7859"/>
      <c r="F7859" s="3"/>
      <c r="G7859"/>
      <c r="H7859" s="4"/>
      <c r="I7859"/>
      <c r="J7859" s="5"/>
      <c r="K7859"/>
      <c r="N7859" s="5"/>
    </row>
    <row r="7860" spans="4:14" x14ac:dyDescent="0.25">
      <c r="D7860" s="2"/>
      <c r="E7860"/>
      <c r="F7860" s="3"/>
      <c r="G7860"/>
      <c r="H7860" s="4"/>
      <c r="I7860"/>
      <c r="J7860" s="5"/>
      <c r="K7860"/>
      <c r="N7860" s="5"/>
    </row>
    <row r="7861" spans="4:14" x14ac:dyDescent="0.25">
      <c r="D7861" s="2"/>
      <c r="E7861"/>
      <c r="F7861" s="3"/>
      <c r="G7861"/>
      <c r="H7861" s="4"/>
      <c r="I7861"/>
      <c r="J7861" s="5"/>
      <c r="K7861"/>
      <c r="N7861" s="5"/>
    </row>
    <row r="7862" spans="4:14" x14ac:dyDescent="0.25">
      <c r="D7862" s="2"/>
      <c r="E7862"/>
      <c r="F7862" s="3"/>
      <c r="G7862"/>
      <c r="H7862" s="4"/>
      <c r="I7862"/>
      <c r="J7862" s="5"/>
      <c r="K7862"/>
      <c r="N7862" s="5"/>
    </row>
    <row r="7863" spans="4:14" x14ac:dyDescent="0.25">
      <c r="D7863" s="2"/>
      <c r="E7863"/>
      <c r="F7863" s="3"/>
      <c r="G7863"/>
      <c r="H7863" s="4"/>
      <c r="I7863"/>
      <c r="J7863" s="5"/>
      <c r="K7863"/>
      <c r="N7863" s="5"/>
    </row>
    <row r="7864" spans="4:14" x14ac:dyDescent="0.25">
      <c r="D7864" s="2"/>
      <c r="E7864"/>
      <c r="F7864" s="3"/>
      <c r="G7864"/>
      <c r="H7864" s="4"/>
      <c r="I7864"/>
      <c r="J7864" s="5"/>
      <c r="K7864"/>
      <c r="N7864" s="5"/>
    </row>
    <row r="7865" spans="4:14" x14ac:dyDescent="0.25">
      <c r="D7865" s="2"/>
      <c r="E7865"/>
      <c r="F7865" s="3"/>
      <c r="G7865"/>
      <c r="H7865" s="4"/>
      <c r="I7865"/>
      <c r="J7865" s="5"/>
      <c r="K7865"/>
      <c r="N7865" s="5"/>
    </row>
    <row r="7866" spans="4:14" x14ac:dyDescent="0.25">
      <c r="D7866" s="2"/>
      <c r="E7866"/>
      <c r="F7866" s="3"/>
      <c r="G7866"/>
      <c r="H7866" s="4"/>
      <c r="I7866"/>
      <c r="J7866" s="5"/>
      <c r="K7866"/>
      <c r="N7866" s="5"/>
    </row>
    <row r="7867" spans="4:14" x14ac:dyDescent="0.25">
      <c r="D7867" s="2"/>
      <c r="E7867"/>
      <c r="F7867" s="3"/>
      <c r="G7867"/>
      <c r="H7867" s="4"/>
      <c r="I7867"/>
      <c r="J7867" s="5"/>
      <c r="K7867"/>
      <c r="N7867" s="5"/>
    </row>
    <row r="7868" spans="4:14" x14ac:dyDescent="0.25">
      <c r="D7868" s="2"/>
      <c r="E7868"/>
      <c r="F7868" s="3"/>
      <c r="G7868"/>
      <c r="H7868" s="4"/>
      <c r="I7868"/>
      <c r="J7868" s="5"/>
      <c r="K7868"/>
      <c r="N7868" s="5"/>
    </row>
    <row r="7869" spans="4:14" x14ac:dyDescent="0.25">
      <c r="D7869" s="2"/>
      <c r="E7869"/>
      <c r="F7869" s="3"/>
      <c r="G7869"/>
      <c r="H7869" s="4"/>
      <c r="I7869"/>
      <c r="J7869" s="5"/>
      <c r="K7869"/>
      <c r="N7869" s="5"/>
    </row>
    <row r="7870" spans="4:14" x14ac:dyDescent="0.25">
      <c r="D7870" s="2"/>
      <c r="E7870"/>
      <c r="F7870" s="3"/>
      <c r="G7870"/>
      <c r="H7870" s="4"/>
      <c r="I7870"/>
      <c r="J7870" s="5"/>
      <c r="K7870"/>
      <c r="N7870" s="5"/>
    </row>
    <row r="7871" spans="4:14" x14ac:dyDescent="0.25">
      <c r="D7871" s="2"/>
      <c r="E7871"/>
      <c r="F7871" s="3"/>
      <c r="G7871"/>
      <c r="H7871" s="4"/>
      <c r="I7871"/>
      <c r="J7871" s="5"/>
      <c r="K7871"/>
      <c r="N7871" s="5"/>
    </row>
    <row r="7872" spans="4:14" x14ac:dyDescent="0.25">
      <c r="D7872" s="2"/>
      <c r="E7872"/>
      <c r="F7872" s="3"/>
      <c r="G7872"/>
      <c r="H7872" s="4"/>
      <c r="I7872"/>
      <c r="J7872" s="5"/>
      <c r="K7872"/>
      <c r="N7872" s="5"/>
    </row>
    <row r="7873" spans="4:14" x14ac:dyDescent="0.25">
      <c r="D7873" s="2"/>
      <c r="E7873"/>
      <c r="F7873" s="3"/>
      <c r="G7873"/>
      <c r="H7873" s="4"/>
      <c r="I7873"/>
      <c r="J7873" s="5"/>
      <c r="K7873"/>
      <c r="N7873" s="5"/>
    </row>
    <row r="7874" spans="4:14" x14ac:dyDescent="0.25">
      <c r="D7874" s="2"/>
      <c r="E7874"/>
      <c r="F7874" s="3"/>
      <c r="G7874"/>
      <c r="H7874" s="4"/>
      <c r="I7874"/>
      <c r="J7874" s="5"/>
      <c r="K7874"/>
      <c r="N7874" s="5"/>
    </row>
    <row r="7875" spans="4:14" x14ac:dyDescent="0.25">
      <c r="D7875" s="2"/>
      <c r="E7875"/>
      <c r="F7875" s="3"/>
      <c r="G7875"/>
      <c r="H7875" s="4"/>
      <c r="I7875"/>
      <c r="J7875" s="5"/>
      <c r="K7875"/>
      <c r="N7875" s="5"/>
    </row>
    <row r="7876" spans="4:14" x14ac:dyDescent="0.25">
      <c r="D7876" s="2"/>
      <c r="E7876"/>
      <c r="F7876" s="3"/>
      <c r="G7876"/>
      <c r="H7876" s="4"/>
      <c r="I7876"/>
      <c r="J7876" s="5"/>
      <c r="K7876"/>
      <c r="N7876" s="5"/>
    </row>
    <row r="7877" spans="4:14" x14ac:dyDescent="0.25">
      <c r="D7877" s="2"/>
      <c r="E7877"/>
      <c r="F7877" s="3"/>
      <c r="G7877"/>
      <c r="H7877" s="4"/>
      <c r="I7877"/>
      <c r="J7877" s="5"/>
      <c r="K7877"/>
      <c r="N7877" s="5"/>
    </row>
    <row r="7878" spans="4:14" x14ac:dyDescent="0.25">
      <c r="D7878" s="2"/>
      <c r="E7878"/>
      <c r="F7878" s="3"/>
      <c r="G7878"/>
      <c r="H7878" s="4"/>
      <c r="I7878"/>
      <c r="J7878" s="5"/>
      <c r="K7878"/>
      <c r="N7878" s="5"/>
    </row>
    <row r="7879" spans="4:14" x14ac:dyDescent="0.25">
      <c r="D7879" s="2"/>
      <c r="E7879"/>
      <c r="F7879" s="3"/>
      <c r="G7879"/>
      <c r="H7879" s="4"/>
      <c r="I7879"/>
      <c r="J7879" s="5"/>
      <c r="K7879"/>
      <c r="N7879" s="5"/>
    </row>
    <row r="7880" spans="4:14" x14ac:dyDescent="0.25">
      <c r="D7880" s="2"/>
      <c r="E7880"/>
      <c r="F7880" s="3"/>
      <c r="G7880"/>
      <c r="H7880" s="4"/>
      <c r="I7880"/>
      <c r="J7880" s="5"/>
      <c r="K7880"/>
      <c r="N7880" s="5"/>
    </row>
    <row r="7881" spans="4:14" x14ac:dyDescent="0.25">
      <c r="D7881" s="2"/>
      <c r="E7881"/>
      <c r="F7881" s="3"/>
      <c r="G7881"/>
      <c r="H7881" s="4"/>
      <c r="I7881"/>
      <c r="J7881" s="5"/>
      <c r="K7881"/>
      <c r="N7881" s="5"/>
    </row>
    <row r="7882" spans="4:14" x14ac:dyDescent="0.25">
      <c r="D7882" s="2"/>
      <c r="E7882"/>
      <c r="F7882" s="3"/>
      <c r="G7882"/>
      <c r="H7882" s="4"/>
      <c r="I7882"/>
      <c r="J7882" s="5"/>
      <c r="K7882"/>
      <c r="N7882" s="5"/>
    </row>
    <row r="7883" spans="4:14" x14ac:dyDescent="0.25">
      <c r="D7883" s="2"/>
      <c r="E7883"/>
      <c r="F7883" s="3"/>
      <c r="G7883"/>
      <c r="H7883" s="4"/>
      <c r="I7883"/>
      <c r="J7883" s="5"/>
      <c r="K7883"/>
      <c r="N7883" s="5"/>
    </row>
    <row r="7884" spans="4:14" x14ac:dyDescent="0.25">
      <c r="D7884" s="2"/>
      <c r="E7884"/>
      <c r="F7884" s="3"/>
      <c r="G7884"/>
      <c r="H7884" s="4"/>
      <c r="I7884"/>
      <c r="J7884" s="5"/>
      <c r="K7884"/>
      <c r="N7884" s="5"/>
    </row>
    <row r="7885" spans="4:14" x14ac:dyDescent="0.25">
      <c r="D7885" s="2"/>
      <c r="E7885"/>
      <c r="F7885" s="3"/>
      <c r="G7885"/>
      <c r="H7885" s="4"/>
      <c r="I7885"/>
      <c r="J7885" s="5"/>
      <c r="K7885"/>
      <c r="N7885" s="5"/>
    </row>
    <row r="7886" spans="4:14" x14ac:dyDescent="0.25">
      <c r="D7886" s="2"/>
      <c r="E7886"/>
      <c r="F7886" s="3"/>
      <c r="G7886"/>
      <c r="H7886" s="4"/>
      <c r="I7886"/>
      <c r="J7886" s="5"/>
      <c r="K7886"/>
      <c r="N7886" s="5"/>
    </row>
    <row r="7887" spans="4:14" x14ac:dyDescent="0.25">
      <c r="D7887" s="2"/>
      <c r="E7887"/>
      <c r="F7887" s="3"/>
      <c r="G7887"/>
      <c r="H7887" s="4"/>
      <c r="I7887"/>
      <c r="J7887" s="5"/>
      <c r="K7887"/>
      <c r="N7887" s="5"/>
    </row>
    <row r="7888" spans="4:14" x14ac:dyDescent="0.25">
      <c r="D7888" s="2"/>
      <c r="E7888"/>
      <c r="F7888" s="3"/>
      <c r="G7888"/>
      <c r="H7888" s="4"/>
      <c r="I7888"/>
      <c r="J7888" s="5"/>
      <c r="K7888"/>
      <c r="N7888" s="5"/>
    </row>
    <row r="7889" spans="4:14" x14ac:dyDescent="0.25">
      <c r="D7889" s="2"/>
      <c r="E7889"/>
      <c r="F7889" s="3"/>
      <c r="G7889"/>
      <c r="H7889" s="4"/>
      <c r="I7889"/>
      <c r="J7889" s="5"/>
      <c r="K7889"/>
      <c r="N7889" s="5"/>
    </row>
    <row r="7890" spans="4:14" x14ac:dyDescent="0.25">
      <c r="D7890" s="2"/>
      <c r="E7890"/>
      <c r="F7890" s="3"/>
      <c r="G7890"/>
      <c r="H7890" s="4"/>
      <c r="I7890"/>
      <c r="J7890" s="5"/>
      <c r="K7890"/>
      <c r="N7890" s="5"/>
    </row>
    <row r="7891" spans="4:14" x14ac:dyDescent="0.25">
      <c r="D7891" s="2"/>
      <c r="E7891"/>
      <c r="F7891" s="3"/>
      <c r="G7891"/>
      <c r="H7891" s="4"/>
      <c r="I7891"/>
      <c r="J7891" s="5"/>
      <c r="K7891"/>
      <c r="N7891" s="5"/>
    </row>
    <row r="7892" spans="4:14" x14ac:dyDescent="0.25">
      <c r="D7892" s="2"/>
      <c r="E7892"/>
      <c r="F7892" s="3"/>
      <c r="G7892"/>
      <c r="H7892" s="4"/>
      <c r="I7892"/>
      <c r="J7892" s="5"/>
      <c r="K7892"/>
      <c r="N7892" s="5"/>
    </row>
    <row r="7893" spans="4:14" x14ac:dyDescent="0.25">
      <c r="D7893" s="2"/>
      <c r="E7893"/>
      <c r="F7893" s="3"/>
      <c r="G7893"/>
      <c r="H7893" s="4"/>
      <c r="I7893"/>
      <c r="J7893" s="5"/>
      <c r="K7893"/>
      <c r="N7893" s="5"/>
    </row>
    <row r="7894" spans="4:14" x14ac:dyDescent="0.25">
      <c r="D7894" s="2"/>
      <c r="E7894"/>
      <c r="F7894" s="3"/>
      <c r="G7894"/>
      <c r="H7894" s="4"/>
      <c r="I7894"/>
      <c r="J7894" s="5"/>
      <c r="K7894"/>
      <c r="N7894" s="5"/>
    </row>
    <row r="7895" spans="4:14" x14ac:dyDescent="0.25">
      <c r="D7895" s="2"/>
      <c r="E7895"/>
      <c r="F7895" s="3"/>
      <c r="G7895"/>
      <c r="H7895" s="4"/>
      <c r="I7895"/>
      <c r="J7895" s="5"/>
      <c r="K7895"/>
      <c r="N7895" s="5"/>
    </row>
    <row r="7896" spans="4:14" x14ac:dyDescent="0.25">
      <c r="D7896" s="2"/>
      <c r="E7896"/>
      <c r="F7896" s="3"/>
      <c r="G7896"/>
      <c r="H7896" s="4"/>
      <c r="I7896"/>
      <c r="J7896" s="5"/>
      <c r="K7896"/>
      <c r="N7896" s="5"/>
    </row>
    <row r="7897" spans="4:14" x14ac:dyDescent="0.25">
      <c r="D7897" s="2"/>
      <c r="E7897"/>
      <c r="F7897" s="3"/>
      <c r="G7897"/>
      <c r="H7897" s="4"/>
      <c r="I7897"/>
      <c r="J7897" s="5"/>
      <c r="K7897"/>
      <c r="N7897" s="5"/>
    </row>
    <row r="7898" spans="4:14" x14ac:dyDescent="0.25">
      <c r="D7898" s="2"/>
      <c r="E7898"/>
      <c r="F7898" s="3"/>
      <c r="G7898"/>
      <c r="H7898" s="4"/>
      <c r="I7898"/>
      <c r="J7898" s="5"/>
      <c r="K7898"/>
      <c r="N7898" s="5"/>
    </row>
    <row r="7899" spans="4:14" x14ac:dyDescent="0.25">
      <c r="D7899" s="2"/>
      <c r="E7899"/>
      <c r="F7899" s="3"/>
      <c r="G7899"/>
      <c r="H7899" s="4"/>
      <c r="I7899"/>
      <c r="J7899" s="5"/>
      <c r="K7899"/>
      <c r="N7899" s="5"/>
    </row>
    <row r="7900" spans="4:14" x14ac:dyDescent="0.25">
      <c r="D7900" s="2"/>
      <c r="E7900"/>
      <c r="F7900" s="3"/>
      <c r="G7900"/>
      <c r="H7900" s="4"/>
      <c r="I7900"/>
      <c r="J7900" s="5"/>
      <c r="K7900"/>
      <c r="N7900" s="5"/>
    </row>
    <row r="7901" spans="4:14" x14ac:dyDescent="0.25">
      <c r="D7901" s="2"/>
      <c r="E7901"/>
      <c r="F7901" s="3"/>
      <c r="G7901"/>
      <c r="H7901" s="4"/>
      <c r="I7901"/>
      <c r="J7901" s="5"/>
      <c r="K7901"/>
      <c r="N7901" s="5"/>
    </row>
    <row r="7902" spans="4:14" x14ac:dyDescent="0.25">
      <c r="D7902" s="2"/>
      <c r="E7902"/>
      <c r="F7902" s="3"/>
      <c r="G7902"/>
      <c r="H7902" s="4"/>
      <c r="I7902"/>
      <c r="J7902" s="5"/>
      <c r="K7902"/>
      <c r="N7902" s="5"/>
    </row>
    <row r="7903" spans="4:14" x14ac:dyDescent="0.25">
      <c r="D7903" s="2"/>
      <c r="E7903"/>
      <c r="F7903" s="3"/>
      <c r="G7903"/>
      <c r="H7903" s="4"/>
      <c r="I7903"/>
      <c r="J7903" s="5"/>
      <c r="K7903"/>
      <c r="N7903" s="5"/>
    </row>
    <row r="7904" spans="4:14" x14ac:dyDescent="0.25">
      <c r="D7904" s="2"/>
      <c r="E7904"/>
      <c r="F7904" s="3"/>
      <c r="G7904"/>
      <c r="H7904" s="4"/>
      <c r="I7904"/>
      <c r="J7904" s="5"/>
      <c r="K7904"/>
      <c r="N7904" s="5"/>
    </row>
    <row r="7905" spans="4:14" x14ac:dyDescent="0.25">
      <c r="D7905" s="2"/>
      <c r="E7905"/>
      <c r="F7905" s="3"/>
      <c r="G7905"/>
      <c r="H7905" s="4"/>
      <c r="I7905"/>
      <c r="J7905" s="5"/>
      <c r="K7905"/>
      <c r="N7905" s="5"/>
    </row>
    <row r="7906" spans="4:14" x14ac:dyDescent="0.25">
      <c r="D7906" s="2"/>
      <c r="E7906"/>
      <c r="F7906" s="3"/>
      <c r="G7906"/>
      <c r="H7906" s="4"/>
      <c r="I7906"/>
      <c r="J7906" s="5"/>
      <c r="K7906"/>
      <c r="N7906" s="5"/>
    </row>
    <row r="7907" spans="4:14" x14ac:dyDescent="0.25">
      <c r="D7907" s="2"/>
      <c r="E7907"/>
      <c r="F7907" s="3"/>
      <c r="G7907"/>
      <c r="H7907" s="4"/>
      <c r="I7907"/>
      <c r="J7907" s="5"/>
      <c r="K7907"/>
      <c r="N7907" s="5"/>
    </row>
    <row r="7908" spans="4:14" x14ac:dyDescent="0.25">
      <c r="D7908" s="2"/>
      <c r="E7908"/>
      <c r="F7908" s="3"/>
      <c r="G7908"/>
      <c r="H7908" s="4"/>
      <c r="I7908"/>
      <c r="J7908" s="5"/>
      <c r="K7908"/>
      <c r="N7908" s="5"/>
    </row>
    <row r="7909" spans="4:14" x14ac:dyDescent="0.25">
      <c r="D7909" s="2"/>
      <c r="E7909"/>
      <c r="F7909" s="3"/>
      <c r="G7909"/>
      <c r="H7909" s="4"/>
      <c r="I7909"/>
      <c r="J7909" s="5"/>
      <c r="K7909"/>
      <c r="N7909" s="5"/>
    </row>
    <row r="7910" spans="4:14" x14ac:dyDescent="0.25">
      <c r="D7910" s="2"/>
      <c r="E7910"/>
      <c r="F7910" s="3"/>
      <c r="G7910"/>
      <c r="H7910" s="4"/>
      <c r="I7910"/>
      <c r="J7910" s="5"/>
      <c r="K7910"/>
      <c r="N7910" s="5"/>
    </row>
    <row r="7911" spans="4:14" x14ac:dyDescent="0.25">
      <c r="D7911" s="2"/>
      <c r="E7911"/>
      <c r="F7911" s="3"/>
      <c r="G7911"/>
      <c r="H7911" s="4"/>
      <c r="I7911"/>
      <c r="J7911" s="5"/>
      <c r="K7911"/>
      <c r="N7911" s="5"/>
    </row>
    <row r="7912" spans="4:14" x14ac:dyDescent="0.25">
      <c r="D7912" s="2"/>
      <c r="E7912"/>
      <c r="F7912" s="3"/>
      <c r="G7912"/>
      <c r="H7912" s="4"/>
      <c r="I7912"/>
      <c r="J7912" s="5"/>
      <c r="K7912"/>
      <c r="N7912" s="5"/>
    </row>
    <row r="7913" spans="4:14" x14ac:dyDescent="0.25">
      <c r="D7913" s="2"/>
      <c r="E7913"/>
      <c r="F7913" s="3"/>
      <c r="G7913"/>
      <c r="H7913" s="4"/>
      <c r="I7913"/>
      <c r="J7913" s="5"/>
      <c r="K7913"/>
      <c r="N7913" s="5"/>
    </row>
    <row r="7914" spans="4:14" x14ac:dyDescent="0.25">
      <c r="D7914" s="2"/>
      <c r="E7914"/>
      <c r="F7914" s="3"/>
      <c r="G7914"/>
      <c r="H7914" s="4"/>
      <c r="I7914"/>
      <c r="J7914" s="5"/>
      <c r="K7914"/>
      <c r="N7914" s="5"/>
    </row>
    <row r="7915" spans="4:14" x14ac:dyDescent="0.25">
      <c r="D7915" s="2"/>
      <c r="E7915"/>
      <c r="F7915" s="3"/>
      <c r="G7915"/>
      <c r="H7915" s="4"/>
      <c r="I7915"/>
      <c r="J7915" s="5"/>
      <c r="K7915"/>
      <c r="N7915" s="5"/>
    </row>
    <row r="7916" spans="4:14" x14ac:dyDescent="0.25">
      <c r="D7916" s="2"/>
      <c r="E7916"/>
      <c r="F7916" s="3"/>
      <c r="G7916"/>
      <c r="H7916" s="4"/>
      <c r="I7916"/>
      <c r="J7916" s="5"/>
      <c r="K7916"/>
      <c r="N7916" s="5"/>
    </row>
    <row r="7917" spans="4:14" x14ac:dyDescent="0.25">
      <c r="D7917" s="2"/>
      <c r="E7917"/>
      <c r="F7917" s="3"/>
      <c r="G7917"/>
      <c r="H7917" s="4"/>
      <c r="I7917"/>
      <c r="J7917" s="5"/>
      <c r="K7917"/>
      <c r="N7917" s="5"/>
    </row>
    <row r="7918" spans="4:14" x14ac:dyDescent="0.25">
      <c r="D7918" s="2"/>
      <c r="E7918"/>
      <c r="F7918" s="3"/>
      <c r="G7918"/>
      <c r="H7918" s="4"/>
      <c r="I7918"/>
      <c r="J7918" s="5"/>
      <c r="K7918"/>
      <c r="N7918" s="5"/>
    </row>
    <row r="7919" spans="4:14" x14ac:dyDescent="0.25">
      <c r="D7919" s="2"/>
      <c r="E7919"/>
      <c r="F7919" s="3"/>
      <c r="G7919"/>
      <c r="H7919" s="4"/>
      <c r="I7919"/>
      <c r="J7919" s="5"/>
      <c r="K7919"/>
      <c r="N7919" s="5"/>
    </row>
    <row r="7920" spans="4:14" x14ac:dyDescent="0.25">
      <c r="D7920" s="2"/>
      <c r="E7920"/>
      <c r="F7920" s="3"/>
      <c r="G7920"/>
      <c r="H7920" s="4"/>
      <c r="I7920"/>
      <c r="J7920" s="5"/>
      <c r="K7920"/>
      <c r="N7920" s="5"/>
    </row>
    <row r="7921" spans="4:14" x14ac:dyDescent="0.25">
      <c r="D7921" s="2"/>
      <c r="E7921"/>
      <c r="F7921" s="3"/>
      <c r="G7921"/>
      <c r="H7921" s="4"/>
      <c r="I7921"/>
      <c r="J7921" s="5"/>
      <c r="K7921"/>
      <c r="N7921" s="5"/>
    </row>
    <row r="7922" spans="4:14" x14ac:dyDescent="0.25">
      <c r="D7922" s="2"/>
      <c r="E7922"/>
      <c r="F7922" s="3"/>
      <c r="G7922"/>
      <c r="H7922" s="4"/>
      <c r="I7922"/>
      <c r="J7922" s="5"/>
      <c r="K7922"/>
      <c r="N7922" s="5"/>
    </row>
    <row r="7923" spans="4:14" x14ac:dyDescent="0.25">
      <c r="D7923" s="2"/>
      <c r="E7923"/>
      <c r="F7923" s="3"/>
      <c r="G7923"/>
      <c r="H7923" s="4"/>
      <c r="I7923"/>
      <c r="J7923" s="5"/>
      <c r="K7923"/>
      <c r="N7923" s="5"/>
    </row>
    <row r="7924" spans="4:14" x14ac:dyDescent="0.25">
      <c r="D7924" s="2"/>
      <c r="E7924"/>
      <c r="F7924" s="3"/>
      <c r="G7924"/>
      <c r="H7924" s="4"/>
      <c r="I7924"/>
      <c r="J7924" s="5"/>
      <c r="K7924"/>
      <c r="N7924" s="5"/>
    </row>
    <row r="7925" spans="4:14" x14ac:dyDescent="0.25">
      <c r="D7925" s="2"/>
      <c r="E7925"/>
      <c r="F7925" s="3"/>
      <c r="G7925"/>
      <c r="H7925" s="4"/>
      <c r="I7925"/>
      <c r="J7925" s="5"/>
      <c r="K7925"/>
      <c r="N7925" s="5"/>
    </row>
    <row r="7926" spans="4:14" x14ac:dyDescent="0.25">
      <c r="D7926" s="2"/>
      <c r="E7926"/>
      <c r="F7926" s="3"/>
      <c r="G7926"/>
      <c r="H7926" s="4"/>
      <c r="I7926"/>
      <c r="J7926" s="5"/>
      <c r="K7926"/>
      <c r="N7926" s="5"/>
    </row>
    <row r="7927" spans="4:14" x14ac:dyDescent="0.25">
      <c r="D7927" s="2"/>
      <c r="E7927"/>
      <c r="F7927" s="3"/>
      <c r="G7927"/>
      <c r="H7927" s="4"/>
      <c r="I7927"/>
      <c r="J7927" s="5"/>
      <c r="K7927"/>
      <c r="N7927" s="5"/>
    </row>
    <row r="7928" spans="4:14" x14ac:dyDescent="0.25">
      <c r="D7928" s="2"/>
      <c r="E7928"/>
      <c r="F7928" s="3"/>
      <c r="G7928"/>
      <c r="H7928" s="4"/>
      <c r="I7928"/>
      <c r="J7928" s="5"/>
      <c r="K7928"/>
      <c r="N7928" s="5"/>
    </row>
    <row r="7929" spans="4:14" x14ac:dyDescent="0.25">
      <c r="D7929" s="2"/>
      <c r="E7929"/>
      <c r="F7929" s="3"/>
      <c r="G7929"/>
      <c r="H7929" s="4"/>
      <c r="I7929"/>
      <c r="J7929" s="5"/>
      <c r="K7929"/>
      <c r="N7929" s="5"/>
    </row>
    <row r="7930" spans="4:14" x14ac:dyDescent="0.25">
      <c r="D7930" s="2"/>
      <c r="E7930"/>
      <c r="F7930" s="3"/>
      <c r="G7930"/>
      <c r="H7930" s="4"/>
      <c r="I7930"/>
      <c r="J7930" s="5"/>
      <c r="K7930"/>
      <c r="N7930" s="5"/>
    </row>
    <row r="7931" spans="4:14" x14ac:dyDescent="0.25">
      <c r="D7931" s="2"/>
      <c r="E7931"/>
      <c r="F7931" s="3"/>
      <c r="G7931"/>
      <c r="H7931" s="4"/>
      <c r="I7931"/>
      <c r="J7931" s="5"/>
      <c r="K7931"/>
      <c r="N7931" s="5"/>
    </row>
    <row r="7932" spans="4:14" x14ac:dyDescent="0.25">
      <c r="D7932" s="2"/>
      <c r="E7932"/>
      <c r="F7932" s="3"/>
      <c r="G7932"/>
      <c r="H7932" s="4"/>
      <c r="I7932"/>
      <c r="J7932" s="5"/>
      <c r="K7932"/>
      <c r="N7932" s="5"/>
    </row>
    <row r="7933" spans="4:14" x14ac:dyDescent="0.25">
      <c r="D7933" s="2"/>
      <c r="E7933"/>
      <c r="F7933" s="3"/>
      <c r="G7933"/>
      <c r="H7933" s="4"/>
      <c r="I7933"/>
      <c r="J7933" s="5"/>
      <c r="K7933"/>
      <c r="N7933" s="5"/>
    </row>
    <row r="7934" spans="4:14" x14ac:dyDescent="0.25">
      <c r="D7934" s="2"/>
      <c r="E7934"/>
      <c r="F7934" s="3"/>
      <c r="G7934"/>
      <c r="H7934" s="4"/>
      <c r="I7934"/>
      <c r="J7934" s="5"/>
      <c r="K7934"/>
      <c r="N7934" s="5"/>
    </row>
    <row r="7935" spans="4:14" x14ac:dyDescent="0.25">
      <c r="D7935" s="2"/>
      <c r="E7935"/>
      <c r="F7935" s="3"/>
      <c r="G7935"/>
      <c r="H7935" s="4"/>
      <c r="I7935"/>
      <c r="J7935" s="5"/>
      <c r="K7935"/>
      <c r="N7935" s="5"/>
    </row>
    <row r="7936" spans="4:14" x14ac:dyDescent="0.25">
      <c r="D7936" s="2"/>
      <c r="E7936"/>
      <c r="F7936" s="3"/>
      <c r="G7936"/>
      <c r="H7936" s="4"/>
      <c r="I7936"/>
      <c r="J7936" s="5"/>
      <c r="K7936"/>
      <c r="N7936" s="5"/>
    </row>
    <row r="7937" spans="4:14" x14ac:dyDescent="0.25">
      <c r="D7937" s="2"/>
      <c r="E7937"/>
      <c r="F7937" s="3"/>
      <c r="G7937"/>
      <c r="H7937" s="4"/>
      <c r="I7937"/>
      <c r="J7937" s="5"/>
      <c r="K7937"/>
      <c r="N7937" s="5"/>
    </row>
    <row r="7938" spans="4:14" x14ac:dyDescent="0.25">
      <c r="D7938" s="2"/>
      <c r="E7938"/>
      <c r="F7938" s="3"/>
      <c r="G7938"/>
      <c r="H7938" s="4"/>
      <c r="I7938"/>
      <c r="J7938" s="5"/>
      <c r="K7938"/>
      <c r="N7938" s="5"/>
    </row>
    <row r="7939" spans="4:14" x14ac:dyDescent="0.25">
      <c r="D7939" s="2"/>
      <c r="E7939"/>
      <c r="F7939" s="3"/>
      <c r="G7939"/>
      <c r="H7939" s="4"/>
      <c r="I7939"/>
      <c r="J7939" s="5"/>
      <c r="K7939"/>
      <c r="N7939" s="5"/>
    </row>
    <row r="7940" spans="4:14" x14ac:dyDescent="0.25">
      <c r="D7940" s="2"/>
      <c r="E7940"/>
      <c r="F7940" s="3"/>
      <c r="G7940"/>
      <c r="H7940" s="4"/>
      <c r="I7940"/>
      <c r="J7940" s="5"/>
      <c r="K7940"/>
      <c r="N7940" s="5"/>
    </row>
    <row r="7941" spans="4:14" x14ac:dyDescent="0.25">
      <c r="D7941" s="2"/>
      <c r="E7941"/>
      <c r="F7941" s="3"/>
      <c r="G7941"/>
      <c r="H7941" s="4"/>
      <c r="I7941"/>
      <c r="J7941" s="5"/>
      <c r="K7941"/>
      <c r="N7941" s="5"/>
    </row>
    <row r="7942" spans="4:14" x14ac:dyDescent="0.25">
      <c r="D7942" s="2"/>
      <c r="E7942"/>
      <c r="F7942" s="3"/>
      <c r="G7942"/>
      <c r="H7942" s="4"/>
      <c r="I7942"/>
      <c r="J7942" s="5"/>
      <c r="K7942"/>
      <c r="N7942" s="5"/>
    </row>
    <row r="7943" spans="4:14" x14ac:dyDescent="0.25">
      <c r="D7943" s="2"/>
      <c r="E7943"/>
      <c r="F7943" s="3"/>
      <c r="G7943"/>
      <c r="H7943" s="4"/>
      <c r="I7943"/>
      <c r="J7943" s="5"/>
      <c r="K7943"/>
      <c r="N7943" s="5"/>
    </row>
    <row r="7944" spans="4:14" x14ac:dyDescent="0.25">
      <c r="D7944" s="2"/>
      <c r="E7944"/>
      <c r="F7944" s="3"/>
      <c r="G7944"/>
      <c r="H7944" s="4"/>
      <c r="I7944"/>
      <c r="J7944" s="5"/>
      <c r="K7944"/>
      <c r="N7944" s="5"/>
    </row>
    <row r="7945" spans="4:14" x14ac:dyDescent="0.25">
      <c r="D7945" s="2"/>
      <c r="E7945"/>
      <c r="F7945" s="3"/>
      <c r="G7945"/>
      <c r="H7945" s="4"/>
      <c r="I7945"/>
      <c r="J7945" s="5"/>
      <c r="K7945"/>
      <c r="N7945" s="5"/>
    </row>
    <row r="7946" spans="4:14" x14ac:dyDescent="0.25">
      <c r="D7946" s="2"/>
      <c r="E7946"/>
      <c r="F7946" s="3"/>
      <c r="G7946"/>
      <c r="H7946" s="4"/>
      <c r="I7946"/>
      <c r="J7946" s="5"/>
      <c r="K7946"/>
      <c r="N7946" s="5"/>
    </row>
    <row r="7947" spans="4:14" x14ac:dyDescent="0.25">
      <c r="D7947" s="2"/>
      <c r="E7947"/>
      <c r="F7947" s="3"/>
      <c r="G7947"/>
      <c r="H7947" s="4"/>
      <c r="I7947"/>
      <c r="J7947" s="5"/>
      <c r="K7947"/>
      <c r="N7947" s="5"/>
    </row>
    <row r="7948" spans="4:14" x14ac:dyDescent="0.25">
      <c r="D7948" s="2"/>
      <c r="E7948"/>
      <c r="F7948" s="3"/>
      <c r="G7948"/>
      <c r="H7948" s="4"/>
      <c r="I7948"/>
      <c r="J7948" s="5"/>
      <c r="K7948"/>
      <c r="N7948" s="5"/>
    </row>
    <row r="7949" spans="4:14" x14ac:dyDescent="0.25">
      <c r="D7949" s="2"/>
      <c r="E7949"/>
      <c r="F7949" s="3"/>
      <c r="G7949"/>
      <c r="H7949" s="4"/>
      <c r="I7949"/>
      <c r="J7949" s="5"/>
      <c r="K7949"/>
      <c r="N7949" s="5"/>
    </row>
    <row r="7950" spans="4:14" x14ac:dyDescent="0.25">
      <c r="D7950" s="2"/>
      <c r="E7950"/>
      <c r="F7950" s="3"/>
      <c r="G7950"/>
      <c r="H7950" s="4"/>
      <c r="I7950"/>
      <c r="J7950" s="5"/>
      <c r="K7950"/>
      <c r="N7950" s="5"/>
    </row>
    <row r="7951" spans="4:14" x14ac:dyDescent="0.25">
      <c r="D7951" s="2"/>
      <c r="E7951"/>
      <c r="F7951" s="3"/>
      <c r="G7951"/>
      <c r="H7951" s="4"/>
      <c r="I7951"/>
      <c r="J7951" s="5"/>
      <c r="K7951"/>
      <c r="N7951" s="5"/>
    </row>
    <row r="7952" spans="4:14" x14ac:dyDescent="0.25">
      <c r="D7952" s="2"/>
      <c r="E7952"/>
      <c r="F7952" s="3"/>
      <c r="G7952"/>
      <c r="H7952" s="4"/>
      <c r="I7952"/>
      <c r="J7952" s="5"/>
      <c r="K7952"/>
      <c r="N7952" s="5"/>
    </row>
    <row r="7953" spans="4:14" x14ac:dyDescent="0.25">
      <c r="D7953" s="2"/>
      <c r="E7953"/>
      <c r="F7953" s="3"/>
      <c r="G7953"/>
      <c r="H7953" s="4"/>
      <c r="I7953"/>
      <c r="J7953" s="5"/>
      <c r="K7953"/>
      <c r="N7953" s="5"/>
    </row>
    <row r="7954" spans="4:14" x14ac:dyDescent="0.25">
      <c r="D7954" s="2"/>
      <c r="E7954"/>
      <c r="F7954" s="3"/>
      <c r="G7954"/>
      <c r="H7954" s="4"/>
      <c r="I7954"/>
      <c r="J7954" s="5"/>
      <c r="K7954"/>
      <c r="N7954" s="5"/>
    </row>
    <row r="7955" spans="4:14" x14ac:dyDescent="0.25">
      <c r="D7955" s="2"/>
      <c r="E7955"/>
      <c r="F7955" s="3"/>
      <c r="G7955"/>
      <c r="H7955" s="4"/>
      <c r="I7955"/>
      <c r="J7955" s="5"/>
      <c r="K7955"/>
      <c r="N7955" s="5"/>
    </row>
    <row r="7956" spans="4:14" x14ac:dyDescent="0.25">
      <c r="D7956" s="2"/>
      <c r="E7956"/>
      <c r="F7956" s="3"/>
      <c r="G7956"/>
      <c r="H7956" s="4"/>
      <c r="I7956"/>
      <c r="J7956" s="5"/>
      <c r="K7956"/>
      <c r="N7956" s="5"/>
    </row>
    <row r="7957" spans="4:14" x14ac:dyDescent="0.25">
      <c r="D7957" s="2"/>
      <c r="E7957"/>
      <c r="F7957" s="3"/>
      <c r="G7957"/>
      <c r="H7957" s="4"/>
      <c r="I7957"/>
      <c r="J7957" s="5"/>
      <c r="K7957"/>
      <c r="N7957" s="5"/>
    </row>
    <row r="7958" spans="4:14" x14ac:dyDescent="0.25">
      <c r="D7958" s="2"/>
      <c r="E7958"/>
      <c r="F7958" s="3"/>
      <c r="G7958"/>
      <c r="H7958" s="4"/>
      <c r="I7958"/>
      <c r="J7958" s="5"/>
      <c r="K7958"/>
      <c r="N7958" s="5"/>
    </row>
    <row r="7959" spans="4:14" x14ac:dyDescent="0.25">
      <c r="D7959" s="2"/>
      <c r="E7959"/>
      <c r="F7959" s="3"/>
      <c r="G7959"/>
      <c r="H7959" s="4"/>
      <c r="I7959"/>
      <c r="J7959" s="5"/>
      <c r="K7959"/>
      <c r="N7959" s="5"/>
    </row>
    <row r="7960" spans="4:14" x14ac:dyDescent="0.25">
      <c r="D7960" s="2"/>
      <c r="E7960"/>
      <c r="F7960" s="3"/>
      <c r="G7960"/>
      <c r="H7960" s="4"/>
      <c r="I7960"/>
      <c r="J7960" s="5"/>
      <c r="K7960"/>
      <c r="N7960" s="5"/>
    </row>
    <row r="7961" spans="4:14" x14ac:dyDescent="0.25">
      <c r="D7961" s="2"/>
      <c r="E7961"/>
      <c r="F7961" s="3"/>
      <c r="G7961"/>
      <c r="H7961" s="4"/>
      <c r="I7961"/>
      <c r="J7961" s="5"/>
      <c r="K7961"/>
      <c r="N7961" s="5"/>
    </row>
    <row r="7962" spans="4:14" x14ac:dyDescent="0.25">
      <c r="D7962" s="2"/>
      <c r="E7962"/>
      <c r="F7962" s="3"/>
      <c r="G7962"/>
      <c r="H7962" s="4"/>
      <c r="I7962"/>
      <c r="J7962" s="5"/>
      <c r="K7962"/>
      <c r="N7962" s="5"/>
    </row>
    <row r="7963" spans="4:14" x14ac:dyDescent="0.25">
      <c r="D7963" s="2"/>
      <c r="E7963"/>
      <c r="F7963" s="3"/>
      <c r="G7963"/>
      <c r="H7963" s="4"/>
      <c r="I7963"/>
      <c r="J7963" s="5"/>
      <c r="K7963"/>
      <c r="N7963" s="5"/>
    </row>
    <row r="7964" spans="4:14" x14ac:dyDescent="0.25">
      <c r="D7964" s="2"/>
      <c r="E7964"/>
      <c r="F7964" s="3"/>
      <c r="G7964"/>
      <c r="H7964" s="4"/>
      <c r="I7964"/>
      <c r="J7964" s="5"/>
      <c r="K7964"/>
      <c r="N7964" s="5"/>
    </row>
    <row r="7965" spans="4:14" x14ac:dyDescent="0.25">
      <c r="D7965" s="2"/>
      <c r="E7965"/>
      <c r="F7965" s="3"/>
      <c r="G7965"/>
      <c r="H7965" s="4"/>
      <c r="I7965"/>
      <c r="J7965" s="5"/>
      <c r="K7965"/>
      <c r="N7965" s="5"/>
    </row>
    <row r="7966" spans="4:14" x14ac:dyDescent="0.25">
      <c r="D7966" s="2"/>
      <c r="E7966"/>
      <c r="F7966" s="3"/>
      <c r="G7966"/>
      <c r="H7966" s="4"/>
      <c r="I7966"/>
      <c r="J7966" s="5"/>
      <c r="K7966"/>
      <c r="N7966" s="5"/>
    </row>
    <row r="7967" spans="4:14" x14ac:dyDescent="0.25">
      <c r="D7967" s="2"/>
      <c r="E7967"/>
      <c r="F7967" s="3"/>
      <c r="G7967"/>
      <c r="H7967" s="4"/>
      <c r="I7967"/>
      <c r="J7967" s="5"/>
      <c r="K7967"/>
      <c r="N7967" s="5"/>
    </row>
    <row r="7968" spans="4:14" x14ac:dyDescent="0.25">
      <c r="D7968" s="2"/>
      <c r="E7968"/>
      <c r="F7968" s="3"/>
      <c r="G7968"/>
      <c r="H7968" s="4"/>
      <c r="I7968"/>
      <c r="J7968" s="5"/>
      <c r="K7968"/>
      <c r="N7968" s="5"/>
    </row>
    <row r="7969" spans="4:14" x14ac:dyDescent="0.25">
      <c r="D7969" s="2"/>
      <c r="E7969"/>
      <c r="F7969" s="3"/>
      <c r="G7969"/>
      <c r="H7969" s="4"/>
      <c r="I7969"/>
      <c r="J7969" s="5"/>
      <c r="K7969"/>
      <c r="N7969" s="5"/>
    </row>
    <row r="7970" spans="4:14" x14ac:dyDescent="0.25">
      <c r="D7970" s="2"/>
      <c r="E7970"/>
      <c r="F7970" s="3"/>
      <c r="G7970"/>
      <c r="H7970" s="4"/>
      <c r="I7970"/>
      <c r="J7970" s="5"/>
      <c r="K7970"/>
      <c r="N7970" s="5"/>
    </row>
    <row r="7971" spans="4:14" x14ac:dyDescent="0.25">
      <c r="D7971" s="2"/>
      <c r="E7971"/>
      <c r="F7971" s="3"/>
      <c r="G7971"/>
      <c r="H7971" s="4"/>
      <c r="I7971"/>
      <c r="J7971" s="5"/>
      <c r="K7971"/>
      <c r="N7971" s="5"/>
    </row>
    <row r="7972" spans="4:14" x14ac:dyDescent="0.25">
      <c r="D7972" s="2"/>
      <c r="E7972"/>
      <c r="F7972" s="3"/>
      <c r="G7972"/>
      <c r="H7972" s="4"/>
      <c r="I7972"/>
      <c r="J7972" s="5"/>
      <c r="K7972"/>
      <c r="N7972" s="5"/>
    </row>
    <row r="7973" spans="4:14" x14ac:dyDescent="0.25">
      <c r="D7973" s="2"/>
      <c r="E7973"/>
      <c r="F7973" s="3"/>
      <c r="G7973"/>
      <c r="H7973" s="4"/>
      <c r="I7973"/>
      <c r="J7973" s="5"/>
      <c r="K7973"/>
      <c r="N7973" s="5"/>
    </row>
    <row r="7974" spans="4:14" x14ac:dyDescent="0.25">
      <c r="D7974" s="2"/>
      <c r="E7974"/>
      <c r="F7974" s="3"/>
      <c r="G7974"/>
      <c r="H7974" s="4"/>
      <c r="I7974"/>
      <c r="J7974" s="5"/>
      <c r="K7974"/>
      <c r="N7974" s="5"/>
    </row>
    <row r="7975" spans="4:14" x14ac:dyDescent="0.25">
      <c r="D7975" s="2"/>
      <c r="E7975"/>
      <c r="F7975" s="3"/>
      <c r="G7975"/>
      <c r="H7975" s="4"/>
      <c r="I7975"/>
      <c r="J7975" s="5"/>
      <c r="K7975"/>
      <c r="N7975" s="5"/>
    </row>
    <row r="7976" spans="4:14" x14ac:dyDescent="0.25">
      <c r="D7976" s="2"/>
      <c r="E7976"/>
      <c r="F7976" s="3"/>
      <c r="G7976"/>
      <c r="H7976" s="4"/>
      <c r="I7976"/>
      <c r="J7976" s="5"/>
      <c r="K7976"/>
      <c r="N7976" s="5"/>
    </row>
    <row r="7977" spans="4:14" x14ac:dyDescent="0.25">
      <c r="D7977" s="2"/>
      <c r="E7977"/>
      <c r="F7977" s="3"/>
      <c r="G7977"/>
      <c r="H7977" s="4"/>
      <c r="I7977"/>
      <c r="J7977" s="5"/>
      <c r="K7977"/>
      <c r="N7977" s="5"/>
    </row>
    <row r="7978" spans="4:14" x14ac:dyDescent="0.25">
      <c r="D7978" s="2"/>
      <c r="E7978"/>
      <c r="F7978" s="3"/>
      <c r="G7978"/>
      <c r="H7978" s="4"/>
      <c r="I7978"/>
      <c r="J7978" s="5"/>
      <c r="K7978"/>
      <c r="N7978" s="5"/>
    </row>
    <row r="7979" spans="4:14" x14ac:dyDescent="0.25">
      <c r="D7979" s="2"/>
      <c r="E7979"/>
      <c r="F7979" s="3"/>
      <c r="G7979"/>
      <c r="H7979" s="4"/>
      <c r="I7979"/>
      <c r="J7979" s="5"/>
      <c r="K7979"/>
      <c r="N7979" s="5"/>
    </row>
    <row r="7980" spans="4:14" x14ac:dyDescent="0.25">
      <c r="D7980" s="2"/>
      <c r="E7980"/>
      <c r="F7980" s="3"/>
      <c r="G7980"/>
      <c r="H7980" s="4"/>
      <c r="I7980"/>
      <c r="J7980" s="5"/>
      <c r="K7980"/>
      <c r="N7980" s="5"/>
    </row>
    <row r="7981" spans="4:14" x14ac:dyDescent="0.25">
      <c r="D7981" s="2"/>
      <c r="E7981"/>
      <c r="F7981" s="3"/>
      <c r="G7981"/>
      <c r="H7981" s="4"/>
      <c r="I7981"/>
      <c r="J7981" s="5"/>
      <c r="K7981"/>
      <c r="N7981" s="5"/>
    </row>
    <row r="7982" spans="4:14" x14ac:dyDescent="0.25">
      <c r="D7982" s="2"/>
      <c r="E7982"/>
      <c r="F7982" s="3"/>
      <c r="G7982"/>
      <c r="H7982" s="4"/>
      <c r="I7982"/>
      <c r="J7982" s="5"/>
      <c r="K7982"/>
      <c r="N7982" s="5"/>
    </row>
    <row r="7983" spans="4:14" x14ac:dyDescent="0.25">
      <c r="D7983" s="2"/>
      <c r="E7983"/>
      <c r="F7983" s="3"/>
      <c r="G7983"/>
      <c r="H7983" s="4"/>
      <c r="I7983"/>
      <c r="J7983" s="5"/>
      <c r="K7983"/>
      <c r="N7983" s="5"/>
    </row>
    <row r="7984" spans="4:14" x14ac:dyDescent="0.25">
      <c r="D7984" s="2"/>
      <c r="E7984"/>
      <c r="F7984" s="3"/>
      <c r="G7984"/>
      <c r="H7984" s="4"/>
      <c r="I7984"/>
      <c r="J7984" s="5"/>
      <c r="K7984"/>
      <c r="N7984" s="5"/>
    </row>
    <row r="7985" spans="4:14" x14ac:dyDescent="0.25">
      <c r="D7985" s="2"/>
      <c r="E7985"/>
      <c r="F7985" s="3"/>
      <c r="G7985"/>
      <c r="H7985" s="4"/>
      <c r="I7985"/>
      <c r="J7985" s="5"/>
      <c r="K7985"/>
      <c r="N7985" s="5"/>
    </row>
    <row r="7986" spans="4:14" x14ac:dyDescent="0.25">
      <c r="D7986" s="2"/>
      <c r="E7986"/>
      <c r="F7986" s="3"/>
      <c r="G7986"/>
      <c r="H7986" s="4"/>
      <c r="I7986"/>
      <c r="J7986" s="5"/>
      <c r="K7986"/>
      <c r="N7986" s="5"/>
    </row>
    <row r="7987" spans="4:14" x14ac:dyDescent="0.25">
      <c r="D7987" s="2"/>
      <c r="E7987"/>
      <c r="F7987" s="3"/>
      <c r="G7987"/>
      <c r="H7987" s="4"/>
      <c r="I7987"/>
      <c r="J7987" s="5"/>
      <c r="K7987"/>
      <c r="N7987" s="5"/>
    </row>
    <row r="7988" spans="4:14" x14ac:dyDescent="0.25">
      <c r="D7988" s="2"/>
      <c r="E7988"/>
      <c r="F7988" s="3"/>
      <c r="G7988"/>
      <c r="H7988" s="4"/>
      <c r="I7988"/>
      <c r="J7988" s="5"/>
      <c r="K7988"/>
      <c r="N7988" s="5"/>
    </row>
    <row r="7989" spans="4:14" x14ac:dyDescent="0.25">
      <c r="D7989" s="2"/>
      <c r="E7989"/>
      <c r="F7989" s="3"/>
      <c r="G7989"/>
      <c r="H7989" s="4"/>
      <c r="I7989"/>
      <c r="J7989" s="5"/>
      <c r="K7989"/>
      <c r="N7989" s="5"/>
    </row>
    <row r="7990" spans="4:14" x14ac:dyDescent="0.25">
      <c r="D7990" s="2"/>
      <c r="E7990"/>
      <c r="F7990" s="3"/>
      <c r="G7990"/>
      <c r="H7990" s="4"/>
      <c r="I7990"/>
      <c r="J7990" s="5"/>
      <c r="K7990"/>
      <c r="N7990" s="5"/>
    </row>
    <row r="7991" spans="4:14" x14ac:dyDescent="0.25">
      <c r="D7991" s="2"/>
      <c r="E7991"/>
      <c r="F7991" s="3"/>
      <c r="G7991"/>
      <c r="H7991" s="4"/>
      <c r="I7991"/>
      <c r="J7991" s="5"/>
      <c r="K7991"/>
      <c r="N7991" s="5"/>
    </row>
    <row r="7992" spans="4:14" x14ac:dyDescent="0.25">
      <c r="D7992" s="2"/>
      <c r="E7992"/>
      <c r="F7992" s="3"/>
      <c r="G7992"/>
      <c r="H7992" s="4"/>
      <c r="I7992"/>
      <c r="J7992" s="5"/>
      <c r="K7992"/>
      <c r="N7992" s="5"/>
    </row>
    <row r="7993" spans="4:14" x14ac:dyDescent="0.25">
      <c r="D7993" s="2"/>
      <c r="E7993"/>
      <c r="F7993" s="3"/>
      <c r="G7993"/>
      <c r="H7993" s="4"/>
      <c r="I7993"/>
      <c r="J7993" s="5"/>
      <c r="K7993"/>
      <c r="N7993" s="5"/>
    </row>
    <row r="7994" spans="4:14" x14ac:dyDescent="0.25">
      <c r="D7994" s="2"/>
      <c r="E7994"/>
      <c r="F7994" s="3"/>
      <c r="G7994"/>
      <c r="H7994" s="4"/>
      <c r="I7994"/>
      <c r="J7994" s="5"/>
      <c r="K7994"/>
      <c r="N7994" s="5"/>
    </row>
    <row r="7995" spans="4:14" x14ac:dyDescent="0.25">
      <c r="D7995" s="2"/>
      <c r="E7995"/>
      <c r="F7995" s="3"/>
      <c r="G7995"/>
      <c r="H7995" s="4"/>
      <c r="I7995"/>
      <c r="J7995" s="5"/>
      <c r="K7995"/>
      <c r="N7995" s="5"/>
    </row>
    <row r="7996" spans="4:14" x14ac:dyDescent="0.25">
      <c r="D7996" s="2"/>
      <c r="E7996"/>
      <c r="F7996" s="3"/>
      <c r="G7996"/>
      <c r="H7996" s="4"/>
      <c r="I7996"/>
      <c r="J7996" s="5"/>
      <c r="K7996"/>
      <c r="N7996" s="5"/>
    </row>
    <row r="7997" spans="4:14" x14ac:dyDescent="0.25">
      <c r="D7997" s="2"/>
      <c r="E7997"/>
      <c r="F7997" s="3"/>
      <c r="G7997"/>
      <c r="H7997" s="4"/>
      <c r="I7997"/>
      <c r="J7997" s="5"/>
      <c r="K7997"/>
      <c r="N7997" s="5"/>
    </row>
    <row r="7998" spans="4:14" x14ac:dyDescent="0.25">
      <c r="D7998" s="2"/>
      <c r="E7998"/>
      <c r="F7998" s="3"/>
      <c r="G7998"/>
      <c r="H7998" s="4"/>
      <c r="I7998"/>
      <c r="J7998" s="5"/>
      <c r="K7998"/>
      <c r="N7998" s="5"/>
    </row>
    <row r="7999" spans="4:14" x14ac:dyDescent="0.25">
      <c r="D7999" s="2"/>
      <c r="E7999"/>
      <c r="F7999" s="3"/>
      <c r="G7999"/>
      <c r="H7999" s="4"/>
      <c r="I7999"/>
      <c r="J7999" s="5"/>
      <c r="K7999"/>
      <c r="N7999" s="5"/>
    </row>
    <row r="8000" spans="4:14" x14ac:dyDescent="0.25">
      <c r="D8000" s="2"/>
      <c r="E8000"/>
      <c r="F8000" s="3"/>
      <c r="G8000"/>
      <c r="H8000" s="4"/>
      <c r="I8000"/>
      <c r="J8000" s="5"/>
      <c r="K8000"/>
      <c r="N8000" s="5"/>
    </row>
    <row r="8001" spans="4:14" x14ac:dyDescent="0.25">
      <c r="D8001" s="2"/>
      <c r="E8001"/>
      <c r="F8001" s="3"/>
      <c r="G8001"/>
      <c r="H8001" s="4"/>
      <c r="I8001"/>
      <c r="J8001" s="5"/>
      <c r="K8001"/>
      <c r="N8001" s="5"/>
    </row>
    <row r="8002" spans="4:14" x14ac:dyDescent="0.25">
      <c r="D8002" s="2"/>
      <c r="E8002"/>
      <c r="F8002" s="3"/>
      <c r="G8002"/>
      <c r="H8002" s="4"/>
      <c r="I8002"/>
      <c r="J8002" s="5"/>
      <c r="K8002"/>
      <c r="N8002" s="5"/>
    </row>
    <row r="8003" spans="4:14" x14ac:dyDescent="0.25">
      <c r="D8003" s="2"/>
      <c r="E8003"/>
      <c r="F8003" s="3"/>
      <c r="G8003"/>
      <c r="H8003" s="4"/>
      <c r="I8003"/>
      <c r="J8003" s="5"/>
      <c r="K8003"/>
      <c r="N8003" s="5"/>
    </row>
    <row r="8004" spans="4:14" x14ac:dyDescent="0.25">
      <c r="D8004" s="2"/>
      <c r="E8004"/>
      <c r="F8004" s="3"/>
      <c r="G8004"/>
      <c r="H8004" s="4"/>
      <c r="I8004"/>
      <c r="J8004" s="5"/>
      <c r="K8004"/>
      <c r="N8004" s="5"/>
    </row>
    <row r="8005" spans="4:14" x14ac:dyDescent="0.25">
      <c r="D8005" s="2"/>
      <c r="E8005"/>
      <c r="F8005" s="3"/>
      <c r="G8005"/>
      <c r="H8005" s="4"/>
      <c r="I8005"/>
      <c r="J8005" s="5"/>
      <c r="K8005"/>
      <c r="N8005" s="5"/>
    </row>
    <row r="8006" spans="4:14" x14ac:dyDescent="0.25">
      <c r="D8006" s="2"/>
      <c r="E8006"/>
      <c r="F8006" s="3"/>
      <c r="G8006"/>
      <c r="H8006" s="4"/>
      <c r="I8006"/>
      <c r="J8006" s="5"/>
      <c r="K8006"/>
      <c r="N8006" s="5"/>
    </row>
    <row r="8007" spans="4:14" x14ac:dyDescent="0.25">
      <c r="D8007" s="2"/>
      <c r="E8007"/>
      <c r="F8007" s="3"/>
      <c r="G8007"/>
      <c r="H8007" s="4"/>
      <c r="I8007"/>
      <c r="J8007" s="5"/>
      <c r="K8007"/>
      <c r="N8007" s="5"/>
    </row>
    <row r="8008" spans="4:14" x14ac:dyDescent="0.25">
      <c r="D8008" s="2"/>
      <c r="E8008"/>
      <c r="F8008" s="3"/>
      <c r="G8008"/>
      <c r="H8008" s="4"/>
      <c r="I8008"/>
      <c r="J8008" s="5"/>
      <c r="K8008"/>
      <c r="N8008" s="5"/>
    </row>
    <row r="8009" spans="4:14" x14ac:dyDescent="0.25">
      <c r="D8009" s="2"/>
      <c r="E8009"/>
      <c r="F8009" s="3"/>
      <c r="G8009"/>
      <c r="H8009" s="4"/>
      <c r="I8009"/>
      <c r="J8009" s="5"/>
      <c r="K8009"/>
      <c r="N8009" s="5"/>
    </row>
    <row r="8010" spans="4:14" x14ac:dyDescent="0.25">
      <c r="D8010" s="2"/>
      <c r="E8010"/>
      <c r="F8010" s="3"/>
      <c r="G8010"/>
      <c r="H8010" s="4"/>
      <c r="I8010"/>
      <c r="J8010" s="5"/>
      <c r="K8010"/>
      <c r="N8010" s="5"/>
    </row>
    <row r="8011" spans="4:14" x14ac:dyDescent="0.25">
      <c r="D8011" s="2"/>
      <c r="E8011"/>
      <c r="F8011" s="3"/>
      <c r="G8011"/>
      <c r="H8011" s="4"/>
      <c r="I8011"/>
      <c r="J8011" s="5"/>
      <c r="K8011"/>
      <c r="N8011" s="5"/>
    </row>
    <row r="8012" spans="4:14" x14ac:dyDescent="0.25">
      <c r="D8012" s="2"/>
      <c r="E8012"/>
      <c r="F8012" s="3"/>
      <c r="G8012"/>
      <c r="H8012" s="4"/>
      <c r="I8012"/>
      <c r="J8012" s="5"/>
      <c r="K8012"/>
      <c r="N8012" s="5"/>
    </row>
    <row r="8013" spans="4:14" x14ac:dyDescent="0.25">
      <c r="D8013" s="2"/>
      <c r="E8013"/>
      <c r="F8013" s="3"/>
      <c r="G8013"/>
      <c r="H8013" s="4"/>
      <c r="I8013"/>
      <c r="J8013" s="5"/>
      <c r="K8013"/>
      <c r="N8013" s="5"/>
    </row>
    <row r="8014" spans="4:14" x14ac:dyDescent="0.25">
      <c r="D8014" s="2"/>
      <c r="E8014"/>
      <c r="F8014" s="3"/>
      <c r="G8014"/>
      <c r="H8014" s="4"/>
      <c r="I8014"/>
      <c r="J8014" s="5"/>
      <c r="K8014"/>
      <c r="N8014" s="5"/>
    </row>
    <row r="8015" spans="4:14" x14ac:dyDescent="0.25">
      <c r="D8015" s="2"/>
      <c r="E8015"/>
      <c r="F8015" s="3"/>
      <c r="G8015"/>
      <c r="H8015" s="4"/>
      <c r="I8015"/>
      <c r="J8015" s="5"/>
      <c r="K8015"/>
      <c r="N8015" s="5"/>
    </row>
    <row r="8016" spans="4:14" x14ac:dyDescent="0.25">
      <c r="D8016" s="2"/>
      <c r="E8016"/>
      <c r="F8016" s="3"/>
      <c r="G8016"/>
      <c r="H8016" s="4"/>
      <c r="I8016"/>
      <c r="J8016" s="5"/>
      <c r="K8016"/>
      <c r="N8016" s="5"/>
    </row>
    <row r="8017" spans="4:14" x14ac:dyDescent="0.25">
      <c r="D8017" s="2"/>
      <c r="E8017"/>
      <c r="F8017" s="3"/>
      <c r="G8017"/>
      <c r="H8017" s="4"/>
      <c r="I8017"/>
      <c r="J8017" s="5"/>
      <c r="K8017"/>
      <c r="N8017" s="5"/>
    </row>
    <row r="8018" spans="4:14" x14ac:dyDescent="0.25">
      <c r="D8018" s="2"/>
      <c r="E8018"/>
      <c r="F8018" s="3"/>
      <c r="G8018"/>
      <c r="H8018" s="4"/>
      <c r="I8018"/>
      <c r="J8018" s="5"/>
      <c r="K8018"/>
      <c r="N8018" s="5"/>
    </row>
    <row r="8019" spans="4:14" x14ac:dyDescent="0.25">
      <c r="D8019" s="2"/>
      <c r="E8019"/>
      <c r="F8019" s="3"/>
      <c r="G8019"/>
      <c r="H8019" s="4"/>
      <c r="I8019"/>
      <c r="J8019" s="5"/>
      <c r="K8019"/>
      <c r="N8019" s="5"/>
    </row>
    <row r="8020" spans="4:14" x14ac:dyDescent="0.25">
      <c r="D8020" s="2"/>
      <c r="E8020"/>
      <c r="F8020" s="3"/>
      <c r="G8020"/>
      <c r="H8020" s="4"/>
      <c r="I8020"/>
      <c r="J8020" s="5"/>
      <c r="K8020"/>
      <c r="N8020" s="5"/>
    </row>
    <row r="8021" spans="4:14" x14ac:dyDescent="0.25">
      <c r="D8021" s="2"/>
      <c r="E8021"/>
      <c r="F8021" s="3"/>
      <c r="G8021"/>
      <c r="H8021" s="4"/>
      <c r="I8021"/>
      <c r="J8021" s="5"/>
      <c r="K8021"/>
      <c r="N8021" s="5"/>
    </row>
    <row r="8022" spans="4:14" x14ac:dyDescent="0.25">
      <c r="D8022" s="2"/>
      <c r="E8022"/>
      <c r="F8022" s="3"/>
      <c r="G8022"/>
      <c r="H8022" s="4"/>
      <c r="I8022"/>
      <c r="J8022" s="5"/>
      <c r="K8022"/>
      <c r="N8022" s="5"/>
    </row>
    <row r="8023" spans="4:14" x14ac:dyDescent="0.25">
      <c r="D8023" s="2"/>
      <c r="E8023"/>
      <c r="F8023" s="3"/>
      <c r="G8023"/>
      <c r="H8023" s="4"/>
      <c r="I8023"/>
      <c r="J8023" s="5"/>
      <c r="K8023"/>
      <c r="N8023" s="5"/>
    </row>
    <row r="8024" spans="4:14" x14ac:dyDescent="0.25">
      <c r="D8024" s="2"/>
      <c r="E8024"/>
      <c r="F8024" s="3"/>
      <c r="G8024"/>
      <c r="H8024" s="4"/>
      <c r="I8024"/>
      <c r="J8024" s="5"/>
      <c r="K8024"/>
      <c r="N8024" s="5"/>
    </row>
    <row r="8025" spans="4:14" x14ac:dyDescent="0.25">
      <c r="D8025" s="2"/>
      <c r="E8025"/>
      <c r="F8025" s="3"/>
      <c r="G8025"/>
      <c r="H8025" s="4"/>
      <c r="I8025"/>
      <c r="J8025" s="5"/>
      <c r="K8025"/>
      <c r="N8025" s="5"/>
    </row>
    <row r="8026" spans="4:14" x14ac:dyDescent="0.25">
      <c r="D8026" s="2"/>
      <c r="E8026"/>
      <c r="F8026" s="3"/>
      <c r="G8026"/>
      <c r="H8026" s="4"/>
      <c r="I8026"/>
      <c r="J8026" s="5"/>
      <c r="K8026"/>
      <c r="N8026" s="5"/>
    </row>
    <row r="8027" spans="4:14" x14ac:dyDescent="0.25">
      <c r="D8027" s="2"/>
      <c r="E8027"/>
      <c r="F8027" s="3"/>
      <c r="G8027"/>
      <c r="H8027" s="4"/>
      <c r="I8027"/>
      <c r="J8027" s="5"/>
      <c r="K8027"/>
      <c r="N8027" s="5"/>
    </row>
    <row r="8028" spans="4:14" x14ac:dyDescent="0.25">
      <c r="D8028" s="2"/>
      <c r="E8028"/>
      <c r="F8028" s="3"/>
      <c r="G8028"/>
      <c r="H8028" s="4"/>
      <c r="I8028"/>
      <c r="J8028" s="5"/>
      <c r="K8028"/>
      <c r="N8028" s="5"/>
    </row>
    <row r="8029" spans="4:14" x14ac:dyDescent="0.25">
      <c r="D8029" s="2"/>
      <c r="E8029"/>
      <c r="F8029" s="3"/>
      <c r="G8029"/>
      <c r="H8029" s="4"/>
      <c r="I8029"/>
      <c r="J8029" s="5"/>
      <c r="K8029"/>
      <c r="N8029" s="5"/>
    </row>
    <row r="8030" spans="4:14" x14ac:dyDescent="0.25">
      <c r="D8030" s="2"/>
      <c r="E8030"/>
      <c r="F8030" s="3"/>
      <c r="G8030"/>
      <c r="H8030" s="4"/>
      <c r="I8030"/>
      <c r="J8030" s="5"/>
      <c r="K8030"/>
      <c r="N8030" s="5"/>
    </row>
    <row r="8031" spans="4:14" x14ac:dyDescent="0.25">
      <c r="D8031" s="2"/>
      <c r="E8031"/>
      <c r="F8031" s="3"/>
      <c r="G8031"/>
      <c r="H8031" s="4"/>
      <c r="I8031"/>
      <c r="J8031" s="5"/>
      <c r="K8031"/>
      <c r="N8031" s="5"/>
    </row>
    <row r="8032" spans="4:14" x14ac:dyDescent="0.25">
      <c r="D8032" s="2"/>
      <c r="E8032"/>
      <c r="F8032" s="3"/>
      <c r="G8032"/>
      <c r="H8032" s="4"/>
      <c r="I8032"/>
      <c r="J8032" s="5"/>
      <c r="K8032"/>
      <c r="N8032" s="5"/>
    </row>
    <row r="8033" spans="4:14" x14ac:dyDescent="0.25">
      <c r="D8033" s="2"/>
      <c r="E8033"/>
      <c r="F8033" s="3"/>
      <c r="G8033"/>
      <c r="H8033" s="4"/>
      <c r="I8033"/>
      <c r="J8033" s="5"/>
      <c r="K8033"/>
      <c r="N8033" s="5"/>
    </row>
    <row r="8034" spans="4:14" x14ac:dyDescent="0.25">
      <c r="D8034" s="2"/>
      <c r="E8034"/>
      <c r="F8034" s="3"/>
      <c r="G8034"/>
      <c r="H8034" s="4"/>
      <c r="I8034"/>
      <c r="J8034" s="5"/>
      <c r="K8034"/>
      <c r="N8034" s="5"/>
    </row>
    <row r="8035" spans="4:14" x14ac:dyDescent="0.25">
      <c r="D8035" s="2"/>
      <c r="E8035"/>
      <c r="F8035" s="3"/>
      <c r="G8035"/>
      <c r="H8035" s="4"/>
      <c r="I8035"/>
      <c r="J8035" s="5"/>
      <c r="K8035"/>
      <c r="N8035" s="5"/>
    </row>
    <row r="8036" spans="4:14" x14ac:dyDescent="0.25">
      <c r="D8036" s="2"/>
      <c r="E8036"/>
      <c r="F8036" s="3"/>
      <c r="G8036"/>
      <c r="H8036" s="4"/>
      <c r="I8036"/>
      <c r="J8036" s="5"/>
      <c r="K8036"/>
      <c r="N8036" s="5"/>
    </row>
    <row r="8037" spans="4:14" x14ac:dyDescent="0.25">
      <c r="D8037" s="2"/>
      <c r="E8037"/>
      <c r="F8037" s="3"/>
      <c r="G8037"/>
      <c r="H8037" s="4"/>
      <c r="I8037"/>
      <c r="J8037" s="5"/>
      <c r="K8037"/>
      <c r="N8037" s="5"/>
    </row>
    <row r="8038" spans="4:14" x14ac:dyDescent="0.25">
      <c r="D8038" s="2"/>
      <c r="E8038"/>
      <c r="F8038" s="3"/>
      <c r="G8038"/>
      <c r="H8038" s="4"/>
      <c r="I8038"/>
      <c r="J8038" s="5"/>
      <c r="K8038"/>
      <c r="N8038" s="5"/>
    </row>
    <row r="8039" spans="4:14" x14ac:dyDescent="0.25">
      <c r="D8039" s="2"/>
      <c r="E8039"/>
      <c r="F8039" s="3"/>
      <c r="G8039"/>
      <c r="H8039" s="4"/>
      <c r="I8039"/>
      <c r="J8039" s="5"/>
      <c r="K8039"/>
      <c r="N8039" s="5"/>
    </row>
    <row r="8040" spans="4:14" x14ac:dyDescent="0.25">
      <c r="D8040" s="2"/>
      <c r="E8040"/>
      <c r="F8040" s="3"/>
      <c r="G8040"/>
      <c r="H8040" s="4"/>
      <c r="I8040"/>
      <c r="J8040" s="5"/>
      <c r="K8040"/>
      <c r="N8040" s="5"/>
    </row>
    <row r="8041" spans="4:14" x14ac:dyDescent="0.25">
      <c r="D8041" s="2"/>
      <c r="E8041"/>
      <c r="F8041" s="3"/>
      <c r="G8041"/>
      <c r="H8041" s="4"/>
      <c r="I8041"/>
      <c r="J8041" s="5"/>
      <c r="K8041"/>
      <c r="N8041" s="5"/>
    </row>
    <row r="8042" spans="4:14" x14ac:dyDescent="0.25">
      <c r="D8042" s="2"/>
      <c r="E8042"/>
      <c r="F8042" s="3"/>
      <c r="G8042"/>
      <c r="H8042" s="4"/>
      <c r="I8042"/>
      <c r="J8042" s="5"/>
      <c r="K8042"/>
      <c r="N8042" s="5"/>
    </row>
    <row r="8043" spans="4:14" x14ac:dyDescent="0.25">
      <c r="D8043" s="2"/>
      <c r="E8043"/>
      <c r="F8043" s="3"/>
      <c r="G8043"/>
      <c r="H8043" s="4"/>
      <c r="I8043"/>
      <c r="J8043" s="5"/>
      <c r="K8043"/>
      <c r="N8043" s="5"/>
    </row>
    <row r="8044" spans="4:14" x14ac:dyDescent="0.25">
      <c r="D8044" s="2"/>
      <c r="E8044"/>
      <c r="F8044" s="3"/>
      <c r="G8044"/>
      <c r="H8044" s="4"/>
      <c r="I8044"/>
      <c r="J8044" s="5"/>
      <c r="K8044"/>
      <c r="N8044" s="5"/>
    </row>
    <row r="8045" spans="4:14" x14ac:dyDescent="0.25">
      <c r="D8045" s="2"/>
      <c r="E8045"/>
      <c r="F8045" s="3"/>
      <c r="G8045"/>
      <c r="H8045" s="4"/>
      <c r="I8045"/>
      <c r="J8045" s="5"/>
      <c r="K8045"/>
      <c r="N8045" s="5"/>
    </row>
    <row r="8046" spans="4:14" x14ac:dyDescent="0.25">
      <c r="D8046" s="2"/>
      <c r="E8046"/>
      <c r="F8046" s="3"/>
      <c r="G8046"/>
      <c r="H8046" s="4"/>
      <c r="I8046"/>
      <c r="J8046" s="5"/>
      <c r="K8046"/>
      <c r="N8046" s="5"/>
    </row>
    <row r="8047" spans="4:14" x14ac:dyDescent="0.25">
      <c r="D8047" s="2"/>
      <c r="E8047"/>
      <c r="F8047" s="3"/>
      <c r="G8047"/>
      <c r="H8047" s="4"/>
      <c r="I8047"/>
      <c r="J8047" s="5"/>
      <c r="K8047"/>
      <c r="N8047" s="5"/>
    </row>
    <row r="8048" spans="4:14" x14ac:dyDescent="0.25">
      <c r="D8048" s="2"/>
      <c r="E8048"/>
      <c r="F8048" s="3"/>
      <c r="G8048"/>
      <c r="H8048" s="4"/>
      <c r="I8048"/>
      <c r="J8048" s="5"/>
      <c r="K8048"/>
      <c r="N8048" s="5"/>
    </row>
    <row r="8049" spans="4:14" x14ac:dyDescent="0.25">
      <c r="D8049" s="2"/>
      <c r="E8049"/>
      <c r="F8049" s="3"/>
      <c r="G8049"/>
      <c r="H8049" s="4"/>
      <c r="I8049"/>
      <c r="J8049" s="5"/>
      <c r="K8049"/>
      <c r="N8049" s="5"/>
    </row>
    <row r="8050" spans="4:14" x14ac:dyDescent="0.25">
      <c r="D8050" s="2"/>
      <c r="E8050"/>
      <c r="F8050" s="3"/>
      <c r="G8050"/>
      <c r="H8050" s="4"/>
      <c r="I8050"/>
      <c r="J8050" s="5"/>
      <c r="K8050"/>
      <c r="N8050" s="5"/>
    </row>
    <row r="8051" spans="4:14" x14ac:dyDescent="0.25">
      <c r="D8051" s="2"/>
      <c r="E8051"/>
      <c r="F8051" s="3"/>
      <c r="G8051"/>
      <c r="H8051" s="4"/>
      <c r="I8051"/>
      <c r="J8051" s="5"/>
      <c r="K8051"/>
      <c r="N8051" s="5"/>
    </row>
    <row r="8052" spans="4:14" x14ac:dyDescent="0.25">
      <c r="D8052" s="2"/>
      <c r="E8052"/>
      <c r="F8052" s="3"/>
      <c r="G8052"/>
      <c r="H8052" s="4"/>
      <c r="I8052"/>
      <c r="J8052" s="5"/>
      <c r="K8052"/>
      <c r="N8052" s="5"/>
    </row>
    <row r="8053" spans="4:14" x14ac:dyDescent="0.25">
      <c r="D8053" s="2"/>
      <c r="E8053"/>
      <c r="F8053" s="3"/>
      <c r="G8053"/>
      <c r="H8053" s="4"/>
      <c r="I8053"/>
      <c r="J8053" s="5"/>
      <c r="K8053"/>
      <c r="N8053" s="5"/>
    </row>
    <row r="8054" spans="4:14" x14ac:dyDescent="0.25">
      <c r="D8054" s="2"/>
      <c r="E8054"/>
      <c r="F8054" s="3"/>
      <c r="G8054"/>
      <c r="H8054" s="4"/>
      <c r="I8054"/>
      <c r="J8054" s="5"/>
      <c r="K8054"/>
      <c r="N8054" s="5"/>
    </row>
    <row r="8055" spans="4:14" x14ac:dyDescent="0.25">
      <c r="D8055" s="2"/>
      <c r="E8055"/>
      <c r="F8055" s="3"/>
      <c r="G8055"/>
      <c r="H8055" s="4"/>
      <c r="I8055"/>
      <c r="J8055" s="5"/>
      <c r="K8055"/>
      <c r="N8055" s="5"/>
    </row>
    <row r="8056" spans="4:14" x14ac:dyDescent="0.25">
      <c r="D8056" s="2"/>
      <c r="E8056"/>
      <c r="F8056" s="3"/>
      <c r="G8056"/>
      <c r="H8056" s="4"/>
      <c r="I8056"/>
      <c r="J8056" s="5"/>
      <c r="K8056"/>
      <c r="N8056" s="5"/>
    </row>
    <row r="8057" spans="4:14" x14ac:dyDescent="0.25">
      <c r="D8057" s="2"/>
      <c r="E8057"/>
      <c r="F8057" s="3"/>
      <c r="G8057"/>
      <c r="H8057" s="4"/>
      <c r="I8057"/>
      <c r="J8057" s="5"/>
      <c r="K8057"/>
      <c r="N8057" s="5"/>
    </row>
    <row r="8058" spans="4:14" x14ac:dyDescent="0.25">
      <c r="D8058" s="2"/>
      <c r="E8058"/>
      <c r="F8058" s="3"/>
      <c r="G8058"/>
      <c r="H8058" s="4"/>
      <c r="I8058"/>
      <c r="J8058" s="5"/>
      <c r="K8058"/>
      <c r="N8058" s="5"/>
    </row>
    <row r="8059" spans="4:14" x14ac:dyDescent="0.25">
      <c r="D8059" s="2"/>
      <c r="E8059"/>
      <c r="F8059" s="3"/>
      <c r="G8059"/>
      <c r="H8059" s="4"/>
      <c r="I8059"/>
      <c r="J8059" s="5"/>
      <c r="K8059"/>
      <c r="N8059" s="5"/>
    </row>
    <row r="8060" spans="4:14" x14ac:dyDescent="0.25">
      <c r="D8060" s="2"/>
      <c r="E8060"/>
      <c r="F8060" s="3"/>
      <c r="G8060"/>
      <c r="H8060" s="4"/>
      <c r="I8060"/>
      <c r="J8060" s="5"/>
      <c r="K8060"/>
      <c r="N8060" s="5"/>
    </row>
    <row r="8061" spans="4:14" x14ac:dyDescent="0.25">
      <c r="D8061" s="2"/>
      <c r="E8061"/>
      <c r="F8061" s="3"/>
      <c r="G8061"/>
      <c r="H8061" s="4"/>
      <c r="I8061"/>
      <c r="J8061" s="5"/>
      <c r="K8061"/>
      <c r="N8061" s="5"/>
    </row>
    <row r="8062" spans="4:14" x14ac:dyDescent="0.25">
      <c r="D8062" s="2"/>
      <c r="E8062"/>
      <c r="F8062" s="3"/>
      <c r="G8062"/>
      <c r="H8062" s="4"/>
      <c r="I8062"/>
      <c r="J8062" s="5"/>
      <c r="K8062"/>
      <c r="N8062" s="5"/>
    </row>
    <row r="8063" spans="4:14" x14ac:dyDescent="0.25">
      <c r="D8063" s="2"/>
      <c r="E8063"/>
      <c r="F8063" s="3"/>
      <c r="G8063"/>
      <c r="H8063" s="4"/>
      <c r="I8063"/>
      <c r="J8063" s="5"/>
      <c r="K8063"/>
      <c r="N8063" s="5"/>
    </row>
    <row r="8064" spans="4:14" x14ac:dyDescent="0.25">
      <c r="D8064" s="2"/>
      <c r="E8064"/>
      <c r="F8064" s="3"/>
      <c r="G8064"/>
      <c r="H8064" s="4"/>
      <c r="I8064"/>
      <c r="J8064" s="5"/>
      <c r="K8064"/>
      <c r="N8064" s="5"/>
    </row>
    <row r="8065" spans="4:14" x14ac:dyDescent="0.25">
      <c r="D8065" s="2"/>
      <c r="E8065"/>
      <c r="F8065" s="3"/>
      <c r="G8065"/>
      <c r="H8065" s="4"/>
      <c r="I8065"/>
      <c r="J8065" s="5"/>
      <c r="K8065"/>
      <c r="N8065" s="5"/>
    </row>
    <row r="8066" spans="4:14" x14ac:dyDescent="0.25">
      <c r="D8066" s="2"/>
      <c r="E8066"/>
      <c r="F8066" s="3"/>
      <c r="G8066"/>
      <c r="H8066" s="4"/>
      <c r="I8066"/>
      <c r="J8066" s="5"/>
      <c r="K8066"/>
      <c r="N8066" s="5"/>
    </row>
    <row r="8067" spans="4:14" x14ac:dyDescent="0.25">
      <c r="D8067" s="2"/>
      <c r="E8067"/>
      <c r="F8067" s="3"/>
      <c r="G8067"/>
      <c r="H8067" s="4"/>
      <c r="I8067"/>
      <c r="J8067" s="5"/>
      <c r="K8067"/>
      <c r="N8067" s="5"/>
    </row>
    <row r="8068" spans="4:14" x14ac:dyDescent="0.25">
      <c r="D8068" s="2"/>
      <c r="E8068"/>
      <c r="F8068" s="3"/>
      <c r="G8068"/>
      <c r="H8068" s="4"/>
      <c r="I8068"/>
      <c r="J8068" s="5"/>
      <c r="K8068"/>
      <c r="N8068" s="5"/>
    </row>
    <row r="8069" spans="4:14" x14ac:dyDescent="0.25">
      <c r="D8069" s="2"/>
      <c r="E8069"/>
      <c r="F8069" s="3"/>
      <c r="G8069"/>
      <c r="H8069" s="4"/>
      <c r="I8069"/>
      <c r="J8069" s="5"/>
      <c r="K8069"/>
      <c r="N8069" s="5"/>
    </row>
    <row r="8070" spans="4:14" x14ac:dyDescent="0.25">
      <c r="D8070" s="2"/>
      <c r="E8070"/>
      <c r="F8070" s="3"/>
      <c r="G8070"/>
      <c r="H8070" s="4"/>
      <c r="I8070"/>
      <c r="J8070" s="5"/>
      <c r="K8070"/>
      <c r="N8070" s="5"/>
    </row>
    <row r="8071" spans="4:14" x14ac:dyDescent="0.25">
      <c r="D8071" s="2"/>
      <c r="E8071"/>
      <c r="F8071" s="3"/>
      <c r="G8071"/>
      <c r="H8071" s="4"/>
      <c r="I8071"/>
      <c r="J8071" s="5"/>
      <c r="K8071"/>
      <c r="N8071" s="5"/>
    </row>
    <row r="8072" spans="4:14" x14ac:dyDescent="0.25">
      <c r="D8072" s="2"/>
      <c r="E8072"/>
      <c r="F8072" s="3"/>
      <c r="G8072"/>
      <c r="H8072" s="4"/>
      <c r="I8072"/>
      <c r="J8072" s="5"/>
      <c r="K8072"/>
      <c r="N8072" s="5"/>
    </row>
    <row r="8073" spans="4:14" x14ac:dyDescent="0.25">
      <c r="D8073" s="2"/>
      <c r="E8073"/>
      <c r="F8073" s="3"/>
      <c r="G8073"/>
      <c r="H8073" s="4"/>
      <c r="I8073"/>
      <c r="J8073" s="5"/>
      <c r="K8073"/>
      <c r="N8073" s="5"/>
    </row>
    <row r="8074" spans="4:14" x14ac:dyDescent="0.25">
      <c r="D8074" s="2"/>
      <c r="E8074"/>
      <c r="F8074" s="3"/>
      <c r="G8074"/>
      <c r="H8074" s="4"/>
      <c r="I8074"/>
      <c r="J8074" s="5"/>
      <c r="K8074"/>
      <c r="N8074" s="5"/>
    </row>
    <row r="8075" spans="4:14" x14ac:dyDescent="0.25">
      <c r="D8075" s="2"/>
      <c r="E8075"/>
      <c r="F8075" s="3"/>
      <c r="G8075"/>
      <c r="H8075" s="4"/>
      <c r="I8075"/>
      <c r="J8075" s="5"/>
      <c r="K8075"/>
      <c r="N8075" s="5"/>
    </row>
    <row r="8076" spans="4:14" x14ac:dyDescent="0.25">
      <c r="D8076" s="2"/>
      <c r="E8076"/>
      <c r="F8076" s="3"/>
      <c r="G8076"/>
      <c r="H8076" s="4"/>
      <c r="I8076"/>
      <c r="J8076" s="5"/>
      <c r="K8076"/>
      <c r="N8076" s="5"/>
    </row>
    <row r="8077" spans="4:14" x14ac:dyDescent="0.25">
      <c r="D8077" s="2"/>
      <c r="E8077"/>
      <c r="F8077" s="3"/>
      <c r="G8077"/>
      <c r="H8077" s="4"/>
      <c r="I8077"/>
      <c r="J8077" s="5"/>
      <c r="K8077"/>
      <c r="N8077" s="5"/>
    </row>
    <row r="8078" spans="4:14" x14ac:dyDescent="0.25">
      <c r="D8078" s="2"/>
      <c r="E8078"/>
      <c r="F8078" s="3"/>
      <c r="G8078"/>
      <c r="H8078" s="4"/>
      <c r="I8078"/>
      <c r="J8078" s="5"/>
      <c r="K8078"/>
      <c r="N8078" s="5"/>
    </row>
    <row r="8079" spans="4:14" x14ac:dyDescent="0.25">
      <c r="D8079" s="2"/>
      <c r="E8079"/>
      <c r="F8079" s="3"/>
      <c r="G8079"/>
      <c r="H8079" s="4"/>
      <c r="I8079"/>
      <c r="J8079" s="5"/>
      <c r="K8079"/>
      <c r="N8079" s="5"/>
    </row>
    <row r="8080" spans="4:14" x14ac:dyDescent="0.25">
      <c r="D8080" s="2"/>
      <c r="E8080"/>
      <c r="F8080" s="3"/>
      <c r="G8080"/>
      <c r="H8080" s="4"/>
      <c r="I8080"/>
      <c r="J8080" s="5"/>
      <c r="K8080"/>
      <c r="N8080" s="5"/>
    </row>
    <row r="8081" spans="4:14" x14ac:dyDescent="0.25">
      <c r="D8081" s="2"/>
      <c r="E8081"/>
      <c r="F8081" s="3"/>
      <c r="G8081"/>
      <c r="H8081" s="4"/>
      <c r="I8081"/>
      <c r="J8081" s="5"/>
      <c r="K8081"/>
      <c r="N8081" s="5"/>
    </row>
    <row r="8082" spans="4:14" x14ac:dyDescent="0.25">
      <c r="D8082" s="2"/>
      <c r="E8082"/>
      <c r="F8082" s="3"/>
      <c r="G8082"/>
      <c r="H8082" s="4"/>
      <c r="I8082"/>
      <c r="J8082" s="5"/>
      <c r="K8082"/>
      <c r="N8082" s="5"/>
    </row>
    <row r="8083" spans="4:14" x14ac:dyDescent="0.25">
      <c r="D8083" s="2"/>
      <c r="E8083"/>
      <c r="F8083" s="3"/>
      <c r="G8083"/>
      <c r="H8083" s="4"/>
      <c r="I8083"/>
      <c r="J8083" s="5"/>
      <c r="K8083"/>
      <c r="N8083" s="5"/>
    </row>
    <row r="8084" spans="4:14" x14ac:dyDescent="0.25">
      <c r="D8084" s="2"/>
      <c r="E8084"/>
      <c r="F8084" s="3"/>
      <c r="G8084"/>
      <c r="H8084" s="4"/>
      <c r="I8084"/>
      <c r="J8084" s="5"/>
      <c r="K8084"/>
      <c r="N8084" s="5"/>
    </row>
    <row r="8085" spans="4:14" x14ac:dyDescent="0.25">
      <c r="D8085" s="2"/>
      <c r="E8085"/>
      <c r="F8085" s="3"/>
      <c r="G8085"/>
      <c r="H8085" s="4"/>
      <c r="I8085"/>
      <c r="J8085" s="5"/>
      <c r="K8085"/>
      <c r="N8085" s="5"/>
    </row>
    <row r="8086" spans="4:14" x14ac:dyDescent="0.25">
      <c r="D8086" s="2"/>
      <c r="E8086"/>
      <c r="F8086" s="3"/>
      <c r="G8086"/>
      <c r="H8086" s="4"/>
      <c r="I8086"/>
      <c r="J8086" s="5"/>
      <c r="K8086"/>
      <c r="N8086" s="5"/>
    </row>
    <row r="8087" spans="4:14" x14ac:dyDescent="0.25">
      <c r="D8087" s="2"/>
      <c r="E8087"/>
      <c r="F8087" s="3"/>
      <c r="G8087"/>
      <c r="H8087" s="4"/>
      <c r="I8087"/>
      <c r="J8087" s="5"/>
      <c r="K8087"/>
      <c r="N8087" s="5"/>
    </row>
    <row r="8088" spans="4:14" x14ac:dyDescent="0.25">
      <c r="D8088" s="2"/>
      <c r="E8088"/>
      <c r="F8088" s="3"/>
      <c r="G8088"/>
      <c r="H8088" s="4"/>
      <c r="I8088"/>
      <c r="J8088" s="5"/>
      <c r="K8088"/>
      <c r="N8088" s="5"/>
    </row>
    <row r="8089" spans="4:14" x14ac:dyDescent="0.25">
      <c r="D8089" s="2"/>
      <c r="E8089"/>
      <c r="F8089" s="3"/>
      <c r="G8089"/>
      <c r="H8089" s="4"/>
      <c r="I8089"/>
      <c r="J8089" s="5"/>
      <c r="K8089"/>
      <c r="N8089" s="5"/>
    </row>
    <row r="8090" spans="4:14" x14ac:dyDescent="0.25">
      <c r="D8090" s="2"/>
      <c r="E8090"/>
      <c r="F8090" s="3"/>
      <c r="G8090"/>
      <c r="H8090" s="4"/>
      <c r="I8090"/>
      <c r="J8090" s="5"/>
      <c r="K8090"/>
      <c r="N8090" s="5"/>
    </row>
    <row r="8091" spans="4:14" x14ac:dyDescent="0.25">
      <c r="D8091" s="2"/>
      <c r="E8091"/>
      <c r="F8091" s="3"/>
      <c r="G8091"/>
      <c r="H8091" s="4"/>
      <c r="I8091"/>
      <c r="J8091" s="5"/>
      <c r="K8091"/>
      <c r="N8091" s="5"/>
    </row>
    <row r="8092" spans="4:14" x14ac:dyDescent="0.25">
      <c r="D8092" s="2"/>
      <c r="E8092"/>
      <c r="F8092" s="3"/>
      <c r="G8092"/>
      <c r="H8092" s="4"/>
      <c r="I8092"/>
      <c r="J8092" s="5"/>
      <c r="K8092"/>
      <c r="N8092" s="5"/>
    </row>
    <row r="8093" spans="4:14" x14ac:dyDescent="0.25">
      <c r="D8093" s="2"/>
      <c r="E8093"/>
      <c r="F8093" s="3"/>
      <c r="G8093"/>
      <c r="H8093" s="4"/>
      <c r="I8093"/>
      <c r="J8093" s="5"/>
      <c r="K8093"/>
      <c r="N8093" s="5"/>
    </row>
    <row r="8094" spans="4:14" x14ac:dyDescent="0.25">
      <c r="D8094" s="2"/>
      <c r="E8094"/>
      <c r="F8094" s="3"/>
      <c r="G8094"/>
      <c r="H8094" s="4"/>
      <c r="I8094"/>
      <c r="J8094" s="5"/>
      <c r="K8094"/>
      <c r="N8094" s="5"/>
    </row>
    <row r="8095" spans="4:14" x14ac:dyDescent="0.25">
      <c r="D8095" s="2"/>
      <c r="E8095"/>
      <c r="F8095" s="3"/>
      <c r="G8095"/>
      <c r="H8095" s="4"/>
      <c r="I8095"/>
      <c r="J8095" s="5"/>
      <c r="K8095"/>
      <c r="N8095" s="5"/>
    </row>
    <row r="8096" spans="4:14" x14ac:dyDescent="0.25">
      <c r="D8096" s="2"/>
      <c r="E8096"/>
      <c r="F8096" s="3"/>
      <c r="G8096"/>
      <c r="H8096" s="4"/>
      <c r="I8096"/>
      <c r="J8096" s="5"/>
      <c r="K8096"/>
      <c r="N8096" s="5"/>
    </row>
    <row r="8097" spans="4:14" x14ac:dyDescent="0.25">
      <c r="D8097" s="2"/>
      <c r="E8097"/>
      <c r="F8097" s="3"/>
      <c r="G8097"/>
      <c r="H8097" s="4"/>
      <c r="I8097"/>
      <c r="J8097" s="5"/>
      <c r="K8097"/>
      <c r="N8097" s="5"/>
    </row>
    <row r="8098" spans="4:14" x14ac:dyDescent="0.25">
      <c r="D8098" s="2"/>
      <c r="E8098"/>
      <c r="F8098" s="3"/>
      <c r="G8098"/>
      <c r="H8098" s="4"/>
      <c r="I8098"/>
      <c r="J8098" s="5"/>
      <c r="K8098"/>
      <c r="N8098" s="5"/>
    </row>
    <row r="8099" spans="4:14" x14ac:dyDescent="0.25">
      <c r="D8099" s="2"/>
      <c r="E8099"/>
      <c r="F8099" s="3"/>
      <c r="G8099"/>
      <c r="H8099" s="4"/>
      <c r="I8099"/>
      <c r="J8099" s="5"/>
      <c r="K8099"/>
      <c r="N8099" s="5"/>
    </row>
    <row r="8100" spans="4:14" x14ac:dyDescent="0.25">
      <c r="D8100" s="2"/>
      <c r="E8100"/>
      <c r="F8100" s="3"/>
      <c r="G8100"/>
      <c r="H8100" s="4"/>
      <c r="I8100"/>
      <c r="J8100" s="5"/>
      <c r="K8100"/>
      <c r="N8100" s="5"/>
    </row>
    <row r="8101" spans="4:14" x14ac:dyDescent="0.25">
      <c r="D8101" s="2"/>
      <c r="E8101"/>
      <c r="F8101" s="3"/>
      <c r="G8101"/>
      <c r="H8101" s="4"/>
      <c r="I8101"/>
      <c r="J8101" s="5"/>
      <c r="K8101"/>
      <c r="N8101" s="5"/>
    </row>
    <row r="8102" spans="4:14" x14ac:dyDescent="0.25">
      <c r="D8102" s="2"/>
      <c r="E8102"/>
      <c r="F8102" s="3"/>
      <c r="G8102"/>
      <c r="H8102" s="4"/>
      <c r="I8102"/>
      <c r="J8102" s="5"/>
      <c r="K8102"/>
      <c r="N8102" s="5"/>
    </row>
    <row r="8103" spans="4:14" x14ac:dyDescent="0.25">
      <c r="D8103" s="2"/>
      <c r="E8103"/>
      <c r="F8103" s="3"/>
      <c r="G8103"/>
      <c r="H8103" s="4"/>
      <c r="I8103"/>
      <c r="J8103" s="5"/>
      <c r="K8103"/>
      <c r="N8103" s="5"/>
    </row>
    <row r="8104" spans="4:14" x14ac:dyDescent="0.25">
      <c r="D8104" s="2"/>
      <c r="E8104"/>
      <c r="F8104" s="3"/>
      <c r="G8104"/>
      <c r="H8104" s="4"/>
      <c r="I8104"/>
      <c r="J8104" s="5"/>
      <c r="K8104"/>
      <c r="N8104" s="5"/>
    </row>
    <row r="8105" spans="4:14" x14ac:dyDescent="0.25">
      <c r="D8105" s="2"/>
      <c r="E8105"/>
      <c r="F8105" s="3"/>
      <c r="G8105"/>
      <c r="H8105" s="4"/>
      <c r="I8105"/>
      <c r="J8105" s="5"/>
      <c r="K8105"/>
      <c r="N8105" s="5"/>
    </row>
    <row r="8106" spans="4:14" x14ac:dyDescent="0.25">
      <c r="D8106" s="2"/>
      <c r="E8106"/>
      <c r="F8106" s="3"/>
      <c r="G8106"/>
      <c r="H8106" s="4"/>
      <c r="I8106"/>
      <c r="J8106" s="5"/>
      <c r="K8106"/>
      <c r="N8106" s="5"/>
    </row>
    <row r="8107" spans="4:14" x14ac:dyDescent="0.25">
      <c r="D8107" s="2"/>
      <c r="E8107"/>
      <c r="F8107" s="3"/>
      <c r="G8107"/>
      <c r="H8107" s="4"/>
      <c r="I8107"/>
      <c r="J8107" s="5"/>
      <c r="K8107"/>
      <c r="N8107" s="5"/>
    </row>
    <row r="8108" spans="4:14" x14ac:dyDescent="0.25">
      <c r="D8108" s="2"/>
      <c r="E8108"/>
      <c r="F8108" s="3"/>
      <c r="G8108"/>
      <c r="H8108" s="4"/>
      <c r="I8108"/>
      <c r="J8108" s="5"/>
      <c r="K8108"/>
      <c r="N8108" s="5"/>
    </row>
    <row r="8109" spans="4:14" x14ac:dyDescent="0.25">
      <c r="D8109" s="2"/>
      <c r="E8109"/>
      <c r="F8109" s="3"/>
      <c r="G8109"/>
      <c r="H8109" s="4"/>
      <c r="I8109"/>
      <c r="J8109" s="5"/>
      <c r="K8109"/>
      <c r="N8109" s="5"/>
    </row>
    <row r="8110" spans="4:14" x14ac:dyDescent="0.25">
      <c r="D8110" s="2"/>
      <c r="E8110"/>
      <c r="F8110" s="3"/>
      <c r="G8110"/>
      <c r="H8110" s="4"/>
      <c r="I8110"/>
      <c r="J8110" s="5"/>
      <c r="K8110"/>
      <c r="N8110" s="5"/>
    </row>
    <row r="8111" spans="4:14" x14ac:dyDescent="0.25">
      <c r="D8111" s="2"/>
      <c r="E8111"/>
      <c r="F8111" s="3"/>
      <c r="G8111"/>
      <c r="H8111" s="4"/>
      <c r="I8111"/>
      <c r="J8111" s="5"/>
      <c r="K8111"/>
      <c r="N8111" s="5"/>
    </row>
    <row r="8112" spans="4:14" x14ac:dyDescent="0.25">
      <c r="D8112" s="2"/>
      <c r="E8112"/>
      <c r="F8112" s="3"/>
      <c r="G8112"/>
      <c r="H8112" s="4"/>
      <c r="I8112"/>
      <c r="J8112" s="5"/>
      <c r="K8112"/>
      <c r="N8112" s="5"/>
    </row>
    <row r="8113" spans="4:14" x14ac:dyDescent="0.25">
      <c r="D8113" s="2"/>
      <c r="E8113"/>
      <c r="F8113" s="3"/>
      <c r="G8113"/>
      <c r="H8113" s="4"/>
      <c r="I8113"/>
      <c r="J8113" s="5"/>
      <c r="K8113"/>
      <c r="N8113" s="5"/>
    </row>
    <row r="8114" spans="4:14" x14ac:dyDescent="0.25">
      <c r="D8114" s="2"/>
      <c r="E8114"/>
      <c r="F8114" s="3"/>
      <c r="G8114"/>
      <c r="H8114" s="4"/>
      <c r="I8114"/>
      <c r="J8114" s="5"/>
      <c r="K8114"/>
      <c r="N8114" s="5"/>
    </row>
    <row r="8115" spans="4:14" x14ac:dyDescent="0.25">
      <c r="D8115" s="2"/>
      <c r="E8115"/>
      <c r="F8115" s="3"/>
      <c r="G8115"/>
      <c r="H8115" s="4"/>
      <c r="I8115"/>
      <c r="J8115" s="5"/>
      <c r="K8115"/>
      <c r="N8115" s="5"/>
    </row>
    <row r="8116" spans="4:14" x14ac:dyDescent="0.25">
      <c r="D8116" s="2"/>
      <c r="E8116"/>
      <c r="F8116" s="3"/>
      <c r="G8116"/>
      <c r="H8116" s="4"/>
      <c r="I8116"/>
      <c r="J8116" s="5"/>
      <c r="K8116"/>
      <c r="N8116" s="5"/>
    </row>
    <row r="8117" spans="4:14" x14ac:dyDescent="0.25">
      <c r="D8117" s="2"/>
      <c r="E8117"/>
      <c r="F8117" s="3"/>
      <c r="G8117"/>
      <c r="H8117" s="4"/>
      <c r="I8117"/>
      <c r="J8117" s="5"/>
      <c r="K8117"/>
      <c r="N8117" s="5"/>
    </row>
    <row r="8118" spans="4:14" x14ac:dyDescent="0.25">
      <c r="D8118" s="2"/>
      <c r="E8118"/>
      <c r="F8118" s="3"/>
      <c r="G8118"/>
      <c r="H8118" s="4"/>
      <c r="I8118"/>
      <c r="J8118" s="5"/>
      <c r="K8118"/>
      <c r="N8118" s="5"/>
    </row>
    <row r="8119" spans="4:14" x14ac:dyDescent="0.25">
      <c r="D8119" s="2"/>
      <c r="E8119"/>
      <c r="F8119" s="3"/>
      <c r="G8119"/>
      <c r="H8119" s="4"/>
      <c r="I8119"/>
      <c r="J8119" s="5"/>
      <c r="K8119"/>
      <c r="N8119" s="5"/>
    </row>
    <row r="8120" spans="4:14" x14ac:dyDescent="0.25">
      <c r="D8120" s="2"/>
      <c r="E8120"/>
      <c r="F8120" s="3"/>
      <c r="G8120"/>
      <c r="H8120" s="4"/>
      <c r="I8120"/>
      <c r="J8120" s="5"/>
      <c r="K8120"/>
      <c r="N8120" s="5"/>
    </row>
    <row r="8121" spans="4:14" x14ac:dyDescent="0.25">
      <c r="D8121" s="2"/>
      <c r="E8121"/>
      <c r="F8121" s="3"/>
      <c r="G8121"/>
      <c r="H8121" s="4"/>
      <c r="I8121"/>
      <c r="J8121" s="5"/>
      <c r="K8121"/>
      <c r="N8121" s="5"/>
    </row>
    <row r="8122" spans="4:14" x14ac:dyDescent="0.25">
      <c r="D8122" s="2"/>
      <c r="E8122"/>
      <c r="F8122" s="3"/>
      <c r="G8122"/>
      <c r="H8122" s="4"/>
      <c r="I8122"/>
      <c r="J8122" s="5"/>
      <c r="K8122"/>
      <c r="N8122" s="5"/>
    </row>
    <row r="8123" spans="4:14" x14ac:dyDescent="0.25">
      <c r="D8123" s="2"/>
      <c r="E8123"/>
      <c r="F8123" s="3"/>
      <c r="G8123"/>
      <c r="H8123" s="4"/>
      <c r="I8123"/>
      <c r="J8123" s="5"/>
      <c r="K8123"/>
      <c r="N8123" s="5"/>
    </row>
    <row r="8124" spans="4:14" x14ac:dyDescent="0.25">
      <c r="D8124" s="2"/>
      <c r="E8124"/>
      <c r="F8124" s="3"/>
      <c r="G8124"/>
      <c r="H8124" s="4"/>
      <c r="I8124"/>
      <c r="J8124" s="5"/>
      <c r="K8124"/>
      <c r="N8124" s="5"/>
    </row>
    <row r="8125" spans="4:14" x14ac:dyDescent="0.25">
      <c r="D8125" s="2"/>
      <c r="E8125"/>
      <c r="F8125" s="3"/>
      <c r="G8125"/>
      <c r="H8125" s="4"/>
      <c r="I8125"/>
      <c r="J8125" s="5"/>
      <c r="K8125"/>
      <c r="N8125" s="5"/>
    </row>
    <row r="8126" spans="4:14" x14ac:dyDescent="0.25">
      <c r="D8126" s="2"/>
      <c r="E8126"/>
      <c r="F8126" s="3"/>
      <c r="G8126"/>
      <c r="H8126" s="4"/>
      <c r="I8126"/>
      <c r="J8126" s="5"/>
      <c r="K8126"/>
      <c r="N8126" s="5"/>
    </row>
    <row r="8127" spans="4:14" x14ac:dyDescent="0.25">
      <c r="D8127" s="2"/>
      <c r="E8127"/>
      <c r="F8127" s="3"/>
      <c r="G8127"/>
      <c r="H8127" s="4"/>
      <c r="I8127"/>
      <c r="J8127" s="5"/>
      <c r="K8127"/>
      <c r="N8127" s="5"/>
    </row>
    <row r="8128" spans="4:14" x14ac:dyDescent="0.25">
      <c r="D8128" s="2"/>
      <c r="E8128"/>
      <c r="F8128" s="3"/>
      <c r="G8128"/>
      <c r="H8128" s="4"/>
      <c r="I8128"/>
      <c r="J8128" s="5"/>
      <c r="K8128"/>
      <c r="N8128" s="5"/>
    </row>
    <row r="8129" spans="4:14" x14ac:dyDescent="0.25">
      <c r="D8129" s="2"/>
      <c r="E8129"/>
      <c r="F8129" s="3"/>
      <c r="G8129"/>
      <c r="H8129" s="4"/>
      <c r="I8129"/>
      <c r="J8129" s="5"/>
      <c r="K8129"/>
      <c r="N8129" s="5"/>
    </row>
    <row r="8130" spans="4:14" x14ac:dyDescent="0.25">
      <c r="D8130" s="2"/>
      <c r="E8130"/>
      <c r="F8130" s="3"/>
      <c r="G8130"/>
      <c r="H8130" s="4"/>
      <c r="I8130"/>
      <c r="J8130" s="5"/>
      <c r="K8130"/>
      <c r="N8130" s="5"/>
    </row>
    <row r="8131" spans="4:14" x14ac:dyDescent="0.25">
      <c r="D8131" s="2"/>
      <c r="E8131"/>
      <c r="F8131" s="3"/>
      <c r="G8131"/>
      <c r="H8131" s="4"/>
      <c r="I8131"/>
      <c r="J8131" s="5"/>
      <c r="K8131"/>
      <c r="N8131" s="5"/>
    </row>
    <row r="8132" spans="4:14" x14ac:dyDescent="0.25">
      <c r="D8132" s="2"/>
      <c r="E8132"/>
      <c r="F8132" s="3"/>
      <c r="G8132"/>
      <c r="H8132" s="4"/>
      <c r="I8132"/>
      <c r="J8132" s="5"/>
      <c r="K8132"/>
      <c r="N8132" s="5"/>
    </row>
    <row r="8133" spans="4:14" x14ac:dyDescent="0.25">
      <c r="D8133" s="2"/>
      <c r="E8133"/>
      <c r="F8133" s="3"/>
      <c r="G8133"/>
      <c r="H8133" s="4"/>
      <c r="I8133"/>
      <c r="J8133" s="5"/>
      <c r="K8133"/>
      <c r="N8133" s="5"/>
    </row>
    <row r="8134" spans="4:14" x14ac:dyDescent="0.25">
      <c r="D8134" s="2"/>
      <c r="E8134"/>
      <c r="F8134" s="3"/>
      <c r="G8134"/>
      <c r="H8134" s="4"/>
      <c r="I8134"/>
      <c r="J8134" s="5"/>
      <c r="K8134"/>
      <c r="N8134" s="5"/>
    </row>
    <row r="8135" spans="4:14" x14ac:dyDescent="0.25">
      <c r="D8135" s="2"/>
      <c r="E8135"/>
      <c r="F8135" s="3"/>
      <c r="G8135"/>
      <c r="H8135" s="4"/>
      <c r="I8135"/>
      <c r="J8135" s="5"/>
      <c r="K8135"/>
      <c r="N8135" s="5"/>
    </row>
    <row r="8136" spans="4:14" x14ac:dyDescent="0.25">
      <c r="D8136" s="2"/>
      <c r="E8136"/>
      <c r="F8136" s="3"/>
      <c r="G8136"/>
      <c r="H8136" s="4"/>
      <c r="I8136"/>
      <c r="J8136" s="5"/>
      <c r="K8136"/>
      <c r="N8136" s="5"/>
    </row>
    <row r="8137" spans="4:14" x14ac:dyDescent="0.25">
      <c r="D8137" s="2"/>
      <c r="E8137"/>
      <c r="F8137" s="3"/>
      <c r="G8137"/>
      <c r="H8137" s="4"/>
      <c r="I8137"/>
      <c r="J8137" s="5"/>
      <c r="K8137"/>
      <c r="N8137" s="5"/>
    </row>
    <row r="8138" spans="4:14" x14ac:dyDescent="0.25">
      <c r="D8138" s="2"/>
      <c r="E8138"/>
      <c r="F8138" s="3"/>
      <c r="G8138"/>
      <c r="H8138" s="4"/>
      <c r="I8138"/>
      <c r="J8138" s="5"/>
      <c r="K8138"/>
      <c r="N8138" s="5"/>
    </row>
    <row r="8139" spans="4:14" x14ac:dyDescent="0.25">
      <c r="D8139" s="2"/>
      <c r="E8139"/>
      <c r="F8139" s="3"/>
      <c r="G8139"/>
      <c r="H8139" s="4"/>
      <c r="I8139"/>
      <c r="J8139" s="5"/>
      <c r="K8139"/>
      <c r="N8139" s="5"/>
    </row>
    <row r="8140" spans="4:14" x14ac:dyDescent="0.25">
      <c r="D8140" s="2"/>
      <c r="E8140"/>
      <c r="F8140" s="3"/>
      <c r="G8140"/>
      <c r="H8140" s="4"/>
      <c r="I8140"/>
      <c r="J8140" s="5"/>
      <c r="K8140"/>
      <c r="N8140" s="5"/>
    </row>
    <row r="8141" spans="4:14" x14ac:dyDescent="0.25">
      <c r="D8141" s="2"/>
      <c r="E8141"/>
      <c r="F8141" s="3"/>
      <c r="G8141"/>
      <c r="H8141" s="4"/>
      <c r="I8141"/>
      <c r="J8141" s="5"/>
      <c r="K8141"/>
      <c r="N8141" s="5"/>
    </row>
    <row r="8142" spans="4:14" x14ac:dyDescent="0.25">
      <c r="D8142" s="2"/>
      <c r="E8142"/>
      <c r="F8142" s="3"/>
      <c r="G8142"/>
      <c r="H8142" s="4"/>
      <c r="I8142"/>
      <c r="J8142" s="5"/>
      <c r="K8142"/>
      <c r="N8142" s="5"/>
    </row>
    <row r="8143" spans="4:14" x14ac:dyDescent="0.25">
      <c r="D8143" s="2"/>
      <c r="E8143"/>
      <c r="F8143" s="3"/>
      <c r="G8143"/>
      <c r="H8143" s="4"/>
      <c r="I8143"/>
      <c r="J8143" s="5"/>
      <c r="K8143"/>
      <c r="N8143" s="5"/>
    </row>
    <row r="8144" spans="4:14" x14ac:dyDescent="0.25">
      <c r="D8144" s="2"/>
      <c r="E8144"/>
      <c r="F8144" s="3"/>
      <c r="G8144"/>
      <c r="H8144" s="4"/>
      <c r="I8144"/>
      <c r="J8144" s="5"/>
      <c r="K8144"/>
      <c r="N8144" s="5"/>
    </row>
    <row r="8145" spans="4:14" x14ac:dyDescent="0.25">
      <c r="D8145" s="2"/>
      <c r="E8145"/>
      <c r="F8145" s="3"/>
      <c r="G8145"/>
      <c r="H8145" s="4"/>
      <c r="I8145"/>
      <c r="J8145" s="5"/>
      <c r="K8145"/>
      <c r="N8145" s="5"/>
    </row>
    <row r="8146" spans="4:14" x14ac:dyDescent="0.25">
      <c r="D8146" s="2"/>
      <c r="E8146"/>
      <c r="F8146" s="3"/>
      <c r="G8146"/>
      <c r="H8146" s="4"/>
      <c r="I8146"/>
      <c r="J8146" s="5"/>
      <c r="K8146"/>
      <c r="N8146" s="5"/>
    </row>
    <row r="8147" spans="4:14" x14ac:dyDescent="0.25">
      <c r="D8147" s="2"/>
      <c r="E8147"/>
      <c r="F8147" s="3"/>
      <c r="G8147"/>
      <c r="H8147" s="4"/>
      <c r="I8147"/>
      <c r="J8147" s="5"/>
      <c r="K8147"/>
      <c r="N8147" s="5"/>
    </row>
    <row r="8148" spans="4:14" x14ac:dyDescent="0.25">
      <c r="D8148" s="2"/>
      <c r="E8148"/>
      <c r="F8148" s="3"/>
      <c r="G8148"/>
      <c r="H8148" s="4"/>
      <c r="I8148"/>
      <c r="J8148" s="5"/>
      <c r="K8148"/>
      <c r="N8148" s="5"/>
    </row>
    <row r="8149" spans="4:14" x14ac:dyDescent="0.25">
      <c r="D8149" s="2"/>
      <c r="E8149"/>
      <c r="F8149" s="3"/>
      <c r="G8149"/>
      <c r="H8149" s="4"/>
      <c r="I8149"/>
      <c r="J8149" s="5"/>
      <c r="K8149"/>
      <c r="N8149" s="5"/>
    </row>
    <row r="8150" spans="4:14" x14ac:dyDescent="0.25">
      <c r="D8150" s="2"/>
      <c r="E8150"/>
      <c r="F8150" s="3"/>
      <c r="G8150"/>
      <c r="H8150" s="4"/>
      <c r="I8150"/>
      <c r="J8150" s="5"/>
      <c r="K8150"/>
      <c r="N8150" s="5"/>
    </row>
    <row r="8151" spans="4:14" x14ac:dyDescent="0.25">
      <c r="D8151" s="2"/>
      <c r="E8151"/>
      <c r="F8151" s="3"/>
      <c r="G8151"/>
      <c r="H8151" s="4"/>
      <c r="I8151"/>
      <c r="J8151" s="5"/>
      <c r="K8151"/>
      <c r="N8151" s="5"/>
    </row>
    <row r="8152" spans="4:14" x14ac:dyDescent="0.25">
      <c r="D8152" s="2"/>
      <c r="E8152"/>
      <c r="F8152" s="3"/>
      <c r="G8152"/>
      <c r="H8152" s="4"/>
      <c r="I8152"/>
      <c r="J8152" s="5"/>
      <c r="K8152"/>
      <c r="N8152" s="5"/>
    </row>
    <row r="8153" spans="4:14" x14ac:dyDescent="0.25">
      <c r="D8153" s="2"/>
      <c r="E8153"/>
      <c r="F8153" s="3"/>
      <c r="G8153"/>
      <c r="H8153" s="4"/>
      <c r="I8153"/>
      <c r="J8153" s="5"/>
      <c r="K8153"/>
      <c r="N8153" s="5"/>
    </row>
    <row r="8154" spans="4:14" x14ac:dyDescent="0.25">
      <c r="D8154" s="2"/>
      <c r="E8154"/>
      <c r="F8154" s="3"/>
      <c r="G8154"/>
      <c r="H8154" s="4"/>
      <c r="I8154"/>
      <c r="J8154" s="5"/>
      <c r="K8154"/>
      <c r="N8154" s="5"/>
    </row>
    <row r="8155" spans="4:14" x14ac:dyDescent="0.25">
      <c r="D8155" s="2"/>
      <c r="E8155"/>
      <c r="F8155" s="3"/>
      <c r="G8155"/>
      <c r="H8155" s="4"/>
      <c r="I8155"/>
      <c r="J8155" s="5"/>
      <c r="K8155"/>
      <c r="N8155" s="5"/>
    </row>
    <row r="8156" spans="4:14" x14ac:dyDescent="0.25">
      <c r="D8156" s="2"/>
      <c r="E8156"/>
      <c r="F8156" s="3"/>
      <c r="G8156"/>
      <c r="H8156" s="4"/>
      <c r="I8156"/>
      <c r="J8156" s="5"/>
      <c r="K8156"/>
      <c r="N8156" s="5"/>
    </row>
    <row r="8157" spans="4:14" x14ac:dyDescent="0.25">
      <c r="D8157" s="2"/>
      <c r="E8157"/>
      <c r="F8157" s="3"/>
      <c r="G8157"/>
      <c r="H8157" s="4"/>
      <c r="I8157"/>
      <c r="J8157" s="5"/>
      <c r="K8157"/>
      <c r="N8157" s="5"/>
    </row>
    <row r="8158" spans="4:14" x14ac:dyDescent="0.25">
      <c r="D8158" s="2"/>
      <c r="E8158"/>
      <c r="F8158" s="3"/>
      <c r="G8158"/>
      <c r="H8158" s="4"/>
      <c r="I8158"/>
      <c r="J8158" s="5"/>
      <c r="K8158"/>
      <c r="N8158" s="5"/>
    </row>
    <row r="8159" spans="4:14" x14ac:dyDescent="0.25">
      <c r="D8159" s="2"/>
      <c r="E8159"/>
      <c r="F8159" s="3"/>
      <c r="G8159"/>
      <c r="H8159" s="4"/>
      <c r="I8159"/>
      <c r="J8159" s="5"/>
      <c r="K8159"/>
      <c r="N8159" s="5"/>
    </row>
    <row r="8160" spans="4:14" x14ac:dyDescent="0.25">
      <c r="D8160" s="2"/>
      <c r="E8160"/>
      <c r="F8160" s="3"/>
      <c r="G8160"/>
      <c r="H8160" s="4"/>
      <c r="I8160"/>
      <c r="J8160" s="5"/>
      <c r="K8160"/>
      <c r="N8160" s="5"/>
    </row>
    <row r="8161" spans="4:14" x14ac:dyDescent="0.25">
      <c r="D8161" s="2"/>
      <c r="E8161"/>
      <c r="F8161" s="3"/>
      <c r="G8161"/>
      <c r="H8161" s="4"/>
      <c r="I8161"/>
      <c r="J8161" s="5"/>
      <c r="K8161"/>
      <c r="N8161" s="5"/>
    </row>
    <row r="8162" spans="4:14" x14ac:dyDescent="0.25">
      <c r="D8162" s="2"/>
      <c r="E8162"/>
      <c r="F8162" s="3"/>
      <c r="G8162"/>
      <c r="H8162" s="4"/>
      <c r="I8162"/>
      <c r="J8162" s="5"/>
      <c r="K8162"/>
      <c r="N8162" s="5"/>
    </row>
    <row r="8163" spans="4:14" x14ac:dyDescent="0.25">
      <c r="D8163" s="2"/>
      <c r="E8163"/>
      <c r="F8163" s="3"/>
      <c r="G8163"/>
      <c r="H8163" s="4"/>
      <c r="I8163"/>
      <c r="J8163" s="5"/>
      <c r="K8163"/>
      <c r="N8163" s="5"/>
    </row>
    <row r="8164" spans="4:14" x14ac:dyDescent="0.25">
      <c r="D8164" s="2"/>
      <c r="E8164"/>
      <c r="F8164" s="3"/>
      <c r="G8164"/>
      <c r="H8164" s="4"/>
      <c r="I8164"/>
      <c r="J8164" s="5"/>
      <c r="K8164"/>
      <c r="N8164" s="5"/>
    </row>
    <row r="8165" spans="4:14" x14ac:dyDescent="0.25">
      <c r="D8165" s="2"/>
      <c r="E8165"/>
      <c r="F8165" s="3"/>
      <c r="G8165"/>
      <c r="H8165" s="4"/>
      <c r="I8165"/>
      <c r="J8165" s="5"/>
      <c r="K8165"/>
      <c r="N8165" s="5"/>
    </row>
    <row r="8166" spans="4:14" x14ac:dyDescent="0.25">
      <c r="D8166" s="2"/>
      <c r="E8166"/>
      <c r="F8166" s="3"/>
      <c r="G8166"/>
      <c r="H8166" s="4"/>
      <c r="I8166"/>
      <c r="J8166" s="5"/>
      <c r="K8166"/>
      <c r="N8166" s="5"/>
    </row>
    <row r="8167" spans="4:14" x14ac:dyDescent="0.25">
      <c r="D8167" s="2"/>
      <c r="E8167"/>
      <c r="F8167" s="3"/>
      <c r="G8167"/>
      <c r="H8167" s="4"/>
      <c r="I8167"/>
      <c r="J8167" s="5"/>
      <c r="K8167"/>
      <c r="N8167" s="5"/>
    </row>
    <row r="8168" spans="4:14" x14ac:dyDescent="0.25">
      <c r="D8168" s="2"/>
      <c r="E8168"/>
      <c r="F8168" s="3"/>
      <c r="G8168"/>
      <c r="H8168" s="4"/>
      <c r="I8168"/>
      <c r="J8168" s="5"/>
      <c r="K8168"/>
      <c r="N8168" s="5"/>
    </row>
    <row r="8169" spans="4:14" x14ac:dyDescent="0.25">
      <c r="D8169" s="2"/>
      <c r="E8169"/>
      <c r="F8169" s="3"/>
      <c r="G8169"/>
      <c r="H8169" s="4"/>
      <c r="I8169"/>
      <c r="J8169" s="5"/>
      <c r="K8169"/>
      <c r="N8169" s="5"/>
    </row>
    <row r="8170" spans="4:14" x14ac:dyDescent="0.25">
      <c r="D8170" s="2"/>
      <c r="E8170"/>
      <c r="F8170" s="3"/>
      <c r="G8170"/>
      <c r="H8170" s="4"/>
      <c r="I8170"/>
      <c r="J8170" s="5"/>
      <c r="K8170"/>
      <c r="N8170" s="5"/>
    </row>
    <row r="8171" spans="4:14" x14ac:dyDescent="0.25">
      <c r="D8171" s="2"/>
      <c r="E8171"/>
      <c r="F8171" s="3"/>
      <c r="G8171"/>
      <c r="H8171" s="4"/>
      <c r="I8171"/>
      <c r="J8171" s="5"/>
      <c r="K8171"/>
      <c r="N8171" s="5"/>
    </row>
    <row r="8172" spans="4:14" x14ac:dyDescent="0.25">
      <c r="D8172" s="2"/>
      <c r="E8172"/>
      <c r="F8172" s="3"/>
      <c r="G8172"/>
      <c r="H8172" s="4"/>
      <c r="I8172"/>
      <c r="J8172" s="5"/>
      <c r="K8172"/>
      <c r="N8172" s="5"/>
    </row>
    <row r="8173" spans="4:14" x14ac:dyDescent="0.25">
      <c r="D8173" s="2"/>
      <c r="E8173"/>
      <c r="F8173" s="3"/>
      <c r="G8173"/>
      <c r="H8173" s="4"/>
      <c r="I8173"/>
      <c r="J8173" s="5"/>
      <c r="K8173"/>
      <c r="N8173" s="5"/>
    </row>
    <row r="8174" spans="4:14" x14ac:dyDescent="0.25">
      <c r="D8174" s="2"/>
      <c r="E8174"/>
      <c r="F8174" s="3"/>
      <c r="G8174"/>
      <c r="H8174" s="4"/>
      <c r="I8174"/>
      <c r="J8174" s="5"/>
      <c r="K8174"/>
      <c r="N8174" s="5"/>
    </row>
    <row r="8175" spans="4:14" x14ac:dyDescent="0.25">
      <c r="D8175" s="2"/>
      <c r="E8175"/>
      <c r="F8175" s="3"/>
      <c r="G8175"/>
      <c r="H8175" s="4"/>
      <c r="I8175"/>
      <c r="J8175" s="5"/>
      <c r="K8175"/>
      <c r="N8175" s="5"/>
    </row>
    <row r="8176" spans="4:14" x14ac:dyDescent="0.25">
      <c r="D8176" s="2"/>
      <c r="E8176"/>
      <c r="F8176" s="3"/>
      <c r="G8176"/>
      <c r="H8176" s="4"/>
      <c r="I8176"/>
      <c r="J8176" s="5"/>
      <c r="K8176"/>
      <c r="N8176" s="5"/>
    </row>
    <row r="8177" spans="4:14" x14ac:dyDescent="0.25">
      <c r="D8177" s="2"/>
      <c r="E8177"/>
      <c r="F8177" s="3"/>
      <c r="G8177"/>
      <c r="H8177" s="4"/>
      <c r="I8177"/>
      <c r="J8177" s="5"/>
      <c r="K8177"/>
      <c r="N8177" s="5"/>
    </row>
    <row r="8178" spans="4:14" x14ac:dyDescent="0.25">
      <c r="D8178" s="2"/>
      <c r="E8178"/>
      <c r="F8178" s="3"/>
      <c r="G8178"/>
      <c r="H8178" s="4"/>
      <c r="I8178"/>
      <c r="J8178" s="5"/>
      <c r="K8178"/>
      <c r="N8178" s="5"/>
    </row>
    <row r="8179" spans="4:14" x14ac:dyDescent="0.25">
      <c r="D8179" s="2"/>
      <c r="E8179"/>
      <c r="F8179" s="3"/>
      <c r="G8179"/>
      <c r="H8179" s="4"/>
      <c r="I8179"/>
      <c r="J8179" s="5"/>
      <c r="K8179"/>
      <c r="N8179" s="5"/>
    </row>
    <row r="8180" spans="4:14" x14ac:dyDescent="0.25">
      <c r="D8180" s="2"/>
      <c r="E8180"/>
      <c r="F8180" s="3"/>
      <c r="G8180"/>
      <c r="H8180" s="4"/>
      <c r="I8180"/>
      <c r="J8180" s="5"/>
      <c r="K8180"/>
      <c r="N8180" s="5"/>
    </row>
    <row r="8181" spans="4:14" x14ac:dyDescent="0.25">
      <c r="D8181" s="2"/>
      <c r="E8181"/>
      <c r="F8181" s="3"/>
      <c r="G8181"/>
      <c r="H8181" s="4"/>
      <c r="I8181"/>
      <c r="J8181" s="5"/>
      <c r="K8181"/>
      <c r="N8181" s="5"/>
    </row>
    <row r="8182" spans="4:14" x14ac:dyDescent="0.25">
      <c r="D8182" s="2"/>
      <c r="E8182"/>
      <c r="F8182" s="3"/>
      <c r="G8182"/>
      <c r="H8182" s="4"/>
      <c r="I8182"/>
      <c r="J8182" s="5"/>
      <c r="K8182"/>
      <c r="N8182" s="5"/>
    </row>
    <row r="8183" spans="4:14" x14ac:dyDescent="0.25">
      <c r="D8183" s="2"/>
      <c r="E8183"/>
      <c r="F8183" s="3"/>
      <c r="G8183"/>
      <c r="H8183" s="4"/>
      <c r="I8183"/>
      <c r="J8183" s="5"/>
      <c r="K8183"/>
      <c r="N8183" s="5"/>
    </row>
    <row r="8184" spans="4:14" x14ac:dyDescent="0.25">
      <c r="D8184" s="2"/>
      <c r="E8184"/>
      <c r="F8184" s="3"/>
      <c r="G8184"/>
      <c r="H8184" s="4"/>
      <c r="I8184"/>
      <c r="J8184" s="5"/>
      <c r="K8184"/>
      <c r="N8184" s="5"/>
    </row>
    <row r="8185" spans="4:14" x14ac:dyDescent="0.25">
      <c r="D8185" s="2"/>
      <c r="E8185"/>
      <c r="F8185" s="3"/>
      <c r="G8185"/>
      <c r="H8185" s="4"/>
      <c r="I8185"/>
      <c r="J8185" s="5"/>
      <c r="K8185"/>
      <c r="N8185" s="5"/>
    </row>
    <row r="8186" spans="4:14" x14ac:dyDescent="0.25">
      <c r="D8186" s="2"/>
      <c r="E8186"/>
      <c r="F8186" s="3"/>
      <c r="G8186"/>
      <c r="H8186" s="4"/>
      <c r="I8186"/>
      <c r="J8186" s="5"/>
      <c r="K8186"/>
      <c r="N8186" s="5"/>
    </row>
    <row r="8187" spans="4:14" x14ac:dyDescent="0.25">
      <c r="D8187" s="2"/>
      <c r="E8187"/>
      <c r="F8187" s="3"/>
      <c r="G8187"/>
      <c r="H8187" s="4"/>
      <c r="I8187"/>
      <c r="J8187" s="5"/>
      <c r="K8187"/>
      <c r="N8187" s="5"/>
    </row>
    <row r="8188" spans="4:14" x14ac:dyDescent="0.25">
      <c r="D8188" s="2"/>
      <c r="E8188"/>
      <c r="F8188" s="3"/>
      <c r="G8188"/>
      <c r="H8188" s="4"/>
      <c r="I8188"/>
      <c r="J8188" s="5"/>
      <c r="K8188"/>
      <c r="N8188" s="5"/>
    </row>
    <row r="8189" spans="4:14" x14ac:dyDescent="0.25">
      <c r="D8189" s="2"/>
      <c r="E8189"/>
      <c r="F8189" s="3"/>
      <c r="G8189"/>
      <c r="H8189" s="4"/>
      <c r="I8189"/>
      <c r="J8189" s="5"/>
      <c r="K8189"/>
      <c r="N8189" s="5"/>
    </row>
    <row r="8190" spans="4:14" x14ac:dyDescent="0.25">
      <c r="D8190" s="2"/>
      <c r="E8190"/>
      <c r="F8190" s="3"/>
      <c r="G8190"/>
      <c r="H8190" s="4"/>
      <c r="I8190"/>
      <c r="J8190" s="5"/>
      <c r="K8190"/>
      <c r="N8190" s="5"/>
    </row>
    <row r="8191" spans="4:14" x14ac:dyDescent="0.25">
      <c r="D8191" s="2"/>
      <c r="E8191"/>
      <c r="F8191" s="3"/>
      <c r="G8191"/>
      <c r="H8191" s="4"/>
      <c r="I8191"/>
      <c r="J8191" s="5"/>
      <c r="K8191"/>
      <c r="N8191" s="5"/>
    </row>
    <row r="8192" spans="4:14" x14ac:dyDescent="0.25">
      <c r="D8192" s="2"/>
      <c r="E8192"/>
      <c r="F8192" s="3"/>
      <c r="G8192"/>
      <c r="H8192" s="4"/>
      <c r="I8192"/>
      <c r="J8192" s="5"/>
      <c r="K8192"/>
      <c r="N8192" s="5"/>
    </row>
    <row r="8193" spans="4:14" x14ac:dyDescent="0.25">
      <c r="D8193" s="2"/>
      <c r="E8193"/>
      <c r="F8193" s="3"/>
      <c r="G8193"/>
      <c r="H8193" s="4"/>
      <c r="I8193"/>
      <c r="J8193" s="5"/>
      <c r="K8193"/>
      <c r="N8193" s="5"/>
    </row>
    <row r="8194" spans="4:14" x14ac:dyDescent="0.25">
      <c r="D8194" s="2"/>
      <c r="E8194"/>
      <c r="F8194" s="3"/>
      <c r="G8194"/>
      <c r="H8194" s="4"/>
      <c r="I8194"/>
      <c r="J8194" s="5"/>
      <c r="K8194"/>
      <c r="N8194" s="5"/>
    </row>
    <row r="8195" spans="4:14" x14ac:dyDescent="0.25">
      <c r="D8195" s="2"/>
      <c r="E8195"/>
      <c r="F8195" s="3"/>
      <c r="G8195"/>
      <c r="H8195" s="4"/>
      <c r="I8195"/>
      <c r="J8195" s="5"/>
      <c r="K8195"/>
      <c r="N8195" s="5"/>
    </row>
    <row r="8196" spans="4:14" x14ac:dyDescent="0.25">
      <c r="D8196" s="2"/>
      <c r="E8196"/>
      <c r="F8196" s="3"/>
      <c r="G8196"/>
      <c r="H8196" s="4"/>
      <c r="I8196"/>
      <c r="J8196" s="5"/>
      <c r="K8196"/>
      <c r="N8196" s="5"/>
    </row>
    <row r="8197" spans="4:14" x14ac:dyDescent="0.25">
      <c r="D8197" s="2"/>
      <c r="E8197"/>
      <c r="F8197" s="3"/>
      <c r="G8197"/>
      <c r="H8197" s="4"/>
      <c r="I8197"/>
      <c r="J8197" s="5"/>
      <c r="K8197"/>
      <c r="N8197" s="5"/>
    </row>
    <row r="8198" spans="4:14" x14ac:dyDescent="0.25">
      <c r="D8198" s="2"/>
      <c r="E8198"/>
      <c r="F8198" s="3"/>
      <c r="G8198"/>
      <c r="H8198" s="4"/>
      <c r="I8198"/>
      <c r="J8198" s="5"/>
      <c r="K8198"/>
      <c r="N8198" s="5"/>
    </row>
    <row r="8199" spans="4:14" x14ac:dyDescent="0.25">
      <c r="D8199" s="2"/>
      <c r="E8199"/>
      <c r="F8199" s="3"/>
      <c r="G8199"/>
      <c r="H8199" s="4"/>
      <c r="I8199"/>
      <c r="J8199" s="5"/>
      <c r="K8199"/>
      <c r="N8199" s="5"/>
    </row>
    <row r="8200" spans="4:14" x14ac:dyDescent="0.25">
      <c r="D8200" s="2"/>
      <c r="E8200"/>
      <c r="F8200" s="3"/>
      <c r="G8200"/>
      <c r="H8200" s="4"/>
      <c r="I8200"/>
      <c r="J8200" s="5"/>
      <c r="K8200"/>
      <c r="N8200" s="5"/>
    </row>
    <row r="8201" spans="4:14" x14ac:dyDescent="0.25">
      <c r="D8201" s="2"/>
      <c r="E8201"/>
      <c r="F8201" s="3"/>
      <c r="G8201"/>
      <c r="H8201" s="4"/>
      <c r="I8201"/>
      <c r="J8201" s="5"/>
      <c r="K8201"/>
      <c r="N8201" s="5"/>
    </row>
    <row r="8202" spans="4:14" x14ac:dyDescent="0.25">
      <c r="D8202" s="2"/>
      <c r="E8202"/>
      <c r="F8202" s="3"/>
      <c r="G8202"/>
      <c r="H8202" s="4"/>
      <c r="I8202"/>
      <c r="J8202" s="5"/>
      <c r="K8202"/>
      <c r="N8202" s="5"/>
    </row>
    <row r="8203" spans="4:14" x14ac:dyDescent="0.25">
      <c r="D8203" s="2"/>
      <c r="E8203"/>
      <c r="F8203" s="3"/>
      <c r="G8203"/>
      <c r="H8203" s="4"/>
      <c r="I8203"/>
      <c r="J8203" s="5"/>
      <c r="K8203"/>
      <c r="N8203" s="5"/>
    </row>
    <row r="8204" spans="4:14" x14ac:dyDescent="0.25">
      <c r="D8204" s="2"/>
      <c r="E8204"/>
      <c r="F8204" s="3"/>
      <c r="G8204"/>
      <c r="H8204" s="4"/>
      <c r="I8204"/>
      <c r="J8204" s="5"/>
      <c r="K8204"/>
      <c r="N8204" s="5"/>
    </row>
    <row r="8205" spans="4:14" x14ac:dyDescent="0.25">
      <c r="D8205" s="2"/>
      <c r="E8205"/>
      <c r="F8205" s="3"/>
      <c r="G8205"/>
      <c r="H8205" s="4"/>
      <c r="I8205"/>
      <c r="J8205" s="5"/>
      <c r="K8205"/>
      <c r="N8205" s="5"/>
    </row>
    <row r="8206" spans="4:14" x14ac:dyDescent="0.25">
      <c r="D8206" s="2"/>
      <c r="E8206"/>
      <c r="F8206" s="3"/>
      <c r="G8206"/>
      <c r="H8206" s="4"/>
      <c r="I8206"/>
      <c r="J8206" s="5"/>
      <c r="K8206"/>
      <c r="N8206" s="5"/>
    </row>
    <row r="8207" spans="4:14" x14ac:dyDescent="0.25">
      <c r="D8207" s="2"/>
      <c r="E8207"/>
      <c r="F8207" s="3"/>
      <c r="G8207"/>
      <c r="H8207" s="4"/>
      <c r="I8207"/>
      <c r="J8207" s="5"/>
      <c r="K8207"/>
      <c r="N8207" s="5"/>
    </row>
    <row r="8208" spans="4:14" x14ac:dyDescent="0.25">
      <c r="D8208" s="2"/>
      <c r="E8208"/>
      <c r="F8208" s="3"/>
      <c r="G8208"/>
      <c r="H8208" s="4"/>
      <c r="I8208"/>
      <c r="J8208" s="5"/>
      <c r="K8208"/>
      <c r="N8208" s="5"/>
    </row>
    <row r="8209" spans="4:14" x14ac:dyDescent="0.25">
      <c r="D8209" s="2"/>
      <c r="E8209"/>
      <c r="F8209" s="3"/>
      <c r="G8209"/>
      <c r="H8209" s="4"/>
      <c r="I8209"/>
      <c r="J8209" s="5"/>
      <c r="K8209"/>
      <c r="N8209" s="5"/>
    </row>
    <row r="8210" spans="4:14" x14ac:dyDescent="0.25">
      <c r="D8210" s="2"/>
      <c r="E8210"/>
      <c r="F8210" s="3"/>
      <c r="G8210"/>
      <c r="H8210" s="4"/>
      <c r="I8210"/>
      <c r="J8210" s="5"/>
      <c r="K8210"/>
      <c r="N8210" s="5"/>
    </row>
    <row r="8211" spans="4:14" x14ac:dyDescent="0.25">
      <c r="D8211" s="2"/>
      <c r="E8211"/>
      <c r="F8211" s="3"/>
      <c r="G8211"/>
      <c r="H8211" s="4"/>
      <c r="I8211"/>
      <c r="J8211" s="5"/>
      <c r="K8211"/>
      <c r="N8211" s="5"/>
    </row>
    <row r="8212" spans="4:14" x14ac:dyDescent="0.25">
      <c r="D8212" s="2"/>
      <c r="E8212"/>
      <c r="F8212" s="3"/>
      <c r="G8212"/>
      <c r="H8212" s="4"/>
      <c r="I8212"/>
      <c r="J8212" s="5"/>
      <c r="K8212"/>
      <c r="N8212" s="5"/>
    </row>
    <row r="8213" spans="4:14" x14ac:dyDescent="0.25">
      <c r="D8213" s="2"/>
      <c r="E8213"/>
      <c r="F8213" s="3"/>
      <c r="G8213"/>
      <c r="H8213" s="4"/>
      <c r="I8213"/>
      <c r="J8213" s="5"/>
      <c r="K8213"/>
      <c r="N8213" s="5"/>
    </row>
    <row r="8214" spans="4:14" x14ac:dyDescent="0.25">
      <c r="D8214" s="2"/>
      <c r="E8214"/>
      <c r="F8214" s="3"/>
      <c r="G8214"/>
      <c r="H8214" s="4"/>
      <c r="I8214"/>
      <c r="J8214" s="5"/>
      <c r="K8214"/>
      <c r="N8214" s="5"/>
    </row>
    <row r="8215" spans="4:14" x14ac:dyDescent="0.25">
      <c r="D8215" s="2"/>
      <c r="E8215"/>
      <c r="F8215" s="3"/>
      <c r="G8215"/>
      <c r="H8215" s="4"/>
      <c r="I8215"/>
      <c r="J8215" s="5"/>
      <c r="K8215"/>
      <c r="N8215" s="5"/>
    </row>
    <row r="8216" spans="4:14" x14ac:dyDescent="0.25">
      <c r="D8216" s="2"/>
      <c r="E8216"/>
      <c r="F8216" s="3"/>
      <c r="G8216"/>
      <c r="H8216" s="4"/>
      <c r="I8216"/>
      <c r="J8216" s="5"/>
      <c r="K8216"/>
      <c r="N8216" s="5"/>
    </row>
    <row r="8217" spans="4:14" x14ac:dyDescent="0.25">
      <c r="D8217" s="2"/>
      <c r="E8217"/>
      <c r="F8217" s="3"/>
      <c r="G8217"/>
      <c r="H8217" s="4"/>
      <c r="I8217"/>
      <c r="J8217" s="5"/>
      <c r="K8217"/>
      <c r="N8217" s="5"/>
    </row>
    <row r="8218" spans="4:14" x14ac:dyDescent="0.25">
      <c r="D8218" s="2"/>
      <c r="E8218"/>
      <c r="F8218" s="3"/>
      <c r="G8218"/>
      <c r="H8218" s="4"/>
      <c r="I8218"/>
      <c r="J8218" s="5"/>
      <c r="K8218"/>
      <c r="N8218" s="5"/>
    </row>
    <row r="8219" spans="4:14" x14ac:dyDescent="0.25">
      <c r="D8219" s="2"/>
      <c r="E8219"/>
      <c r="F8219" s="3"/>
      <c r="G8219"/>
      <c r="H8219" s="4"/>
      <c r="I8219"/>
      <c r="J8219" s="5"/>
      <c r="K8219"/>
      <c r="N8219" s="5"/>
    </row>
    <row r="8220" spans="4:14" x14ac:dyDescent="0.25">
      <c r="D8220" s="2"/>
      <c r="E8220"/>
      <c r="F8220" s="3"/>
      <c r="G8220"/>
      <c r="H8220" s="4"/>
      <c r="I8220"/>
      <c r="J8220" s="5"/>
      <c r="K8220"/>
      <c r="N8220" s="5"/>
    </row>
    <row r="8221" spans="4:14" x14ac:dyDescent="0.25">
      <c r="D8221" s="2"/>
      <c r="E8221"/>
      <c r="F8221" s="3"/>
      <c r="G8221"/>
      <c r="H8221" s="4"/>
      <c r="I8221"/>
      <c r="J8221" s="5"/>
      <c r="K8221"/>
      <c r="N8221" s="5"/>
    </row>
    <row r="8222" spans="4:14" x14ac:dyDescent="0.25">
      <c r="D8222" s="2"/>
      <c r="E8222"/>
      <c r="F8222" s="3"/>
      <c r="G8222"/>
      <c r="H8222" s="4"/>
      <c r="I8222"/>
      <c r="J8222" s="5"/>
      <c r="K8222"/>
      <c r="N8222" s="5"/>
    </row>
    <row r="8223" spans="4:14" x14ac:dyDescent="0.25">
      <c r="D8223" s="2"/>
      <c r="E8223"/>
      <c r="F8223" s="3"/>
      <c r="G8223"/>
      <c r="H8223" s="4"/>
      <c r="I8223"/>
      <c r="J8223" s="5"/>
      <c r="K8223"/>
      <c r="N8223" s="5"/>
    </row>
    <row r="8224" spans="4:14" x14ac:dyDescent="0.25">
      <c r="D8224" s="2"/>
      <c r="E8224"/>
      <c r="F8224" s="3"/>
      <c r="G8224"/>
      <c r="H8224" s="4"/>
      <c r="I8224"/>
      <c r="J8224" s="5"/>
      <c r="K8224"/>
      <c r="N8224" s="5"/>
    </row>
    <row r="8225" spans="4:14" x14ac:dyDescent="0.25">
      <c r="D8225" s="2"/>
      <c r="E8225"/>
      <c r="F8225" s="3"/>
      <c r="G8225"/>
      <c r="H8225" s="4"/>
      <c r="I8225"/>
      <c r="J8225" s="5"/>
      <c r="K8225"/>
      <c r="N8225" s="5"/>
    </row>
    <row r="8226" spans="4:14" x14ac:dyDescent="0.25">
      <c r="D8226" s="2"/>
      <c r="E8226"/>
      <c r="F8226" s="3"/>
      <c r="G8226"/>
      <c r="H8226" s="4"/>
      <c r="I8226"/>
      <c r="J8226" s="5"/>
      <c r="K8226"/>
      <c r="N8226" s="5"/>
    </row>
    <row r="8227" spans="4:14" x14ac:dyDescent="0.25">
      <c r="D8227" s="2"/>
      <c r="E8227"/>
      <c r="F8227" s="3"/>
      <c r="G8227"/>
      <c r="H8227" s="4"/>
      <c r="I8227"/>
      <c r="J8227" s="5"/>
      <c r="K8227"/>
      <c r="N8227" s="5"/>
    </row>
    <row r="8228" spans="4:14" x14ac:dyDescent="0.25">
      <c r="D8228" s="2"/>
      <c r="E8228"/>
      <c r="F8228" s="3"/>
      <c r="G8228"/>
      <c r="H8228" s="4"/>
      <c r="I8228"/>
      <c r="J8228" s="5"/>
      <c r="K8228"/>
      <c r="N8228" s="5"/>
    </row>
    <row r="8229" spans="4:14" x14ac:dyDescent="0.25">
      <c r="D8229" s="2"/>
      <c r="E8229"/>
      <c r="F8229" s="3"/>
      <c r="G8229"/>
      <c r="H8229" s="4"/>
      <c r="I8229"/>
      <c r="J8229" s="5"/>
      <c r="K8229"/>
      <c r="N8229" s="5"/>
    </row>
    <row r="8230" spans="4:14" x14ac:dyDescent="0.25">
      <c r="D8230" s="2"/>
      <c r="E8230"/>
      <c r="F8230" s="3"/>
      <c r="G8230"/>
      <c r="H8230" s="4"/>
      <c r="I8230"/>
      <c r="J8230" s="5"/>
      <c r="K8230"/>
      <c r="N8230" s="5"/>
    </row>
    <row r="8231" spans="4:14" x14ac:dyDescent="0.25">
      <c r="D8231" s="2"/>
      <c r="E8231"/>
      <c r="F8231" s="3"/>
      <c r="G8231"/>
      <c r="H8231" s="4"/>
      <c r="I8231"/>
      <c r="J8231" s="5"/>
      <c r="K8231"/>
      <c r="N8231" s="5"/>
    </row>
    <row r="8232" spans="4:14" x14ac:dyDescent="0.25">
      <c r="D8232" s="2"/>
      <c r="E8232"/>
      <c r="F8232" s="3"/>
      <c r="G8232"/>
      <c r="H8232" s="4"/>
      <c r="I8232"/>
      <c r="J8232" s="5"/>
      <c r="K8232"/>
      <c r="N8232" s="5"/>
    </row>
    <row r="8233" spans="4:14" x14ac:dyDescent="0.25">
      <c r="D8233" s="2"/>
      <c r="E8233"/>
      <c r="F8233" s="3"/>
      <c r="G8233"/>
      <c r="H8233" s="4"/>
      <c r="I8233"/>
      <c r="J8233" s="5"/>
      <c r="K8233"/>
      <c r="N8233" s="5"/>
    </row>
    <row r="8234" spans="4:14" x14ac:dyDescent="0.25">
      <c r="D8234" s="2"/>
      <c r="E8234"/>
      <c r="F8234" s="3"/>
      <c r="G8234"/>
      <c r="H8234" s="4"/>
      <c r="I8234"/>
      <c r="J8234" s="5"/>
      <c r="K8234"/>
      <c r="N8234" s="5"/>
    </row>
    <row r="8235" spans="4:14" x14ac:dyDescent="0.25">
      <c r="D8235" s="2"/>
      <c r="E8235"/>
      <c r="F8235" s="3"/>
      <c r="G8235"/>
      <c r="H8235" s="4"/>
      <c r="I8235"/>
      <c r="J8235" s="5"/>
      <c r="K8235"/>
      <c r="N8235" s="5"/>
    </row>
    <row r="8236" spans="4:14" x14ac:dyDescent="0.25">
      <c r="D8236" s="2"/>
      <c r="E8236"/>
      <c r="F8236" s="3"/>
      <c r="G8236"/>
      <c r="H8236" s="4"/>
      <c r="I8236"/>
      <c r="J8236" s="5"/>
      <c r="K8236"/>
      <c r="N8236" s="5"/>
    </row>
    <row r="8237" spans="4:14" x14ac:dyDescent="0.25">
      <c r="D8237" s="2"/>
      <c r="E8237"/>
      <c r="F8237" s="3"/>
      <c r="G8237"/>
      <c r="H8237" s="4"/>
      <c r="I8237"/>
      <c r="J8237" s="5"/>
      <c r="K8237"/>
      <c r="N8237" s="5"/>
    </row>
    <row r="8238" spans="4:14" x14ac:dyDescent="0.25">
      <c r="D8238" s="2"/>
      <c r="E8238"/>
      <c r="F8238" s="3"/>
      <c r="G8238"/>
      <c r="H8238" s="4"/>
      <c r="I8238"/>
      <c r="J8238" s="5"/>
      <c r="K8238"/>
      <c r="N8238" s="5"/>
    </row>
    <row r="8239" spans="4:14" x14ac:dyDescent="0.25">
      <c r="D8239" s="2"/>
      <c r="E8239"/>
      <c r="F8239" s="3"/>
      <c r="G8239"/>
      <c r="H8239" s="4"/>
      <c r="I8239"/>
      <c r="J8239" s="5"/>
      <c r="K8239"/>
      <c r="N8239" s="5"/>
    </row>
    <row r="8240" spans="4:14" x14ac:dyDescent="0.25">
      <c r="D8240" s="2"/>
      <c r="E8240"/>
      <c r="F8240" s="3"/>
      <c r="G8240"/>
      <c r="H8240" s="4"/>
      <c r="I8240"/>
      <c r="J8240" s="5"/>
      <c r="K8240"/>
      <c r="N8240" s="5"/>
    </row>
    <row r="8241" spans="4:14" x14ac:dyDescent="0.25">
      <c r="D8241" s="2"/>
      <c r="E8241"/>
      <c r="F8241" s="3"/>
      <c r="G8241"/>
      <c r="H8241" s="4"/>
      <c r="I8241"/>
      <c r="J8241" s="5"/>
      <c r="K8241"/>
      <c r="N8241" s="5"/>
    </row>
    <row r="8242" spans="4:14" x14ac:dyDescent="0.25">
      <c r="D8242" s="2"/>
      <c r="E8242"/>
      <c r="F8242" s="3"/>
      <c r="G8242"/>
      <c r="H8242" s="4"/>
      <c r="I8242"/>
      <c r="J8242" s="5"/>
      <c r="K8242"/>
      <c r="N8242" s="5"/>
    </row>
    <row r="8243" spans="4:14" x14ac:dyDescent="0.25">
      <c r="D8243" s="2"/>
      <c r="E8243"/>
      <c r="F8243" s="3"/>
      <c r="G8243"/>
      <c r="H8243" s="4"/>
      <c r="I8243"/>
      <c r="J8243" s="5"/>
      <c r="K8243"/>
      <c r="N8243" s="5"/>
    </row>
    <row r="8244" spans="4:14" x14ac:dyDescent="0.25">
      <c r="D8244" s="2"/>
      <c r="E8244"/>
      <c r="F8244" s="3"/>
      <c r="G8244"/>
      <c r="H8244" s="4"/>
      <c r="I8244"/>
      <c r="J8244" s="5"/>
      <c r="K8244"/>
      <c r="N8244" s="5"/>
    </row>
    <row r="8245" spans="4:14" x14ac:dyDescent="0.25">
      <c r="D8245" s="2"/>
      <c r="E8245"/>
      <c r="F8245" s="3"/>
      <c r="G8245"/>
      <c r="H8245" s="4"/>
      <c r="I8245"/>
      <c r="J8245" s="5"/>
      <c r="K8245"/>
      <c r="N8245" s="5"/>
    </row>
    <row r="8246" spans="4:14" x14ac:dyDescent="0.25">
      <c r="D8246" s="2"/>
      <c r="E8246"/>
      <c r="F8246" s="3"/>
      <c r="G8246"/>
      <c r="H8246" s="4"/>
      <c r="I8246"/>
      <c r="J8246" s="5"/>
      <c r="K8246"/>
      <c r="N8246" s="5"/>
    </row>
    <row r="8247" spans="4:14" x14ac:dyDescent="0.25">
      <c r="D8247" s="2"/>
      <c r="E8247"/>
      <c r="F8247" s="3"/>
      <c r="G8247"/>
      <c r="H8247" s="4"/>
      <c r="I8247"/>
      <c r="J8247" s="5"/>
      <c r="K8247"/>
      <c r="N8247" s="5"/>
    </row>
    <row r="8248" spans="4:14" x14ac:dyDescent="0.25">
      <c r="D8248" s="2"/>
      <c r="E8248"/>
      <c r="F8248" s="3"/>
      <c r="G8248"/>
      <c r="H8248" s="4"/>
      <c r="I8248"/>
      <c r="J8248" s="5"/>
      <c r="K8248"/>
      <c r="N8248" s="5"/>
    </row>
    <row r="8249" spans="4:14" x14ac:dyDescent="0.25">
      <c r="D8249" s="2"/>
      <c r="E8249"/>
      <c r="F8249" s="3"/>
      <c r="G8249"/>
      <c r="H8249" s="4"/>
      <c r="I8249"/>
      <c r="J8249" s="5"/>
      <c r="K8249"/>
      <c r="N8249" s="5"/>
    </row>
    <row r="8250" spans="4:14" x14ac:dyDescent="0.25">
      <c r="D8250" s="2"/>
      <c r="E8250"/>
      <c r="F8250" s="3"/>
      <c r="G8250"/>
      <c r="H8250" s="4"/>
      <c r="I8250"/>
      <c r="J8250" s="5"/>
      <c r="K8250"/>
      <c r="N8250" s="5"/>
    </row>
    <row r="8251" spans="4:14" x14ac:dyDescent="0.25">
      <c r="D8251" s="2"/>
      <c r="E8251"/>
      <c r="F8251" s="3"/>
      <c r="G8251"/>
      <c r="H8251" s="4"/>
      <c r="I8251"/>
      <c r="J8251" s="5"/>
      <c r="K8251"/>
      <c r="N8251" s="5"/>
    </row>
    <row r="8252" spans="4:14" x14ac:dyDescent="0.25">
      <c r="D8252" s="2"/>
      <c r="E8252"/>
      <c r="F8252" s="3"/>
      <c r="G8252"/>
      <c r="H8252" s="4"/>
      <c r="I8252"/>
      <c r="J8252" s="5"/>
      <c r="K8252"/>
      <c r="N8252" s="5"/>
    </row>
    <row r="8253" spans="4:14" x14ac:dyDescent="0.25">
      <c r="D8253" s="2"/>
      <c r="E8253"/>
      <c r="F8253" s="3"/>
      <c r="G8253"/>
      <c r="H8253" s="4"/>
      <c r="I8253"/>
      <c r="J8253" s="5"/>
      <c r="K8253"/>
      <c r="N8253" s="5"/>
    </row>
    <row r="8254" spans="4:14" x14ac:dyDescent="0.25">
      <c r="D8254" s="2"/>
      <c r="E8254"/>
      <c r="F8254" s="3"/>
      <c r="G8254"/>
      <c r="H8254" s="4"/>
      <c r="I8254"/>
      <c r="J8254" s="5"/>
      <c r="K8254"/>
      <c r="N8254" s="5"/>
    </row>
    <row r="8255" spans="4:14" x14ac:dyDescent="0.25">
      <c r="D8255" s="2"/>
      <c r="E8255"/>
      <c r="F8255" s="3"/>
      <c r="G8255"/>
      <c r="H8255" s="4"/>
      <c r="I8255"/>
      <c r="J8255" s="5"/>
      <c r="K8255"/>
      <c r="N8255" s="5"/>
    </row>
    <row r="8256" spans="4:14" x14ac:dyDescent="0.25">
      <c r="D8256" s="2"/>
      <c r="E8256"/>
      <c r="F8256" s="3"/>
      <c r="G8256"/>
      <c r="H8256" s="4"/>
      <c r="I8256"/>
      <c r="J8256" s="5"/>
      <c r="K8256"/>
      <c r="N8256" s="5"/>
    </row>
    <row r="8257" spans="4:14" x14ac:dyDescent="0.25">
      <c r="D8257" s="2"/>
      <c r="E8257"/>
      <c r="F8257" s="3"/>
      <c r="G8257"/>
      <c r="H8257" s="4"/>
      <c r="I8257"/>
      <c r="J8257" s="5"/>
      <c r="K8257"/>
      <c r="N8257" s="5"/>
    </row>
    <row r="8258" spans="4:14" x14ac:dyDescent="0.25">
      <c r="D8258" s="2"/>
      <c r="E8258"/>
      <c r="F8258" s="3"/>
      <c r="G8258"/>
      <c r="H8258" s="4"/>
      <c r="I8258"/>
      <c r="J8258" s="5"/>
      <c r="K8258"/>
      <c r="N8258" s="5"/>
    </row>
    <row r="8259" spans="4:14" x14ac:dyDescent="0.25">
      <c r="D8259" s="2"/>
      <c r="E8259"/>
      <c r="F8259" s="3"/>
      <c r="G8259"/>
      <c r="H8259" s="4"/>
      <c r="I8259"/>
      <c r="J8259" s="5"/>
      <c r="K8259"/>
      <c r="N8259" s="5"/>
    </row>
    <row r="8260" spans="4:14" x14ac:dyDescent="0.25">
      <c r="D8260" s="2"/>
      <c r="E8260"/>
      <c r="F8260" s="3"/>
      <c r="G8260"/>
      <c r="H8260" s="4"/>
      <c r="I8260"/>
      <c r="J8260" s="5"/>
      <c r="K8260"/>
      <c r="N8260" s="5"/>
    </row>
    <row r="8261" spans="4:14" x14ac:dyDescent="0.25">
      <c r="D8261" s="2"/>
      <c r="E8261"/>
      <c r="F8261" s="3"/>
      <c r="G8261"/>
      <c r="H8261" s="4"/>
      <c r="I8261"/>
      <c r="J8261" s="5"/>
      <c r="K8261"/>
      <c r="N8261" s="5"/>
    </row>
    <row r="8262" spans="4:14" x14ac:dyDescent="0.25">
      <c r="D8262" s="2"/>
      <c r="E8262"/>
      <c r="F8262" s="3"/>
      <c r="G8262"/>
      <c r="H8262" s="4"/>
      <c r="I8262"/>
      <c r="J8262" s="5"/>
      <c r="K8262"/>
      <c r="N8262" s="5"/>
    </row>
    <row r="8263" spans="4:14" x14ac:dyDescent="0.25">
      <c r="D8263" s="2"/>
      <c r="E8263"/>
      <c r="F8263" s="3"/>
      <c r="G8263"/>
      <c r="H8263" s="4"/>
      <c r="I8263"/>
      <c r="J8263" s="5"/>
      <c r="K8263"/>
      <c r="N8263" s="5"/>
    </row>
    <row r="8264" spans="4:14" x14ac:dyDescent="0.25">
      <c r="D8264" s="2"/>
      <c r="E8264"/>
      <c r="F8264" s="3"/>
      <c r="G8264"/>
      <c r="H8264" s="4"/>
      <c r="I8264"/>
      <c r="J8264" s="5"/>
      <c r="K8264"/>
      <c r="N8264" s="5"/>
    </row>
    <row r="8265" spans="4:14" x14ac:dyDescent="0.25">
      <c r="D8265" s="2"/>
      <c r="E8265"/>
      <c r="F8265" s="3"/>
      <c r="G8265"/>
      <c r="H8265" s="4"/>
      <c r="I8265"/>
      <c r="J8265" s="5"/>
      <c r="K8265"/>
      <c r="N8265" s="5"/>
    </row>
    <row r="8266" spans="4:14" x14ac:dyDescent="0.25">
      <c r="D8266" s="2"/>
      <c r="E8266"/>
      <c r="F8266" s="3"/>
      <c r="G8266"/>
      <c r="H8266" s="4"/>
      <c r="I8266"/>
      <c r="J8266" s="5"/>
      <c r="K8266"/>
      <c r="N8266" s="5"/>
    </row>
    <row r="8267" spans="4:14" x14ac:dyDescent="0.25">
      <c r="D8267" s="2"/>
      <c r="E8267"/>
      <c r="F8267" s="3"/>
      <c r="G8267"/>
      <c r="H8267" s="4"/>
      <c r="I8267"/>
      <c r="J8267" s="5"/>
      <c r="K8267"/>
      <c r="N8267" s="5"/>
    </row>
    <row r="8268" spans="4:14" x14ac:dyDescent="0.25">
      <c r="D8268" s="2"/>
      <c r="E8268"/>
      <c r="F8268" s="3"/>
      <c r="G8268"/>
      <c r="H8268" s="4"/>
      <c r="I8268"/>
      <c r="J8268" s="5"/>
      <c r="K8268"/>
      <c r="N8268" s="5"/>
    </row>
    <row r="8269" spans="4:14" x14ac:dyDescent="0.25">
      <c r="D8269" s="2"/>
      <c r="E8269"/>
      <c r="F8269" s="3"/>
      <c r="G8269"/>
      <c r="H8269" s="4"/>
      <c r="I8269"/>
      <c r="J8269" s="5"/>
      <c r="K8269"/>
      <c r="N8269" s="5"/>
    </row>
    <row r="8270" spans="4:14" x14ac:dyDescent="0.25">
      <c r="D8270" s="2"/>
      <c r="E8270"/>
      <c r="F8270" s="3"/>
      <c r="G8270"/>
      <c r="H8270" s="4"/>
      <c r="I8270"/>
      <c r="J8270" s="5"/>
      <c r="K8270"/>
      <c r="N8270" s="5"/>
    </row>
    <row r="8271" spans="4:14" x14ac:dyDescent="0.25">
      <c r="D8271" s="2"/>
      <c r="E8271"/>
      <c r="F8271" s="3"/>
      <c r="G8271"/>
      <c r="H8271" s="4"/>
      <c r="I8271"/>
      <c r="J8271" s="5"/>
      <c r="K8271"/>
      <c r="N8271" s="5"/>
    </row>
    <row r="8272" spans="4:14" x14ac:dyDescent="0.25">
      <c r="D8272" s="2"/>
      <c r="E8272"/>
      <c r="F8272" s="3"/>
      <c r="G8272"/>
      <c r="H8272" s="4"/>
      <c r="I8272"/>
      <c r="J8272" s="5"/>
      <c r="K8272"/>
      <c r="N8272" s="5"/>
    </row>
    <row r="8273" spans="4:14" x14ac:dyDescent="0.25">
      <c r="D8273" s="2"/>
      <c r="E8273"/>
      <c r="F8273" s="3"/>
      <c r="G8273"/>
      <c r="H8273" s="4"/>
      <c r="I8273"/>
      <c r="J8273" s="5"/>
      <c r="K8273"/>
      <c r="N8273" s="5"/>
    </row>
    <row r="8274" spans="4:14" x14ac:dyDescent="0.25">
      <c r="D8274" s="2"/>
      <c r="E8274"/>
      <c r="F8274" s="3"/>
      <c r="G8274"/>
      <c r="H8274" s="4"/>
      <c r="I8274"/>
      <c r="J8274" s="5"/>
      <c r="K8274"/>
      <c r="N8274" s="5"/>
    </row>
    <row r="8275" spans="4:14" x14ac:dyDescent="0.25">
      <c r="D8275" s="2"/>
      <c r="E8275"/>
      <c r="F8275" s="3"/>
      <c r="G8275"/>
      <c r="H8275" s="4"/>
      <c r="I8275"/>
      <c r="J8275" s="5"/>
      <c r="K8275"/>
      <c r="N8275" s="5"/>
    </row>
    <row r="8276" spans="4:14" x14ac:dyDescent="0.25">
      <c r="D8276" s="2"/>
      <c r="E8276"/>
      <c r="F8276" s="3"/>
      <c r="G8276"/>
      <c r="H8276" s="4"/>
      <c r="I8276"/>
      <c r="J8276" s="5"/>
      <c r="K8276"/>
      <c r="N8276" s="5"/>
    </row>
    <row r="8277" spans="4:14" x14ac:dyDescent="0.25">
      <c r="D8277" s="2"/>
      <c r="E8277"/>
      <c r="F8277" s="3"/>
      <c r="G8277"/>
      <c r="H8277" s="4"/>
      <c r="I8277"/>
      <c r="J8277" s="5"/>
      <c r="K8277"/>
      <c r="N8277" s="5"/>
    </row>
    <row r="8278" spans="4:14" x14ac:dyDescent="0.25">
      <c r="D8278" s="2"/>
      <c r="E8278"/>
      <c r="F8278" s="3"/>
      <c r="G8278"/>
      <c r="H8278" s="4"/>
      <c r="I8278"/>
      <c r="J8278" s="5"/>
      <c r="K8278"/>
      <c r="N8278" s="5"/>
    </row>
    <row r="8279" spans="4:14" x14ac:dyDescent="0.25">
      <c r="D8279" s="2"/>
      <c r="E8279"/>
      <c r="F8279" s="3"/>
      <c r="G8279"/>
      <c r="H8279" s="4"/>
      <c r="I8279"/>
      <c r="J8279" s="5"/>
      <c r="K8279"/>
      <c r="N8279" s="5"/>
    </row>
    <row r="8280" spans="4:14" x14ac:dyDescent="0.25">
      <c r="D8280" s="2"/>
      <c r="E8280"/>
      <c r="F8280" s="3"/>
      <c r="G8280"/>
      <c r="H8280" s="4"/>
      <c r="I8280"/>
      <c r="J8280" s="5"/>
      <c r="K8280"/>
      <c r="N8280" s="5"/>
    </row>
    <row r="8281" spans="4:14" x14ac:dyDescent="0.25">
      <c r="D8281" s="2"/>
      <c r="E8281"/>
      <c r="F8281" s="3"/>
      <c r="G8281"/>
      <c r="H8281" s="4"/>
      <c r="I8281"/>
      <c r="J8281" s="5"/>
      <c r="K8281"/>
      <c r="N8281" s="5"/>
    </row>
    <row r="8282" spans="4:14" x14ac:dyDescent="0.25">
      <c r="D8282" s="2"/>
      <c r="E8282"/>
      <c r="F8282" s="3"/>
      <c r="G8282"/>
      <c r="H8282" s="4"/>
      <c r="I8282"/>
      <c r="J8282" s="5"/>
      <c r="K8282"/>
      <c r="N8282" s="5"/>
    </row>
    <row r="8283" spans="4:14" x14ac:dyDescent="0.25">
      <c r="D8283" s="2"/>
      <c r="E8283"/>
      <c r="F8283" s="3"/>
      <c r="G8283"/>
      <c r="H8283" s="4"/>
      <c r="I8283"/>
      <c r="J8283" s="5"/>
      <c r="K8283"/>
      <c r="N8283" s="5"/>
    </row>
    <row r="8284" spans="4:14" x14ac:dyDescent="0.25">
      <c r="D8284" s="2"/>
      <c r="E8284"/>
      <c r="F8284" s="3"/>
      <c r="G8284"/>
      <c r="H8284" s="4"/>
      <c r="I8284"/>
      <c r="J8284" s="5"/>
      <c r="K8284"/>
      <c r="N8284" s="5"/>
    </row>
    <row r="8285" spans="4:14" x14ac:dyDescent="0.25">
      <c r="D8285" s="2"/>
      <c r="E8285"/>
      <c r="F8285" s="3"/>
      <c r="G8285"/>
      <c r="H8285" s="4"/>
      <c r="I8285"/>
      <c r="J8285" s="5"/>
      <c r="K8285"/>
      <c r="N8285" s="5"/>
    </row>
    <row r="8286" spans="4:14" x14ac:dyDescent="0.25">
      <c r="D8286" s="2"/>
      <c r="E8286"/>
      <c r="F8286" s="3"/>
      <c r="G8286"/>
      <c r="H8286" s="4"/>
      <c r="I8286"/>
      <c r="J8286" s="5"/>
      <c r="K8286"/>
      <c r="N8286" s="5"/>
    </row>
    <row r="8287" spans="4:14" x14ac:dyDescent="0.25">
      <c r="D8287" s="2"/>
      <c r="E8287"/>
      <c r="F8287" s="3"/>
      <c r="G8287"/>
      <c r="H8287" s="4"/>
      <c r="I8287"/>
      <c r="J8287" s="5"/>
      <c r="K8287"/>
      <c r="N8287" s="5"/>
    </row>
    <row r="8288" spans="4:14" x14ac:dyDescent="0.25">
      <c r="D8288" s="2"/>
      <c r="E8288"/>
      <c r="F8288" s="3"/>
      <c r="G8288"/>
      <c r="H8288" s="4"/>
      <c r="I8288"/>
      <c r="J8288" s="5"/>
      <c r="K8288"/>
      <c r="N8288" s="5"/>
    </row>
    <row r="8289" spans="4:14" x14ac:dyDescent="0.25">
      <c r="D8289" s="2"/>
      <c r="E8289"/>
      <c r="F8289" s="3"/>
      <c r="G8289"/>
      <c r="H8289" s="4"/>
      <c r="I8289"/>
      <c r="J8289" s="5"/>
      <c r="K8289"/>
      <c r="N8289" s="5"/>
    </row>
    <row r="8290" spans="4:14" x14ac:dyDescent="0.25">
      <c r="D8290" s="2"/>
      <c r="E8290"/>
      <c r="F8290" s="3"/>
      <c r="G8290"/>
      <c r="H8290" s="4"/>
      <c r="I8290"/>
      <c r="J8290" s="5"/>
      <c r="K8290"/>
      <c r="N8290" s="5"/>
    </row>
    <row r="8291" spans="4:14" x14ac:dyDescent="0.25">
      <c r="D8291" s="2"/>
      <c r="E8291"/>
      <c r="F8291" s="3"/>
      <c r="G8291"/>
      <c r="H8291" s="4"/>
      <c r="I8291"/>
      <c r="J8291" s="5"/>
      <c r="K8291"/>
      <c r="N8291" s="5"/>
    </row>
    <row r="8292" spans="4:14" x14ac:dyDescent="0.25">
      <c r="D8292" s="2"/>
      <c r="E8292"/>
      <c r="F8292" s="3"/>
      <c r="G8292"/>
      <c r="H8292" s="4"/>
      <c r="I8292"/>
      <c r="J8292" s="5"/>
      <c r="K8292"/>
      <c r="N8292" s="5"/>
    </row>
    <row r="8293" spans="4:14" x14ac:dyDescent="0.25">
      <c r="D8293" s="2"/>
      <c r="E8293"/>
      <c r="F8293" s="3"/>
      <c r="G8293"/>
      <c r="H8293" s="4"/>
      <c r="I8293"/>
      <c r="J8293" s="5"/>
      <c r="K8293"/>
      <c r="N8293" s="5"/>
    </row>
    <row r="8294" spans="4:14" x14ac:dyDescent="0.25">
      <c r="D8294" s="2"/>
      <c r="E8294"/>
      <c r="F8294" s="3"/>
      <c r="G8294"/>
      <c r="H8294" s="4"/>
      <c r="I8294"/>
      <c r="J8294" s="5"/>
      <c r="K8294"/>
      <c r="N8294" s="5"/>
    </row>
    <row r="8295" spans="4:14" x14ac:dyDescent="0.25">
      <c r="D8295" s="2"/>
      <c r="E8295"/>
      <c r="F8295" s="3"/>
      <c r="G8295"/>
      <c r="H8295" s="4"/>
      <c r="I8295"/>
      <c r="J8295" s="5"/>
      <c r="K8295"/>
      <c r="N8295" s="5"/>
    </row>
    <row r="8296" spans="4:14" x14ac:dyDescent="0.25">
      <c r="D8296" s="2"/>
      <c r="E8296"/>
      <c r="F8296" s="3"/>
      <c r="G8296"/>
      <c r="H8296" s="4"/>
      <c r="I8296"/>
      <c r="J8296" s="5"/>
      <c r="K8296"/>
      <c r="N8296" s="5"/>
    </row>
    <row r="8297" spans="4:14" x14ac:dyDescent="0.25">
      <c r="D8297" s="2"/>
      <c r="E8297"/>
      <c r="F8297" s="3"/>
      <c r="G8297"/>
      <c r="H8297" s="4"/>
      <c r="I8297"/>
      <c r="J8297" s="5"/>
      <c r="K8297"/>
      <c r="N8297" s="5"/>
    </row>
    <row r="8298" spans="4:14" x14ac:dyDescent="0.25">
      <c r="D8298" s="2"/>
      <c r="E8298"/>
      <c r="F8298" s="3"/>
      <c r="G8298"/>
      <c r="H8298" s="4"/>
      <c r="I8298"/>
      <c r="J8298" s="5"/>
      <c r="K8298"/>
      <c r="N8298" s="5"/>
    </row>
    <row r="8299" spans="4:14" x14ac:dyDescent="0.25">
      <c r="D8299" s="2"/>
      <c r="E8299"/>
      <c r="F8299" s="3"/>
      <c r="G8299"/>
      <c r="H8299" s="4"/>
      <c r="I8299"/>
      <c r="J8299" s="5"/>
      <c r="K8299"/>
      <c r="N8299" s="5"/>
    </row>
    <row r="8300" spans="4:14" x14ac:dyDescent="0.25">
      <c r="D8300" s="2"/>
      <c r="E8300"/>
      <c r="F8300" s="3"/>
      <c r="G8300"/>
      <c r="H8300" s="4"/>
      <c r="I8300"/>
      <c r="J8300" s="5"/>
      <c r="K8300"/>
      <c r="N8300" s="5"/>
    </row>
    <row r="8301" spans="4:14" x14ac:dyDescent="0.25">
      <c r="D8301" s="2"/>
      <c r="E8301"/>
      <c r="F8301" s="3"/>
      <c r="G8301"/>
      <c r="H8301" s="4"/>
      <c r="I8301"/>
      <c r="J8301" s="5"/>
      <c r="K8301"/>
      <c r="N8301" s="5"/>
    </row>
    <row r="8302" spans="4:14" x14ac:dyDescent="0.25">
      <c r="D8302" s="2"/>
      <c r="E8302"/>
      <c r="F8302" s="3"/>
      <c r="G8302"/>
      <c r="H8302" s="4"/>
      <c r="I8302"/>
      <c r="J8302" s="5"/>
      <c r="K8302"/>
      <c r="N8302" s="5"/>
    </row>
    <row r="8303" spans="4:14" x14ac:dyDescent="0.25">
      <c r="D8303" s="2"/>
      <c r="E8303"/>
      <c r="F8303" s="3"/>
      <c r="G8303"/>
      <c r="H8303" s="4"/>
      <c r="I8303"/>
      <c r="J8303" s="5"/>
      <c r="K8303"/>
      <c r="N8303" s="5"/>
    </row>
    <row r="8304" spans="4:14" x14ac:dyDescent="0.25">
      <c r="D8304" s="2"/>
      <c r="E8304"/>
      <c r="F8304" s="3"/>
      <c r="G8304"/>
      <c r="H8304" s="4"/>
      <c r="I8304"/>
      <c r="J8304" s="5"/>
      <c r="K8304"/>
      <c r="N8304" s="5"/>
    </row>
    <row r="8305" spans="4:14" x14ac:dyDescent="0.25">
      <c r="D8305" s="2"/>
      <c r="E8305"/>
      <c r="F8305" s="3"/>
      <c r="G8305"/>
      <c r="H8305" s="4"/>
      <c r="I8305"/>
      <c r="J8305" s="5"/>
      <c r="K8305"/>
      <c r="N8305" s="5"/>
    </row>
    <row r="8306" spans="4:14" x14ac:dyDescent="0.25">
      <c r="D8306" s="2"/>
      <c r="E8306"/>
      <c r="F8306" s="3"/>
      <c r="G8306"/>
      <c r="H8306" s="4"/>
      <c r="I8306"/>
      <c r="J8306" s="5"/>
      <c r="K8306"/>
      <c r="N8306" s="5"/>
    </row>
    <row r="8307" spans="4:14" x14ac:dyDescent="0.25">
      <c r="D8307" s="2"/>
      <c r="E8307"/>
      <c r="F8307" s="3"/>
      <c r="G8307"/>
      <c r="H8307" s="4"/>
      <c r="I8307"/>
      <c r="J8307" s="5"/>
      <c r="K8307"/>
      <c r="N8307" s="5"/>
    </row>
    <row r="8308" spans="4:14" x14ac:dyDescent="0.25">
      <c r="D8308" s="2"/>
      <c r="E8308"/>
      <c r="F8308" s="3"/>
      <c r="G8308"/>
      <c r="H8308" s="4"/>
      <c r="I8308"/>
      <c r="J8308" s="5"/>
      <c r="K8308"/>
      <c r="N8308" s="5"/>
    </row>
    <row r="8309" spans="4:14" x14ac:dyDescent="0.25">
      <c r="D8309" s="2"/>
      <c r="E8309"/>
      <c r="F8309" s="3"/>
      <c r="G8309"/>
      <c r="H8309" s="4"/>
      <c r="I8309"/>
      <c r="J8309" s="5"/>
      <c r="K8309"/>
      <c r="N8309" s="5"/>
    </row>
    <row r="8310" spans="4:14" x14ac:dyDescent="0.25">
      <c r="D8310" s="2"/>
      <c r="E8310"/>
      <c r="F8310" s="3"/>
      <c r="G8310"/>
      <c r="H8310" s="4"/>
      <c r="I8310"/>
      <c r="J8310" s="5"/>
      <c r="K8310"/>
      <c r="N8310" s="5"/>
    </row>
    <row r="8311" spans="4:14" x14ac:dyDescent="0.25">
      <c r="D8311" s="2"/>
      <c r="E8311"/>
      <c r="F8311" s="3"/>
      <c r="G8311"/>
      <c r="H8311" s="4"/>
      <c r="I8311"/>
      <c r="J8311" s="5"/>
      <c r="K8311"/>
      <c r="N8311" s="5"/>
    </row>
    <row r="8312" spans="4:14" x14ac:dyDescent="0.25">
      <c r="D8312" s="2"/>
      <c r="E8312"/>
      <c r="F8312" s="3"/>
      <c r="G8312"/>
      <c r="H8312" s="4"/>
      <c r="I8312"/>
      <c r="J8312" s="5"/>
      <c r="K8312"/>
      <c r="N8312" s="5"/>
    </row>
    <row r="8313" spans="4:14" x14ac:dyDescent="0.25">
      <c r="D8313" s="2"/>
      <c r="E8313"/>
      <c r="F8313" s="3"/>
      <c r="G8313"/>
      <c r="H8313" s="4"/>
      <c r="I8313"/>
      <c r="J8313" s="5"/>
      <c r="K8313"/>
      <c r="N8313" s="5"/>
    </row>
    <row r="8314" spans="4:14" x14ac:dyDescent="0.25">
      <c r="D8314" s="2"/>
      <c r="E8314"/>
      <c r="F8314" s="3"/>
      <c r="G8314"/>
      <c r="H8314" s="4"/>
      <c r="I8314"/>
      <c r="J8314" s="5"/>
      <c r="K8314"/>
      <c r="N8314" s="5"/>
    </row>
    <row r="8315" spans="4:14" x14ac:dyDescent="0.25">
      <c r="D8315" s="2"/>
      <c r="E8315"/>
      <c r="F8315" s="3"/>
      <c r="G8315"/>
      <c r="H8315" s="4"/>
      <c r="I8315"/>
      <c r="J8315" s="5"/>
      <c r="K8315"/>
      <c r="N8315" s="5"/>
    </row>
    <row r="8316" spans="4:14" x14ac:dyDescent="0.25">
      <c r="D8316" s="2"/>
      <c r="E8316"/>
      <c r="F8316" s="3"/>
      <c r="G8316"/>
      <c r="H8316" s="4"/>
      <c r="I8316"/>
      <c r="J8316" s="5"/>
      <c r="K8316"/>
      <c r="N8316" s="5"/>
    </row>
    <row r="8317" spans="4:14" x14ac:dyDescent="0.25">
      <c r="D8317" s="2"/>
      <c r="E8317"/>
      <c r="F8317" s="3"/>
      <c r="G8317"/>
      <c r="H8317" s="4"/>
      <c r="I8317"/>
      <c r="J8317" s="5"/>
      <c r="K8317"/>
      <c r="N8317" s="5"/>
    </row>
    <row r="8318" spans="4:14" x14ac:dyDescent="0.25">
      <c r="D8318" s="2"/>
      <c r="E8318"/>
      <c r="F8318" s="3"/>
      <c r="G8318"/>
      <c r="H8318" s="4"/>
      <c r="I8318"/>
      <c r="J8318" s="5"/>
      <c r="K8318"/>
      <c r="N8318" s="5"/>
    </row>
    <row r="8319" spans="4:14" x14ac:dyDescent="0.25">
      <c r="D8319" s="2"/>
      <c r="E8319"/>
      <c r="F8319" s="3"/>
      <c r="G8319"/>
      <c r="H8319" s="4"/>
      <c r="I8319"/>
      <c r="J8319" s="5"/>
      <c r="K8319"/>
      <c r="N8319" s="5"/>
    </row>
    <row r="8320" spans="4:14" x14ac:dyDescent="0.25">
      <c r="D8320" s="2"/>
      <c r="E8320"/>
      <c r="F8320" s="3"/>
      <c r="G8320"/>
      <c r="H8320" s="4"/>
      <c r="I8320"/>
      <c r="J8320" s="5"/>
      <c r="K8320"/>
      <c r="N8320" s="5"/>
    </row>
    <row r="8321" spans="4:14" x14ac:dyDescent="0.25">
      <c r="D8321" s="2"/>
      <c r="E8321"/>
      <c r="F8321" s="3"/>
      <c r="G8321"/>
      <c r="H8321" s="4"/>
      <c r="I8321"/>
      <c r="J8321" s="5"/>
      <c r="K8321"/>
      <c r="N8321" s="5"/>
    </row>
    <row r="8322" spans="4:14" x14ac:dyDescent="0.25">
      <c r="D8322" s="2"/>
      <c r="E8322"/>
      <c r="F8322" s="3"/>
      <c r="G8322"/>
      <c r="H8322" s="4"/>
      <c r="I8322"/>
      <c r="J8322" s="5"/>
      <c r="K8322"/>
      <c r="N8322" s="5"/>
    </row>
    <row r="8323" spans="4:14" x14ac:dyDescent="0.25">
      <c r="D8323" s="2"/>
      <c r="E8323"/>
      <c r="F8323" s="3"/>
      <c r="G8323"/>
      <c r="H8323" s="4"/>
      <c r="I8323"/>
      <c r="J8323" s="5"/>
      <c r="K8323"/>
      <c r="N8323" s="5"/>
    </row>
    <row r="8324" spans="4:14" x14ac:dyDescent="0.25">
      <c r="D8324" s="2"/>
      <c r="E8324"/>
      <c r="F8324" s="3"/>
      <c r="G8324"/>
      <c r="H8324" s="4"/>
      <c r="I8324"/>
      <c r="J8324" s="5"/>
      <c r="K8324"/>
      <c r="N8324" s="5"/>
    </row>
    <row r="8325" spans="4:14" x14ac:dyDescent="0.25">
      <c r="D8325" s="2"/>
      <c r="E8325"/>
      <c r="F8325" s="3"/>
      <c r="G8325"/>
      <c r="H8325" s="4"/>
      <c r="I8325"/>
      <c r="J8325" s="5"/>
      <c r="K8325"/>
      <c r="N8325" s="5"/>
    </row>
    <row r="8326" spans="4:14" x14ac:dyDescent="0.25">
      <c r="D8326" s="2"/>
      <c r="E8326"/>
      <c r="F8326" s="3"/>
      <c r="G8326"/>
      <c r="H8326" s="4"/>
      <c r="I8326"/>
      <c r="J8326" s="5"/>
      <c r="K8326"/>
      <c r="N8326" s="5"/>
    </row>
    <row r="8327" spans="4:14" x14ac:dyDescent="0.25">
      <c r="D8327" s="2"/>
      <c r="E8327"/>
      <c r="F8327" s="3"/>
      <c r="G8327"/>
      <c r="H8327" s="4"/>
      <c r="I8327"/>
      <c r="J8327" s="5"/>
      <c r="K8327"/>
      <c r="N8327" s="5"/>
    </row>
    <row r="8328" spans="4:14" x14ac:dyDescent="0.25">
      <c r="D8328" s="2"/>
      <c r="E8328"/>
      <c r="F8328" s="3"/>
      <c r="G8328"/>
      <c r="H8328" s="4"/>
      <c r="I8328"/>
      <c r="J8328" s="5"/>
      <c r="K8328"/>
      <c r="N8328" s="5"/>
    </row>
    <row r="8329" spans="4:14" x14ac:dyDescent="0.25">
      <c r="D8329" s="2"/>
      <c r="E8329"/>
      <c r="F8329" s="3"/>
      <c r="G8329"/>
      <c r="H8329" s="4"/>
      <c r="I8329"/>
      <c r="J8329" s="5"/>
      <c r="K8329"/>
      <c r="N8329" s="5"/>
    </row>
    <row r="8330" spans="4:14" x14ac:dyDescent="0.25">
      <c r="D8330" s="2"/>
      <c r="E8330"/>
      <c r="F8330" s="3"/>
      <c r="G8330"/>
      <c r="H8330" s="4"/>
      <c r="I8330"/>
      <c r="J8330" s="5"/>
      <c r="K8330"/>
      <c r="N8330" s="5"/>
    </row>
    <row r="8331" spans="4:14" x14ac:dyDescent="0.25">
      <c r="D8331" s="2"/>
      <c r="E8331"/>
      <c r="F8331" s="3"/>
      <c r="G8331"/>
      <c r="H8331" s="4"/>
      <c r="I8331"/>
      <c r="J8331" s="5"/>
      <c r="K8331"/>
      <c r="N8331" s="5"/>
    </row>
    <row r="8332" spans="4:14" x14ac:dyDescent="0.25">
      <c r="D8332" s="2"/>
      <c r="E8332"/>
      <c r="F8332" s="3"/>
      <c r="G8332"/>
      <c r="H8332" s="4"/>
      <c r="I8332"/>
      <c r="J8332" s="5"/>
      <c r="K8332"/>
      <c r="N8332" s="5"/>
    </row>
    <row r="8333" spans="4:14" x14ac:dyDescent="0.25">
      <c r="D8333" s="2"/>
      <c r="E8333"/>
      <c r="F8333" s="3"/>
      <c r="G8333"/>
      <c r="H8333" s="4"/>
      <c r="I8333"/>
      <c r="J8333" s="5"/>
      <c r="K8333"/>
      <c r="N8333" s="5"/>
    </row>
    <row r="8334" spans="4:14" x14ac:dyDescent="0.25">
      <c r="D8334" s="2"/>
      <c r="E8334"/>
      <c r="F8334" s="3"/>
      <c r="G8334"/>
      <c r="H8334" s="4"/>
      <c r="I8334"/>
      <c r="J8334" s="5"/>
      <c r="K8334"/>
      <c r="N8334" s="5"/>
    </row>
    <row r="8335" spans="4:14" x14ac:dyDescent="0.25">
      <c r="D8335" s="2"/>
      <c r="E8335"/>
      <c r="F8335" s="3"/>
      <c r="G8335"/>
      <c r="H8335" s="4"/>
      <c r="I8335"/>
      <c r="J8335" s="5"/>
      <c r="K8335"/>
      <c r="N8335" s="5"/>
    </row>
    <row r="8336" spans="4:14" x14ac:dyDescent="0.25">
      <c r="D8336" s="2"/>
      <c r="E8336"/>
      <c r="F8336" s="3"/>
      <c r="G8336"/>
      <c r="H8336" s="4"/>
      <c r="I8336"/>
      <c r="J8336" s="5"/>
      <c r="K8336"/>
      <c r="N8336" s="5"/>
    </row>
    <row r="8337" spans="4:14" x14ac:dyDescent="0.25">
      <c r="D8337" s="2"/>
      <c r="E8337"/>
      <c r="F8337" s="3"/>
      <c r="G8337"/>
      <c r="H8337" s="4"/>
      <c r="I8337"/>
      <c r="J8337" s="5"/>
      <c r="K8337"/>
      <c r="N8337" s="5"/>
    </row>
    <row r="8338" spans="4:14" x14ac:dyDescent="0.25">
      <c r="D8338" s="2"/>
      <c r="E8338"/>
      <c r="F8338" s="3"/>
      <c r="G8338"/>
      <c r="H8338" s="4"/>
      <c r="I8338"/>
      <c r="J8338" s="5"/>
      <c r="K8338"/>
      <c r="N8338" s="5"/>
    </row>
    <row r="8339" spans="4:14" x14ac:dyDescent="0.25">
      <c r="D8339" s="2"/>
      <c r="E8339"/>
      <c r="F8339" s="3"/>
      <c r="G8339"/>
      <c r="H8339" s="4"/>
      <c r="I8339"/>
      <c r="J8339" s="5"/>
      <c r="K8339"/>
      <c r="N8339" s="5"/>
    </row>
    <row r="8340" spans="4:14" x14ac:dyDescent="0.25">
      <c r="D8340" s="2"/>
      <c r="E8340"/>
      <c r="F8340" s="3"/>
      <c r="G8340"/>
      <c r="H8340" s="4"/>
      <c r="I8340"/>
      <c r="J8340" s="5"/>
      <c r="K8340"/>
      <c r="N8340" s="5"/>
    </row>
    <row r="8341" spans="4:14" x14ac:dyDescent="0.25">
      <c r="D8341" s="2"/>
      <c r="E8341"/>
      <c r="F8341" s="3"/>
      <c r="G8341"/>
      <c r="H8341" s="4"/>
      <c r="I8341"/>
      <c r="J8341" s="5"/>
      <c r="K8341"/>
      <c r="N8341" s="5"/>
    </row>
    <row r="8342" spans="4:14" x14ac:dyDescent="0.25">
      <c r="D8342" s="2"/>
      <c r="E8342"/>
      <c r="F8342" s="3"/>
      <c r="G8342"/>
      <c r="H8342" s="4"/>
      <c r="I8342"/>
      <c r="J8342" s="5"/>
      <c r="K8342"/>
      <c r="N8342" s="5"/>
    </row>
    <row r="8343" spans="4:14" x14ac:dyDescent="0.25">
      <c r="D8343" s="2"/>
      <c r="E8343"/>
      <c r="F8343" s="3"/>
      <c r="G8343"/>
      <c r="H8343" s="4"/>
      <c r="I8343"/>
      <c r="J8343" s="5"/>
      <c r="K8343"/>
      <c r="N8343" s="5"/>
    </row>
    <row r="8344" spans="4:14" x14ac:dyDescent="0.25">
      <c r="D8344" s="2"/>
      <c r="E8344"/>
      <c r="F8344" s="3"/>
      <c r="G8344"/>
      <c r="H8344" s="4"/>
      <c r="I8344"/>
      <c r="J8344" s="5"/>
      <c r="K8344"/>
      <c r="N8344" s="5"/>
    </row>
    <row r="8345" spans="4:14" x14ac:dyDescent="0.25">
      <c r="D8345" s="2"/>
      <c r="E8345"/>
      <c r="F8345" s="3"/>
      <c r="G8345"/>
      <c r="H8345" s="4"/>
      <c r="I8345"/>
      <c r="J8345" s="5"/>
      <c r="K8345"/>
      <c r="N8345" s="5"/>
    </row>
    <row r="8346" spans="4:14" x14ac:dyDescent="0.25">
      <c r="D8346" s="2"/>
      <c r="E8346"/>
      <c r="F8346" s="3"/>
      <c r="G8346"/>
      <c r="H8346" s="4"/>
      <c r="I8346"/>
      <c r="J8346" s="5"/>
      <c r="K8346"/>
      <c r="N8346" s="5"/>
    </row>
    <row r="8347" spans="4:14" x14ac:dyDescent="0.25">
      <c r="D8347" s="2"/>
      <c r="E8347"/>
      <c r="F8347" s="3"/>
      <c r="G8347"/>
      <c r="H8347" s="4"/>
      <c r="I8347"/>
      <c r="J8347" s="5"/>
      <c r="K8347"/>
      <c r="N8347" s="5"/>
    </row>
    <row r="8348" spans="4:14" x14ac:dyDescent="0.25">
      <c r="D8348" s="2"/>
      <c r="E8348"/>
      <c r="F8348" s="3"/>
      <c r="G8348"/>
      <c r="H8348" s="4"/>
      <c r="I8348"/>
      <c r="J8348" s="5"/>
      <c r="K8348"/>
      <c r="N8348" s="5"/>
    </row>
    <row r="8349" spans="4:14" x14ac:dyDescent="0.25">
      <c r="D8349" s="2"/>
      <c r="E8349"/>
      <c r="F8349" s="3"/>
      <c r="G8349"/>
      <c r="H8349" s="4"/>
      <c r="I8349"/>
      <c r="J8349" s="5"/>
      <c r="K8349"/>
      <c r="N8349" s="5"/>
    </row>
    <row r="8350" spans="4:14" x14ac:dyDescent="0.25">
      <c r="D8350" s="2"/>
      <c r="E8350"/>
      <c r="F8350" s="3"/>
      <c r="G8350"/>
      <c r="H8350" s="4"/>
      <c r="I8350"/>
      <c r="J8350" s="5"/>
      <c r="K8350"/>
      <c r="N8350" s="5"/>
    </row>
    <row r="8351" spans="4:14" x14ac:dyDescent="0.25">
      <c r="D8351" s="2"/>
      <c r="E8351"/>
      <c r="F8351" s="3"/>
      <c r="G8351"/>
      <c r="H8351" s="4"/>
      <c r="I8351"/>
      <c r="J8351" s="5"/>
      <c r="K8351"/>
      <c r="N8351" s="5"/>
    </row>
    <row r="8352" spans="4:14" x14ac:dyDescent="0.25">
      <c r="D8352" s="2"/>
      <c r="E8352"/>
      <c r="F8352" s="3"/>
      <c r="G8352"/>
      <c r="H8352" s="4"/>
      <c r="I8352"/>
      <c r="J8352" s="5"/>
      <c r="K8352"/>
      <c r="N8352" s="5"/>
    </row>
    <row r="8353" spans="4:14" x14ac:dyDescent="0.25">
      <c r="D8353" s="2"/>
      <c r="E8353"/>
      <c r="F8353" s="3"/>
      <c r="G8353"/>
      <c r="H8353" s="4"/>
      <c r="I8353"/>
      <c r="J8353" s="5"/>
      <c r="K8353"/>
      <c r="N8353" s="5"/>
    </row>
    <row r="8354" spans="4:14" x14ac:dyDescent="0.25">
      <c r="D8354" s="2"/>
      <c r="E8354"/>
      <c r="F8354" s="3"/>
      <c r="G8354"/>
      <c r="H8354" s="4"/>
      <c r="I8354"/>
      <c r="J8354" s="5"/>
      <c r="K8354"/>
      <c r="N8354" s="5"/>
    </row>
    <row r="8355" spans="4:14" x14ac:dyDescent="0.25">
      <c r="D8355" s="2"/>
      <c r="E8355"/>
      <c r="F8355" s="3"/>
      <c r="G8355"/>
      <c r="H8355" s="4"/>
      <c r="I8355"/>
      <c r="J8355" s="5"/>
      <c r="K8355"/>
      <c r="N8355" s="5"/>
    </row>
    <row r="8356" spans="4:14" x14ac:dyDescent="0.25">
      <c r="D8356" s="2"/>
      <c r="E8356"/>
      <c r="F8356" s="3"/>
      <c r="G8356"/>
      <c r="H8356" s="4"/>
      <c r="I8356"/>
      <c r="J8356" s="5"/>
      <c r="K8356"/>
      <c r="N8356" s="5"/>
    </row>
    <row r="8357" spans="4:14" x14ac:dyDescent="0.25">
      <c r="D8357" s="2"/>
      <c r="E8357"/>
      <c r="F8357" s="3"/>
      <c r="G8357"/>
      <c r="H8357" s="4"/>
      <c r="I8357"/>
      <c r="J8357" s="5"/>
      <c r="K8357"/>
      <c r="N8357" s="5"/>
    </row>
    <row r="8358" spans="4:14" x14ac:dyDescent="0.25">
      <c r="D8358" s="2"/>
      <c r="E8358"/>
      <c r="F8358" s="3"/>
      <c r="G8358"/>
      <c r="H8358" s="4"/>
      <c r="I8358"/>
      <c r="J8358" s="5"/>
      <c r="K8358"/>
      <c r="N8358" s="5"/>
    </row>
    <row r="8359" spans="4:14" x14ac:dyDescent="0.25">
      <c r="D8359" s="2"/>
      <c r="E8359"/>
      <c r="F8359" s="3"/>
      <c r="G8359"/>
      <c r="H8359" s="4"/>
      <c r="I8359"/>
      <c r="J8359" s="5"/>
      <c r="K8359"/>
      <c r="N8359" s="5"/>
    </row>
    <row r="8360" spans="4:14" x14ac:dyDescent="0.25">
      <c r="D8360" s="2"/>
      <c r="E8360"/>
      <c r="F8360" s="3"/>
      <c r="G8360"/>
      <c r="H8360" s="4"/>
      <c r="I8360"/>
      <c r="J8360" s="5"/>
      <c r="K8360"/>
      <c r="N8360" s="5"/>
    </row>
    <row r="8361" spans="4:14" x14ac:dyDescent="0.25">
      <c r="D8361" s="2"/>
      <c r="E8361"/>
      <c r="F8361" s="3"/>
      <c r="G8361"/>
      <c r="H8361" s="4"/>
      <c r="I8361"/>
      <c r="J8361" s="5"/>
      <c r="K8361"/>
      <c r="N8361" s="5"/>
    </row>
    <row r="8362" spans="4:14" x14ac:dyDescent="0.25">
      <c r="D8362" s="2"/>
      <c r="E8362"/>
      <c r="F8362" s="3"/>
      <c r="G8362"/>
      <c r="H8362" s="4"/>
      <c r="I8362"/>
      <c r="J8362" s="5"/>
      <c r="K8362"/>
      <c r="N8362" s="5"/>
    </row>
    <row r="8363" spans="4:14" x14ac:dyDescent="0.25">
      <c r="D8363" s="2"/>
      <c r="E8363"/>
      <c r="F8363" s="3"/>
      <c r="G8363"/>
      <c r="H8363" s="4"/>
      <c r="I8363"/>
      <c r="J8363" s="5"/>
      <c r="K8363"/>
      <c r="N8363" s="5"/>
    </row>
    <row r="8364" spans="4:14" x14ac:dyDescent="0.25">
      <c r="D8364" s="2"/>
      <c r="E8364"/>
      <c r="F8364" s="3"/>
      <c r="G8364"/>
      <c r="H8364" s="4"/>
      <c r="I8364"/>
      <c r="J8364" s="5"/>
      <c r="K8364"/>
      <c r="N8364" s="5"/>
    </row>
    <row r="8365" spans="4:14" x14ac:dyDescent="0.25">
      <c r="D8365" s="2"/>
      <c r="E8365"/>
      <c r="F8365" s="3"/>
      <c r="G8365"/>
      <c r="H8365" s="4"/>
      <c r="I8365"/>
      <c r="J8365" s="5"/>
      <c r="K8365"/>
      <c r="N8365" s="5"/>
    </row>
    <row r="8366" spans="4:14" x14ac:dyDescent="0.25">
      <c r="D8366" s="2"/>
      <c r="E8366"/>
      <c r="F8366" s="3"/>
      <c r="G8366"/>
      <c r="H8366" s="4"/>
      <c r="I8366"/>
      <c r="J8366" s="5"/>
      <c r="K8366"/>
      <c r="N8366" s="5"/>
    </row>
    <row r="8367" spans="4:14" x14ac:dyDescent="0.25">
      <c r="D8367" s="2"/>
      <c r="E8367"/>
      <c r="F8367" s="3"/>
      <c r="G8367"/>
      <c r="H8367" s="4"/>
      <c r="I8367"/>
      <c r="J8367" s="5"/>
      <c r="K8367"/>
      <c r="N8367" s="5"/>
    </row>
    <row r="8368" spans="4:14" x14ac:dyDescent="0.25">
      <c r="D8368" s="2"/>
      <c r="E8368"/>
      <c r="F8368" s="3"/>
      <c r="G8368"/>
      <c r="H8368" s="4"/>
      <c r="I8368"/>
      <c r="J8368" s="5"/>
      <c r="K8368"/>
      <c r="N8368" s="5"/>
    </row>
    <row r="8369" spans="4:14" x14ac:dyDescent="0.25">
      <c r="D8369" s="2"/>
      <c r="E8369"/>
      <c r="F8369" s="3"/>
      <c r="G8369"/>
      <c r="H8369" s="4"/>
      <c r="I8369"/>
      <c r="J8369" s="5"/>
      <c r="K8369"/>
      <c r="N8369" s="5"/>
    </row>
    <row r="8370" spans="4:14" x14ac:dyDescent="0.25">
      <c r="D8370" s="2"/>
      <c r="E8370"/>
      <c r="F8370" s="3"/>
      <c r="G8370"/>
      <c r="H8370" s="4"/>
      <c r="I8370"/>
      <c r="J8370" s="5"/>
      <c r="K8370"/>
      <c r="N8370" s="5"/>
    </row>
    <row r="8371" spans="4:14" x14ac:dyDescent="0.25">
      <c r="D8371" s="2"/>
      <c r="E8371"/>
      <c r="F8371" s="3"/>
      <c r="G8371"/>
      <c r="H8371" s="4"/>
      <c r="I8371"/>
      <c r="J8371" s="5"/>
      <c r="K8371"/>
      <c r="N8371" s="5"/>
    </row>
    <row r="8372" spans="4:14" x14ac:dyDescent="0.25">
      <c r="D8372" s="2"/>
      <c r="E8372"/>
      <c r="F8372" s="3"/>
      <c r="G8372"/>
      <c r="H8372" s="4"/>
      <c r="I8372"/>
      <c r="J8372" s="5"/>
      <c r="K8372"/>
      <c r="N8372" s="5"/>
    </row>
    <row r="8373" spans="4:14" x14ac:dyDescent="0.25">
      <c r="D8373" s="2"/>
      <c r="E8373"/>
      <c r="F8373" s="3"/>
      <c r="G8373"/>
      <c r="H8373" s="4"/>
      <c r="I8373"/>
      <c r="J8373" s="5"/>
      <c r="K8373"/>
      <c r="N8373" s="5"/>
    </row>
    <row r="8374" spans="4:14" x14ac:dyDescent="0.25">
      <c r="D8374" s="2"/>
      <c r="E8374"/>
      <c r="F8374" s="3"/>
      <c r="G8374"/>
      <c r="H8374" s="4"/>
      <c r="I8374"/>
      <c r="J8374" s="5"/>
      <c r="K8374"/>
      <c r="N8374" s="5"/>
    </row>
    <row r="8375" spans="4:14" x14ac:dyDescent="0.25">
      <c r="D8375" s="2"/>
      <c r="E8375"/>
      <c r="F8375" s="3"/>
      <c r="G8375"/>
      <c r="H8375" s="4"/>
      <c r="I8375"/>
      <c r="J8375" s="5"/>
      <c r="K8375"/>
      <c r="N8375" s="5"/>
    </row>
    <row r="8376" spans="4:14" x14ac:dyDescent="0.25">
      <c r="D8376" s="2"/>
      <c r="E8376"/>
      <c r="F8376" s="3"/>
      <c r="G8376"/>
      <c r="H8376" s="4"/>
      <c r="I8376"/>
      <c r="J8376" s="5"/>
      <c r="K8376"/>
      <c r="N8376" s="5"/>
    </row>
    <row r="8377" spans="4:14" x14ac:dyDescent="0.25">
      <c r="D8377" s="2"/>
      <c r="E8377"/>
      <c r="F8377" s="3"/>
      <c r="G8377"/>
      <c r="H8377" s="4"/>
      <c r="I8377"/>
      <c r="J8377" s="5"/>
      <c r="K8377"/>
      <c r="N8377" s="5"/>
    </row>
    <row r="8378" spans="4:14" x14ac:dyDescent="0.25">
      <c r="D8378" s="2"/>
      <c r="E8378"/>
      <c r="F8378" s="3"/>
      <c r="G8378"/>
      <c r="H8378" s="4"/>
      <c r="I8378"/>
      <c r="J8378" s="5"/>
      <c r="K8378"/>
      <c r="N8378" s="5"/>
    </row>
    <row r="8379" spans="4:14" x14ac:dyDescent="0.25">
      <c r="D8379" s="2"/>
      <c r="E8379"/>
      <c r="F8379" s="3"/>
      <c r="G8379"/>
      <c r="H8379" s="4"/>
      <c r="I8379"/>
      <c r="J8379" s="5"/>
      <c r="K8379"/>
      <c r="N8379" s="5"/>
    </row>
    <row r="8380" spans="4:14" x14ac:dyDescent="0.25">
      <c r="D8380" s="2"/>
      <c r="E8380"/>
      <c r="F8380" s="3"/>
      <c r="G8380"/>
      <c r="H8380" s="4"/>
      <c r="I8380"/>
      <c r="J8380" s="5"/>
      <c r="K8380"/>
      <c r="N8380" s="5"/>
    </row>
    <row r="8381" spans="4:14" x14ac:dyDescent="0.25">
      <c r="D8381" s="2"/>
      <c r="E8381"/>
      <c r="F8381" s="3"/>
      <c r="G8381"/>
      <c r="H8381" s="4"/>
      <c r="I8381"/>
      <c r="J8381" s="5"/>
      <c r="K8381"/>
      <c r="N8381" s="5"/>
    </row>
    <row r="8382" spans="4:14" x14ac:dyDescent="0.25">
      <c r="D8382" s="2"/>
      <c r="E8382"/>
      <c r="F8382" s="3"/>
      <c r="G8382"/>
      <c r="H8382" s="4"/>
      <c r="I8382"/>
      <c r="J8382" s="5"/>
      <c r="K8382"/>
      <c r="N8382" s="5"/>
    </row>
    <row r="8383" spans="4:14" x14ac:dyDescent="0.25">
      <c r="D8383" s="2"/>
      <c r="E8383"/>
      <c r="F8383" s="3"/>
      <c r="G8383"/>
      <c r="H8383" s="4"/>
      <c r="I8383"/>
      <c r="J8383" s="5"/>
      <c r="K8383"/>
      <c r="N8383" s="5"/>
    </row>
    <row r="8384" spans="4:14" x14ac:dyDescent="0.25">
      <c r="D8384" s="2"/>
      <c r="E8384"/>
      <c r="F8384" s="3"/>
      <c r="G8384"/>
      <c r="H8384" s="4"/>
      <c r="I8384"/>
      <c r="J8384" s="5"/>
      <c r="K8384"/>
      <c r="N8384" s="5"/>
    </row>
    <row r="8385" spans="4:14" x14ac:dyDescent="0.25">
      <c r="D8385" s="2"/>
      <c r="E8385"/>
      <c r="F8385" s="3"/>
      <c r="G8385"/>
      <c r="H8385" s="4"/>
      <c r="I8385"/>
      <c r="J8385" s="5"/>
      <c r="K8385"/>
      <c r="N8385" s="5"/>
    </row>
    <row r="8386" spans="4:14" x14ac:dyDescent="0.25">
      <c r="D8386" s="2"/>
      <c r="E8386"/>
      <c r="F8386" s="3"/>
      <c r="G8386"/>
      <c r="H8386" s="4"/>
      <c r="I8386"/>
      <c r="J8386" s="5"/>
      <c r="K8386"/>
      <c r="N8386" s="5"/>
    </row>
    <row r="8387" spans="4:14" x14ac:dyDescent="0.25">
      <c r="D8387" s="2"/>
      <c r="E8387"/>
      <c r="F8387" s="3"/>
      <c r="G8387"/>
      <c r="H8387" s="4"/>
      <c r="I8387"/>
      <c r="J8387" s="5"/>
      <c r="K8387"/>
      <c r="N8387" s="5"/>
    </row>
    <row r="8388" spans="4:14" x14ac:dyDescent="0.25">
      <c r="D8388" s="2"/>
      <c r="E8388"/>
      <c r="F8388" s="3"/>
      <c r="G8388"/>
      <c r="H8388" s="4"/>
      <c r="I8388"/>
      <c r="J8388" s="5"/>
      <c r="K8388"/>
      <c r="N8388" s="5"/>
    </row>
    <row r="8389" spans="4:14" x14ac:dyDescent="0.25">
      <c r="D8389" s="2"/>
      <c r="E8389"/>
      <c r="F8389" s="3"/>
      <c r="G8389"/>
      <c r="H8389" s="4"/>
      <c r="I8389"/>
      <c r="J8389" s="5"/>
      <c r="K8389"/>
      <c r="N8389" s="5"/>
    </row>
    <row r="8390" spans="4:14" x14ac:dyDescent="0.25">
      <c r="D8390" s="2"/>
      <c r="E8390"/>
      <c r="F8390" s="3"/>
      <c r="G8390"/>
      <c r="H8390" s="4"/>
      <c r="I8390"/>
      <c r="J8390" s="5"/>
      <c r="K8390"/>
      <c r="N8390" s="5"/>
    </row>
    <row r="8391" spans="4:14" x14ac:dyDescent="0.25">
      <c r="D8391" s="2"/>
      <c r="E8391"/>
      <c r="F8391" s="3"/>
      <c r="G8391"/>
      <c r="H8391" s="4"/>
      <c r="I8391"/>
      <c r="J8391" s="5"/>
      <c r="K8391"/>
      <c r="N8391" s="5"/>
    </row>
    <row r="8392" spans="4:14" x14ac:dyDescent="0.25">
      <c r="D8392" s="2"/>
      <c r="E8392"/>
      <c r="F8392" s="3"/>
      <c r="G8392"/>
      <c r="H8392" s="4"/>
      <c r="I8392"/>
      <c r="J8392" s="5"/>
      <c r="K8392"/>
      <c r="N8392" s="5"/>
    </row>
    <row r="8393" spans="4:14" x14ac:dyDescent="0.25">
      <c r="D8393" s="2"/>
      <c r="E8393"/>
      <c r="F8393" s="3"/>
      <c r="G8393"/>
      <c r="H8393" s="4"/>
      <c r="I8393"/>
      <c r="J8393" s="5"/>
      <c r="K8393"/>
      <c r="N8393" s="5"/>
    </row>
    <row r="8394" spans="4:14" x14ac:dyDescent="0.25">
      <c r="D8394" s="2"/>
      <c r="E8394"/>
      <c r="F8394" s="3"/>
      <c r="G8394"/>
      <c r="H8394" s="4"/>
      <c r="I8394"/>
      <c r="J8394" s="5"/>
      <c r="K8394"/>
      <c r="N8394" s="5"/>
    </row>
    <row r="8395" spans="4:14" x14ac:dyDescent="0.25">
      <c r="D8395" s="2"/>
      <c r="E8395"/>
      <c r="F8395" s="3"/>
      <c r="G8395"/>
      <c r="H8395" s="4"/>
      <c r="I8395"/>
      <c r="J8395" s="5"/>
      <c r="K8395"/>
      <c r="N8395" s="5"/>
    </row>
    <row r="8396" spans="4:14" x14ac:dyDescent="0.25">
      <c r="D8396" s="2"/>
      <c r="E8396"/>
      <c r="F8396" s="3"/>
      <c r="G8396"/>
      <c r="H8396" s="4"/>
      <c r="I8396"/>
      <c r="J8396" s="5"/>
      <c r="K8396"/>
      <c r="N8396" s="5"/>
    </row>
    <row r="8397" spans="4:14" x14ac:dyDescent="0.25">
      <c r="D8397" s="2"/>
      <c r="E8397"/>
      <c r="F8397" s="3"/>
      <c r="G8397"/>
      <c r="H8397" s="4"/>
      <c r="I8397"/>
      <c r="J8397" s="5"/>
      <c r="K8397"/>
      <c r="N8397" s="5"/>
    </row>
    <row r="8398" spans="4:14" x14ac:dyDescent="0.25">
      <c r="D8398" s="2"/>
      <c r="E8398"/>
      <c r="F8398" s="3"/>
      <c r="G8398"/>
      <c r="H8398" s="4"/>
      <c r="I8398"/>
      <c r="J8398" s="5"/>
      <c r="K8398"/>
      <c r="N8398" s="5"/>
    </row>
    <row r="8399" spans="4:14" x14ac:dyDescent="0.25">
      <c r="D8399" s="2"/>
      <c r="E8399"/>
      <c r="F8399" s="3"/>
      <c r="G8399"/>
      <c r="H8399" s="4"/>
      <c r="I8399"/>
      <c r="J8399" s="5"/>
      <c r="K8399"/>
      <c r="N8399" s="5"/>
    </row>
    <row r="8400" spans="4:14" x14ac:dyDescent="0.25">
      <c r="D8400" s="2"/>
      <c r="E8400"/>
      <c r="F8400" s="3"/>
      <c r="G8400"/>
      <c r="H8400" s="4"/>
      <c r="I8400"/>
      <c r="J8400" s="5"/>
      <c r="K8400"/>
      <c r="N8400" s="5"/>
    </row>
    <row r="8401" spans="4:14" x14ac:dyDescent="0.25">
      <c r="D8401" s="2"/>
      <c r="E8401"/>
      <c r="F8401" s="3"/>
      <c r="G8401"/>
      <c r="H8401" s="4"/>
      <c r="I8401"/>
      <c r="J8401" s="5"/>
      <c r="K8401"/>
      <c r="N8401" s="5"/>
    </row>
    <row r="8402" spans="4:14" x14ac:dyDescent="0.25">
      <c r="D8402" s="2"/>
      <c r="E8402"/>
      <c r="F8402" s="3"/>
      <c r="G8402"/>
      <c r="H8402" s="4"/>
      <c r="I8402"/>
      <c r="J8402" s="5"/>
      <c r="K8402"/>
      <c r="N8402" s="5"/>
    </row>
    <row r="8403" spans="4:14" x14ac:dyDescent="0.25">
      <c r="D8403" s="2"/>
      <c r="E8403"/>
      <c r="F8403" s="3"/>
      <c r="G8403"/>
      <c r="H8403" s="4"/>
      <c r="I8403"/>
      <c r="J8403" s="5"/>
      <c r="K8403"/>
      <c r="N8403" s="5"/>
    </row>
    <row r="8404" spans="4:14" x14ac:dyDescent="0.25">
      <c r="D8404" s="2"/>
      <c r="E8404"/>
      <c r="F8404" s="3"/>
      <c r="G8404"/>
      <c r="H8404" s="4"/>
      <c r="I8404"/>
      <c r="J8404" s="5"/>
      <c r="K8404"/>
      <c r="N8404" s="5"/>
    </row>
    <row r="8405" spans="4:14" x14ac:dyDescent="0.25">
      <c r="D8405" s="2"/>
      <c r="E8405"/>
      <c r="F8405" s="3"/>
      <c r="G8405"/>
      <c r="H8405" s="4"/>
      <c r="I8405"/>
      <c r="J8405" s="5"/>
      <c r="K8405"/>
      <c r="N8405" s="5"/>
    </row>
    <row r="8406" spans="4:14" x14ac:dyDescent="0.25">
      <c r="D8406" s="2"/>
      <c r="E8406"/>
      <c r="F8406" s="3"/>
      <c r="G8406"/>
      <c r="H8406" s="4"/>
      <c r="I8406"/>
      <c r="J8406" s="5"/>
      <c r="K8406"/>
      <c r="N8406" s="5"/>
    </row>
    <row r="8407" spans="4:14" x14ac:dyDescent="0.25">
      <c r="D8407" s="2"/>
      <c r="E8407"/>
      <c r="F8407" s="3"/>
      <c r="G8407"/>
      <c r="H8407" s="4"/>
      <c r="I8407"/>
      <c r="J8407" s="5"/>
      <c r="K8407"/>
      <c r="N8407" s="5"/>
    </row>
    <row r="8408" spans="4:14" x14ac:dyDescent="0.25">
      <c r="D8408" s="2"/>
      <c r="E8408"/>
      <c r="F8408" s="3"/>
      <c r="G8408"/>
      <c r="H8408" s="4"/>
      <c r="I8408"/>
      <c r="J8408" s="5"/>
      <c r="K8408"/>
      <c r="N8408" s="5"/>
    </row>
    <row r="8409" spans="4:14" x14ac:dyDescent="0.25">
      <c r="D8409" s="2"/>
      <c r="E8409"/>
      <c r="F8409" s="3"/>
      <c r="G8409"/>
      <c r="H8409" s="4"/>
      <c r="I8409"/>
      <c r="J8409" s="5"/>
      <c r="K8409"/>
      <c r="N8409" s="5"/>
    </row>
    <row r="8410" spans="4:14" x14ac:dyDescent="0.25">
      <c r="D8410" s="2"/>
      <c r="E8410"/>
      <c r="F8410" s="3"/>
      <c r="G8410"/>
      <c r="H8410" s="4"/>
      <c r="I8410"/>
      <c r="J8410" s="5"/>
      <c r="K8410"/>
      <c r="N8410" s="5"/>
    </row>
    <row r="8411" spans="4:14" x14ac:dyDescent="0.25">
      <c r="D8411" s="2"/>
      <c r="E8411"/>
      <c r="F8411" s="3"/>
      <c r="G8411"/>
      <c r="H8411" s="4"/>
      <c r="I8411"/>
      <c r="J8411" s="5"/>
      <c r="K8411"/>
      <c r="N8411" s="5"/>
    </row>
    <row r="8412" spans="4:14" x14ac:dyDescent="0.25">
      <c r="D8412" s="2"/>
      <c r="E8412"/>
      <c r="F8412" s="3"/>
      <c r="G8412"/>
      <c r="H8412" s="4"/>
      <c r="I8412"/>
      <c r="J8412" s="5"/>
      <c r="K8412"/>
      <c r="N8412" s="5"/>
    </row>
    <row r="8413" spans="4:14" x14ac:dyDescent="0.25">
      <c r="D8413" s="2"/>
      <c r="E8413"/>
      <c r="F8413" s="3"/>
      <c r="G8413"/>
      <c r="H8413" s="4"/>
      <c r="I8413"/>
      <c r="J8413" s="5"/>
      <c r="K8413"/>
      <c r="N8413" s="5"/>
    </row>
    <row r="8414" spans="4:14" x14ac:dyDescent="0.25">
      <c r="D8414" s="2"/>
      <c r="E8414"/>
      <c r="F8414" s="3"/>
      <c r="G8414"/>
      <c r="H8414" s="4"/>
      <c r="I8414"/>
      <c r="J8414" s="5"/>
      <c r="K8414"/>
      <c r="N8414" s="5"/>
    </row>
    <row r="8415" spans="4:14" x14ac:dyDescent="0.25">
      <c r="D8415" s="2"/>
      <c r="E8415"/>
      <c r="F8415" s="3"/>
      <c r="G8415"/>
      <c r="H8415" s="4"/>
      <c r="I8415"/>
      <c r="J8415" s="5"/>
      <c r="K8415"/>
      <c r="N8415" s="5"/>
    </row>
    <row r="8416" spans="4:14" x14ac:dyDescent="0.25">
      <c r="D8416" s="2"/>
      <c r="E8416"/>
      <c r="F8416" s="3"/>
      <c r="G8416"/>
      <c r="H8416" s="4"/>
      <c r="I8416"/>
      <c r="J8416" s="5"/>
      <c r="K8416"/>
      <c r="N8416" s="5"/>
    </row>
    <row r="8417" spans="4:14" x14ac:dyDescent="0.25">
      <c r="D8417" s="2"/>
      <c r="E8417"/>
      <c r="F8417" s="3"/>
      <c r="G8417"/>
      <c r="H8417" s="4"/>
      <c r="I8417"/>
      <c r="J8417" s="5"/>
      <c r="K8417"/>
      <c r="N8417" s="5"/>
    </row>
    <row r="8418" spans="4:14" x14ac:dyDescent="0.25">
      <c r="D8418" s="2"/>
      <c r="E8418"/>
      <c r="F8418" s="3"/>
      <c r="G8418"/>
      <c r="H8418" s="4"/>
      <c r="I8418"/>
      <c r="J8418" s="5"/>
      <c r="K8418"/>
      <c r="N8418" s="5"/>
    </row>
    <row r="8419" spans="4:14" x14ac:dyDescent="0.25">
      <c r="D8419" s="2"/>
      <c r="E8419"/>
      <c r="F8419" s="3"/>
      <c r="G8419"/>
      <c r="H8419" s="4"/>
      <c r="I8419"/>
      <c r="J8419" s="5"/>
      <c r="K8419"/>
      <c r="N8419" s="5"/>
    </row>
    <row r="8420" spans="4:14" x14ac:dyDescent="0.25">
      <c r="D8420" s="2"/>
      <c r="E8420"/>
      <c r="F8420" s="3"/>
      <c r="G8420"/>
      <c r="H8420" s="4"/>
      <c r="I8420"/>
      <c r="J8420" s="5"/>
      <c r="K8420"/>
      <c r="N8420" s="5"/>
    </row>
    <row r="8421" spans="4:14" x14ac:dyDescent="0.25">
      <c r="D8421" s="2"/>
      <c r="E8421"/>
      <c r="F8421" s="3"/>
      <c r="G8421"/>
      <c r="H8421" s="4"/>
      <c r="I8421"/>
      <c r="J8421" s="5"/>
      <c r="K8421"/>
      <c r="N8421" s="5"/>
    </row>
    <row r="8422" spans="4:14" x14ac:dyDescent="0.25">
      <c r="D8422" s="2"/>
      <c r="E8422"/>
      <c r="F8422" s="3"/>
      <c r="G8422"/>
      <c r="H8422" s="4"/>
      <c r="I8422"/>
      <c r="J8422" s="5"/>
      <c r="K8422"/>
      <c r="N8422" s="5"/>
    </row>
    <row r="8423" spans="4:14" x14ac:dyDescent="0.25">
      <c r="D8423" s="2"/>
      <c r="E8423"/>
      <c r="F8423" s="3"/>
      <c r="G8423"/>
      <c r="H8423" s="4"/>
      <c r="I8423"/>
      <c r="J8423" s="5"/>
      <c r="K8423"/>
      <c r="N8423" s="5"/>
    </row>
    <row r="8424" spans="4:14" x14ac:dyDescent="0.25">
      <c r="D8424" s="2"/>
      <c r="E8424"/>
      <c r="F8424" s="3"/>
      <c r="G8424"/>
      <c r="H8424" s="4"/>
      <c r="I8424"/>
      <c r="J8424" s="5"/>
      <c r="K8424"/>
      <c r="N8424" s="5"/>
    </row>
    <row r="8425" spans="4:14" x14ac:dyDescent="0.25">
      <c r="D8425" s="2"/>
      <c r="E8425"/>
      <c r="F8425" s="3"/>
      <c r="G8425"/>
      <c r="H8425" s="4"/>
      <c r="I8425"/>
      <c r="J8425" s="5"/>
      <c r="K8425"/>
      <c r="N8425" s="5"/>
    </row>
    <row r="8426" spans="4:14" x14ac:dyDescent="0.25">
      <c r="D8426" s="2"/>
      <c r="E8426"/>
      <c r="F8426" s="3"/>
      <c r="G8426"/>
      <c r="H8426" s="4"/>
      <c r="I8426"/>
      <c r="J8426" s="5"/>
      <c r="K8426"/>
      <c r="N8426" s="5"/>
    </row>
    <row r="8427" spans="4:14" x14ac:dyDescent="0.25">
      <c r="D8427" s="2"/>
      <c r="E8427"/>
      <c r="F8427" s="3"/>
      <c r="G8427"/>
      <c r="H8427" s="4"/>
      <c r="I8427"/>
      <c r="J8427" s="5"/>
      <c r="K8427"/>
      <c r="N8427" s="5"/>
    </row>
    <row r="8428" spans="4:14" x14ac:dyDescent="0.25">
      <c r="D8428" s="2"/>
      <c r="E8428"/>
      <c r="F8428" s="3"/>
      <c r="G8428"/>
      <c r="H8428" s="4"/>
      <c r="I8428"/>
      <c r="J8428" s="5"/>
      <c r="K8428"/>
      <c r="N8428" s="5"/>
    </row>
    <row r="8429" spans="4:14" x14ac:dyDescent="0.25">
      <c r="D8429" s="2"/>
      <c r="E8429"/>
      <c r="F8429" s="3"/>
      <c r="G8429"/>
      <c r="H8429" s="4"/>
      <c r="I8429"/>
      <c r="J8429" s="5"/>
      <c r="K8429"/>
      <c r="N8429" s="5"/>
    </row>
    <row r="8430" spans="4:14" x14ac:dyDescent="0.25">
      <c r="D8430" s="2"/>
      <c r="E8430"/>
      <c r="F8430" s="3"/>
      <c r="G8430"/>
      <c r="H8430" s="4"/>
      <c r="I8430"/>
      <c r="J8430" s="5"/>
      <c r="K8430"/>
      <c r="N8430" s="5"/>
    </row>
    <row r="8431" spans="4:14" x14ac:dyDescent="0.25">
      <c r="D8431" s="2"/>
      <c r="E8431"/>
      <c r="F8431" s="3"/>
      <c r="G8431"/>
      <c r="H8431" s="4"/>
      <c r="I8431"/>
      <c r="J8431" s="5"/>
      <c r="K8431"/>
      <c r="N8431" s="5"/>
    </row>
    <row r="8432" spans="4:14" x14ac:dyDescent="0.25">
      <c r="D8432" s="2"/>
      <c r="E8432"/>
      <c r="F8432" s="3"/>
      <c r="G8432"/>
      <c r="H8432" s="4"/>
      <c r="I8432"/>
      <c r="J8432" s="5"/>
      <c r="K8432"/>
      <c r="N8432" s="5"/>
    </row>
    <row r="8433" spans="4:14" x14ac:dyDescent="0.25">
      <c r="D8433" s="2"/>
      <c r="E8433"/>
      <c r="F8433" s="3"/>
      <c r="G8433"/>
      <c r="H8433" s="4"/>
      <c r="I8433"/>
      <c r="J8433" s="5"/>
      <c r="K8433"/>
      <c r="N8433" s="5"/>
    </row>
    <row r="8434" spans="4:14" x14ac:dyDescent="0.25">
      <c r="D8434" s="2"/>
      <c r="E8434"/>
      <c r="F8434" s="3"/>
      <c r="G8434"/>
      <c r="H8434" s="4"/>
      <c r="I8434"/>
      <c r="J8434" s="5"/>
      <c r="K8434"/>
      <c r="N8434" s="5"/>
    </row>
    <row r="8435" spans="4:14" x14ac:dyDescent="0.25">
      <c r="D8435" s="2"/>
      <c r="E8435"/>
      <c r="F8435" s="3"/>
      <c r="G8435"/>
      <c r="H8435" s="4"/>
      <c r="I8435"/>
      <c r="J8435" s="5"/>
      <c r="K8435"/>
      <c r="N8435" s="5"/>
    </row>
    <row r="8436" spans="4:14" x14ac:dyDescent="0.25">
      <c r="D8436" s="2"/>
      <c r="E8436"/>
      <c r="F8436" s="3"/>
      <c r="G8436"/>
      <c r="H8436" s="4"/>
      <c r="I8436"/>
      <c r="J8436" s="5"/>
      <c r="K8436"/>
      <c r="N8436" s="5"/>
    </row>
    <row r="8437" spans="4:14" x14ac:dyDescent="0.25">
      <c r="D8437" s="2"/>
      <c r="E8437"/>
      <c r="F8437" s="3"/>
      <c r="G8437"/>
      <c r="H8437" s="4"/>
      <c r="I8437"/>
      <c r="J8437" s="5"/>
      <c r="K8437"/>
      <c r="N8437" s="5"/>
    </row>
    <row r="8438" spans="4:14" x14ac:dyDescent="0.25">
      <c r="D8438" s="2"/>
      <c r="E8438"/>
      <c r="F8438" s="3"/>
      <c r="G8438"/>
      <c r="H8438" s="4"/>
      <c r="I8438"/>
      <c r="J8438" s="5"/>
      <c r="K8438"/>
      <c r="N8438" s="5"/>
    </row>
    <row r="8439" spans="4:14" x14ac:dyDescent="0.25">
      <c r="D8439" s="2"/>
      <c r="E8439"/>
      <c r="F8439" s="3"/>
      <c r="G8439"/>
      <c r="H8439" s="4"/>
      <c r="I8439"/>
      <c r="J8439" s="5"/>
      <c r="K8439"/>
      <c r="N8439" s="5"/>
    </row>
    <row r="8440" spans="4:14" x14ac:dyDescent="0.25">
      <c r="D8440" s="2"/>
      <c r="E8440"/>
      <c r="F8440" s="3"/>
      <c r="G8440"/>
      <c r="H8440" s="4"/>
      <c r="I8440"/>
      <c r="J8440" s="5"/>
      <c r="K8440"/>
      <c r="N8440" s="5"/>
    </row>
    <row r="8441" spans="4:14" x14ac:dyDescent="0.25">
      <c r="D8441" s="2"/>
      <c r="E8441"/>
      <c r="F8441" s="3"/>
      <c r="G8441"/>
      <c r="H8441" s="4"/>
      <c r="I8441"/>
      <c r="J8441" s="5"/>
      <c r="K8441"/>
      <c r="N8441" s="5"/>
    </row>
    <row r="8442" spans="4:14" x14ac:dyDescent="0.25">
      <c r="D8442" s="2"/>
      <c r="E8442"/>
      <c r="F8442" s="3"/>
      <c r="G8442"/>
      <c r="H8442" s="4"/>
      <c r="I8442"/>
      <c r="J8442" s="5"/>
      <c r="K8442"/>
      <c r="N8442" s="5"/>
    </row>
    <row r="8443" spans="4:14" x14ac:dyDescent="0.25">
      <c r="D8443" s="2"/>
      <c r="E8443"/>
      <c r="F8443" s="3"/>
      <c r="G8443"/>
      <c r="H8443" s="4"/>
      <c r="I8443"/>
      <c r="J8443" s="5"/>
      <c r="K8443"/>
      <c r="N8443" s="5"/>
    </row>
    <row r="8444" spans="4:14" x14ac:dyDescent="0.25">
      <c r="D8444" s="2"/>
      <c r="E8444"/>
      <c r="F8444" s="3"/>
      <c r="G8444"/>
      <c r="H8444" s="4"/>
      <c r="I8444"/>
      <c r="J8444" s="5"/>
      <c r="K8444"/>
      <c r="N8444" s="5"/>
    </row>
    <row r="8445" spans="4:14" x14ac:dyDescent="0.25">
      <c r="D8445" s="2"/>
      <c r="E8445"/>
      <c r="F8445" s="3"/>
      <c r="G8445"/>
      <c r="H8445" s="4"/>
      <c r="I8445"/>
      <c r="J8445" s="5"/>
      <c r="K8445"/>
      <c r="N8445" s="5"/>
    </row>
    <row r="8446" spans="4:14" x14ac:dyDescent="0.25">
      <c r="D8446" s="2"/>
      <c r="E8446"/>
      <c r="F8446" s="3"/>
      <c r="G8446"/>
      <c r="H8446" s="4"/>
      <c r="I8446"/>
      <c r="J8446" s="5"/>
      <c r="K8446"/>
      <c r="N8446" s="5"/>
    </row>
    <row r="8447" spans="4:14" x14ac:dyDescent="0.25">
      <c r="D8447" s="2"/>
      <c r="E8447"/>
      <c r="F8447" s="3"/>
      <c r="G8447"/>
      <c r="H8447" s="4"/>
      <c r="I8447"/>
      <c r="J8447" s="5"/>
      <c r="K8447"/>
      <c r="N8447" s="5"/>
    </row>
    <row r="8448" spans="4:14" x14ac:dyDescent="0.25">
      <c r="D8448" s="2"/>
      <c r="E8448"/>
      <c r="F8448" s="3"/>
      <c r="G8448"/>
      <c r="H8448" s="4"/>
      <c r="I8448"/>
      <c r="J8448" s="5"/>
      <c r="K8448"/>
      <c r="N8448" s="5"/>
    </row>
    <row r="8449" spans="4:14" x14ac:dyDescent="0.25">
      <c r="D8449" s="2"/>
      <c r="E8449"/>
      <c r="F8449" s="3"/>
      <c r="G8449"/>
      <c r="H8449" s="4"/>
      <c r="I8449"/>
      <c r="J8449" s="5"/>
      <c r="K8449"/>
      <c r="N8449" s="5"/>
    </row>
    <row r="8450" spans="4:14" x14ac:dyDescent="0.25">
      <c r="D8450" s="2"/>
      <c r="E8450"/>
      <c r="F8450" s="3"/>
      <c r="G8450"/>
      <c r="H8450" s="4"/>
      <c r="I8450"/>
      <c r="J8450" s="5"/>
      <c r="K8450"/>
      <c r="N8450" s="5"/>
    </row>
    <row r="8451" spans="4:14" x14ac:dyDescent="0.25">
      <c r="D8451" s="2"/>
      <c r="E8451"/>
      <c r="F8451" s="3"/>
      <c r="G8451"/>
      <c r="H8451" s="4"/>
      <c r="I8451"/>
      <c r="J8451" s="5"/>
      <c r="K8451"/>
      <c r="N8451" s="5"/>
    </row>
    <row r="8452" spans="4:14" x14ac:dyDescent="0.25">
      <c r="D8452" s="2"/>
      <c r="E8452"/>
      <c r="F8452" s="3"/>
      <c r="G8452"/>
      <c r="H8452" s="4"/>
      <c r="I8452"/>
      <c r="J8452" s="5"/>
      <c r="K8452"/>
      <c r="N8452" s="5"/>
    </row>
    <row r="8453" spans="4:14" x14ac:dyDescent="0.25">
      <c r="D8453" s="2"/>
      <c r="E8453"/>
      <c r="F8453" s="3"/>
      <c r="G8453"/>
      <c r="H8453" s="4"/>
      <c r="I8453"/>
      <c r="J8453" s="5"/>
      <c r="K8453"/>
      <c r="N8453" s="5"/>
    </row>
    <row r="8454" spans="4:14" x14ac:dyDescent="0.25">
      <c r="D8454" s="2"/>
      <c r="E8454"/>
      <c r="F8454" s="3"/>
      <c r="G8454"/>
      <c r="H8454" s="4"/>
      <c r="I8454"/>
      <c r="J8454" s="5"/>
      <c r="K8454"/>
      <c r="N8454" s="5"/>
    </row>
    <row r="8455" spans="4:14" x14ac:dyDescent="0.25">
      <c r="D8455" s="2"/>
      <c r="E8455"/>
      <c r="F8455" s="3"/>
      <c r="G8455"/>
      <c r="H8455" s="4"/>
      <c r="I8455"/>
      <c r="J8455" s="5"/>
      <c r="K8455"/>
      <c r="N8455" s="5"/>
    </row>
    <row r="8456" spans="4:14" x14ac:dyDescent="0.25">
      <c r="D8456" s="2"/>
      <c r="E8456"/>
      <c r="F8456" s="3"/>
      <c r="G8456"/>
      <c r="H8456" s="4"/>
      <c r="I8456"/>
      <c r="J8456" s="5"/>
      <c r="K8456"/>
      <c r="N8456" s="5"/>
    </row>
    <row r="8457" spans="4:14" x14ac:dyDescent="0.25">
      <c r="D8457" s="2"/>
      <c r="E8457"/>
      <c r="F8457" s="3"/>
      <c r="G8457"/>
      <c r="H8457" s="4"/>
      <c r="I8457"/>
      <c r="J8457" s="5"/>
      <c r="K8457"/>
      <c r="N8457" s="5"/>
    </row>
    <row r="8458" spans="4:14" x14ac:dyDescent="0.25">
      <c r="D8458" s="2"/>
      <c r="E8458"/>
      <c r="F8458" s="3"/>
      <c r="G8458"/>
      <c r="H8458" s="4"/>
      <c r="I8458"/>
      <c r="J8458" s="5"/>
      <c r="K8458"/>
      <c r="N8458" s="5"/>
    </row>
    <row r="8459" spans="4:14" x14ac:dyDescent="0.25">
      <c r="D8459" s="2"/>
      <c r="E8459"/>
      <c r="F8459" s="3"/>
      <c r="G8459"/>
      <c r="H8459" s="4"/>
      <c r="I8459"/>
      <c r="J8459" s="5"/>
      <c r="K8459"/>
      <c r="N8459" s="5"/>
    </row>
    <row r="8460" spans="4:14" x14ac:dyDescent="0.25">
      <c r="D8460" s="2"/>
      <c r="E8460"/>
      <c r="F8460" s="3"/>
      <c r="G8460"/>
      <c r="H8460" s="4"/>
      <c r="I8460"/>
      <c r="J8460" s="5"/>
      <c r="K8460"/>
      <c r="N8460" s="5"/>
    </row>
    <row r="8461" spans="4:14" x14ac:dyDescent="0.25">
      <c r="D8461" s="2"/>
      <c r="E8461"/>
      <c r="F8461" s="3"/>
      <c r="G8461"/>
      <c r="H8461" s="4"/>
      <c r="I8461"/>
      <c r="J8461" s="5"/>
      <c r="K8461"/>
      <c r="N8461" s="5"/>
    </row>
    <row r="8462" spans="4:14" x14ac:dyDescent="0.25">
      <c r="D8462" s="2"/>
      <c r="E8462"/>
      <c r="F8462" s="3"/>
      <c r="G8462"/>
      <c r="H8462" s="4"/>
      <c r="I8462"/>
      <c r="J8462" s="5"/>
      <c r="K8462"/>
      <c r="N8462" s="5"/>
    </row>
    <row r="8463" spans="4:14" x14ac:dyDescent="0.25">
      <c r="D8463" s="2"/>
      <c r="E8463"/>
      <c r="F8463" s="3"/>
      <c r="G8463"/>
      <c r="H8463" s="4"/>
      <c r="I8463"/>
      <c r="J8463" s="5"/>
      <c r="K8463"/>
      <c r="N8463" s="5"/>
    </row>
    <row r="8464" spans="4:14" x14ac:dyDescent="0.25">
      <c r="D8464" s="2"/>
      <c r="E8464"/>
      <c r="F8464" s="3"/>
      <c r="G8464"/>
      <c r="H8464" s="4"/>
      <c r="I8464"/>
      <c r="J8464" s="5"/>
      <c r="K8464"/>
      <c r="N8464" s="5"/>
    </row>
    <row r="8465" spans="4:14" x14ac:dyDescent="0.25">
      <c r="D8465" s="2"/>
      <c r="E8465"/>
      <c r="F8465" s="3"/>
      <c r="G8465"/>
      <c r="H8465" s="4"/>
      <c r="I8465"/>
      <c r="J8465" s="5"/>
      <c r="K8465"/>
      <c r="N8465" s="5"/>
    </row>
    <row r="8466" spans="4:14" x14ac:dyDescent="0.25">
      <c r="D8466" s="2"/>
      <c r="E8466"/>
      <c r="F8466" s="3"/>
      <c r="G8466"/>
      <c r="H8466" s="4"/>
      <c r="I8466"/>
      <c r="J8466" s="5"/>
      <c r="K8466"/>
      <c r="N8466" s="5"/>
    </row>
    <row r="8467" spans="4:14" x14ac:dyDescent="0.25">
      <c r="D8467" s="2"/>
      <c r="E8467"/>
      <c r="F8467" s="3"/>
      <c r="G8467"/>
      <c r="H8467" s="4"/>
      <c r="I8467"/>
      <c r="J8467" s="5"/>
      <c r="K8467"/>
      <c r="N8467" s="5"/>
    </row>
    <row r="8468" spans="4:14" x14ac:dyDescent="0.25">
      <c r="D8468" s="2"/>
      <c r="E8468"/>
      <c r="F8468" s="3"/>
      <c r="G8468"/>
      <c r="H8468" s="4"/>
      <c r="I8468"/>
      <c r="J8468" s="5"/>
      <c r="K8468"/>
      <c r="N8468" s="5"/>
    </row>
    <row r="8469" spans="4:14" x14ac:dyDescent="0.25">
      <c r="D8469" s="2"/>
      <c r="E8469"/>
      <c r="F8469" s="3"/>
      <c r="G8469"/>
      <c r="H8469" s="4"/>
      <c r="I8469"/>
      <c r="J8469" s="5"/>
      <c r="K8469"/>
      <c r="N8469" s="5"/>
    </row>
    <row r="8470" spans="4:14" x14ac:dyDescent="0.25">
      <c r="D8470" s="2"/>
      <c r="E8470"/>
      <c r="F8470" s="3"/>
      <c r="G8470"/>
      <c r="H8470" s="4"/>
      <c r="I8470"/>
      <c r="J8470" s="5"/>
      <c r="K8470"/>
      <c r="N8470" s="5"/>
    </row>
    <row r="8471" spans="4:14" x14ac:dyDescent="0.25">
      <c r="D8471" s="2"/>
      <c r="E8471"/>
      <c r="F8471" s="3"/>
      <c r="G8471"/>
      <c r="H8471" s="4"/>
      <c r="I8471"/>
      <c r="J8471" s="5"/>
      <c r="K8471"/>
      <c r="N8471" s="5"/>
    </row>
    <row r="8472" spans="4:14" x14ac:dyDescent="0.25">
      <c r="D8472" s="2"/>
      <c r="E8472"/>
      <c r="F8472" s="3"/>
      <c r="G8472"/>
      <c r="H8472" s="4"/>
      <c r="I8472"/>
      <c r="J8472" s="5"/>
      <c r="K8472"/>
      <c r="N8472" s="5"/>
    </row>
    <row r="8473" spans="4:14" x14ac:dyDescent="0.25">
      <c r="D8473" s="2"/>
      <c r="E8473"/>
      <c r="F8473" s="3"/>
      <c r="G8473"/>
      <c r="H8473" s="4"/>
      <c r="I8473"/>
      <c r="J8473" s="5"/>
      <c r="K8473"/>
      <c r="N8473" s="5"/>
    </row>
    <row r="8474" spans="4:14" x14ac:dyDescent="0.25">
      <c r="D8474" s="2"/>
      <c r="E8474"/>
      <c r="F8474" s="3"/>
      <c r="G8474"/>
      <c r="H8474" s="4"/>
      <c r="I8474"/>
      <c r="J8474" s="5"/>
      <c r="K8474"/>
      <c r="N8474" s="5"/>
    </row>
    <row r="8475" spans="4:14" x14ac:dyDescent="0.25">
      <c r="D8475" s="2"/>
      <c r="E8475"/>
      <c r="F8475" s="3"/>
      <c r="G8475"/>
      <c r="H8475" s="4"/>
      <c r="I8475"/>
      <c r="J8475" s="5"/>
      <c r="K8475"/>
      <c r="N8475" s="5"/>
    </row>
    <row r="8476" spans="4:14" x14ac:dyDescent="0.25">
      <c r="D8476" s="2"/>
      <c r="E8476"/>
      <c r="F8476" s="3"/>
      <c r="G8476"/>
      <c r="H8476" s="4"/>
      <c r="I8476"/>
      <c r="J8476" s="5"/>
      <c r="K8476"/>
      <c r="N8476" s="5"/>
    </row>
    <row r="8477" spans="4:14" x14ac:dyDescent="0.25">
      <c r="D8477" s="2"/>
      <c r="E8477"/>
      <c r="F8477" s="3"/>
      <c r="G8477"/>
      <c r="H8477" s="4"/>
      <c r="I8477"/>
      <c r="J8477" s="5"/>
      <c r="K8477"/>
      <c r="N8477" s="5"/>
    </row>
    <row r="8478" spans="4:14" x14ac:dyDescent="0.25">
      <c r="D8478" s="2"/>
      <c r="E8478"/>
      <c r="F8478" s="3"/>
      <c r="G8478"/>
      <c r="H8478" s="4"/>
      <c r="I8478"/>
      <c r="J8478" s="5"/>
      <c r="K8478"/>
      <c r="N8478" s="5"/>
    </row>
    <row r="8479" spans="4:14" x14ac:dyDescent="0.25">
      <c r="D8479" s="2"/>
      <c r="E8479"/>
      <c r="F8479" s="3"/>
      <c r="G8479"/>
      <c r="H8479" s="4"/>
      <c r="I8479"/>
      <c r="J8479" s="5"/>
      <c r="K8479"/>
      <c r="N8479" s="5"/>
    </row>
    <row r="8480" spans="4:14" x14ac:dyDescent="0.25">
      <c r="D8480" s="2"/>
      <c r="E8480"/>
      <c r="F8480" s="3"/>
      <c r="G8480"/>
      <c r="H8480" s="4"/>
      <c r="I8480"/>
      <c r="J8480" s="5"/>
      <c r="K8480"/>
      <c r="N8480" s="5"/>
    </row>
    <row r="8481" spans="4:14" x14ac:dyDescent="0.25">
      <c r="D8481" s="2"/>
      <c r="E8481"/>
      <c r="F8481" s="3"/>
      <c r="G8481"/>
      <c r="H8481" s="4"/>
      <c r="I8481"/>
      <c r="J8481" s="5"/>
      <c r="K8481"/>
      <c r="N8481" s="5"/>
    </row>
    <row r="8482" spans="4:14" x14ac:dyDescent="0.25">
      <c r="D8482" s="2"/>
      <c r="E8482"/>
      <c r="F8482" s="3"/>
      <c r="G8482"/>
      <c r="H8482" s="4"/>
      <c r="I8482"/>
      <c r="J8482" s="5"/>
      <c r="K8482"/>
      <c r="N8482" s="5"/>
    </row>
    <row r="8483" spans="4:14" x14ac:dyDescent="0.25">
      <c r="D8483" s="2"/>
      <c r="E8483"/>
      <c r="F8483" s="3"/>
      <c r="G8483"/>
      <c r="H8483" s="4"/>
      <c r="I8483"/>
      <c r="J8483" s="5"/>
      <c r="K8483"/>
      <c r="N8483" s="5"/>
    </row>
    <row r="8484" spans="4:14" x14ac:dyDescent="0.25">
      <c r="D8484" s="2"/>
      <c r="E8484"/>
      <c r="F8484" s="3"/>
      <c r="G8484"/>
      <c r="H8484" s="4"/>
      <c r="I8484"/>
      <c r="J8484" s="5"/>
      <c r="K8484"/>
      <c r="N8484" s="5"/>
    </row>
    <row r="8485" spans="4:14" x14ac:dyDescent="0.25">
      <c r="D8485" s="2"/>
      <c r="E8485"/>
      <c r="F8485" s="3"/>
      <c r="G8485"/>
      <c r="H8485" s="4"/>
      <c r="I8485"/>
      <c r="J8485" s="5"/>
      <c r="K8485"/>
      <c r="N8485" s="5"/>
    </row>
    <row r="8486" spans="4:14" x14ac:dyDescent="0.25">
      <c r="D8486" s="2"/>
      <c r="E8486"/>
      <c r="F8486" s="3"/>
      <c r="G8486"/>
      <c r="H8486" s="4"/>
      <c r="I8486"/>
      <c r="J8486" s="5"/>
      <c r="K8486"/>
      <c r="N8486" s="5"/>
    </row>
    <row r="8487" spans="4:14" x14ac:dyDescent="0.25">
      <c r="D8487" s="2"/>
      <c r="E8487"/>
      <c r="F8487" s="3"/>
      <c r="G8487"/>
      <c r="H8487" s="4"/>
      <c r="I8487"/>
      <c r="J8487" s="5"/>
      <c r="K8487"/>
      <c r="N8487" s="5"/>
    </row>
    <row r="8488" spans="4:14" x14ac:dyDescent="0.25">
      <c r="D8488" s="2"/>
      <c r="E8488"/>
      <c r="F8488" s="3"/>
      <c r="G8488"/>
      <c r="H8488" s="4"/>
      <c r="I8488"/>
      <c r="J8488" s="5"/>
      <c r="K8488"/>
      <c r="N8488" s="5"/>
    </row>
    <row r="8489" spans="4:14" x14ac:dyDescent="0.25">
      <c r="D8489" s="2"/>
      <c r="E8489"/>
      <c r="F8489" s="3"/>
      <c r="G8489"/>
      <c r="H8489" s="4"/>
      <c r="I8489"/>
      <c r="J8489" s="5"/>
      <c r="K8489"/>
      <c r="N8489" s="5"/>
    </row>
    <row r="8490" spans="4:14" x14ac:dyDescent="0.25">
      <c r="D8490" s="2"/>
      <c r="E8490"/>
      <c r="F8490" s="3"/>
      <c r="G8490"/>
      <c r="H8490" s="4"/>
      <c r="I8490"/>
      <c r="J8490" s="5"/>
      <c r="K8490"/>
      <c r="N8490" s="5"/>
    </row>
    <row r="8491" spans="4:14" x14ac:dyDescent="0.25">
      <c r="D8491" s="2"/>
      <c r="E8491"/>
      <c r="F8491" s="3"/>
      <c r="G8491"/>
      <c r="H8491" s="4"/>
      <c r="I8491"/>
      <c r="J8491" s="5"/>
      <c r="K8491"/>
      <c r="N8491" s="5"/>
    </row>
    <row r="8492" spans="4:14" x14ac:dyDescent="0.25">
      <c r="D8492" s="2"/>
      <c r="E8492"/>
      <c r="F8492" s="3"/>
      <c r="G8492"/>
      <c r="H8492" s="4"/>
      <c r="I8492"/>
      <c r="J8492" s="5"/>
      <c r="K8492"/>
      <c r="N8492" s="5"/>
    </row>
    <row r="8493" spans="4:14" x14ac:dyDescent="0.25">
      <c r="D8493" s="2"/>
      <c r="E8493"/>
      <c r="F8493" s="3"/>
      <c r="G8493"/>
      <c r="H8493" s="4"/>
      <c r="I8493"/>
      <c r="J8493" s="5"/>
      <c r="K8493"/>
      <c r="N8493" s="5"/>
    </row>
    <row r="8494" spans="4:14" x14ac:dyDescent="0.25">
      <c r="D8494" s="2"/>
      <c r="E8494"/>
      <c r="F8494" s="3"/>
      <c r="G8494"/>
      <c r="H8494" s="4"/>
      <c r="I8494"/>
      <c r="J8494" s="5"/>
      <c r="K8494"/>
      <c r="N8494" s="5"/>
    </row>
    <row r="8495" spans="4:14" x14ac:dyDescent="0.25">
      <c r="D8495" s="2"/>
      <c r="E8495"/>
      <c r="F8495" s="3"/>
      <c r="G8495"/>
      <c r="H8495" s="4"/>
      <c r="I8495"/>
      <c r="J8495" s="5"/>
      <c r="K8495"/>
      <c r="N8495" s="5"/>
    </row>
    <row r="8496" spans="4:14" x14ac:dyDescent="0.25">
      <c r="D8496" s="2"/>
      <c r="E8496"/>
      <c r="F8496" s="3"/>
      <c r="G8496"/>
      <c r="H8496" s="4"/>
      <c r="I8496"/>
      <c r="J8496" s="5"/>
      <c r="K8496"/>
      <c r="N8496" s="5"/>
    </row>
    <row r="8497" spans="4:14" x14ac:dyDescent="0.25">
      <c r="D8497" s="2"/>
      <c r="E8497"/>
      <c r="F8497" s="3"/>
      <c r="G8497"/>
      <c r="H8497" s="4"/>
      <c r="I8497"/>
      <c r="J8497" s="5"/>
      <c r="K8497"/>
      <c r="N8497" s="5"/>
    </row>
    <row r="8498" spans="4:14" x14ac:dyDescent="0.25">
      <c r="D8498" s="2"/>
      <c r="E8498"/>
      <c r="F8498" s="3"/>
      <c r="G8498"/>
      <c r="H8498" s="4"/>
      <c r="I8498"/>
      <c r="J8498" s="5"/>
      <c r="K8498"/>
      <c r="N8498" s="5"/>
    </row>
    <row r="8499" spans="4:14" x14ac:dyDescent="0.25">
      <c r="D8499" s="2"/>
      <c r="E8499"/>
      <c r="F8499" s="3"/>
      <c r="G8499"/>
      <c r="H8499" s="4"/>
      <c r="I8499"/>
      <c r="J8499" s="5"/>
      <c r="K8499"/>
      <c r="N8499" s="5"/>
    </row>
    <row r="8500" spans="4:14" x14ac:dyDescent="0.25">
      <c r="D8500" s="2"/>
      <c r="E8500"/>
      <c r="F8500" s="3"/>
      <c r="G8500"/>
      <c r="H8500" s="4"/>
      <c r="I8500"/>
      <c r="J8500" s="5"/>
      <c r="K8500"/>
      <c r="N8500" s="5"/>
    </row>
    <row r="8501" spans="4:14" x14ac:dyDescent="0.25">
      <c r="D8501" s="2"/>
      <c r="E8501"/>
      <c r="F8501" s="3"/>
      <c r="G8501"/>
      <c r="H8501" s="4"/>
      <c r="I8501"/>
      <c r="J8501" s="5"/>
      <c r="K8501"/>
      <c r="N8501" s="5"/>
    </row>
    <row r="8502" spans="4:14" x14ac:dyDescent="0.25">
      <c r="D8502" s="2"/>
      <c r="E8502"/>
      <c r="F8502" s="3"/>
      <c r="G8502"/>
      <c r="H8502" s="4"/>
      <c r="I8502"/>
      <c r="J8502" s="5"/>
      <c r="K8502"/>
      <c r="N8502" s="5"/>
    </row>
    <row r="8503" spans="4:14" x14ac:dyDescent="0.25">
      <c r="D8503" s="2"/>
      <c r="E8503"/>
      <c r="F8503" s="3"/>
      <c r="G8503"/>
      <c r="H8503" s="4"/>
      <c r="I8503"/>
      <c r="J8503" s="5"/>
      <c r="K8503"/>
      <c r="N8503" s="5"/>
    </row>
    <row r="8504" spans="4:14" x14ac:dyDescent="0.25">
      <c r="D8504" s="2"/>
      <c r="E8504"/>
      <c r="F8504" s="3"/>
      <c r="G8504"/>
      <c r="H8504" s="4"/>
      <c r="I8504"/>
      <c r="J8504" s="5"/>
      <c r="K8504"/>
      <c r="N8504" s="5"/>
    </row>
    <row r="8505" spans="4:14" x14ac:dyDescent="0.25">
      <c r="D8505" s="2"/>
      <c r="E8505"/>
      <c r="F8505" s="3"/>
      <c r="G8505"/>
      <c r="H8505" s="4"/>
      <c r="I8505"/>
      <c r="J8505" s="5"/>
      <c r="K8505"/>
      <c r="N8505" s="5"/>
    </row>
    <row r="8506" spans="4:14" x14ac:dyDescent="0.25">
      <c r="D8506" s="2"/>
      <c r="E8506"/>
      <c r="F8506" s="3"/>
      <c r="G8506"/>
      <c r="H8506" s="4"/>
      <c r="I8506"/>
      <c r="J8506" s="5"/>
      <c r="K8506"/>
      <c r="N8506" s="5"/>
    </row>
    <row r="8507" spans="4:14" x14ac:dyDescent="0.25">
      <c r="D8507" s="2"/>
      <c r="E8507"/>
      <c r="F8507" s="3"/>
      <c r="G8507"/>
      <c r="H8507" s="4"/>
      <c r="I8507"/>
      <c r="J8507" s="5"/>
      <c r="K8507"/>
      <c r="N8507" s="5"/>
    </row>
    <row r="8508" spans="4:14" x14ac:dyDescent="0.25">
      <c r="D8508" s="2"/>
      <c r="E8508"/>
      <c r="F8508" s="3"/>
      <c r="G8508"/>
      <c r="H8508" s="4"/>
      <c r="I8508"/>
      <c r="J8508" s="5"/>
      <c r="K8508"/>
      <c r="N8508" s="5"/>
    </row>
    <row r="8509" spans="4:14" x14ac:dyDescent="0.25">
      <c r="D8509" s="2"/>
      <c r="E8509"/>
      <c r="F8509" s="3"/>
      <c r="G8509"/>
      <c r="H8509" s="4"/>
      <c r="I8509"/>
      <c r="J8509" s="5"/>
      <c r="K8509"/>
      <c r="N8509" s="5"/>
    </row>
    <row r="8510" spans="4:14" x14ac:dyDescent="0.25">
      <c r="D8510" s="2"/>
      <c r="E8510"/>
      <c r="F8510" s="3"/>
      <c r="G8510"/>
      <c r="H8510" s="4"/>
      <c r="I8510"/>
      <c r="J8510" s="5"/>
      <c r="K8510"/>
      <c r="N8510" s="5"/>
    </row>
    <row r="8511" spans="4:14" x14ac:dyDescent="0.25">
      <c r="D8511" s="2"/>
      <c r="E8511"/>
      <c r="F8511" s="3"/>
      <c r="G8511"/>
      <c r="H8511" s="4"/>
      <c r="I8511"/>
      <c r="J8511" s="5"/>
      <c r="K8511"/>
      <c r="N8511" s="5"/>
    </row>
    <row r="8512" spans="4:14" x14ac:dyDescent="0.25">
      <c r="D8512" s="2"/>
      <c r="E8512"/>
      <c r="F8512" s="3"/>
      <c r="G8512"/>
      <c r="H8512" s="4"/>
      <c r="I8512"/>
      <c r="J8512" s="5"/>
      <c r="K8512"/>
      <c r="N8512" s="5"/>
    </row>
    <row r="8513" spans="4:14" x14ac:dyDescent="0.25">
      <c r="D8513" s="2"/>
      <c r="E8513"/>
      <c r="F8513" s="3"/>
      <c r="G8513"/>
      <c r="H8513" s="4"/>
      <c r="I8513"/>
      <c r="J8513" s="5"/>
      <c r="K8513"/>
      <c r="N8513" s="5"/>
    </row>
    <row r="8514" spans="4:14" x14ac:dyDescent="0.25">
      <c r="D8514" s="2"/>
      <c r="E8514"/>
      <c r="F8514" s="3"/>
      <c r="G8514"/>
      <c r="H8514" s="4"/>
      <c r="I8514"/>
      <c r="J8514" s="5"/>
      <c r="K8514"/>
      <c r="N8514" s="5"/>
    </row>
    <row r="8515" spans="4:14" x14ac:dyDescent="0.25">
      <c r="D8515" s="2"/>
      <c r="E8515"/>
      <c r="F8515" s="3"/>
      <c r="G8515"/>
      <c r="H8515" s="4"/>
      <c r="I8515"/>
      <c r="J8515" s="5"/>
      <c r="K8515"/>
      <c r="N8515" s="5"/>
    </row>
    <row r="8516" spans="4:14" x14ac:dyDescent="0.25">
      <c r="D8516" s="2"/>
      <c r="E8516"/>
      <c r="F8516" s="3"/>
      <c r="G8516"/>
      <c r="H8516" s="4"/>
      <c r="I8516"/>
      <c r="J8516" s="5"/>
      <c r="K8516"/>
      <c r="N8516" s="5"/>
    </row>
    <row r="8517" spans="4:14" x14ac:dyDescent="0.25">
      <c r="D8517" s="2"/>
      <c r="E8517"/>
      <c r="F8517" s="3"/>
      <c r="G8517"/>
      <c r="H8517" s="4"/>
      <c r="I8517"/>
      <c r="J8517" s="5"/>
      <c r="K8517"/>
      <c r="N8517" s="5"/>
    </row>
    <row r="8518" spans="4:14" x14ac:dyDescent="0.25">
      <c r="D8518" s="2"/>
      <c r="E8518"/>
      <c r="F8518" s="3"/>
      <c r="G8518"/>
      <c r="H8518" s="4"/>
      <c r="I8518"/>
      <c r="J8518" s="5"/>
      <c r="K8518"/>
      <c r="N8518" s="5"/>
    </row>
    <row r="8519" spans="4:14" x14ac:dyDescent="0.25">
      <c r="D8519" s="2"/>
      <c r="E8519"/>
      <c r="F8519" s="3"/>
      <c r="G8519"/>
      <c r="H8519" s="4"/>
      <c r="I8519"/>
      <c r="J8519" s="5"/>
      <c r="K8519"/>
      <c r="N8519" s="5"/>
    </row>
    <row r="8520" spans="4:14" x14ac:dyDescent="0.25">
      <c r="D8520" s="2"/>
      <c r="E8520"/>
      <c r="F8520" s="3"/>
      <c r="G8520"/>
      <c r="H8520" s="4"/>
      <c r="I8520"/>
      <c r="J8520" s="5"/>
      <c r="K8520"/>
      <c r="N8520" s="5"/>
    </row>
    <row r="8521" spans="4:14" x14ac:dyDescent="0.25">
      <c r="D8521" s="2"/>
      <c r="E8521"/>
      <c r="F8521" s="3"/>
      <c r="G8521"/>
      <c r="H8521" s="4"/>
      <c r="I8521"/>
      <c r="J8521" s="5"/>
      <c r="K8521"/>
      <c r="N8521" s="5"/>
    </row>
    <row r="8522" spans="4:14" x14ac:dyDescent="0.25">
      <c r="D8522" s="2"/>
      <c r="E8522"/>
      <c r="F8522" s="3"/>
      <c r="G8522"/>
      <c r="H8522" s="4"/>
      <c r="I8522"/>
      <c r="J8522" s="5"/>
      <c r="K8522"/>
      <c r="N8522" s="5"/>
    </row>
    <row r="8523" spans="4:14" x14ac:dyDescent="0.25">
      <c r="D8523" s="2"/>
      <c r="E8523"/>
      <c r="F8523" s="3"/>
      <c r="G8523"/>
      <c r="H8523" s="4"/>
      <c r="I8523"/>
      <c r="J8523" s="5"/>
      <c r="K8523"/>
      <c r="N8523" s="5"/>
    </row>
    <row r="8524" spans="4:14" x14ac:dyDescent="0.25">
      <c r="D8524" s="2"/>
      <c r="E8524"/>
      <c r="F8524" s="3"/>
      <c r="G8524"/>
      <c r="H8524" s="4"/>
      <c r="I8524"/>
      <c r="J8524" s="5"/>
      <c r="K8524"/>
      <c r="N8524" s="5"/>
    </row>
    <row r="8525" spans="4:14" x14ac:dyDescent="0.25">
      <c r="D8525" s="2"/>
      <c r="E8525"/>
      <c r="F8525" s="3"/>
      <c r="G8525"/>
      <c r="H8525" s="4"/>
      <c r="I8525"/>
      <c r="J8525" s="5"/>
      <c r="K8525"/>
      <c r="N8525" s="5"/>
    </row>
    <row r="8526" spans="4:14" x14ac:dyDescent="0.25">
      <c r="D8526" s="2"/>
      <c r="E8526"/>
      <c r="F8526" s="3"/>
      <c r="G8526"/>
      <c r="H8526" s="4"/>
      <c r="I8526"/>
      <c r="J8526" s="5"/>
      <c r="K8526"/>
      <c r="N8526" s="5"/>
    </row>
    <row r="8527" spans="4:14" x14ac:dyDescent="0.25">
      <c r="D8527" s="2"/>
      <c r="E8527"/>
      <c r="F8527" s="3"/>
      <c r="G8527"/>
      <c r="H8527" s="4"/>
      <c r="I8527"/>
      <c r="J8527" s="5"/>
      <c r="K8527"/>
      <c r="N8527" s="5"/>
    </row>
    <row r="8528" spans="4:14" x14ac:dyDescent="0.25">
      <c r="D8528" s="2"/>
      <c r="E8528"/>
      <c r="F8528" s="3"/>
      <c r="G8528"/>
      <c r="H8528" s="4"/>
      <c r="I8528"/>
      <c r="J8528" s="5"/>
      <c r="K8528"/>
      <c r="N8528" s="5"/>
    </row>
    <row r="8529" spans="4:14" x14ac:dyDescent="0.25">
      <c r="D8529" s="2"/>
      <c r="E8529"/>
      <c r="F8529" s="3"/>
      <c r="G8529"/>
      <c r="H8529" s="4"/>
      <c r="I8529"/>
      <c r="J8529" s="5"/>
      <c r="K8529"/>
      <c r="N8529" s="5"/>
    </row>
    <row r="8530" spans="4:14" x14ac:dyDescent="0.25">
      <c r="D8530" s="2"/>
      <c r="E8530"/>
      <c r="F8530" s="3"/>
      <c r="G8530"/>
      <c r="H8530" s="4"/>
      <c r="I8530"/>
      <c r="J8530" s="5"/>
      <c r="K8530"/>
      <c r="N8530" s="5"/>
    </row>
    <row r="8531" spans="4:14" x14ac:dyDescent="0.25">
      <c r="D8531" s="2"/>
      <c r="E8531"/>
      <c r="F8531" s="3"/>
      <c r="G8531"/>
      <c r="H8531" s="4"/>
      <c r="I8531"/>
      <c r="J8531" s="5"/>
      <c r="K8531"/>
      <c r="N8531" s="5"/>
    </row>
    <row r="8532" spans="4:14" x14ac:dyDescent="0.25">
      <c r="D8532" s="2"/>
      <c r="E8532"/>
      <c r="F8532" s="3"/>
      <c r="G8532"/>
      <c r="H8532" s="4"/>
      <c r="I8532"/>
      <c r="J8532" s="5"/>
      <c r="K8532"/>
      <c r="N8532" s="5"/>
    </row>
    <row r="8533" spans="4:14" x14ac:dyDescent="0.25">
      <c r="D8533" s="2"/>
      <c r="E8533"/>
      <c r="F8533" s="3"/>
      <c r="G8533"/>
      <c r="H8533" s="4"/>
      <c r="I8533"/>
      <c r="J8533" s="5"/>
      <c r="K8533"/>
      <c r="N8533" s="5"/>
    </row>
    <row r="8534" spans="4:14" x14ac:dyDescent="0.25">
      <c r="D8534" s="2"/>
      <c r="E8534"/>
      <c r="F8534" s="3"/>
      <c r="G8534"/>
      <c r="H8534" s="4"/>
      <c r="I8534"/>
      <c r="J8534" s="5"/>
      <c r="K8534"/>
      <c r="N8534" s="5"/>
    </row>
    <row r="8535" spans="4:14" x14ac:dyDescent="0.25">
      <c r="D8535" s="2"/>
      <c r="E8535"/>
      <c r="F8535" s="3"/>
      <c r="G8535"/>
      <c r="H8535" s="4"/>
      <c r="I8535"/>
      <c r="J8535" s="5"/>
      <c r="K8535"/>
      <c r="N8535" s="5"/>
    </row>
    <row r="8536" spans="4:14" x14ac:dyDescent="0.25">
      <c r="D8536" s="2"/>
      <c r="E8536"/>
      <c r="F8536" s="3"/>
      <c r="G8536"/>
      <c r="H8536" s="4"/>
      <c r="I8536"/>
      <c r="J8536" s="5"/>
      <c r="K8536"/>
      <c r="N8536" s="5"/>
    </row>
    <row r="8537" spans="4:14" x14ac:dyDescent="0.25">
      <c r="D8537" s="2"/>
      <c r="E8537"/>
      <c r="F8537" s="3"/>
      <c r="G8537"/>
      <c r="H8537" s="4"/>
      <c r="I8537"/>
      <c r="J8537" s="5"/>
      <c r="K8537"/>
      <c r="N8537" s="5"/>
    </row>
    <row r="8538" spans="4:14" x14ac:dyDescent="0.25">
      <c r="D8538" s="2"/>
      <c r="E8538"/>
      <c r="F8538" s="3"/>
      <c r="G8538"/>
      <c r="H8538" s="4"/>
      <c r="I8538"/>
      <c r="J8538" s="5"/>
      <c r="K8538"/>
      <c r="N8538" s="5"/>
    </row>
    <row r="8539" spans="4:14" x14ac:dyDescent="0.25">
      <c r="D8539" s="2"/>
      <c r="E8539"/>
      <c r="F8539" s="3"/>
      <c r="G8539"/>
      <c r="H8539" s="4"/>
      <c r="I8539"/>
      <c r="J8539" s="5"/>
      <c r="K8539"/>
      <c r="N8539" s="5"/>
    </row>
    <row r="8540" spans="4:14" x14ac:dyDescent="0.25">
      <c r="D8540" s="2"/>
      <c r="E8540"/>
      <c r="F8540" s="3"/>
      <c r="G8540"/>
      <c r="H8540" s="4"/>
      <c r="I8540"/>
      <c r="J8540" s="5"/>
      <c r="K8540"/>
      <c r="N8540" s="5"/>
    </row>
    <row r="8541" spans="4:14" x14ac:dyDescent="0.25">
      <c r="D8541" s="2"/>
      <c r="E8541"/>
      <c r="F8541" s="3"/>
      <c r="G8541"/>
      <c r="H8541" s="4"/>
      <c r="I8541"/>
      <c r="J8541" s="5"/>
      <c r="K8541"/>
      <c r="N8541" s="5"/>
    </row>
    <row r="8542" spans="4:14" x14ac:dyDescent="0.25">
      <c r="D8542" s="2"/>
      <c r="E8542"/>
      <c r="F8542" s="3"/>
      <c r="G8542"/>
      <c r="H8542" s="4"/>
      <c r="I8542"/>
      <c r="J8542" s="5"/>
      <c r="K8542"/>
      <c r="N8542" s="5"/>
    </row>
    <row r="8543" spans="4:14" x14ac:dyDescent="0.25">
      <c r="D8543" s="2"/>
      <c r="E8543"/>
      <c r="F8543" s="3"/>
      <c r="G8543"/>
      <c r="H8543" s="4"/>
      <c r="I8543"/>
      <c r="J8543" s="5"/>
      <c r="K8543"/>
      <c r="N8543" s="5"/>
    </row>
    <row r="8544" spans="4:14" x14ac:dyDescent="0.25">
      <c r="D8544" s="2"/>
      <c r="E8544"/>
      <c r="F8544" s="3"/>
      <c r="G8544"/>
      <c r="H8544" s="4"/>
      <c r="I8544"/>
      <c r="J8544" s="5"/>
      <c r="K8544"/>
      <c r="N8544" s="5"/>
    </row>
    <row r="8545" spans="4:14" x14ac:dyDescent="0.25">
      <c r="D8545" s="2"/>
      <c r="E8545"/>
      <c r="F8545" s="3"/>
      <c r="G8545"/>
      <c r="H8545" s="4"/>
      <c r="I8545"/>
      <c r="J8545" s="5"/>
      <c r="K8545"/>
      <c r="N8545" s="5"/>
    </row>
    <row r="8546" spans="4:14" x14ac:dyDescent="0.25">
      <c r="D8546" s="2"/>
      <c r="E8546"/>
      <c r="F8546" s="3"/>
      <c r="G8546"/>
      <c r="H8546" s="4"/>
      <c r="I8546"/>
      <c r="J8546" s="5"/>
      <c r="K8546"/>
      <c r="N8546" s="5"/>
    </row>
    <row r="8547" spans="4:14" x14ac:dyDescent="0.25">
      <c r="D8547" s="2"/>
      <c r="E8547"/>
      <c r="F8547" s="3"/>
      <c r="G8547"/>
      <c r="H8547" s="4"/>
      <c r="I8547"/>
      <c r="J8547" s="5"/>
      <c r="K8547"/>
      <c r="N8547" s="5"/>
    </row>
    <row r="8548" spans="4:14" x14ac:dyDescent="0.25">
      <c r="D8548" s="2"/>
      <c r="E8548"/>
      <c r="F8548" s="3"/>
      <c r="G8548"/>
      <c r="H8548" s="4"/>
      <c r="I8548"/>
      <c r="J8548" s="5"/>
      <c r="K8548"/>
      <c r="N8548" s="5"/>
    </row>
    <row r="8549" spans="4:14" x14ac:dyDescent="0.25">
      <c r="D8549" s="2"/>
      <c r="E8549"/>
      <c r="F8549" s="3"/>
      <c r="G8549"/>
      <c r="H8549" s="4"/>
      <c r="I8549"/>
      <c r="J8549" s="5"/>
      <c r="K8549"/>
      <c r="N8549" s="5"/>
    </row>
    <row r="8550" spans="4:14" x14ac:dyDescent="0.25">
      <c r="D8550" s="2"/>
      <c r="E8550"/>
      <c r="F8550" s="3"/>
      <c r="G8550"/>
      <c r="H8550" s="4"/>
      <c r="I8550"/>
      <c r="J8550" s="5"/>
      <c r="K8550"/>
      <c r="N8550" s="5"/>
    </row>
    <row r="8551" spans="4:14" x14ac:dyDescent="0.25">
      <c r="D8551" s="2"/>
      <c r="E8551"/>
      <c r="F8551" s="3"/>
      <c r="G8551"/>
      <c r="H8551" s="4"/>
      <c r="I8551"/>
      <c r="J8551" s="5"/>
      <c r="K8551"/>
      <c r="N8551" s="5"/>
    </row>
    <row r="8552" spans="4:14" x14ac:dyDescent="0.25">
      <c r="D8552" s="2"/>
      <c r="E8552"/>
      <c r="F8552" s="3"/>
      <c r="G8552"/>
      <c r="H8552" s="4"/>
      <c r="I8552"/>
      <c r="J8552" s="5"/>
      <c r="K8552"/>
      <c r="N8552" s="5"/>
    </row>
    <row r="8553" spans="4:14" x14ac:dyDescent="0.25">
      <c r="D8553" s="2"/>
      <c r="E8553"/>
      <c r="F8553" s="3"/>
      <c r="G8553"/>
      <c r="H8553" s="4"/>
      <c r="I8553"/>
      <c r="J8553" s="5"/>
      <c r="K8553"/>
      <c r="N8553" s="5"/>
    </row>
    <row r="8554" spans="4:14" x14ac:dyDescent="0.25">
      <c r="D8554" s="2"/>
      <c r="E8554"/>
      <c r="F8554" s="3"/>
      <c r="G8554"/>
      <c r="H8554" s="4"/>
      <c r="I8554"/>
      <c r="J8554" s="5"/>
      <c r="K8554"/>
      <c r="N8554" s="5"/>
    </row>
    <row r="8555" spans="4:14" x14ac:dyDescent="0.25">
      <c r="D8555" s="2"/>
      <c r="E8555"/>
      <c r="F8555" s="3"/>
      <c r="G8555"/>
      <c r="H8555" s="4"/>
      <c r="I8555"/>
      <c r="J8555" s="5"/>
      <c r="K8555"/>
      <c r="N8555" s="5"/>
    </row>
    <row r="8556" spans="4:14" x14ac:dyDescent="0.25">
      <c r="D8556" s="2"/>
      <c r="E8556"/>
      <c r="F8556" s="3"/>
      <c r="G8556"/>
      <c r="H8556" s="4"/>
      <c r="I8556"/>
      <c r="J8556" s="5"/>
      <c r="K8556"/>
      <c r="N8556" s="5"/>
    </row>
    <row r="8557" spans="4:14" x14ac:dyDescent="0.25">
      <c r="D8557" s="2"/>
      <c r="E8557"/>
      <c r="F8557" s="3"/>
      <c r="G8557"/>
      <c r="H8557" s="4"/>
      <c r="I8557"/>
      <c r="J8557" s="5"/>
      <c r="K8557"/>
      <c r="N8557" s="5"/>
    </row>
    <row r="8558" spans="4:14" x14ac:dyDescent="0.25">
      <c r="D8558" s="2"/>
      <c r="E8558"/>
      <c r="F8558" s="3"/>
      <c r="G8558"/>
      <c r="H8558" s="4"/>
      <c r="I8558"/>
      <c r="J8558" s="5"/>
      <c r="K8558"/>
      <c r="N8558" s="5"/>
    </row>
    <row r="8559" spans="4:14" x14ac:dyDescent="0.25">
      <c r="D8559" s="2"/>
      <c r="E8559"/>
      <c r="F8559" s="3"/>
      <c r="G8559"/>
      <c r="H8559" s="4"/>
      <c r="I8559"/>
      <c r="J8559" s="5"/>
      <c r="K8559"/>
      <c r="N8559" s="5"/>
    </row>
    <row r="8560" spans="4:14" x14ac:dyDescent="0.25">
      <c r="D8560" s="2"/>
      <c r="E8560"/>
      <c r="F8560" s="3"/>
      <c r="G8560"/>
      <c r="H8560" s="4"/>
      <c r="I8560"/>
      <c r="J8560" s="5"/>
      <c r="K8560"/>
      <c r="N8560" s="5"/>
    </row>
    <row r="8561" spans="4:14" x14ac:dyDescent="0.25">
      <c r="D8561" s="2"/>
      <c r="E8561"/>
      <c r="F8561" s="3"/>
      <c r="G8561"/>
      <c r="H8561" s="4"/>
      <c r="I8561"/>
      <c r="J8561" s="5"/>
      <c r="K8561"/>
      <c r="N8561" s="5"/>
    </row>
    <row r="8562" spans="4:14" x14ac:dyDescent="0.25">
      <c r="D8562" s="2"/>
      <c r="E8562"/>
      <c r="F8562" s="3"/>
      <c r="G8562"/>
      <c r="H8562" s="4"/>
      <c r="I8562"/>
      <c r="J8562" s="5"/>
      <c r="K8562"/>
      <c r="N8562" s="5"/>
    </row>
    <row r="8563" spans="4:14" x14ac:dyDescent="0.25">
      <c r="D8563" s="2"/>
      <c r="E8563"/>
      <c r="F8563" s="3"/>
      <c r="G8563"/>
      <c r="H8563" s="4"/>
      <c r="I8563"/>
      <c r="J8563" s="5"/>
      <c r="K8563"/>
      <c r="N8563" s="5"/>
    </row>
    <row r="8564" spans="4:14" x14ac:dyDescent="0.25">
      <c r="D8564" s="2"/>
      <c r="E8564"/>
      <c r="F8564" s="3"/>
      <c r="G8564"/>
      <c r="H8564" s="4"/>
      <c r="I8564"/>
      <c r="J8564" s="5"/>
      <c r="K8564"/>
      <c r="N8564" s="5"/>
    </row>
    <row r="8565" spans="4:14" x14ac:dyDescent="0.25">
      <c r="D8565" s="2"/>
      <c r="E8565"/>
      <c r="F8565" s="3"/>
      <c r="G8565"/>
      <c r="H8565" s="4"/>
      <c r="I8565"/>
      <c r="J8565" s="5"/>
      <c r="K8565"/>
      <c r="N8565" s="5"/>
    </row>
    <row r="8566" spans="4:14" x14ac:dyDescent="0.25">
      <c r="D8566" s="2"/>
      <c r="E8566"/>
      <c r="F8566" s="3"/>
      <c r="G8566"/>
      <c r="H8566" s="4"/>
      <c r="I8566"/>
      <c r="J8566" s="5"/>
      <c r="K8566"/>
      <c r="N8566" s="5"/>
    </row>
    <row r="8567" spans="4:14" x14ac:dyDescent="0.25">
      <c r="D8567" s="2"/>
      <c r="E8567"/>
      <c r="F8567" s="3"/>
      <c r="G8567"/>
      <c r="H8567" s="4"/>
      <c r="I8567"/>
      <c r="J8567" s="5"/>
      <c r="K8567"/>
      <c r="N8567" s="5"/>
    </row>
    <row r="8568" spans="4:14" x14ac:dyDescent="0.25">
      <c r="D8568" s="2"/>
      <c r="E8568"/>
      <c r="F8568" s="3"/>
      <c r="G8568"/>
      <c r="H8568" s="4"/>
      <c r="I8568"/>
      <c r="J8568" s="5"/>
      <c r="K8568"/>
      <c r="N8568" s="5"/>
    </row>
    <row r="8569" spans="4:14" x14ac:dyDescent="0.25">
      <c r="D8569" s="2"/>
      <c r="E8569"/>
      <c r="F8569" s="3"/>
      <c r="G8569"/>
      <c r="H8569" s="4"/>
      <c r="I8569"/>
      <c r="J8569" s="5"/>
      <c r="K8569"/>
      <c r="N8569" s="5"/>
    </row>
    <row r="8570" spans="4:14" x14ac:dyDescent="0.25">
      <c r="D8570" s="2"/>
      <c r="E8570"/>
      <c r="F8570" s="3"/>
      <c r="G8570"/>
      <c r="H8570" s="4"/>
      <c r="I8570"/>
      <c r="J8570" s="5"/>
      <c r="K8570"/>
      <c r="N8570" s="5"/>
    </row>
    <row r="8571" spans="4:14" x14ac:dyDescent="0.25">
      <c r="D8571" s="2"/>
      <c r="E8571"/>
      <c r="F8571" s="3"/>
      <c r="G8571"/>
      <c r="H8571" s="4"/>
      <c r="I8571"/>
      <c r="J8571" s="5"/>
      <c r="K8571"/>
      <c r="N8571" s="5"/>
    </row>
    <row r="8572" spans="4:14" x14ac:dyDescent="0.25">
      <c r="D8572" s="2"/>
      <c r="E8572"/>
      <c r="F8572" s="3"/>
      <c r="G8572"/>
      <c r="H8572" s="4"/>
      <c r="I8572"/>
      <c r="J8572" s="5"/>
      <c r="K8572"/>
      <c r="N8572" s="5"/>
    </row>
    <row r="8573" spans="4:14" x14ac:dyDescent="0.25">
      <c r="D8573" s="2"/>
      <c r="E8573"/>
      <c r="F8573" s="3"/>
      <c r="G8573"/>
      <c r="H8573" s="4"/>
      <c r="I8573"/>
      <c r="J8573" s="5"/>
      <c r="K8573"/>
      <c r="N8573" s="5"/>
    </row>
    <row r="8574" spans="4:14" x14ac:dyDescent="0.25">
      <c r="D8574" s="2"/>
      <c r="E8574"/>
      <c r="F8574" s="3"/>
      <c r="G8574"/>
      <c r="H8574" s="4"/>
      <c r="I8574"/>
      <c r="J8574" s="5"/>
      <c r="K8574"/>
      <c r="N8574" s="5"/>
    </row>
    <row r="8575" spans="4:14" x14ac:dyDescent="0.25">
      <c r="D8575" s="2"/>
      <c r="E8575"/>
      <c r="F8575" s="3"/>
      <c r="G8575"/>
      <c r="H8575" s="4"/>
      <c r="I8575"/>
      <c r="J8575" s="5"/>
      <c r="K8575"/>
      <c r="N8575" s="5"/>
    </row>
    <row r="8576" spans="4:14" x14ac:dyDescent="0.25">
      <c r="D8576" s="2"/>
      <c r="E8576"/>
      <c r="F8576" s="3"/>
      <c r="G8576"/>
      <c r="H8576" s="4"/>
      <c r="I8576"/>
      <c r="J8576" s="5"/>
      <c r="K8576"/>
      <c r="N8576" s="5"/>
    </row>
    <row r="8577" spans="4:14" x14ac:dyDescent="0.25">
      <c r="D8577" s="2"/>
      <c r="E8577"/>
      <c r="F8577" s="3"/>
      <c r="G8577"/>
      <c r="H8577" s="4"/>
      <c r="I8577"/>
      <c r="J8577" s="5"/>
      <c r="K8577"/>
      <c r="N8577" s="5"/>
    </row>
    <row r="8578" spans="4:14" x14ac:dyDescent="0.25">
      <c r="D8578" s="2"/>
      <c r="E8578"/>
      <c r="F8578" s="3"/>
      <c r="G8578"/>
      <c r="H8578" s="4"/>
      <c r="I8578"/>
      <c r="J8578" s="5"/>
      <c r="K8578"/>
      <c r="N8578" s="5"/>
    </row>
    <row r="8579" spans="4:14" x14ac:dyDescent="0.25">
      <c r="D8579" s="2"/>
      <c r="E8579"/>
      <c r="F8579" s="3"/>
      <c r="G8579"/>
      <c r="H8579" s="4"/>
      <c r="I8579"/>
      <c r="J8579" s="5"/>
      <c r="K8579"/>
      <c r="N8579" s="5"/>
    </row>
    <row r="8580" spans="4:14" x14ac:dyDescent="0.25">
      <c r="D8580" s="2"/>
      <c r="E8580"/>
      <c r="F8580" s="3"/>
      <c r="G8580"/>
      <c r="H8580" s="4"/>
      <c r="I8580"/>
      <c r="J8580" s="5"/>
      <c r="K8580"/>
      <c r="N8580" s="5"/>
    </row>
    <row r="8581" spans="4:14" x14ac:dyDescent="0.25">
      <c r="D8581" s="2"/>
      <c r="E8581"/>
      <c r="F8581" s="3"/>
      <c r="G8581"/>
      <c r="H8581" s="4"/>
      <c r="I8581"/>
      <c r="J8581" s="5"/>
      <c r="K8581"/>
      <c r="N8581" s="5"/>
    </row>
    <row r="8582" spans="4:14" x14ac:dyDescent="0.25">
      <c r="D8582" s="2"/>
      <c r="E8582"/>
      <c r="F8582" s="3"/>
      <c r="G8582"/>
      <c r="H8582" s="4"/>
      <c r="I8582"/>
      <c r="J8582" s="5"/>
      <c r="K8582"/>
      <c r="N8582" s="5"/>
    </row>
    <row r="8583" spans="4:14" x14ac:dyDescent="0.25">
      <c r="D8583" s="2"/>
      <c r="E8583"/>
      <c r="F8583" s="3"/>
      <c r="G8583"/>
      <c r="H8583" s="4"/>
      <c r="I8583"/>
      <c r="J8583" s="5"/>
      <c r="K8583"/>
      <c r="N8583" s="5"/>
    </row>
    <row r="8584" spans="4:14" x14ac:dyDescent="0.25">
      <c r="D8584" s="2"/>
      <c r="E8584"/>
      <c r="F8584" s="3"/>
      <c r="G8584"/>
      <c r="H8584" s="4"/>
      <c r="I8584"/>
      <c r="J8584" s="5"/>
      <c r="K8584"/>
      <c r="N8584" s="5"/>
    </row>
    <row r="8585" spans="4:14" x14ac:dyDescent="0.25">
      <c r="D8585" s="2"/>
      <c r="E8585"/>
      <c r="F8585" s="3"/>
      <c r="G8585"/>
      <c r="H8585" s="4"/>
      <c r="I8585"/>
      <c r="J8585" s="5"/>
      <c r="K8585"/>
      <c r="N8585" s="5"/>
    </row>
    <row r="8586" spans="4:14" x14ac:dyDescent="0.25">
      <c r="D8586" s="2"/>
      <c r="E8586"/>
      <c r="F8586" s="3"/>
      <c r="G8586"/>
      <c r="H8586" s="4"/>
      <c r="I8586"/>
      <c r="J8586" s="5"/>
      <c r="K8586"/>
      <c r="N8586" s="5"/>
    </row>
    <row r="8587" spans="4:14" x14ac:dyDescent="0.25">
      <c r="D8587" s="2"/>
      <c r="E8587"/>
      <c r="F8587" s="3"/>
      <c r="G8587"/>
      <c r="H8587" s="4"/>
      <c r="I8587"/>
      <c r="J8587" s="5"/>
      <c r="K8587"/>
      <c r="N8587" s="5"/>
    </row>
    <row r="8588" spans="4:14" x14ac:dyDescent="0.25">
      <c r="D8588" s="2"/>
      <c r="E8588"/>
      <c r="F8588" s="3"/>
      <c r="G8588"/>
      <c r="H8588" s="4"/>
      <c r="I8588"/>
      <c r="J8588" s="5"/>
      <c r="K8588"/>
      <c r="N8588" s="5"/>
    </row>
    <row r="8589" spans="4:14" x14ac:dyDescent="0.25">
      <c r="D8589" s="2"/>
      <c r="E8589"/>
      <c r="F8589" s="3"/>
      <c r="G8589"/>
      <c r="H8589" s="4"/>
      <c r="I8589"/>
      <c r="J8589" s="5"/>
      <c r="K8589"/>
      <c r="N8589" s="5"/>
    </row>
    <row r="8590" spans="4:14" x14ac:dyDescent="0.25">
      <c r="D8590" s="2"/>
      <c r="E8590"/>
      <c r="F8590" s="3"/>
      <c r="G8590"/>
      <c r="H8590" s="4"/>
      <c r="I8590"/>
      <c r="J8590" s="5"/>
      <c r="K8590"/>
      <c r="N8590" s="5"/>
    </row>
    <row r="8591" spans="4:14" x14ac:dyDescent="0.25">
      <c r="D8591" s="2"/>
      <c r="E8591"/>
      <c r="F8591" s="3"/>
      <c r="G8591"/>
      <c r="H8591" s="4"/>
      <c r="I8591"/>
      <c r="J8591" s="5"/>
      <c r="K8591"/>
      <c r="N8591" s="5"/>
    </row>
    <row r="8592" spans="4:14" x14ac:dyDescent="0.25">
      <c r="D8592" s="2"/>
      <c r="E8592"/>
      <c r="F8592" s="3"/>
      <c r="G8592"/>
      <c r="H8592" s="4"/>
      <c r="I8592"/>
      <c r="J8592" s="5"/>
      <c r="K8592"/>
      <c r="N8592" s="5"/>
    </row>
    <row r="8593" spans="4:14" x14ac:dyDescent="0.25">
      <c r="D8593" s="2"/>
      <c r="E8593"/>
      <c r="F8593" s="3"/>
      <c r="G8593"/>
      <c r="H8593" s="4"/>
      <c r="I8593"/>
      <c r="J8593" s="5"/>
      <c r="K8593"/>
      <c r="N8593" s="5"/>
    </row>
    <row r="8594" spans="4:14" x14ac:dyDescent="0.25">
      <c r="D8594" s="2"/>
      <c r="E8594"/>
      <c r="F8594" s="3"/>
      <c r="G8594"/>
      <c r="H8594" s="4"/>
      <c r="I8594"/>
      <c r="J8594" s="5"/>
      <c r="K8594"/>
      <c r="N8594" s="5"/>
    </row>
    <row r="8595" spans="4:14" x14ac:dyDescent="0.25">
      <c r="D8595" s="2"/>
      <c r="E8595"/>
      <c r="F8595" s="3"/>
      <c r="G8595"/>
      <c r="H8595" s="4"/>
      <c r="I8595"/>
      <c r="J8595" s="5"/>
      <c r="K8595"/>
      <c r="N8595" s="5"/>
    </row>
    <row r="8596" spans="4:14" x14ac:dyDescent="0.25">
      <c r="D8596" s="2"/>
      <c r="E8596"/>
      <c r="F8596" s="3"/>
      <c r="G8596"/>
      <c r="H8596" s="4"/>
      <c r="I8596"/>
      <c r="J8596" s="5"/>
      <c r="K8596"/>
      <c r="N8596" s="5"/>
    </row>
    <row r="8597" spans="4:14" x14ac:dyDescent="0.25">
      <c r="D8597" s="2"/>
      <c r="E8597"/>
      <c r="F8597" s="3"/>
      <c r="G8597"/>
      <c r="H8597" s="4"/>
      <c r="I8597"/>
      <c r="J8597" s="5"/>
      <c r="K8597"/>
      <c r="N8597" s="5"/>
    </row>
    <row r="8598" spans="4:14" x14ac:dyDescent="0.25">
      <c r="D8598" s="2"/>
      <c r="E8598"/>
      <c r="F8598" s="3"/>
      <c r="G8598"/>
      <c r="H8598" s="4"/>
      <c r="I8598"/>
      <c r="J8598" s="5"/>
      <c r="K8598"/>
      <c r="N8598" s="5"/>
    </row>
    <row r="8599" spans="4:14" x14ac:dyDescent="0.25">
      <c r="D8599" s="2"/>
      <c r="E8599"/>
      <c r="F8599" s="3"/>
      <c r="G8599"/>
      <c r="H8599" s="4"/>
      <c r="I8599"/>
      <c r="J8599" s="5"/>
      <c r="K8599"/>
      <c r="N8599" s="5"/>
    </row>
    <row r="8600" spans="4:14" x14ac:dyDescent="0.25">
      <c r="D8600" s="2"/>
      <c r="E8600"/>
      <c r="F8600" s="3"/>
      <c r="G8600"/>
      <c r="H8600" s="4"/>
      <c r="I8600"/>
      <c r="J8600" s="5"/>
      <c r="K8600"/>
      <c r="N8600" s="5"/>
    </row>
    <row r="8601" spans="4:14" x14ac:dyDescent="0.25">
      <c r="D8601" s="2"/>
      <c r="E8601"/>
      <c r="F8601" s="3"/>
      <c r="G8601"/>
      <c r="H8601" s="4"/>
      <c r="I8601"/>
      <c r="J8601" s="5"/>
      <c r="K8601"/>
      <c r="N8601" s="5"/>
    </row>
    <row r="8602" spans="4:14" x14ac:dyDescent="0.25">
      <c r="D8602" s="2"/>
      <c r="E8602"/>
      <c r="F8602" s="3"/>
      <c r="G8602"/>
      <c r="H8602" s="4"/>
      <c r="I8602"/>
      <c r="J8602" s="5"/>
      <c r="K8602"/>
      <c r="N8602" s="5"/>
    </row>
    <row r="8603" spans="4:14" x14ac:dyDescent="0.25">
      <c r="D8603" s="2"/>
      <c r="E8603"/>
      <c r="F8603" s="3"/>
      <c r="G8603"/>
      <c r="H8603" s="4"/>
      <c r="I8603"/>
      <c r="J8603" s="5"/>
      <c r="K8603"/>
      <c r="N8603" s="5"/>
    </row>
    <row r="8604" spans="4:14" x14ac:dyDescent="0.25">
      <c r="D8604" s="2"/>
      <c r="E8604"/>
      <c r="F8604" s="3"/>
      <c r="G8604"/>
      <c r="H8604" s="4"/>
      <c r="I8604"/>
      <c r="J8604" s="5"/>
      <c r="K8604"/>
      <c r="N8604" s="5"/>
    </row>
    <row r="8605" spans="4:14" x14ac:dyDescent="0.25">
      <c r="D8605" s="2"/>
      <c r="E8605"/>
      <c r="F8605" s="3"/>
      <c r="G8605"/>
      <c r="H8605" s="4"/>
      <c r="I8605"/>
      <c r="J8605" s="5"/>
      <c r="K8605"/>
      <c r="N8605" s="5"/>
    </row>
    <row r="8606" spans="4:14" x14ac:dyDescent="0.25">
      <c r="D8606" s="2"/>
      <c r="E8606"/>
      <c r="F8606" s="3"/>
      <c r="G8606"/>
      <c r="H8606" s="4"/>
      <c r="I8606"/>
      <c r="J8606" s="5"/>
      <c r="K8606"/>
      <c r="N8606" s="5"/>
    </row>
    <row r="8607" spans="4:14" x14ac:dyDescent="0.25">
      <c r="D8607" s="2"/>
      <c r="E8607"/>
      <c r="F8607" s="3"/>
      <c r="G8607"/>
      <c r="H8607" s="4"/>
      <c r="I8607"/>
      <c r="J8607" s="5"/>
      <c r="K8607"/>
      <c r="N8607" s="5"/>
    </row>
    <row r="8608" spans="4:14" x14ac:dyDescent="0.25">
      <c r="D8608" s="2"/>
      <c r="E8608"/>
      <c r="F8608" s="3"/>
      <c r="G8608"/>
      <c r="H8608" s="4"/>
      <c r="I8608"/>
      <c r="J8608" s="5"/>
      <c r="K8608"/>
      <c r="N8608" s="5"/>
    </row>
    <row r="8609" spans="4:14" x14ac:dyDescent="0.25">
      <c r="D8609" s="2"/>
      <c r="E8609"/>
      <c r="F8609" s="3"/>
      <c r="G8609"/>
      <c r="H8609" s="4"/>
      <c r="I8609"/>
      <c r="J8609" s="5"/>
      <c r="K8609"/>
      <c r="N8609" s="5"/>
    </row>
    <row r="8610" spans="4:14" x14ac:dyDescent="0.25">
      <c r="D8610" s="2"/>
      <c r="E8610"/>
      <c r="F8610" s="3"/>
      <c r="G8610"/>
      <c r="H8610" s="4"/>
      <c r="I8610"/>
      <c r="J8610" s="5"/>
      <c r="K8610"/>
      <c r="N8610" s="5"/>
    </row>
    <row r="8611" spans="4:14" x14ac:dyDescent="0.25">
      <c r="D8611" s="2"/>
      <c r="E8611"/>
      <c r="F8611" s="3"/>
      <c r="G8611"/>
      <c r="H8611" s="4"/>
      <c r="I8611"/>
      <c r="J8611" s="5"/>
      <c r="K8611"/>
      <c r="N8611" s="5"/>
    </row>
    <row r="8612" spans="4:14" x14ac:dyDescent="0.25">
      <c r="D8612" s="2"/>
      <c r="E8612"/>
      <c r="F8612" s="3"/>
      <c r="G8612"/>
      <c r="H8612" s="4"/>
      <c r="I8612"/>
      <c r="J8612" s="5"/>
      <c r="K8612"/>
      <c r="N8612" s="5"/>
    </row>
    <row r="8613" spans="4:14" x14ac:dyDescent="0.25">
      <c r="D8613" s="2"/>
      <c r="E8613"/>
      <c r="F8613" s="3"/>
      <c r="G8613"/>
      <c r="H8613" s="4"/>
      <c r="I8613"/>
      <c r="J8613" s="5"/>
      <c r="K8613"/>
      <c r="N8613" s="5"/>
    </row>
    <row r="8614" spans="4:14" x14ac:dyDescent="0.25">
      <c r="D8614" s="2"/>
      <c r="E8614"/>
      <c r="F8614" s="3"/>
      <c r="G8614"/>
      <c r="H8614" s="4"/>
      <c r="I8614"/>
      <c r="J8614" s="5"/>
      <c r="K8614"/>
      <c r="N8614" s="5"/>
    </row>
    <row r="8615" spans="4:14" x14ac:dyDescent="0.25">
      <c r="D8615" s="2"/>
      <c r="E8615"/>
      <c r="F8615" s="3"/>
      <c r="G8615"/>
      <c r="H8615" s="4"/>
      <c r="I8615"/>
      <c r="J8615" s="5"/>
      <c r="K8615"/>
      <c r="N8615" s="5"/>
    </row>
    <row r="8616" spans="4:14" x14ac:dyDescent="0.25">
      <c r="D8616" s="2"/>
      <c r="E8616"/>
      <c r="F8616" s="3"/>
      <c r="G8616"/>
      <c r="H8616" s="4"/>
      <c r="I8616"/>
      <c r="J8616" s="5"/>
      <c r="K8616"/>
      <c r="N8616" s="5"/>
    </row>
    <row r="8617" spans="4:14" x14ac:dyDescent="0.25">
      <c r="D8617" s="2"/>
      <c r="E8617"/>
      <c r="F8617" s="3"/>
      <c r="G8617"/>
      <c r="H8617" s="4"/>
      <c r="I8617"/>
      <c r="J8617" s="5"/>
      <c r="K8617"/>
      <c r="N8617" s="5"/>
    </row>
    <row r="8618" spans="4:14" x14ac:dyDescent="0.25">
      <c r="D8618" s="2"/>
      <c r="E8618"/>
      <c r="F8618" s="3"/>
      <c r="G8618"/>
      <c r="H8618" s="4"/>
      <c r="I8618"/>
      <c r="J8618" s="5"/>
      <c r="K8618"/>
      <c r="N8618" s="5"/>
    </row>
    <row r="8619" spans="4:14" x14ac:dyDescent="0.25">
      <c r="D8619" s="2"/>
      <c r="E8619"/>
      <c r="F8619" s="3"/>
      <c r="G8619"/>
      <c r="H8619" s="4"/>
      <c r="I8619"/>
      <c r="J8619" s="5"/>
      <c r="K8619"/>
      <c r="N8619" s="5"/>
    </row>
    <row r="8620" spans="4:14" x14ac:dyDescent="0.25">
      <c r="D8620" s="2"/>
      <c r="E8620"/>
      <c r="F8620" s="3"/>
      <c r="G8620"/>
      <c r="H8620" s="4"/>
      <c r="I8620"/>
      <c r="J8620" s="5"/>
      <c r="K8620"/>
      <c r="N8620" s="5"/>
    </row>
    <row r="8621" spans="4:14" x14ac:dyDescent="0.25">
      <c r="D8621" s="2"/>
      <c r="E8621"/>
      <c r="F8621" s="3"/>
      <c r="G8621"/>
      <c r="H8621" s="4"/>
      <c r="I8621"/>
      <c r="J8621" s="5"/>
      <c r="K8621"/>
      <c r="N8621" s="5"/>
    </row>
    <row r="8622" spans="4:14" x14ac:dyDescent="0.25">
      <c r="D8622" s="2"/>
      <c r="E8622"/>
      <c r="F8622" s="3"/>
      <c r="G8622"/>
      <c r="H8622" s="4"/>
      <c r="I8622"/>
      <c r="J8622" s="5"/>
      <c r="K8622"/>
      <c r="N8622" s="5"/>
    </row>
    <row r="8623" spans="4:14" x14ac:dyDescent="0.25">
      <c r="D8623" s="2"/>
      <c r="E8623"/>
      <c r="F8623" s="3"/>
      <c r="G8623"/>
      <c r="H8623" s="4"/>
      <c r="I8623"/>
      <c r="J8623" s="5"/>
      <c r="K8623"/>
      <c r="N8623" s="5"/>
    </row>
    <row r="8624" spans="4:14" x14ac:dyDescent="0.25">
      <c r="D8624" s="2"/>
      <c r="E8624"/>
      <c r="F8624" s="3"/>
      <c r="G8624"/>
      <c r="H8624" s="4"/>
      <c r="I8624"/>
      <c r="J8624" s="5"/>
      <c r="K8624"/>
      <c r="N8624" s="5"/>
    </row>
    <row r="8625" spans="4:14" x14ac:dyDescent="0.25">
      <c r="D8625" s="2"/>
      <c r="E8625"/>
      <c r="F8625" s="3"/>
      <c r="G8625"/>
      <c r="H8625" s="4"/>
      <c r="I8625"/>
      <c r="J8625" s="5"/>
      <c r="K8625"/>
      <c r="N8625" s="5"/>
    </row>
    <row r="8626" spans="4:14" x14ac:dyDescent="0.25">
      <c r="D8626" s="2"/>
      <c r="E8626"/>
      <c r="F8626" s="3"/>
      <c r="G8626"/>
      <c r="H8626" s="4"/>
      <c r="I8626"/>
      <c r="J8626" s="5"/>
      <c r="K8626"/>
      <c r="N8626" s="5"/>
    </row>
    <row r="8627" spans="4:14" x14ac:dyDescent="0.25">
      <c r="D8627" s="2"/>
      <c r="E8627"/>
      <c r="F8627" s="3"/>
      <c r="G8627"/>
      <c r="H8627" s="4"/>
      <c r="I8627"/>
      <c r="J8627" s="5"/>
      <c r="K8627"/>
      <c r="N8627" s="5"/>
    </row>
    <row r="8628" spans="4:14" x14ac:dyDescent="0.25">
      <c r="D8628" s="2"/>
      <c r="E8628"/>
      <c r="F8628" s="3"/>
      <c r="G8628"/>
      <c r="H8628" s="4"/>
      <c r="I8628"/>
      <c r="J8628" s="5"/>
      <c r="K8628"/>
      <c r="N8628" s="5"/>
    </row>
    <row r="8629" spans="4:14" x14ac:dyDescent="0.25">
      <c r="D8629" s="2"/>
      <c r="E8629"/>
      <c r="F8629" s="3"/>
      <c r="G8629"/>
      <c r="H8629" s="4"/>
      <c r="I8629"/>
      <c r="J8629" s="5"/>
      <c r="K8629"/>
      <c r="N8629" s="5"/>
    </row>
    <row r="8630" spans="4:14" x14ac:dyDescent="0.25">
      <c r="D8630" s="2"/>
      <c r="E8630"/>
      <c r="F8630" s="3"/>
      <c r="G8630"/>
      <c r="H8630" s="4"/>
      <c r="I8630"/>
      <c r="J8630" s="5"/>
      <c r="K8630"/>
      <c r="N8630" s="5"/>
    </row>
    <row r="8631" spans="4:14" x14ac:dyDescent="0.25">
      <c r="D8631" s="2"/>
      <c r="E8631"/>
      <c r="F8631" s="3"/>
      <c r="G8631"/>
      <c r="H8631" s="4"/>
      <c r="I8631"/>
      <c r="J8631" s="5"/>
      <c r="K8631"/>
      <c r="N8631" s="5"/>
    </row>
    <row r="8632" spans="4:14" x14ac:dyDescent="0.25">
      <c r="D8632" s="2"/>
      <c r="E8632"/>
      <c r="F8632" s="3"/>
      <c r="G8632"/>
      <c r="H8632" s="4"/>
      <c r="I8632"/>
      <c r="J8632" s="5"/>
      <c r="K8632"/>
      <c r="N8632" s="5"/>
    </row>
    <row r="8633" spans="4:14" x14ac:dyDescent="0.25">
      <c r="D8633" s="2"/>
      <c r="E8633"/>
      <c r="F8633" s="3"/>
      <c r="G8633"/>
      <c r="H8633" s="4"/>
      <c r="I8633"/>
      <c r="J8633" s="5"/>
      <c r="K8633"/>
      <c r="N8633" s="5"/>
    </row>
    <row r="8634" spans="4:14" x14ac:dyDescent="0.25">
      <c r="D8634" s="2"/>
      <c r="E8634"/>
      <c r="F8634" s="3"/>
      <c r="G8634"/>
      <c r="H8634" s="4"/>
      <c r="I8634"/>
      <c r="J8634" s="5"/>
      <c r="K8634"/>
      <c r="N8634" s="5"/>
    </row>
    <row r="8635" spans="4:14" x14ac:dyDescent="0.25">
      <c r="D8635" s="2"/>
      <c r="E8635"/>
      <c r="F8635" s="3"/>
      <c r="G8635"/>
      <c r="H8635" s="4"/>
      <c r="I8635"/>
      <c r="J8635" s="5"/>
      <c r="K8635"/>
      <c r="N8635" s="5"/>
    </row>
    <row r="8636" spans="4:14" x14ac:dyDescent="0.25">
      <c r="D8636" s="2"/>
      <c r="E8636"/>
      <c r="F8636" s="3"/>
      <c r="G8636"/>
      <c r="H8636" s="4"/>
      <c r="I8636"/>
      <c r="J8636" s="5"/>
      <c r="K8636"/>
      <c r="N8636" s="5"/>
    </row>
    <row r="8637" spans="4:14" x14ac:dyDescent="0.25">
      <c r="D8637" s="2"/>
      <c r="E8637"/>
      <c r="F8637" s="3"/>
      <c r="G8637"/>
      <c r="H8637" s="4"/>
      <c r="I8637"/>
      <c r="J8637" s="5"/>
      <c r="K8637"/>
      <c r="N8637" s="5"/>
    </row>
    <row r="8638" spans="4:14" x14ac:dyDescent="0.25">
      <c r="D8638" s="2"/>
      <c r="E8638"/>
      <c r="F8638" s="3"/>
      <c r="G8638"/>
      <c r="H8638" s="4"/>
      <c r="I8638"/>
      <c r="J8638" s="5"/>
      <c r="K8638"/>
      <c r="N8638" s="5"/>
    </row>
    <row r="8639" spans="4:14" x14ac:dyDescent="0.25">
      <c r="D8639" s="2"/>
      <c r="E8639"/>
      <c r="F8639" s="3"/>
      <c r="G8639"/>
      <c r="H8639" s="4"/>
      <c r="I8639"/>
      <c r="J8639" s="5"/>
      <c r="K8639"/>
      <c r="N8639" s="5"/>
    </row>
    <row r="8640" spans="4:14" x14ac:dyDescent="0.25">
      <c r="D8640" s="2"/>
      <c r="E8640"/>
      <c r="F8640" s="3"/>
      <c r="G8640"/>
      <c r="H8640" s="4"/>
      <c r="I8640"/>
      <c r="J8640" s="5"/>
      <c r="K8640"/>
      <c r="N8640" s="5"/>
    </row>
    <row r="8641" spans="4:14" x14ac:dyDescent="0.25">
      <c r="D8641" s="2"/>
      <c r="E8641"/>
      <c r="F8641" s="3"/>
      <c r="G8641"/>
      <c r="H8641" s="4"/>
      <c r="I8641"/>
      <c r="J8641" s="5"/>
      <c r="K8641"/>
      <c r="N8641" s="5"/>
    </row>
    <row r="8642" spans="4:14" x14ac:dyDescent="0.25">
      <c r="D8642" s="2"/>
      <c r="E8642"/>
      <c r="F8642" s="3"/>
      <c r="G8642"/>
      <c r="H8642" s="4"/>
      <c r="I8642"/>
      <c r="J8642" s="5"/>
      <c r="K8642"/>
      <c r="N8642" s="5"/>
    </row>
    <row r="8643" spans="4:14" x14ac:dyDescent="0.25">
      <c r="D8643" s="2"/>
      <c r="E8643"/>
      <c r="F8643" s="3"/>
      <c r="G8643"/>
      <c r="H8643" s="4"/>
      <c r="I8643"/>
      <c r="J8643" s="5"/>
      <c r="K8643"/>
      <c r="N8643" s="5"/>
    </row>
    <row r="8644" spans="4:14" x14ac:dyDescent="0.25">
      <c r="D8644" s="2"/>
      <c r="E8644"/>
      <c r="F8644" s="3"/>
      <c r="G8644"/>
      <c r="H8644" s="4"/>
      <c r="I8644"/>
      <c r="J8644" s="5"/>
      <c r="K8644"/>
      <c r="N8644" s="5"/>
    </row>
    <row r="8645" spans="4:14" x14ac:dyDescent="0.25">
      <c r="D8645" s="2"/>
      <c r="E8645"/>
      <c r="F8645" s="3"/>
      <c r="G8645"/>
      <c r="H8645" s="4"/>
      <c r="I8645"/>
      <c r="J8645" s="5"/>
      <c r="K8645"/>
      <c r="N8645" s="5"/>
    </row>
    <row r="8646" spans="4:14" x14ac:dyDescent="0.25">
      <c r="D8646" s="2"/>
      <c r="E8646"/>
      <c r="F8646" s="3"/>
      <c r="G8646"/>
      <c r="H8646" s="4"/>
      <c r="I8646"/>
      <c r="J8646" s="5"/>
      <c r="K8646"/>
      <c r="N8646" s="5"/>
    </row>
    <row r="8647" spans="4:14" x14ac:dyDescent="0.25">
      <c r="D8647" s="2"/>
      <c r="E8647"/>
      <c r="F8647" s="3"/>
      <c r="G8647"/>
      <c r="H8647" s="4"/>
      <c r="I8647"/>
      <c r="J8647" s="5"/>
      <c r="K8647"/>
      <c r="N8647" s="5"/>
    </row>
    <row r="8648" spans="4:14" x14ac:dyDescent="0.25">
      <c r="D8648" s="2"/>
      <c r="E8648"/>
      <c r="F8648" s="3"/>
      <c r="G8648"/>
      <c r="H8648" s="4"/>
      <c r="I8648"/>
      <c r="J8648" s="5"/>
      <c r="K8648"/>
      <c r="N8648" s="5"/>
    </row>
    <row r="8649" spans="4:14" x14ac:dyDescent="0.25">
      <c r="D8649" s="2"/>
      <c r="E8649"/>
      <c r="F8649" s="3"/>
      <c r="G8649"/>
      <c r="H8649" s="4"/>
      <c r="I8649"/>
      <c r="J8649" s="5"/>
      <c r="K8649"/>
      <c r="N8649" s="5"/>
    </row>
    <row r="8650" spans="4:14" x14ac:dyDescent="0.25">
      <c r="D8650" s="2"/>
      <c r="E8650"/>
      <c r="F8650" s="3"/>
      <c r="G8650"/>
      <c r="H8650" s="4"/>
      <c r="I8650"/>
      <c r="J8650" s="5"/>
      <c r="K8650"/>
      <c r="N8650" s="5"/>
    </row>
    <row r="8651" spans="4:14" x14ac:dyDescent="0.25">
      <c r="D8651" s="2"/>
      <c r="E8651"/>
      <c r="F8651" s="3"/>
      <c r="G8651"/>
      <c r="H8651" s="4"/>
      <c r="I8651"/>
      <c r="J8651" s="5"/>
      <c r="K8651"/>
      <c r="N8651" s="5"/>
    </row>
    <row r="8652" spans="4:14" x14ac:dyDescent="0.25">
      <c r="D8652" s="2"/>
      <c r="E8652"/>
      <c r="F8652" s="3"/>
      <c r="G8652"/>
      <c r="H8652" s="4"/>
      <c r="I8652"/>
      <c r="J8652" s="5"/>
      <c r="K8652"/>
      <c r="N8652" s="5"/>
    </row>
    <row r="8653" spans="4:14" x14ac:dyDescent="0.25">
      <c r="D8653" s="2"/>
      <c r="E8653"/>
      <c r="F8653" s="3"/>
      <c r="G8653"/>
      <c r="H8653" s="4"/>
      <c r="I8653"/>
      <c r="J8653" s="5"/>
      <c r="K8653"/>
      <c r="N8653" s="5"/>
    </row>
    <row r="8654" spans="4:14" x14ac:dyDescent="0.25">
      <c r="D8654" s="2"/>
      <c r="E8654"/>
      <c r="F8654" s="3"/>
      <c r="G8654"/>
      <c r="H8654" s="4"/>
      <c r="I8654"/>
      <c r="J8654" s="5"/>
      <c r="K8654"/>
      <c r="N8654" s="5"/>
    </row>
    <row r="8655" spans="4:14" x14ac:dyDescent="0.25">
      <c r="D8655" s="2"/>
      <c r="E8655"/>
      <c r="F8655" s="3"/>
      <c r="G8655"/>
      <c r="H8655" s="4"/>
      <c r="I8655"/>
      <c r="J8655" s="5"/>
      <c r="K8655"/>
      <c r="N8655" s="5"/>
    </row>
    <row r="8656" spans="4:14" x14ac:dyDescent="0.25">
      <c r="D8656" s="2"/>
      <c r="E8656"/>
      <c r="F8656" s="3"/>
      <c r="G8656"/>
      <c r="H8656" s="4"/>
      <c r="I8656"/>
      <c r="J8656" s="5"/>
      <c r="K8656"/>
      <c r="N8656" s="5"/>
    </row>
    <row r="8657" spans="4:14" x14ac:dyDescent="0.25">
      <c r="D8657" s="2"/>
      <c r="E8657"/>
      <c r="F8657" s="3"/>
      <c r="G8657"/>
      <c r="H8657" s="4"/>
      <c r="I8657"/>
      <c r="J8657" s="5"/>
      <c r="K8657"/>
      <c r="N8657" s="5"/>
    </row>
    <row r="8658" spans="4:14" x14ac:dyDescent="0.25">
      <c r="D8658" s="2"/>
      <c r="E8658"/>
      <c r="F8658" s="3"/>
      <c r="G8658"/>
      <c r="H8658" s="4"/>
      <c r="I8658"/>
      <c r="J8658" s="5"/>
      <c r="K8658"/>
      <c r="N8658" s="5"/>
    </row>
    <row r="8659" spans="4:14" x14ac:dyDescent="0.25">
      <c r="D8659" s="2"/>
      <c r="E8659"/>
      <c r="F8659" s="3"/>
      <c r="G8659"/>
      <c r="H8659" s="4"/>
      <c r="I8659"/>
      <c r="J8659" s="5"/>
      <c r="K8659"/>
      <c r="N8659" s="5"/>
    </row>
    <row r="8660" spans="4:14" x14ac:dyDescent="0.25">
      <c r="D8660" s="2"/>
      <c r="E8660"/>
      <c r="F8660" s="3"/>
      <c r="G8660"/>
      <c r="H8660" s="4"/>
      <c r="I8660"/>
      <c r="J8660" s="5"/>
      <c r="K8660"/>
      <c r="N8660" s="5"/>
    </row>
    <row r="8661" spans="4:14" x14ac:dyDescent="0.25">
      <c r="D8661" s="2"/>
      <c r="E8661"/>
      <c r="F8661" s="3"/>
      <c r="G8661"/>
      <c r="H8661" s="4"/>
      <c r="I8661"/>
      <c r="J8661" s="5"/>
      <c r="K8661"/>
      <c r="N8661" s="5"/>
    </row>
    <row r="8662" spans="4:14" x14ac:dyDescent="0.25">
      <c r="D8662" s="2"/>
      <c r="E8662"/>
      <c r="F8662" s="3"/>
      <c r="G8662"/>
      <c r="H8662" s="4"/>
      <c r="I8662"/>
      <c r="J8662" s="5"/>
      <c r="K8662"/>
      <c r="N8662" s="5"/>
    </row>
    <row r="8663" spans="4:14" x14ac:dyDescent="0.25">
      <c r="D8663" s="2"/>
      <c r="E8663"/>
      <c r="F8663" s="3"/>
      <c r="G8663"/>
      <c r="H8663" s="4"/>
      <c r="I8663"/>
      <c r="J8663" s="5"/>
      <c r="K8663"/>
      <c r="N8663" s="5"/>
    </row>
    <row r="8664" spans="4:14" x14ac:dyDescent="0.25">
      <c r="D8664" s="2"/>
      <c r="E8664"/>
      <c r="F8664" s="3"/>
      <c r="G8664"/>
      <c r="H8664" s="4"/>
      <c r="I8664"/>
      <c r="J8664" s="5"/>
      <c r="K8664"/>
      <c r="N8664" s="5"/>
    </row>
    <row r="8665" spans="4:14" x14ac:dyDescent="0.25">
      <c r="D8665" s="2"/>
      <c r="E8665"/>
      <c r="F8665" s="3"/>
      <c r="G8665"/>
      <c r="H8665" s="4"/>
      <c r="I8665"/>
      <c r="J8665" s="5"/>
      <c r="K8665"/>
      <c r="N8665" s="5"/>
    </row>
    <row r="8666" spans="4:14" x14ac:dyDescent="0.25">
      <c r="D8666" s="2"/>
      <c r="E8666"/>
      <c r="F8666" s="3"/>
      <c r="G8666"/>
      <c r="H8666" s="4"/>
      <c r="I8666"/>
      <c r="J8666" s="5"/>
      <c r="K8666"/>
      <c r="N8666" s="5"/>
    </row>
    <row r="8667" spans="4:14" x14ac:dyDescent="0.25">
      <c r="D8667" s="2"/>
      <c r="E8667"/>
      <c r="F8667" s="3"/>
      <c r="G8667"/>
      <c r="H8667" s="4"/>
      <c r="I8667"/>
      <c r="J8667" s="5"/>
      <c r="K8667"/>
      <c r="N8667" s="5"/>
    </row>
    <row r="8668" spans="4:14" x14ac:dyDescent="0.25">
      <c r="D8668" s="2"/>
      <c r="E8668"/>
      <c r="F8668" s="3"/>
      <c r="G8668"/>
      <c r="H8668" s="4"/>
      <c r="I8668"/>
      <c r="J8668" s="5"/>
      <c r="K8668"/>
      <c r="N8668" s="5"/>
    </row>
    <row r="8669" spans="4:14" x14ac:dyDescent="0.25">
      <c r="D8669" s="2"/>
      <c r="E8669"/>
      <c r="F8669" s="3"/>
      <c r="G8669"/>
      <c r="H8669" s="4"/>
      <c r="I8669"/>
      <c r="J8669" s="5"/>
      <c r="K8669"/>
      <c r="N8669" s="5"/>
    </row>
    <row r="8670" spans="4:14" x14ac:dyDescent="0.25">
      <c r="D8670" s="2"/>
      <c r="E8670"/>
      <c r="F8670" s="3"/>
      <c r="G8670"/>
      <c r="H8670" s="4"/>
      <c r="I8670"/>
      <c r="J8670" s="5"/>
      <c r="K8670"/>
      <c r="N8670" s="5"/>
    </row>
    <row r="8671" spans="4:14" x14ac:dyDescent="0.25">
      <c r="D8671" s="2"/>
      <c r="E8671"/>
      <c r="F8671" s="3"/>
      <c r="G8671"/>
      <c r="H8671" s="4"/>
      <c r="I8671"/>
      <c r="J8671" s="5"/>
      <c r="K8671"/>
      <c r="N8671" s="5"/>
    </row>
    <row r="8672" spans="4:14" x14ac:dyDescent="0.25">
      <c r="D8672" s="2"/>
      <c r="E8672"/>
      <c r="F8672" s="3"/>
      <c r="G8672"/>
      <c r="H8672" s="4"/>
      <c r="I8672"/>
      <c r="J8672" s="5"/>
      <c r="K8672"/>
      <c r="N8672" s="5"/>
    </row>
    <row r="8673" spans="4:14" x14ac:dyDescent="0.25">
      <c r="D8673" s="2"/>
      <c r="E8673"/>
      <c r="F8673" s="3"/>
      <c r="G8673"/>
      <c r="H8673" s="4"/>
      <c r="I8673"/>
      <c r="J8673" s="5"/>
      <c r="K8673"/>
      <c r="N8673" s="5"/>
    </row>
    <row r="8674" spans="4:14" x14ac:dyDescent="0.25">
      <c r="D8674" s="2"/>
      <c r="E8674"/>
      <c r="F8674" s="3"/>
      <c r="G8674"/>
      <c r="H8674" s="4"/>
      <c r="I8674"/>
      <c r="J8674" s="5"/>
      <c r="K8674"/>
      <c r="N8674" s="5"/>
    </row>
    <row r="8675" spans="4:14" x14ac:dyDescent="0.25">
      <c r="D8675" s="2"/>
      <c r="E8675"/>
      <c r="F8675" s="3"/>
      <c r="G8675"/>
      <c r="H8675" s="4"/>
      <c r="I8675"/>
      <c r="J8675" s="5"/>
      <c r="K8675"/>
      <c r="N8675" s="5"/>
    </row>
    <row r="8676" spans="4:14" x14ac:dyDescent="0.25">
      <c r="D8676" s="2"/>
      <c r="E8676"/>
      <c r="F8676" s="3"/>
      <c r="G8676"/>
      <c r="H8676" s="4"/>
      <c r="I8676"/>
      <c r="J8676" s="5"/>
      <c r="K8676"/>
      <c r="N8676" s="5"/>
    </row>
    <row r="8677" spans="4:14" x14ac:dyDescent="0.25">
      <c r="D8677" s="2"/>
      <c r="E8677"/>
      <c r="F8677" s="3"/>
      <c r="G8677"/>
      <c r="H8677" s="4"/>
      <c r="I8677"/>
      <c r="J8677" s="5"/>
      <c r="K8677"/>
      <c r="N8677" s="5"/>
    </row>
    <row r="8678" spans="4:14" x14ac:dyDescent="0.25">
      <c r="D8678" s="2"/>
      <c r="E8678"/>
      <c r="F8678" s="3"/>
      <c r="G8678"/>
      <c r="H8678" s="4"/>
      <c r="I8678"/>
      <c r="J8678" s="5"/>
      <c r="K8678"/>
      <c r="N8678" s="5"/>
    </row>
    <row r="8679" spans="4:14" x14ac:dyDescent="0.25">
      <c r="D8679" s="2"/>
      <c r="E8679"/>
      <c r="F8679" s="3"/>
      <c r="G8679"/>
      <c r="H8679" s="4"/>
      <c r="I8679"/>
      <c r="J8679" s="5"/>
      <c r="K8679"/>
      <c r="N8679" s="5"/>
    </row>
    <row r="8680" spans="4:14" x14ac:dyDescent="0.25">
      <c r="D8680" s="2"/>
      <c r="E8680"/>
      <c r="F8680" s="3"/>
      <c r="G8680"/>
      <c r="H8680" s="4"/>
      <c r="I8680"/>
      <c r="J8680" s="5"/>
      <c r="K8680"/>
      <c r="N8680" s="5"/>
    </row>
    <row r="8681" spans="4:14" x14ac:dyDescent="0.25">
      <c r="D8681" s="2"/>
      <c r="E8681"/>
      <c r="F8681" s="3"/>
      <c r="G8681"/>
      <c r="H8681" s="4"/>
      <c r="I8681"/>
      <c r="J8681" s="5"/>
      <c r="K8681"/>
      <c r="N8681" s="5"/>
    </row>
    <row r="8682" spans="4:14" x14ac:dyDescent="0.25">
      <c r="D8682" s="2"/>
      <c r="E8682"/>
      <c r="F8682" s="3"/>
      <c r="G8682"/>
      <c r="H8682" s="4"/>
      <c r="I8682"/>
      <c r="J8682" s="5"/>
      <c r="K8682"/>
      <c r="N8682" s="5"/>
    </row>
    <row r="8683" spans="4:14" x14ac:dyDescent="0.25">
      <c r="D8683" s="2"/>
      <c r="E8683"/>
      <c r="F8683" s="3"/>
      <c r="G8683"/>
      <c r="H8683" s="4"/>
      <c r="I8683"/>
      <c r="J8683" s="5"/>
      <c r="K8683"/>
      <c r="N8683" s="5"/>
    </row>
    <row r="8684" spans="4:14" x14ac:dyDescent="0.25">
      <c r="D8684" s="2"/>
      <c r="E8684"/>
      <c r="F8684" s="3"/>
      <c r="G8684"/>
      <c r="H8684" s="4"/>
      <c r="I8684"/>
      <c r="J8684" s="5"/>
      <c r="K8684"/>
      <c r="N8684" s="5"/>
    </row>
    <row r="8685" spans="4:14" x14ac:dyDescent="0.25">
      <c r="D8685" s="2"/>
      <c r="E8685"/>
      <c r="F8685" s="3"/>
      <c r="G8685"/>
      <c r="H8685" s="4"/>
      <c r="I8685"/>
      <c r="J8685" s="5"/>
      <c r="K8685"/>
      <c r="N8685" s="5"/>
    </row>
    <row r="8686" spans="4:14" x14ac:dyDescent="0.25">
      <c r="D8686" s="2"/>
      <c r="E8686"/>
      <c r="F8686" s="3"/>
      <c r="G8686"/>
      <c r="H8686" s="4"/>
      <c r="I8686"/>
      <c r="J8686" s="5"/>
      <c r="K8686"/>
      <c r="N8686" s="5"/>
    </row>
    <row r="8687" spans="4:14" x14ac:dyDescent="0.25">
      <c r="D8687" s="2"/>
      <c r="E8687"/>
      <c r="F8687" s="3"/>
      <c r="G8687"/>
      <c r="H8687" s="4"/>
      <c r="I8687"/>
      <c r="J8687" s="5"/>
      <c r="K8687"/>
      <c r="N8687" s="5"/>
    </row>
    <row r="8688" spans="4:14" x14ac:dyDescent="0.25">
      <c r="D8688" s="2"/>
      <c r="E8688"/>
      <c r="F8688" s="3"/>
      <c r="G8688"/>
      <c r="H8688" s="4"/>
      <c r="I8688"/>
      <c r="J8688" s="5"/>
      <c r="K8688"/>
      <c r="N8688" s="5"/>
    </row>
    <row r="8689" spans="4:14" x14ac:dyDescent="0.25">
      <c r="D8689" s="2"/>
      <c r="E8689"/>
      <c r="F8689" s="3"/>
      <c r="G8689"/>
      <c r="H8689" s="4"/>
      <c r="I8689"/>
      <c r="J8689" s="5"/>
      <c r="K8689"/>
      <c r="N8689" s="5"/>
    </row>
    <row r="8690" spans="4:14" x14ac:dyDescent="0.25">
      <c r="D8690" s="2"/>
      <c r="E8690"/>
      <c r="F8690" s="3"/>
      <c r="G8690"/>
      <c r="H8690" s="4"/>
      <c r="I8690"/>
      <c r="J8690" s="5"/>
      <c r="K8690"/>
      <c r="N8690" s="5"/>
    </row>
    <row r="8691" spans="4:14" x14ac:dyDescent="0.25">
      <c r="D8691" s="2"/>
      <c r="E8691"/>
      <c r="F8691" s="3"/>
      <c r="G8691"/>
      <c r="H8691" s="4"/>
      <c r="I8691"/>
      <c r="J8691" s="5"/>
      <c r="K8691"/>
      <c r="N8691" s="5"/>
    </row>
    <row r="8692" spans="4:14" x14ac:dyDescent="0.25">
      <c r="D8692" s="2"/>
      <c r="E8692"/>
      <c r="F8692" s="3"/>
      <c r="G8692"/>
      <c r="H8692" s="4"/>
      <c r="I8692"/>
      <c r="J8692" s="5"/>
      <c r="K8692"/>
      <c r="N8692" s="5"/>
    </row>
    <row r="8693" spans="4:14" x14ac:dyDescent="0.25">
      <c r="D8693" s="2"/>
      <c r="E8693"/>
      <c r="F8693" s="3"/>
      <c r="G8693"/>
      <c r="H8693" s="4"/>
      <c r="I8693"/>
      <c r="J8693" s="5"/>
      <c r="K8693"/>
      <c r="N8693" s="5"/>
    </row>
    <row r="8694" spans="4:14" x14ac:dyDescent="0.25">
      <c r="D8694" s="2"/>
      <c r="E8694"/>
      <c r="F8694" s="3"/>
      <c r="G8694"/>
      <c r="H8694" s="4"/>
      <c r="I8694"/>
      <c r="J8694" s="5"/>
      <c r="K8694"/>
      <c r="N8694" s="5"/>
    </row>
    <row r="8695" spans="4:14" x14ac:dyDescent="0.25">
      <c r="D8695" s="2"/>
      <c r="E8695"/>
      <c r="F8695" s="3"/>
      <c r="G8695"/>
      <c r="H8695" s="4"/>
      <c r="I8695"/>
      <c r="J8695" s="5"/>
      <c r="K8695"/>
      <c r="N8695" s="5"/>
    </row>
    <row r="8696" spans="4:14" x14ac:dyDescent="0.25">
      <c r="D8696" s="2"/>
      <c r="E8696"/>
      <c r="F8696" s="3"/>
      <c r="G8696"/>
      <c r="H8696" s="4"/>
      <c r="I8696"/>
      <c r="J8696" s="5"/>
      <c r="K8696"/>
      <c r="N8696" s="5"/>
    </row>
    <row r="8697" spans="4:14" x14ac:dyDescent="0.25">
      <c r="D8697" s="2"/>
      <c r="E8697"/>
      <c r="F8697" s="3"/>
      <c r="G8697"/>
      <c r="H8697" s="4"/>
      <c r="I8697"/>
      <c r="J8697" s="5"/>
      <c r="K8697"/>
      <c r="N8697" s="5"/>
    </row>
    <row r="8698" spans="4:14" x14ac:dyDescent="0.25">
      <c r="D8698" s="2"/>
      <c r="E8698"/>
      <c r="F8698" s="3"/>
      <c r="G8698"/>
      <c r="H8698" s="4"/>
      <c r="I8698"/>
      <c r="J8698" s="5"/>
      <c r="K8698"/>
      <c r="N8698" s="5"/>
    </row>
    <row r="8699" spans="4:14" x14ac:dyDescent="0.25">
      <c r="D8699" s="2"/>
      <c r="E8699"/>
      <c r="F8699" s="3"/>
      <c r="G8699"/>
      <c r="H8699" s="4"/>
      <c r="I8699"/>
      <c r="J8699" s="5"/>
      <c r="K8699"/>
      <c r="N8699" s="5"/>
    </row>
    <row r="8700" spans="4:14" x14ac:dyDescent="0.25">
      <c r="D8700" s="2"/>
      <c r="E8700"/>
      <c r="F8700" s="3"/>
      <c r="G8700"/>
      <c r="H8700" s="4"/>
      <c r="I8700"/>
      <c r="J8700" s="5"/>
      <c r="K8700"/>
      <c r="N8700" s="5"/>
    </row>
    <row r="8701" spans="4:14" x14ac:dyDescent="0.25">
      <c r="D8701" s="2"/>
      <c r="E8701"/>
      <c r="F8701" s="3"/>
      <c r="G8701"/>
      <c r="H8701" s="4"/>
      <c r="I8701"/>
      <c r="J8701" s="5"/>
      <c r="K8701"/>
      <c r="N8701" s="5"/>
    </row>
    <row r="8702" spans="4:14" x14ac:dyDescent="0.25">
      <c r="D8702" s="2"/>
      <c r="E8702"/>
      <c r="F8702" s="3"/>
      <c r="G8702"/>
      <c r="H8702" s="4"/>
      <c r="I8702"/>
      <c r="J8702" s="5"/>
      <c r="K8702"/>
      <c r="N8702" s="5"/>
    </row>
    <row r="8703" spans="4:14" x14ac:dyDescent="0.25">
      <c r="D8703" s="2"/>
      <c r="E8703"/>
      <c r="F8703" s="3"/>
      <c r="G8703"/>
      <c r="H8703" s="4"/>
      <c r="I8703"/>
      <c r="J8703" s="5"/>
      <c r="K8703"/>
      <c r="N8703" s="5"/>
    </row>
    <row r="8704" spans="4:14" x14ac:dyDescent="0.25">
      <c r="D8704" s="2"/>
      <c r="E8704"/>
      <c r="F8704" s="3"/>
      <c r="G8704"/>
      <c r="H8704" s="4"/>
      <c r="I8704"/>
      <c r="J8704" s="5"/>
      <c r="K8704"/>
      <c r="N8704" s="5"/>
    </row>
    <row r="8705" spans="4:14" x14ac:dyDescent="0.25">
      <c r="D8705" s="2"/>
      <c r="E8705"/>
      <c r="F8705" s="3"/>
      <c r="G8705"/>
      <c r="H8705" s="4"/>
      <c r="I8705"/>
      <c r="J8705" s="5"/>
      <c r="K8705"/>
      <c r="N8705" s="5"/>
    </row>
    <row r="8706" spans="4:14" x14ac:dyDescent="0.25">
      <c r="D8706" s="2"/>
      <c r="E8706"/>
      <c r="F8706" s="3"/>
      <c r="G8706"/>
      <c r="H8706" s="4"/>
      <c r="I8706"/>
      <c r="J8706" s="5"/>
      <c r="K8706"/>
      <c r="N8706" s="5"/>
    </row>
    <row r="8707" spans="4:14" x14ac:dyDescent="0.25">
      <c r="D8707" s="2"/>
      <c r="E8707"/>
      <c r="F8707" s="3"/>
      <c r="G8707"/>
      <c r="H8707" s="4"/>
      <c r="I8707"/>
      <c r="J8707" s="5"/>
      <c r="K8707"/>
      <c r="N8707" s="5"/>
    </row>
    <row r="8708" spans="4:14" x14ac:dyDescent="0.25">
      <c r="D8708" s="2"/>
      <c r="E8708"/>
      <c r="F8708" s="3"/>
      <c r="G8708"/>
      <c r="H8708" s="4"/>
      <c r="I8708"/>
      <c r="J8708" s="5"/>
      <c r="K8708"/>
      <c r="N8708" s="5"/>
    </row>
    <row r="8709" spans="4:14" x14ac:dyDescent="0.25">
      <c r="D8709" s="2"/>
      <c r="E8709"/>
      <c r="F8709" s="3"/>
      <c r="G8709"/>
      <c r="H8709" s="4"/>
      <c r="I8709"/>
      <c r="J8709" s="5"/>
      <c r="K8709"/>
      <c r="N8709" s="5"/>
    </row>
    <row r="8710" spans="4:14" x14ac:dyDescent="0.25">
      <c r="D8710" s="2"/>
      <c r="E8710"/>
      <c r="F8710" s="3"/>
      <c r="G8710"/>
      <c r="H8710" s="4"/>
      <c r="I8710"/>
      <c r="J8710" s="5"/>
      <c r="K8710"/>
      <c r="N8710" s="5"/>
    </row>
    <row r="8711" spans="4:14" x14ac:dyDescent="0.25">
      <c r="D8711" s="2"/>
      <c r="E8711"/>
      <c r="F8711" s="3"/>
      <c r="G8711"/>
      <c r="H8711" s="4"/>
      <c r="I8711"/>
      <c r="J8711" s="5"/>
      <c r="K8711"/>
      <c r="N8711" s="5"/>
    </row>
    <row r="8712" spans="4:14" x14ac:dyDescent="0.25">
      <c r="D8712" s="2"/>
      <c r="E8712"/>
      <c r="F8712" s="3"/>
      <c r="G8712"/>
      <c r="H8712" s="4"/>
      <c r="I8712"/>
      <c r="J8712" s="5"/>
      <c r="K8712"/>
      <c r="N8712" s="5"/>
    </row>
    <row r="8713" spans="4:14" x14ac:dyDescent="0.25">
      <c r="D8713" s="2"/>
      <c r="E8713"/>
      <c r="F8713" s="3"/>
      <c r="G8713"/>
      <c r="H8713" s="4"/>
      <c r="I8713"/>
      <c r="J8713" s="5"/>
      <c r="K8713"/>
      <c r="N8713" s="5"/>
    </row>
    <row r="8714" spans="4:14" x14ac:dyDescent="0.25">
      <c r="D8714" s="2"/>
      <c r="E8714"/>
      <c r="F8714" s="3"/>
      <c r="G8714"/>
      <c r="H8714" s="4"/>
      <c r="I8714"/>
      <c r="J8714" s="5"/>
      <c r="K8714"/>
      <c r="N8714" s="5"/>
    </row>
    <row r="8715" spans="4:14" x14ac:dyDescent="0.25">
      <c r="D8715" s="2"/>
      <c r="E8715"/>
      <c r="F8715" s="3"/>
      <c r="G8715"/>
      <c r="H8715" s="4"/>
      <c r="I8715"/>
      <c r="J8715" s="5"/>
      <c r="K8715"/>
      <c r="N8715" s="5"/>
    </row>
    <row r="8716" spans="4:14" x14ac:dyDescent="0.25">
      <c r="D8716" s="2"/>
      <c r="E8716"/>
      <c r="F8716" s="3"/>
      <c r="G8716"/>
      <c r="H8716" s="4"/>
      <c r="I8716"/>
      <c r="J8716" s="5"/>
      <c r="K8716"/>
      <c r="N8716" s="5"/>
    </row>
    <row r="8717" spans="4:14" x14ac:dyDescent="0.25">
      <c r="D8717" s="2"/>
      <c r="E8717"/>
      <c r="F8717" s="3"/>
      <c r="G8717"/>
      <c r="H8717" s="4"/>
      <c r="I8717"/>
      <c r="J8717" s="5"/>
      <c r="K8717"/>
      <c r="N8717" s="5"/>
    </row>
    <row r="8718" spans="4:14" x14ac:dyDescent="0.25">
      <c r="D8718" s="2"/>
      <c r="E8718"/>
      <c r="F8718" s="3"/>
      <c r="G8718"/>
      <c r="H8718" s="4"/>
      <c r="I8718"/>
      <c r="J8718" s="5"/>
      <c r="K8718"/>
      <c r="N8718" s="5"/>
    </row>
    <row r="8719" spans="4:14" x14ac:dyDescent="0.25">
      <c r="D8719" s="2"/>
      <c r="E8719"/>
      <c r="F8719" s="3"/>
      <c r="G8719"/>
      <c r="H8719" s="4"/>
      <c r="I8719"/>
      <c r="J8719" s="5"/>
      <c r="K8719"/>
      <c r="N8719" s="5"/>
    </row>
    <row r="8720" spans="4:14" x14ac:dyDescent="0.25">
      <c r="D8720" s="2"/>
      <c r="E8720"/>
      <c r="F8720" s="3"/>
      <c r="G8720"/>
      <c r="H8720" s="4"/>
      <c r="I8720"/>
      <c r="J8720" s="5"/>
      <c r="K8720"/>
      <c r="N8720" s="5"/>
    </row>
    <row r="8721" spans="4:14" x14ac:dyDescent="0.25">
      <c r="D8721" s="2"/>
      <c r="E8721"/>
      <c r="F8721" s="3"/>
      <c r="G8721"/>
      <c r="H8721" s="4"/>
      <c r="I8721"/>
      <c r="J8721" s="5"/>
      <c r="K8721"/>
      <c r="N8721" s="5"/>
    </row>
    <row r="8722" spans="4:14" x14ac:dyDescent="0.25">
      <c r="D8722" s="2"/>
      <c r="E8722"/>
      <c r="F8722" s="3"/>
      <c r="G8722"/>
      <c r="H8722" s="4"/>
      <c r="I8722"/>
      <c r="J8722" s="5"/>
      <c r="K8722"/>
      <c r="N8722" s="5"/>
    </row>
    <row r="8723" spans="4:14" x14ac:dyDescent="0.25">
      <c r="D8723" s="2"/>
      <c r="E8723"/>
      <c r="F8723" s="3"/>
      <c r="G8723"/>
      <c r="H8723" s="4"/>
      <c r="I8723"/>
      <c r="J8723" s="5"/>
      <c r="K8723"/>
      <c r="N8723" s="5"/>
    </row>
    <row r="8724" spans="4:14" x14ac:dyDescent="0.25">
      <c r="D8724" s="2"/>
      <c r="E8724"/>
      <c r="F8724" s="3"/>
      <c r="G8724"/>
      <c r="H8724" s="4"/>
      <c r="I8724"/>
      <c r="J8724" s="5"/>
      <c r="K8724"/>
      <c r="N8724" s="5"/>
    </row>
    <row r="8725" spans="4:14" x14ac:dyDescent="0.25">
      <c r="D8725" s="2"/>
      <c r="E8725"/>
      <c r="F8725" s="3"/>
      <c r="G8725"/>
      <c r="H8725" s="4"/>
      <c r="I8725"/>
      <c r="J8725" s="5"/>
      <c r="K8725"/>
      <c r="N8725" s="5"/>
    </row>
    <row r="8726" spans="4:14" x14ac:dyDescent="0.25">
      <c r="D8726" s="2"/>
      <c r="E8726"/>
      <c r="F8726" s="3"/>
      <c r="G8726"/>
      <c r="H8726" s="4"/>
      <c r="I8726"/>
      <c r="J8726" s="5"/>
      <c r="K8726"/>
      <c r="N8726" s="5"/>
    </row>
    <row r="8727" spans="4:14" x14ac:dyDescent="0.25">
      <c r="D8727" s="2"/>
      <c r="E8727"/>
      <c r="F8727" s="3"/>
      <c r="G8727"/>
      <c r="H8727" s="4"/>
      <c r="I8727"/>
      <c r="J8727" s="5"/>
      <c r="K8727"/>
      <c r="N8727" s="5"/>
    </row>
    <row r="8728" spans="4:14" x14ac:dyDescent="0.25">
      <c r="D8728" s="2"/>
      <c r="E8728"/>
      <c r="F8728" s="3"/>
      <c r="G8728"/>
      <c r="H8728" s="4"/>
      <c r="I8728"/>
      <c r="J8728" s="5"/>
      <c r="K8728"/>
      <c r="N8728" s="5"/>
    </row>
    <row r="8729" spans="4:14" x14ac:dyDescent="0.25">
      <c r="D8729" s="2"/>
      <c r="E8729"/>
      <c r="F8729" s="3"/>
      <c r="G8729"/>
      <c r="H8729" s="4"/>
      <c r="I8729"/>
      <c r="J8729" s="5"/>
      <c r="K8729"/>
      <c r="N8729" s="5"/>
    </row>
    <row r="8730" spans="4:14" x14ac:dyDescent="0.25">
      <c r="D8730" s="2"/>
      <c r="E8730"/>
      <c r="F8730" s="3"/>
      <c r="G8730"/>
      <c r="H8730" s="4"/>
      <c r="I8730"/>
      <c r="J8730" s="5"/>
      <c r="K8730"/>
      <c r="N8730" s="5"/>
    </row>
    <row r="8731" spans="4:14" x14ac:dyDescent="0.25">
      <c r="D8731" s="2"/>
      <c r="E8731"/>
      <c r="F8731" s="3"/>
      <c r="G8731"/>
      <c r="H8731" s="4"/>
      <c r="I8731"/>
      <c r="J8731" s="5"/>
      <c r="K8731"/>
      <c r="N8731" s="5"/>
    </row>
    <row r="8732" spans="4:14" x14ac:dyDescent="0.25">
      <c r="D8732" s="2"/>
      <c r="E8732"/>
      <c r="F8732" s="3"/>
      <c r="G8732"/>
      <c r="H8732" s="4"/>
      <c r="I8732"/>
      <c r="J8732" s="5"/>
      <c r="K8732"/>
      <c r="N8732" s="5"/>
    </row>
    <row r="8733" spans="4:14" x14ac:dyDescent="0.25">
      <c r="D8733" s="2"/>
      <c r="E8733"/>
      <c r="F8733" s="3"/>
      <c r="G8733"/>
      <c r="H8733" s="4"/>
      <c r="I8733"/>
      <c r="J8733" s="5"/>
      <c r="K8733"/>
      <c r="N8733" s="5"/>
    </row>
    <row r="8734" spans="4:14" x14ac:dyDescent="0.25">
      <c r="D8734" s="2"/>
      <c r="E8734"/>
      <c r="F8734" s="3"/>
      <c r="G8734"/>
      <c r="H8734" s="4"/>
      <c r="I8734"/>
      <c r="J8734" s="5"/>
      <c r="K8734"/>
      <c r="N8734" s="5"/>
    </row>
    <row r="8735" spans="4:14" x14ac:dyDescent="0.25">
      <c r="D8735" s="2"/>
      <c r="E8735"/>
      <c r="F8735" s="3"/>
      <c r="G8735"/>
      <c r="H8735" s="4"/>
      <c r="I8735"/>
      <c r="J8735" s="5"/>
      <c r="K8735"/>
      <c r="N8735" s="5"/>
    </row>
    <row r="8736" spans="4:14" x14ac:dyDescent="0.25">
      <c r="D8736" s="2"/>
      <c r="E8736"/>
      <c r="F8736" s="3"/>
      <c r="G8736"/>
      <c r="H8736" s="4"/>
      <c r="I8736"/>
      <c r="J8736" s="5"/>
      <c r="K8736"/>
      <c r="N8736" s="5"/>
    </row>
    <row r="8737" spans="4:14" x14ac:dyDescent="0.25">
      <c r="D8737" s="2"/>
      <c r="E8737"/>
      <c r="F8737" s="3"/>
      <c r="G8737"/>
      <c r="H8737" s="4"/>
      <c r="I8737"/>
      <c r="J8737" s="5"/>
      <c r="K8737"/>
      <c r="N8737" s="5"/>
    </row>
    <row r="8738" spans="4:14" x14ac:dyDescent="0.25">
      <c r="D8738" s="2"/>
      <c r="E8738"/>
      <c r="F8738" s="3"/>
      <c r="G8738"/>
      <c r="H8738" s="4"/>
      <c r="I8738"/>
      <c r="J8738" s="5"/>
      <c r="K8738"/>
      <c r="N8738" s="5"/>
    </row>
    <row r="8739" spans="4:14" x14ac:dyDescent="0.25">
      <c r="D8739" s="2"/>
      <c r="E8739"/>
      <c r="F8739" s="3"/>
      <c r="G8739"/>
      <c r="H8739" s="4"/>
      <c r="I8739"/>
      <c r="J8739" s="5"/>
      <c r="K8739"/>
      <c r="N8739" s="5"/>
    </row>
    <row r="8740" spans="4:14" x14ac:dyDescent="0.25">
      <c r="D8740" s="2"/>
      <c r="E8740"/>
      <c r="F8740" s="3"/>
      <c r="G8740"/>
      <c r="H8740" s="4"/>
      <c r="I8740"/>
      <c r="J8740" s="5"/>
      <c r="K8740"/>
      <c r="N8740" s="5"/>
    </row>
    <row r="8741" spans="4:14" x14ac:dyDescent="0.25">
      <c r="D8741" s="2"/>
      <c r="E8741"/>
      <c r="F8741" s="3"/>
      <c r="G8741"/>
      <c r="H8741" s="4"/>
      <c r="I8741"/>
      <c r="J8741" s="5"/>
      <c r="K8741"/>
      <c r="N8741" s="5"/>
    </row>
    <row r="8742" spans="4:14" x14ac:dyDescent="0.25">
      <c r="D8742" s="2"/>
      <c r="E8742"/>
      <c r="F8742" s="3"/>
      <c r="G8742"/>
      <c r="H8742" s="4"/>
      <c r="I8742"/>
      <c r="J8742" s="5"/>
      <c r="K8742"/>
      <c r="N8742" s="5"/>
    </row>
    <row r="8743" spans="4:14" x14ac:dyDescent="0.25">
      <c r="D8743" s="2"/>
      <c r="E8743"/>
      <c r="F8743" s="3"/>
      <c r="G8743"/>
      <c r="H8743" s="4"/>
      <c r="I8743"/>
      <c r="J8743" s="5"/>
      <c r="K8743"/>
      <c r="N8743" s="5"/>
    </row>
    <row r="8744" spans="4:14" x14ac:dyDescent="0.25">
      <c r="D8744" s="2"/>
      <c r="E8744"/>
      <c r="F8744" s="3"/>
      <c r="G8744"/>
      <c r="H8744" s="4"/>
      <c r="I8744"/>
      <c r="J8744" s="5"/>
      <c r="K8744"/>
      <c r="N8744" s="5"/>
    </row>
    <row r="8745" spans="4:14" x14ac:dyDescent="0.25">
      <c r="D8745" s="2"/>
      <c r="E8745"/>
      <c r="F8745" s="3"/>
      <c r="G8745"/>
      <c r="H8745" s="4"/>
      <c r="I8745"/>
      <c r="J8745" s="5"/>
      <c r="K8745"/>
      <c r="N8745" s="5"/>
    </row>
    <row r="8746" spans="4:14" x14ac:dyDescent="0.25">
      <c r="D8746" s="2"/>
      <c r="E8746"/>
      <c r="F8746" s="3"/>
      <c r="G8746"/>
      <c r="H8746" s="4"/>
      <c r="I8746"/>
      <c r="J8746" s="5"/>
      <c r="K8746"/>
      <c r="N8746" s="5"/>
    </row>
    <row r="8747" spans="4:14" x14ac:dyDescent="0.25">
      <c r="D8747" s="2"/>
      <c r="E8747"/>
      <c r="F8747" s="3"/>
      <c r="G8747"/>
      <c r="H8747" s="4"/>
      <c r="I8747"/>
      <c r="J8747" s="5"/>
      <c r="K8747"/>
      <c r="N8747" s="5"/>
    </row>
    <row r="8748" spans="4:14" x14ac:dyDescent="0.25">
      <c r="D8748" s="2"/>
      <c r="E8748"/>
      <c r="F8748" s="3"/>
      <c r="G8748"/>
      <c r="H8748" s="4"/>
      <c r="I8748"/>
      <c r="J8748" s="5"/>
      <c r="K8748"/>
      <c r="N8748" s="5"/>
    </row>
    <row r="8749" spans="4:14" x14ac:dyDescent="0.25">
      <c r="D8749" s="2"/>
      <c r="E8749"/>
      <c r="F8749" s="3"/>
      <c r="G8749"/>
      <c r="H8749" s="4"/>
      <c r="I8749"/>
      <c r="J8749" s="5"/>
      <c r="K8749"/>
      <c r="N8749" s="5"/>
    </row>
    <row r="8750" spans="4:14" x14ac:dyDescent="0.25">
      <c r="D8750" s="2"/>
      <c r="E8750"/>
      <c r="F8750" s="3"/>
      <c r="G8750"/>
      <c r="H8750" s="4"/>
      <c r="I8750"/>
      <c r="J8750" s="5"/>
      <c r="K8750"/>
      <c r="N8750" s="5"/>
    </row>
    <row r="8751" spans="4:14" x14ac:dyDescent="0.25">
      <c r="D8751" s="2"/>
      <c r="E8751"/>
      <c r="F8751" s="3"/>
      <c r="G8751"/>
      <c r="H8751" s="4"/>
      <c r="I8751"/>
      <c r="J8751" s="5"/>
      <c r="K8751"/>
      <c r="N8751" s="5"/>
    </row>
    <row r="8752" spans="4:14" x14ac:dyDescent="0.25">
      <c r="D8752" s="2"/>
      <c r="E8752"/>
      <c r="F8752" s="3"/>
      <c r="G8752"/>
      <c r="H8752" s="4"/>
      <c r="I8752"/>
      <c r="J8752" s="5"/>
      <c r="K8752"/>
      <c r="N8752" s="5"/>
    </row>
    <row r="8753" spans="4:14" x14ac:dyDescent="0.25">
      <c r="D8753" s="2"/>
      <c r="E8753"/>
      <c r="F8753" s="3"/>
      <c r="G8753"/>
      <c r="H8753" s="4"/>
      <c r="I8753"/>
      <c r="J8753" s="5"/>
      <c r="K8753"/>
      <c r="N8753" s="5"/>
    </row>
    <row r="8754" spans="4:14" x14ac:dyDescent="0.25">
      <c r="D8754" s="2"/>
      <c r="E8754"/>
      <c r="F8754" s="3"/>
      <c r="G8754"/>
      <c r="H8754" s="4"/>
      <c r="I8754"/>
      <c r="J8754" s="5"/>
      <c r="K8754"/>
      <c r="N8754" s="5"/>
    </row>
    <row r="8755" spans="4:14" x14ac:dyDescent="0.25">
      <c r="D8755" s="2"/>
      <c r="E8755"/>
      <c r="F8755" s="3"/>
      <c r="G8755"/>
      <c r="H8755" s="4"/>
      <c r="I8755"/>
      <c r="J8755" s="5"/>
      <c r="K8755"/>
      <c r="N8755" s="5"/>
    </row>
    <row r="8756" spans="4:14" x14ac:dyDescent="0.25">
      <c r="D8756" s="2"/>
      <c r="E8756"/>
      <c r="F8756" s="3"/>
      <c r="G8756"/>
      <c r="H8756" s="4"/>
      <c r="I8756"/>
      <c r="J8756" s="5"/>
      <c r="K8756"/>
      <c r="N8756" s="5"/>
    </row>
    <row r="8757" spans="4:14" x14ac:dyDescent="0.25">
      <c r="D8757" s="2"/>
      <c r="E8757"/>
      <c r="F8757" s="3"/>
      <c r="G8757"/>
      <c r="H8757" s="4"/>
      <c r="I8757"/>
      <c r="J8757" s="5"/>
      <c r="K8757"/>
      <c r="N8757" s="5"/>
    </row>
    <row r="8758" spans="4:14" x14ac:dyDescent="0.25">
      <c r="D8758" s="2"/>
      <c r="E8758"/>
      <c r="F8758" s="3"/>
      <c r="G8758"/>
      <c r="H8758" s="4"/>
      <c r="I8758"/>
      <c r="J8758" s="5"/>
      <c r="K8758"/>
      <c r="N8758" s="5"/>
    </row>
    <row r="8759" spans="4:14" x14ac:dyDescent="0.25">
      <c r="D8759" s="2"/>
      <c r="E8759"/>
      <c r="F8759" s="3"/>
      <c r="G8759"/>
      <c r="H8759" s="4"/>
      <c r="I8759"/>
      <c r="J8759" s="5"/>
      <c r="K8759"/>
      <c r="N8759" s="5"/>
    </row>
    <row r="8760" spans="4:14" x14ac:dyDescent="0.25">
      <c r="D8760" s="2"/>
      <c r="E8760"/>
      <c r="F8760" s="3"/>
      <c r="G8760"/>
      <c r="H8760" s="4"/>
      <c r="I8760"/>
      <c r="J8760" s="5"/>
      <c r="K8760"/>
      <c r="N8760" s="5"/>
    </row>
    <row r="8761" spans="4:14" x14ac:dyDescent="0.25">
      <c r="D8761" s="2"/>
      <c r="E8761"/>
      <c r="F8761" s="3"/>
      <c r="G8761"/>
      <c r="H8761" s="4"/>
      <c r="I8761"/>
      <c r="J8761" s="5"/>
      <c r="K8761"/>
      <c r="N8761" s="5"/>
    </row>
    <row r="8762" spans="4:14" x14ac:dyDescent="0.25">
      <c r="D8762" s="2"/>
      <c r="E8762"/>
      <c r="F8762" s="3"/>
      <c r="G8762"/>
      <c r="H8762" s="4"/>
      <c r="I8762"/>
      <c r="J8762" s="5"/>
      <c r="K8762"/>
      <c r="N8762" s="5"/>
    </row>
    <row r="8763" spans="4:14" x14ac:dyDescent="0.25">
      <c r="D8763" s="2"/>
      <c r="E8763"/>
      <c r="F8763" s="3"/>
      <c r="G8763"/>
      <c r="H8763" s="4"/>
      <c r="I8763"/>
      <c r="J8763" s="5"/>
      <c r="K8763"/>
      <c r="N8763" s="5"/>
    </row>
    <row r="8764" spans="4:14" x14ac:dyDescent="0.25">
      <c r="D8764" s="2"/>
      <c r="E8764"/>
      <c r="F8764" s="3"/>
      <c r="G8764"/>
      <c r="H8764" s="4"/>
      <c r="I8764"/>
      <c r="J8764" s="5"/>
      <c r="K8764"/>
      <c r="N8764" s="5"/>
    </row>
    <row r="8765" spans="4:14" x14ac:dyDescent="0.25">
      <c r="D8765" s="2"/>
      <c r="E8765"/>
      <c r="F8765" s="3"/>
      <c r="G8765"/>
      <c r="H8765" s="4"/>
      <c r="I8765"/>
      <c r="J8765" s="5"/>
      <c r="K8765"/>
      <c r="N8765" s="5"/>
    </row>
    <row r="8766" spans="4:14" x14ac:dyDescent="0.25">
      <c r="D8766" s="2"/>
      <c r="E8766"/>
      <c r="F8766" s="3"/>
      <c r="G8766"/>
      <c r="H8766" s="4"/>
      <c r="I8766"/>
      <c r="J8766" s="5"/>
      <c r="K8766"/>
      <c r="N8766" s="5"/>
    </row>
    <row r="8767" spans="4:14" x14ac:dyDescent="0.25">
      <c r="D8767" s="2"/>
      <c r="E8767"/>
      <c r="F8767" s="3"/>
      <c r="G8767"/>
      <c r="H8767" s="4"/>
      <c r="I8767"/>
      <c r="J8767" s="5"/>
      <c r="K8767"/>
      <c r="N8767" s="5"/>
    </row>
    <row r="8768" spans="4:14" x14ac:dyDescent="0.25">
      <c r="D8768" s="2"/>
      <c r="E8768"/>
      <c r="F8768" s="3"/>
      <c r="G8768"/>
      <c r="H8768" s="4"/>
      <c r="I8768"/>
      <c r="J8768" s="5"/>
      <c r="K8768"/>
      <c r="N8768" s="5"/>
    </row>
    <row r="8769" spans="4:14" x14ac:dyDescent="0.25">
      <c r="D8769" s="2"/>
      <c r="E8769"/>
      <c r="F8769" s="3"/>
      <c r="G8769"/>
      <c r="H8769" s="4"/>
      <c r="I8769"/>
      <c r="J8769" s="5"/>
      <c r="K8769"/>
      <c r="N8769" s="5"/>
    </row>
    <row r="8770" spans="4:14" x14ac:dyDescent="0.25">
      <c r="D8770" s="2"/>
      <c r="E8770"/>
      <c r="F8770" s="3"/>
      <c r="G8770"/>
      <c r="H8770" s="4"/>
      <c r="I8770"/>
      <c r="J8770" s="5"/>
      <c r="K8770"/>
      <c r="N8770" s="5"/>
    </row>
    <row r="8771" spans="4:14" x14ac:dyDescent="0.25">
      <c r="D8771" s="2"/>
      <c r="E8771"/>
      <c r="F8771" s="3"/>
      <c r="G8771"/>
      <c r="H8771" s="4"/>
      <c r="I8771"/>
      <c r="J8771" s="5"/>
      <c r="K8771"/>
      <c r="N8771" s="5"/>
    </row>
    <row r="8772" spans="4:14" x14ac:dyDescent="0.25">
      <c r="D8772" s="2"/>
      <c r="E8772"/>
      <c r="F8772" s="3"/>
      <c r="G8772"/>
      <c r="H8772" s="4"/>
      <c r="I8772"/>
      <c r="J8772" s="5"/>
      <c r="K8772"/>
      <c r="N8772" s="5"/>
    </row>
    <row r="8773" spans="4:14" x14ac:dyDescent="0.25">
      <c r="D8773" s="2"/>
      <c r="E8773"/>
      <c r="F8773" s="3"/>
      <c r="G8773"/>
      <c r="H8773" s="4"/>
      <c r="I8773"/>
      <c r="J8773" s="5"/>
      <c r="K8773"/>
      <c r="N8773" s="5"/>
    </row>
    <row r="8774" spans="4:14" x14ac:dyDescent="0.25">
      <c r="D8774" s="2"/>
      <c r="E8774"/>
      <c r="F8774" s="3"/>
      <c r="G8774"/>
      <c r="H8774" s="4"/>
      <c r="I8774"/>
      <c r="J8774" s="5"/>
      <c r="K8774"/>
      <c r="N8774" s="5"/>
    </row>
    <row r="8775" spans="4:14" x14ac:dyDescent="0.25">
      <c r="D8775" s="2"/>
      <c r="E8775"/>
      <c r="F8775" s="3"/>
      <c r="G8775"/>
      <c r="H8775" s="4"/>
      <c r="I8775"/>
      <c r="J8775" s="5"/>
      <c r="K8775"/>
      <c r="N8775" s="5"/>
    </row>
    <row r="8776" spans="4:14" x14ac:dyDescent="0.25">
      <c r="D8776" s="2"/>
      <c r="E8776"/>
      <c r="F8776" s="3"/>
      <c r="G8776"/>
      <c r="H8776" s="4"/>
      <c r="I8776"/>
      <c r="J8776" s="5"/>
      <c r="K8776"/>
      <c r="N8776" s="5"/>
    </row>
    <row r="8777" spans="4:14" x14ac:dyDescent="0.25">
      <c r="D8777" s="2"/>
      <c r="E8777"/>
      <c r="F8777" s="3"/>
      <c r="G8777"/>
      <c r="H8777" s="4"/>
      <c r="I8777"/>
      <c r="J8777" s="5"/>
      <c r="K8777"/>
      <c r="N8777" s="5"/>
    </row>
    <row r="8778" spans="4:14" x14ac:dyDescent="0.25">
      <c r="D8778" s="2"/>
      <c r="E8778"/>
      <c r="F8778" s="3"/>
      <c r="G8778"/>
      <c r="H8778" s="4"/>
      <c r="I8778"/>
      <c r="J8778" s="5"/>
      <c r="K8778"/>
      <c r="N8778" s="5"/>
    </row>
    <row r="8779" spans="4:14" x14ac:dyDescent="0.25">
      <c r="D8779" s="2"/>
      <c r="E8779"/>
      <c r="F8779" s="3"/>
      <c r="G8779"/>
      <c r="H8779" s="4"/>
      <c r="I8779"/>
      <c r="J8779" s="5"/>
      <c r="K8779"/>
      <c r="N8779" s="5"/>
    </row>
    <row r="8780" spans="4:14" x14ac:dyDescent="0.25">
      <c r="D8780" s="2"/>
      <c r="E8780"/>
      <c r="F8780" s="3"/>
      <c r="G8780"/>
      <c r="H8780" s="4"/>
      <c r="I8780"/>
      <c r="J8780" s="5"/>
      <c r="K8780"/>
      <c r="N8780" s="5"/>
    </row>
    <row r="8781" spans="4:14" x14ac:dyDescent="0.25">
      <c r="D8781" s="2"/>
      <c r="E8781"/>
      <c r="F8781" s="3"/>
      <c r="G8781"/>
      <c r="H8781" s="4"/>
      <c r="I8781"/>
      <c r="J8781" s="5"/>
      <c r="K8781"/>
      <c r="N8781" s="5"/>
    </row>
    <row r="8782" spans="4:14" x14ac:dyDescent="0.25">
      <c r="D8782" s="2"/>
      <c r="E8782"/>
      <c r="F8782" s="3"/>
      <c r="G8782"/>
      <c r="H8782" s="4"/>
      <c r="I8782"/>
      <c r="J8782" s="5"/>
      <c r="K8782"/>
      <c r="N8782" s="5"/>
    </row>
    <row r="8783" spans="4:14" x14ac:dyDescent="0.25">
      <c r="D8783" s="2"/>
      <c r="E8783"/>
      <c r="F8783" s="3"/>
      <c r="G8783"/>
      <c r="H8783" s="4"/>
      <c r="I8783"/>
      <c r="J8783" s="5"/>
      <c r="K8783"/>
      <c r="N8783" s="5"/>
    </row>
    <row r="8784" spans="4:14" x14ac:dyDescent="0.25">
      <c r="D8784" s="2"/>
      <c r="E8784"/>
      <c r="F8784" s="3"/>
      <c r="G8784"/>
      <c r="H8784" s="4"/>
      <c r="I8784"/>
      <c r="J8784" s="5"/>
      <c r="K8784"/>
      <c r="N8784" s="5"/>
    </row>
    <row r="8785" spans="4:14" x14ac:dyDescent="0.25">
      <c r="D8785" s="2"/>
      <c r="E8785"/>
      <c r="F8785" s="3"/>
      <c r="G8785"/>
      <c r="H8785" s="4"/>
      <c r="I8785"/>
      <c r="J8785" s="5"/>
      <c r="K8785"/>
      <c r="N8785" s="5"/>
    </row>
    <row r="8786" spans="4:14" x14ac:dyDescent="0.25">
      <c r="D8786" s="2"/>
      <c r="E8786"/>
      <c r="F8786" s="3"/>
      <c r="G8786"/>
      <c r="H8786" s="4"/>
      <c r="I8786"/>
      <c r="J8786" s="5"/>
      <c r="K8786"/>
      <c r="N8786" s="5"/>
    </row>
    <row r="8787" spans="4:14" x14ac:dyDescent="0.25">
      <c r="D8787" s="2"/>
      <c r="E8787"/>
      <c r="F8787" s="3"/>
      <c r="G8787"/>
      <c r="H8787" s="4"/>
      <c r="I8787"/>
      <c r="J8787" s="5"/>
      <c r="K8787"/>
      <c r="N8787" s="5"/>
    </row>
    <row r="8788" spans="4:14" x14ac:dyDescent="0.25">
      <c r="D8788" s="2"/>
      <c r="E8788"/>
      <c r="F8788" s="3"/>
      <c r="G8788"/>
      <c r="H8788" s="4"/>
      <c r="I8788"/>
      <c r="J8788" s="5"/>
      <c r="K8788"/>
      <c r="N8788" s="5"/>
    </row>
    <row r="8789" spans="4:14" x14ac:dyDescent="0.25">
      <c r="D8789" s="2"/>
      <c r="E8789"/>
      <c r="F8789" s="3"/>
      <c r="G8789"/>
      <c r="H8789" s="4"/>
      <c r="I8789"/>
      <c r="J8789" s="5"/>
      <c r="K8789"/>
      <c r="N8789" s="5"/>
    </row>
    <row r="8790" spans="4:14" x14ac:dyDescent="0.25">
      <c r="D8790" s="2"/>
      <c r="E8790"/>
      <c r="F8790" s="3"/>
      <c r="G8790"/>
      <c r="H8790" s="4"/>
      <c r="I8790"/>
      <c r="J8790" s="5"/>
      <c r="K8790"/>
      <c r="N8790" s="5"/>
    </row>
    <row r="8791" spans="4:14" x14ac:dyDescent="0.25">
      <c r="D8791" s="2"/>
      <c r="E8791"/>
      <c r="F8791" s="3"/>
      <c r="G8791"/>
      <c r="H8791" s="4"/>
      <c r="I8791"/>
      <c r="J8791" s="5"/>
      <c r="K8791"/>
      <c r="N8791" s="5"/>
    </row>
    <row r="8792" spans="4:14" x14ac:dyDescent="0.25">
      <c r="D8792" s="2"/>
      <c r="E8792"/>
      <c r="F8792" s="3"/>
      <c r="G8792"/>
      <c r="H8792" s="4"/>
      <c r="I8792"/>
      <c r="J8792" s="5"/>
      <c r="K8792"/>
      <c r="N8792" s="5"/>
    </row>
    <row r="8793" spans="4:14" x14ac:dyDescent="0.25">
      <c r="D8793" s="2"/>
      <c r="E8793"/>
      <c r="F8793" s="3"/>
      <c r="G8793"/>
      <c r="H8793" s="4"/>
      <c r="I8793"/>
      <c r="J8793" s="5"/>
      <c r="K8793"/>
      <c r="N8793" s="5"/>
    </row>
    <row r="8794" spans="4:14" x14ac:dyDescent="0.25">
      <c r="D8794" s="2"/>
      <c r="E8794"/>
      <c r="F8794" s="3"/>
      <c r="G8794"/>
      <c r="H8794" s="4"/>
      <c r="I8794"/>
      <c r="J8794" s="5"/>
      <c r="K8794"/>
      <c r="N8794" s="5"/>
    </row>
    <row r="8795" spans="4:14" x14ac:dyDescent="0.25">
      <c r="D8795" s="2"/>
      <c r="E8795"/>
      <c r="F8795" s="3"/>
      <c r="G8795"/>
      <c r="H8795" s="4"/>
      <c r="I8795"/>
      <c r="J8795" s="5"/>
      <c r="K8795"/>
      <c r="N8795" s="5"/>
    </row>
    <row r="8796" spans="4:14" x14ac:dyDescent="0.25">
      <c r="D8796" s="2"/>
      <c r="E8796"/>
      <c r="F8796" s="3"/>
      <c r="G8796"/>
      <c r="H8796" s="4"/>
      <c r="I8796"/>
      <c r="J8796" s="5"/>
      <c r="K8796"/>
      <c r="N8796" s="5"/>
    </row>
    <row r="8797" spans="4:14" x14ac:dyDescent="0.25">
      <c r="D8797" s="2"/>
      <c r="E8797"/>
      <c r="F8797" s="3"/>
      <c r="G8797"/>
      <c r="H8797" s="4"/>
      <c r="I8797"/>
      <c r="J8797" s="5"/>
      <c r="K8797"/>
      <c r="N8797" s="5"/>
    </row>
    <row r="8798" spans="4:14" x14ac:dyDescent="0.25">
      <c r="D8798" s="2"/>
      <c r="E8798"/>
      <c r="F8798" s="3"/>
      <c r="G8798"/>
      <c r="H8798" s="4"/>
      <c r="I8798"/>
      <c r="J8798" s="5"/>
      <c r="K8798"/>
      <c r="N8798" s="5"/>
    </row>
    <row r="8799" spans="4:14" x14ac:dyDescent="0.25">
      <c r="D8799" s="2"/>
      <c r="E8799"/>
      <c r="F8799" s="3"/>
      <c r="G8799"/>
      <c r="H8799" s="4"/>
      <c r="I8799"/>
      <c r="J8799" s="5"/>
      <c r="K8799"/>
      <c r="N8799" s="5"/>
    </row>
    <row r="8800" spans="4:14" x14ac:dyDescent="0.25">
      <c r="D8800" s="2"/>
      <c r="E8800"/>
      <c r="F8800" s="3"/>
      <c r="G8800"/>
      <c r="H8800" s="4"/>
      <c r="I8800"/>
      <c r="J8800" s="5"/>
      <c r="K8800"/>
      <c r="N8800" s="5"/>
    </row>
    <row r="8801" spans="4:14" x14ac:dyDescent="0.25">
      <c r="D8801" s="2"/>
      <c r="E8801"/>
      <c r="F8801" s="3"/>
      <c r="G8801"/>
      <c r="H8801" s="4"/>
      <c r="I8801"/>
      <c r="J8801" s="5"/>
      <c r="K8801"/>
      <c r="N8801" s="5"/>
    </row>
    <row r="8802" spans="4:14" x14ac:dyDescent="0.25">
      <c r="D8802" s="2"/>
      <c r="E8802"/>
      <c r="F8802" s="3"/>
      <c r="G8802"/>
      <c r="H8802" s="4"/>
      <c r="I8802"/>
      <c r="J8802" s="5"/>
      <c r="K8802"/>
      <c r="N8802" s="5"/>
    </row>
    <row r="8803" spans="4:14" x14ac:dyDescent="0.25">
      <c r="D8803" s="2"/>
      <c r="E8803"/>
      <c r="F8803" s="3"/>
      <c r="G8803"/>
      <c r="H8803" s="4"/>
      <c r="I8803"/>
      <c r="J8803" s="5"/>
      <c r="K8803"/>
      <c r="N8803" s="5"/>
    </row>
    <row r="8804" spans="4:14" x14ac:dyDescent="0.25">
      <c r="D8804" s="2"/>
      <c r="E8804"/>
      <c r="F8804" s="3"/>
      <c r="G8804"/>
      <c r="H8804" s="4"/>
      <c r="I8804"/>
      <c r="J8804" s="5"/>
      <c r="K8804"/>
      <c r="N8804" s="5"/>
    </row>
    <row r="8805" spans="4:14" x14ac:dyDescent="0.25">
      <c r="D8805" s="2"/>
      <c r="E8805"/>
      <c r="F8805" s="3"/>
      <c r="G8805"/>
      <c r="H8805" s="4"/>
      <c r="I8805"/>
      <c r="J8805" s="5"/>
      <c r="K8805"/>
      <c r="N8805" s="5"/>
    </row>
    <row r="8806" spans="4:14" x14ac:dyDescent="0.25">
      <c r="D8806" s="2"/>
      <c r="E8806"/>
      <c r="F8806" s="3"/>
      <c r="G8806"/>
      <c r="H8806" s="4"/>
      <c r="I8806"/>
      <c r="J8806" s="5"/>
      <c r="K8806"/>
      <c r="N8806" s="5"/>
    </row>
    <row r="8807" spans="4:14" x14ac:dyDescent="0.25">
      <c r="D8807" s="2"/>
      <c r="E8807"/>
      <c r="F8807" s="3"/>
      <c r="G8807"/>
      <c r="H8807" s="4"/>
      <c r="I8807"/>
      <c r="J8807" s="5"/>
      <c r="K8807"/>
      <c r="N8807" s="5"/>
    </row>
    <row r="8808" spans="4:14" x14ac:dyDescent="0.25">
      <c r="D8808" s="2"/>
      <c r="E8808"/>
      <c r="F8808" s="3"/>
      <c r="G8808"/>
      <c r="H8808" s="4"/>
      <c r="I8808"/>
      <c r="J8808" s="5"/>
      <c r="K8808"/>
      <c r="N8808" s="5"/>
    </row>
    <row r="8809" spans="4:14" x14ac:dyDescent="0.25">
      <c r="D8809" s="2"/>
      <c r="E8809"/>
      <c r="F8809" s="3"/>
      <c r="G8809"/>
      <c r="H8809" s="4"/>
      <c r="I8809"/>
      <c r="J8809" s="5"/>
      <c r="K8809"/>
      <c r="N8809" s="5"/>
    </row>
    <row r="8810" spans="4:14" x14ac:dyDescent="0.25">
      <c r="D8810" s="2"/>
      <c r="E8810"/>
      <c r="F8810" s="3"/>
      <c r="G8810"/>
      <c r="H8810" s="4"/>
      <c r="I8810"/>
      <c r="J8810" s="5"/>
      <c r="K8810"/>
      <c r="N8810" s="5"/>
    </row>
    <row r="8811" spans="4:14" x14ac:dyDescent="0.25">
      <c r="D8811" s="2"/>
      <c r="E8811"/>
      <c r="F8811" s="3"/>
      <c r="G8811"/>
      <c r="H8811" s="4"/>
      <c r="I8811"/>
      <c r="J8811" s="5"/>
      <c r="K8811"/>
      <c r="N8811" s="5"/>
    </row>
    <row r="8812" spans="4:14" x14ac:dyDescent="0.25">
      <c r="D8812" s="2"/>
      <c r="E8812"/>
      <c r="F8812" s="3"/>
      <c r="G8812"/>
      <c r="H8812" s="4"/>
      <c r="I8812"/>
      <c r="J8812" s="5"/>
      <c r="K8812"/>
      <c r="N8812" s="5"/>
    </row>
    <row r="8813" spans="4:14" x14ac:dyDescent="0.25">
      <c r="D8813" s="2"/>
      <c r="E8813"/>
      <c r="F8813" s="3"/>
      <c r="G8813"/>
      <c r="H8813" s="4"/>
      <c r="I8813"/>
      <c r="J8813" s="5"/>
      <c r="K8813"/>
      <c r="N8813" s="5"/>
    </row>
    <row r="8814" spans="4:14" x14ac:dyDescent="0.25">
      <c r="D8814" s="2"/>
      <c r="E8814"/>
      <c r="F8814" s="3"/>
      <c r="G8814"/>
      <c r="H8814" s="4"/>
      <c r="I8814"/>
      <c r="J8814" s="5"/>
      <c r="K8814"/>
      <c r="N8814" s="5"/>
    </row>
    <row r="8815" spans="4:14" x14ac:dyDescent="0.25">
      <c r="D8815" s="2"/>
      <c r="E8815"/>
      <c r="F8815" s="3"/>
      <c r="G8815"/>
      <c r="H8815" s="4"/>
      <c r="I8815"/>
      <c r="J8815" s="5"/>
      <c r="K8815"/>
      <c r="N8815" s="5"/>
    </row>
    <row r="8816" spans="4:14" x14ac:dyDescent="0.25">
      <c r="D8816" s="2"/>
      <c r="E8816"/>
      <c r="F8816" s="3"/>
      <c r="G8816"/>
      <c r="H8816" s="4"/>
      <c r="I8816"/>
      <c r="J8816" s="5"/>
      <c r="K8816"/>
      <c r="N8816" s="5"/>
    </row>
    <row r="8817" spans="4:14" x14ac:dyDescent="0.25">
      <c r="D8817" s="2"/>
      <c r="E8817"/>
      <c r="F8817" s="3"/>
      <c r="G8817"/>
      <c r="H8817" s="4"/>
      <c r="I8817"/>
      <c r="J8817" s="5"/>
      <c r="K8817"/>
      <c r="N8817" s="5"/>
    </row>
    <row r="8818" spans="4:14" x14ac:dyDescent="0.25">
      <c r="D8818" s="2"/>
      <c r="E8818"/>
      <c r="F8818" s="3"/>
      <c r="G8818"/>
      <c r="H8818" s="4"/>
      <c r="I8818"/>
      <c r="J8818" s="5"/>
      <c r="K8818"/>
      <c r="N8818" s="5"/>
    </row>
    <row r="8819" spans="4:14" x14ac:dyDescent="0.25">
      <c r="D8819" s="2"/>
      <c r="E8819"/>
      <c r="F8819" s="3"/>
      <c r="G8819"/>
      <c r="H8819" s="4"/>
      <c r="I8819"/>
      <c r="J8819" s="5"/>
      <c r="K8819"/>
      <c r="N8819" s="5"/>
    </row>
    <row r="8820" spans="4:14" x14ac:dyDescent="0.25">
      <c r="D8820" s="2"/>
      <c r="E8820"/>
      <c r="F8820" s="3"/>
      <c r="G8820"/>
      <c r="H8820" s="4"/>
      <c r="I8820"/>
      <c r="J8820" s="5"/>
      <c r="K8820"/>
      <c r="N8820" s="5"/>
    </row>
    <row r="8821" spans="4:14" x14ac:dyDescent="0.25">
      <c r="D8821" s="2"/>
      <c r="E8821"/>
      <c r="F8821" s="3"/>
      <c r="G8821"/>
      <c r="H8821" s="4"/>
      <c r="I8821"/>
      <c r="J8821" s="5"/>
      <c r="K8821"/>
      <c r="N8821" s="5"/>
    </row>
    <row r="8822" spans="4:14" x14ac:dyDescent="0.25">
      <c r="D8822" s="2"/>
      <c r="E8822"/>
      <c r="F8822" s="3"/>
      <c r="G8822"/>
      <c r="H8822" s="4"/>
      <c r="I8822"/>
      <c r="J8822" s="5"/>
      <c r="K8822"/>
      <c r="N8822" s="5"/>
    </row>
    <row r="8823" spans="4:14" x14ac:dyDescent="0.25">
      <c r="D8823" s="2"/>
      <c r="E8823"/>
      <c r="F8823" s="3"/>
      <c r="G8823"/>
      <c r="H8823" s="4"/>
      <c r="I8823"/>
      <c r="J8823" s="5"/>
      <c r="K8823"/>
      <c r="N8823" s="5"/>
    </row>
    <row r="8824" spans="4:14" x14ac:dyDescent="0.25">
      <c r="D8824" s="2"/>
      <c r="E8824"/>
      <c r="F8824" s="3"/>
      <c r="G8824"/>
      <c r="H8824" s="4"/>
      <c r="I8824"/>
      <c r="J8824" s="5"/>
      <c r="K8824"/>
      <c r="N8824" s="5"/>
    </row>
    <row r="8825" spans="4:14" x14ac:dyDescent="0.25">
      <c r="D8825" s="2"/>
      <c r="E8825"/>
      <c r="F8825" s="3"/>
      <c r="G8825"/>
      <c r="H8825" s="4"/>
      <c r="I8825"/>
      <c r="J8825" s="5"/>
      <c r="K8825"/>
      <c r="N8825" s="5"/>
    </row>
    <row r="8826" spans="4:14" x14ac:dyDescent="0.25">
      <c r="D8826" s="2"/>
      <c r="E8826"/>
      <c r="F8826" s="3"/>
      <c r="G8826"/>
      <c r="H8826" s="4"/>
      <c r="I8826"/>
      <c r="J8826" s="5"/>
      <c r="K8826"/>
      <c r="N8826" s="5"/>
    </row>
    <row r="8827" spans="4:14" x14ac:dyDescent="0.25">
      <c r="D8827" s="2"/>
      <c r="E8827"/>
      <c r="F8827" s="3"/>
      <c r="G8827"/>
      <c r="H8827" s="4"/>
      <c r="I8827"/>
      <c r="J8827" s="5"/>
      <c r="K8827"/>
      <c r="N8827" s="5"/>
    </row>
    <row r="8828" spans="4:14" x14ac:dyDescent="0.25">
      <c r="D8828" s="2"/>
      <c r="E8828"/>
      <c r="F8828" s="3"/>
      <c r="G8828"/>
      <c r="H8828" s="4"/>
      <c r="I8828"/>
      <c r="J8828" s="5"/>
      <c r="K8828"/>
      <c r="N8828" s="5"/>
    </row>
    <row r="8829" spans="4:14" x14ac:dyDescent="0.25">
      <c r="D8829" s="2"/>
      <c r="E8829"/>
      <c r="F8829" s="3"/>
      <c r="G8829"/>
      <c r="H8829" s="4"/>
      <c r="I8829"/>
      <c r="J8829" s="5"/>
      <c r="K8829"/>
      <c r="N8829" s="5"/>
    </row>
    <row r="8830" spans="4:14" x14ac:dyDescent="0.25">
      <c r="D8830" s="2"/>
      <c r="E8830"/>
      <c r="F8830" s="3"/>
      <c r="G8830"/>
      <c r="H8830" s="4"/>
      <c r="I8830"/>
      <c r="J8830" s="5"/>
      <c r="K8830"/>
      <c r="N8830" s="5"/>
    </row>
    <row r="8831" spans="4:14" x14ac:dyDescent="0.25">
      <c r="D8831" s="2"/>
      <c r="E8831"/>
      <c r="F8831" s="3"/>
      <c r="G8831"/>
      <c r="H8831" s="4"/>
      <c r="I8831"/>
      <c r="J8831" s="5"/>
      <c r="K8831"/>
      <c r="N8831" s="5"/>
    </row>
    <row r="8832" spans="4:14" x14ac:dyDescent="0.25">
      <c r="D8832" s="2"/>
      <c r="E8832"/>
      <c r="F8832" s="3"/>
      <c r="G8832"/>
      <c r="H8832" s="4"/>
      <c r="I8832"/>
      <c r="J8832" s="5"/>
      <c r="K8832"/>
      <c r="N8832" s="5"/>
    </row>
    <row r="8833" spans="4:14" x14ac:dyDescent="0.25">
      <c r="D8833" s="2"/>
      <c r="E8833"/>
      <c r="F8833" s="3"/>
      <c r="G8833"/>
      <c r="H8833" s="4"/>
      <c r="I8833"/>
      <c r="J8833" s="5"/>
      <c r="K8833"/>
      <c r="N8833" s="5"/>
    </row>
    <row r="8834" spans="4:14" x14ac:dyDescent="0.25">
      <c r="D8834" s="2"/>
      <c r="E8834"/>
      <c r="F8834" s="3"/>
      <c r="G8834"/>
      <c r="H8834" s="4"/>
      <c r="I8834"/>
      <c r="J8834" s="5"/>
      <c r="K8834"/>
      <c r="N8834" s="5"/>
    </row>
    <row r="8835" spans="4:14" x14ac:dyDescent="0.25">
      <c r="D8835" s="2"/>
      <c r="E8835"/>
      <c r="F8835" s="3"/>
      <c r="G8835"/>
      <c r="H8835" s="4"/>
      <c r="I8835"/>
      <c r="J8835" s="5"/>
      <c r="K8835"/>
      <c r="N8835" s="5"/>
    </row>
    <row r="8836" spans="4:14" x14ac:dyDescent="0.25">
      <c r="D8836" s="2"/>
      <c r="E8836"/>
      <c r="F8836" s="3"/>
      <c r="G8836"/>
      <c r="H8836" s="4"/>
      <c r="I8836"/>
      <c r="J8836" s="5"/>
      <c r="K8836"/>
      <c r="N8836" s="5"/>
    </row>
    <row r="8837" spans="4:14" x14ac:dyDescent="0.25">
      <c r="D8837" s="2"/>
      <c r="E8837"/>
      <c r="F8837" s="3"/>
      <c r="G8837"/>
      <c r="H8837" s="4"/>
      <c r="I8837"/>
      <c r="J8837" s="5"/>
      <c r="K8837"/>
      <c r="N8837" s="5"/>
    </row>
    <row r="8838" spans="4:14" x14ac:dyDescent="0.25">
      <c r="D8838" s="2"/>
      <c r="E8838"/>
      <c r="F8838" s="3"/>
      <c r="G8838"/>
      <c r="H8838" s="4"/>
      <c r="I8838"/>
      <c r="J8838" s="5"/>
      <c r="K8838"/>
      <c r="N8838" s="5"/>
    </row>
    <row r="8839" spans="4:14" x14ac:dyDescent="0.25">
      <c r="D8839" s="2"/>
      <c r="E8839"/>
      <c r="F8839" s="3"/>
      <c r="G8839"/>
      <c r="H8839" s="4"/>
      <c r="I8839"/>
      <c r="J8839" s="5"/>
      <c r="K8839"/>
      <c r="N8839" s="5"/>
    </row>
    <row r="8840" spans="4:14" x14ac:dyDescent="0.25">
      <c r="D8840" s="2"/>
      <c r="E8840"/>
      <c r="F8840" s="3"/>
      <c r="G8840"/>
      <c r="H8840" s="4"/>
      <c r="I8840"/>
      <c r="J8840" s="5"/>
      <c r="K8840"/>
      <c r="N8840" s="5"/>
    </row>
    <row r="8841" spans="4:14" x14ac:dyDescent="0.25">
      <c r="D8841" s="2"/>
      <c r="E8841"/>
      <c r="F8841" s="3"/>
      <c r="G8841"/>
      <c r="H8841" s="4"/>
      <c r="I8841"/>
      <c r="J8841" s="5"/>
      <c r="K8841"/>
      <c r="N8841" s="5"/>
    </row>
    <row r="8842" spans="4:14" x14ac:dyDescent="0.25">
      <c r="D8842" s="2"/>
      <c r="E8842"/>
      <c r="F8842" s="3"/>
      <c r="G8842"/>
      <c r="H8842" s="4"/>
      <c r="I8842"/>
      <c r="J8842" s="5"/>
      <c r="K8842"/>
      <c r="N8842" s="5"/>
    </row>
    <row r="8843" spans="4:14" x14ac:dyDescent="0.25">
      <c r="D8843" s="2"/>
      <c r="E8843"/>
      <c r="F8843" s="3"/>
      <c r="G8843"/>
      <c r="H8843" s="4"/>
      <c r="I8843"/>
      <c r="J8843" s="5"/>
      <c r="K8843"/>
      <c r="N8843" s="5"/>
    </row>
    <row r="8844" spans="4:14" x14ac:dyDescent="0.25">
      <c r="D8844" s="2"/>
      <c r="E8844"/>
      <c r="F8844" s="3"/>
      <c r="G8844"/>
      <c r="H8844" s="4"/>
      <c r="I8844"/>
      <c r="J8844" s="5"/>
      <c r="K8844"/>
      <c r="N8844" s="5"/>
    </row>
    <row r="8845" spans="4:14" x14ac:dyDescent="0.25">
      <c r="D8845" s="2"/>
      <c r="E8845"/>
      <c r="F8845" s="3"/>
      <c r="G8845"/>
      <c r="H8845" s="4"/>
      <c r="I8845"/>
      <c r="J8845" s="5"/>
      <c r="K8845"/>
      <c r="N8845" s="5"/>
    </row>
    <row r="8846" spans="4:14" x14ac:dyDescent="0.25">
      <c r="D8846" s="2"/>
      <c r="E8846"/>
      <c r="F8846" s="3"/>
      <c r="G8846"/>
      <c r="H8846" s="4"/>
      <c r="I8846"/>
      <c r="J8846" s="5"/>
      <c r="K8846"/>
      <c r="N8846" s="5"/>
    </row>
    <row r="8847" spans="4:14" x14ac:dyDescent="0.25">
      <c r="D8847" s="2"/>
      <c r="E8847"/>
      <c r="F8847" s="3"/>
      <c r="G8847"/>
      <c r="H8847" s="4"/>
      <c r="I8847"/>
      <c r="J8847" s="5"/>
      <c r="K8847"/>
      <c r="N8847" s="5"/>
    </row>
    <row r="8848" spans="4:14" x14ac:dyDescent="0.25">
      <c r="D8848" s="2"/>
      <c r="E8848"/>
      <c r="F8848" s="3"/>
      <c r="G8848"/>
      <c r="H8848" s="4"/>
      <c r="I8848"/>
      <c r="J8848" s="5"/>
      <c r="K8848"/>
      <c r="N8848" s="5"/>
    </row>
    <row r="8849" spans="4:14" x14ac:dyDescent="0.25">
      <c r="D8849" s="2"/>
      <c r="E8849"/>
      <c r="F8849" s="3"/>
      <c r="G8849"/>
      <c r="H8849" s="4"/>
      <c r="I8849"/>
      <c r="J8849" s="5"/>
      <c r="K8849"/>
      <c r="N8849" s="5"/>
    </row>
    <row r="8850" spans="4:14" x14ac:dyDescent="0.25">
      <c r="D8850" s="2"/>
      <c r="E8850"/>
      <c r="F8850" s="3"/>
      <c r="G8850"/>
      <c r="H8850" s="4"/>
      <c r="I8850"/>
      <c r="J8850" s="5"/>
      <c r="K8850"/>
      <c r="N8850" s="5"/>
    </row>
    <row r="8851" spans="4:14" x14ac:dyDescent="0.25">
      <c r="D8851" s="2"/>
      <c r="E8851"/>
      <c r="F8851" s="3"/>
      <c r="G8851"/>
      <c r="H8851" s="4"/>
      <c r="I8851"/>
      <c r="J8851" s="5"/>
      <c r="K8851"/>
      <c r="N8851" s="5"/>
    </row>
    <row r="8852" spans="4:14" x14ac:dyDescent="0.25">
      <c r="D8852" s="2"/>
      <c r="E8852"/>
      <c r="F8852" s="3"/>
      <c r="G8852"/>
      <c r="H8852" s="4"/>
      <c r="I8852"/>
      <c r="J8852" s="5"/>
      <c r="K8852"/>
      <c r="N8852" s="5"/>
    </row>
    <row r="8853" spans="4:14" x14ac:dyDescent="0.25">
      <c r="D8853" s="2"/>
      <c r="E8853"/>
      <c r="F8853" s="3"/>
      <c r="G8853"/>
      <c r="H8853" s="4"/>
      <c r="I8853"/>
      <c r="J8853" s="5"/>
      <c r="K8853"/>
      <c r="N8853" s="5"/>
    </row>
    <row r="8854" spans="4:14" x14ac:dyDescent="0.25">
      <c r="D8854" s="2"/>
      <c r="E8854"/>
      <c r="F8854" s="3"/>
      <c r="G8854"/>
      <c r="H8854" s="4"/>
      <c r="I8854"/>
      <c r="J8854" s="5"/>
      <c r="K8854"/>
      <c r="N8854" s="5"/>
    </row>
    <row r="8855" spans="4:14" x14ac:dyDescent="0.25">
      <c r="D8855" s="2"/>
      <c r="E8855"/>
      <c r="F8855" s="3"/>
      <c r="G8855"/>
      <c r="H8855" s="4"/>
      <c r="I8855"/>
      <c r="J8855" s="5"/>
      <c r="K8855"/>
      <c r="N8855" s="5"/>
    </row>
    <row r="8856" spans="4:14" x14ac:dyDescent="0.25">
      <c r="D8856" s="2"/>
      <c r="E8856"/>
      <c r="F8856" s="3"/>
      <c r="G8856"/>
      <c r="H8856" s="4"/>
      <c r="I8856"/>
      <c r="J8856" s="5"/>
      <c r="K8856"/>
      <c r="N8856" s="5"/>
    </row>
    <row r="8857" spans="4:14" x14ac:dyDescent="0.25">
      <c r="D8857" s="2"/>
      <c r="E8857"/>
      <c r="F8857" s="3"/>
      <c r="G8857"/>
      <c r="H8857" s="4"/>
      <c r="I8857"/>
      <c r="J8857" s="5"/>
      <c r="K8857"/>
      <c r="N8857" s="5"/>
    </row>
    <row r="8858" spans="4:14" x14ac:dyDescent="0.25">
      <c r="D8858" s="2"/>
      <c r="E8858"/>
      <c r="F8858" s="3"/>
      <c r="G8858"/>
      <c r="H8858" s="4"/>
      <c r="I8858"/>
      <c r="J8858" s="5"/>
      <c r="K8858"/>
      <c r="N8858" s="5"/>
    </row>
    <row r="8859" spans="4:14" x14ac:dyDescent="0.25">
      <c r="D8859" s="2"/>
      <c r="E8859"/>
      <c r="F8859" s="3"/>
      <c r="G8859"/>
      <c r="H8859" s="4"/>
      <c r="I8859"/>
      <c r="J8859" s="5"/>
      <c r="K8859"/>
      <c r="N8859" s="5"/>
    </row>
    <row r="8860" spans="4:14" x14ac:dyDescent="0.25">
      <c r="D8860" s="2"/>
      <c r="E8860"/>
      <c r="F8860" s="3"/>
      <c r="G8860"/>
      <c r="H8860" s="4"/>
      <c r="I8860"/>
      <c r="J8860" s="5"/>
      <c r="K8860"/>
      <c r="N8860" s="5"/>
    </row>
    <row r="8861" spans="4:14" x14ac:dyDescent="0.25">
      <c r="D8861" s="2"/>
      <c r="E8861"/>
      <c r="F8861" s="3"/>
      <c r="G8861"/>
      <c r="H8861" s="4"/>
      <c r="I8861"/>
      <c r="J8861" s="5"/>
      <c r="K8861"/>
      <c r="N8861" s="5"/>
    </row>
    <row r="8862" spans="4:14" x14ac:dyDescent="0.25">
      <c r="D8862" s="2"/>
      <c r="E8862"/>
      <c r="F8862" s="3"/>
      <c r="G8862"/>
      <c r="H8862" s="4"/>
      <c r="I8862"/>
      <c r="J8862" s="5"/>
      <c r="K8862"/>
      <c r="N8862" s="5"/>
    </row>
    <row r="8863" spans="4:14" x14ac:dyDescent="0.25">
      <c r="D8863" s="2"/>
      <c r="E8863"/>
      <c r="F8863" s="3"/>
      <c r="G8863"/>
      <c r="H8863" s="4"/>
      <c r="I8863"/>
      <c r="J8863" s="5"/>
      <c r="K8863"/>
      <c r="N8863" s="5"/>
    </row>
    <row r="8864" spans="4:14" x14ac:dyDescent="0.25">
      <c r="D8864" s="2"/>
      <c r="E8864"/>
      <c r="F8864" s="3"/>
      <c r="G8864"/>
      <c r="H8864" s="4"/>
      <c r="I8864"/>
      <c r="J8864" s="5"/>
      <c r="K8864"/>
      <c r="N8864" s="5"/>
    </row>
    <row r="8865" spans="4:14" x14ac:dyDescent="0.25">
      <c r="D8865" s="2"/>
      <c r="E8865"/>
      <c r="F8865" s="3"/>
      <c r="G8865"/>
      <c r="H8865" s="4"/>
      <c r="I8865"/>
      <c r="J8865" s="5"/>
      <c r="K8865"/>
      <c r="N8865" s="5"/>
    </row>
    <row r="8866" spans="4:14" x14ac:dyDescent="0.25">
      <c r="D8866" s="2"/>
      <c r="E8866"/>
      <c r="F8866" s="3"/>
      <c r="G8866"/>
      <c r="H8866" s="4"/>
      <c r="I8866"/>
      <c r="J8866" s="5"/>
      <c r="K8866"/>
      <c r="N8866" s="5"/>
    </row>
    <row r="8867" spans="4:14" x14ac:dyDescent="0.25">
      <c r="D8867" s="2"/>
      <c r="E8867"/>
      <c r="F8867" s="3"/>
      <c r="G8867"/>
      <c r="H8867" s="4"/>
      <c r="I8867"/>
      <c r="J8867" s="5"/>
      <c r="K8867"/>
      <c r="N8867" s="5"/>
    </row>
    <row r="8868" spans="4:14" x14ac:dyDescent="0.25">
      <c r="D8868" s="2"/>
      <c r="E8868"/>
      <c r="F8868" s="3"/>
      <c r="G8868"/>
      <c r="H8868" s="4"/>
      <c r="I8868"/>
      <c r="J8868" s="5"/>
      <c r="K8868"/>
      <c r="N8868" s="5"/>
    </row>
    <row r="8869" spans="4:14" x14ac:dyDescent="0.25">
      <c r="D8869" s="2"/>
      <c r="E8869"/>
      <c r="F8869" s="3"/>
      <c r="G8869"/>
      <c r="H8869" s="4"/>
      <c r="I8869"/>
      <c r="J8869" s="5"/>
      <c r="K8869"/>
      <c r="N8869" s="5"/>
    </row>
    <row r="8870" spans="4:14" x14ac:dyDescent="0.25">
      <c r="D8870" s="2"/>
      <c r="E8870"/>
      <c r="F8870" s="3"/>
      <c r="G8870"/>
      <c r="H8870" s="4"/>
      <c r="I8870"/>
      <c r="J8870" s="5"/>
      <c r="K8870"/>
      <c r="N8870" s="5"/>
    </row>
    <row r="8871" spans="4:14" x14ac:dyDescent="0.25">
      <c r="D8871" s="2"/>
      <c r="E8871"/>
      <c r="F8871" s="3"/>
      <c r="G8871"/>
      <c r="H8871" s="4"/>
      <c r="I8871"/>
      <c r="J8871" s="5"/>
      <c r="K8871"/>
      <c r="N8871" s="5"/>
    </row>
    <row r="8872" spans="4:14" x14ac:dyDescent="0.25">
      <c r="D8872" s="2"/>
      <c r="E8872"/>
      <c r="F8872" s="3"/>
      <c r="G8872"/>
      <c r="H8872" s="4"/>
      <c r="I8872"/>
      <c r="J8872" s="5"/>
      <c r="K8872"/>
      <c r="N8872" s="5"/>
    </row>
    <row r="8873" spans="4:14" x14ac:dyDescent="0.25">
      <c r="D8873" s="2"/>
      <c r="E8873"/>
      <c r="F8873" s="3"/>
      <c r="G8873"/>
      <c r="H8873" s="4"/>
      <c r="I8873"/>
      <c r="J8873" s="5"/>
      <c r="K8873"/>
      <c r="N8873" s="5"/>
    </row>
    <row r="8874" spans="4:14" x14ac:dyDescent="0.25">
      <c r="D8874" s="2"/>
      <c r="E8874"/>
      <c r="F8874" s="3"/>
      <c r="G8874"/>
      <c r="H8874" s="4"/>
      <c r="I8874"/>
      <c r="J8874" s="5"/>
      <c r="K8874"/>
      <c r="N8874" s="5"/>
    </row>
    <row r="8875" spans="4:14" x14ac:dyDescent="0.25">
      <c r="D8875" s="2"/>
      <c r="E8875"/>
      <c r="F8875" s="3"/>
      <c r="G8875"/>
      <c r="H8875" s="4"/>
      <c r="I8875"/>
      <c r="J8875" s="5"/>
      <c r="K8875"/>
      <c r="N8875" s="5"/>
    </row>
    <row r="8876" spans="4:14" x14ac:dyDescent="0.25">
      <c r="D8876" s="2"/>
      <c r="E8876"/>
      <c r="F8876" s="3"/>
      <c r="G8876"/>
      <c r="H8876" s="4"/>
      <c r="I8876"/>
      <c r="J8876" s="5"/>
      <c r="K8876"/>
      <c r="N8876" s="5"/>
    </row>
    <row r="8877" spans="4:14" x14ac:dyDescent="0.25">
      <c r="D8877" s="2"/>
      <c r="E8877"/>
      <c r="F8877" s="3"/>
      <c r="G8877"/>
      <c r="H8877" s="4"/>
      <c r="I8877"/>
      <c r="J8877" s="5"/>
      <c r="K8877"/>
      <c r="N8877" s="5"/>
    </row>
    <row r="8878" spans="4:14" x14ac:dyDescent="0.25">
      <c r="D8878" s="2"/>
      <c r="E8878"/>
      <c r="F8878" s="3"/>
      <c r="G8878"/>
      <c r="H8878" s="4"/>
      <c r="I8878"/>
      <c r="J8878" s="5"/>
      <c r="K8878"/>
      <c r="N8878" s="5"/>
    </row>
    <row r="8879" spans="4:14" x14ac:dyDescent="0.25">
      <c r="D8879" s="2"/>
      <c r="E8879"/>
      <c r="F8879" s="3"/>
      <c r="G8879"/>
      <c r="H8879" s="4"/>
      <c r="I8879"/>
      <c r="J8879" s="5"/>
      <c r="K8879"/>
      <c r="N8879" s="5"/>
    </row>
    <row r="8880" spans="4:14" x14ac:dyDescent="0.25">
      <c r="D8880" s="2"/>
      <c r="E8880"/>
      <c r="F8880" s="3"/>
      <c r="G8880"/>
      <c r="H8880" s="4"/>
      <c r="I8880"/>
      <c r="J8880" s="5"/>
      <c r="K8880"/>
      <c r="N8880" s="5"/>
    </row>
    <row r="8881" spans="4:14" x14ac:dyDescent="0.25">
      <c r="D8881" s="2"/>
      <c r="E8881"/>
      <c r="F8881" s="3"/>
      <c r="G8881"/>
      <c r="H8881" s="4"/>
      <c r="I8881"/>
      <c r="J8881" s="5"/>
      <c r="K8881"/>
      <c r="N8881" s="5"/>
    </row>
    <row r="8882" spans="4:14" x14ac:dyDescent="0.25">
      <c r="D8882" s="2"/>
      <c r="E8882"/>
      <c r="F8882" s="3"/>
      <c r="G8882"/>
      <c r="H8882" s="4"/>
      <c r="I8882"/>
      <c r="J8882" s="5"/>
      <c r="K8882"/>
      <c r="N8882" s="5"/>
    </row>
    <row r="8883" spans="4:14" x14ac:dyDescent="0.25">
      <c r="D8883" s="2"/>
      <c r="E8883"/>
      <c r="F8883" s="3"/>
      <c r="G8883"/>
      <c r="H8883" s="4"/>
      <c r="I8883"/>
      <c r="J8883" s="5"/>
      <c r="K8883"/>
      <c r="N8883" s="5"/>
    </row>
    <row r="8884" spans="4:14" x14ac:dyDescent="0.25">
      <c r="D8884" s="2"/>
      <c r="E8884"/>
      <c r="F8884" s="3"/>
      <c r="G8884"/>
      <c r="H8884" s="4"/>
      <c r="I8884"/>
      <c r="J8884" s="5"/>
      <c r="K8884"/>
      <c r="N8884" s="5"/>
    </row>
    <row r="8885" spans="4:14" x14ac:dyDescent="0.25">
      <c r="D8885" s="2"/>
      <c r="E8885"/>
      <c r="F8885" s="3"/>
      <c r="G8885"/>
      <c r="H8885" s="4"/>
      <c r="I8885"/>
      <c r="J8885" s="5"/>
      <c r="K8885"/>
      <c r="N8885" s="5"/>
    </row>
    <row r="8886" spans="4:14" x14ac:dyDescent="0.25">
      <c r="D8886" s="2"/>
      <c r="E8886"/>
      <c r="F8886" s="3"/>
      <c r="G8886"/>
      <c r="H8886" s="4"/>
      <c r="I8886"/>
      <c r="J8886" s="5"/>
      <c r="K8886"/>
      <c r="N8886" s="5"/>
    </row>
    <row r="8887" spans="4:14" x14ac:dyDescent="0.25">
      <c r="D8887" s="2"/>
      <c r="E8887"/>
      <c r="F8887" s="3"/>
      <c r="G8887"/>
      <c r="H8887" s="4"/>
      <c r="I8887"/>
      <c r="J8887" s="5"/>
      <c r="K8887"/>
      <c r="N8887" s="5"/>
    </row>
    <row r="8888" spans="4:14" x14ac:dyDescent="0.25">
      <c r="D8888" s="2"/>
      <c r="E8888"/>
      <c r="F8888" s="3"/>
      <c r="G8888"/>
      <c r="H8888" s="4"/>
      <c r="I8888"/>
      <c r="J8888" s="5"/>
      <c r="K8888"/>
      <c r="N8888" s="5"/>
    </row>
    <row r="8889" spans="4:14" x14ac:dyDescent="0.25">
      <c r="D8889" s="2"/>
      <c r="E8889"/>
      <c r="F8889" s="3"/>
      <c r="G8889"/>
      <c r="H8889" s="4"/>
      <c r="I8889"/>
      <c r="J8889" s="5"/>
      <c r="K8889"/>
      <c r="N8889" s="5"/>
    </row>
    <row r="8890" spans="4:14" x14ac:dyDescent="0.25">
      <c r="D8890" s="2"/>
      <c r="E8890"/>
      <c r="F8890" s="3"/>
      <c r="G8890"/>
      <c r="H8890" s="4"/>
      <c r="I8890"/>
      <c r="J8890" s="5"/>
      <c r="K8890"/>
      <c r="N8890" s="5"/>
    </row>
    <row r="8891" spans="4:14" x14ac:dyDescent="0.25">
      <c r="D8891" s="2"/>
      <c r="E8891"/>
      <c r="F8891" s="3"/>
      <c r="G8891"/>
      <c r="H8891" s="4"/>
      <c r="I8891"/>
      <c r="J8891" s="5"/>
      <c r="K8891"/>
      <c r="N8891" s="5"/>
    </row>
    <row r="8892" spans="4:14" x14ac:dyDescent="0.25">
      <c r="D8892" s="2"/>
      <c r="E8892"/>
      <c r="F8892" s="3"/>
      <c r="G8892"/>
      <c r="H8892" s="4"/>
      <c r="I8892"/>
      <c r="J8892" s="5"/>
      <c r="K8892"/>
      <c r="N8892" s="5"/>
    </row>
    <row r="8893" spans="4:14" x14ac:dyDescent="0.25">
      <c r="D8893" s="2"/>
      <c r="E8893"/>
      <c r="F8893" s="3"/>
      <c r="G8893"/>
      <c r="H8893" s="4"/>
      <c r="I8893"/>
      <c r="J8893" s="5"/>
      <c r="K8893"/>
      <c r="N8893" s="5"/>
    </row>
    <row r="8894" spans="4:14" x14ac:dyDescent="0.25">
      <c r="D8894" s="2"/>
      <c r="E8894"/>
      <c r="F8894" s="3"/>
      <c r="G8894"/>
      <c r="H8894" s="4"/>
      <c r="I8894"/>
      <c r="J8894" s="5"/>
      <c r="K8894"/>
      <c r="N8894" s="5"/>
    </row>
    <row r="8895" spans="4:14" x14ac:dyDescent="0.25">
      <c r="D8895" s="2"/>
      <c r="E8895"/>
      <c r="F8895" s="3"/>
      <c r="G8895"/>
      <c r="H8895" s="4"/>
      <c r="I8895"/>
      <c r="J8895" s="5"/>
      <c r="K8895"/>
      <c r="N8895" s="5"/>
    </row>
    <row r="8896" spans="4:14" x14ac:dyDescent="0.25">
      <c r="D8896" s="2"/>
      <c r="E8896"/>
      <c r="F8896" s="3"/>
      <c r="G8896"/>
      <c r="H8896" s="4"/>
      <c r="I8896"/>
      <c r="J8896" s="5"/>
      <c r="K8896"/>
      <c r="N8896" s="5"/>
    </row>
    <row r="8897" spans="4:14" x14ac:dyDescent="0.25">
      <c r="D8897" s="2"/>
      <c r="E8897"/>
      <c r="F8897" s="3"/>
      <c r="G8897"/>
      <c r="H8897" s="4"/>
      <c r="I8897"/>
      <c r="J8897" s="5"/>
      <c r="K8897"/>
      <c r="N8897" s="5"/>
    </row>
    <row r="8898" spans="4:14" x14ac:dyDescent="0.25">
      <c r="D8898" s="2"/>
      <c r="E8898"/>
      <c r="F8898" s="3"/>
      <c r="G8898"/>
      <c r="H8898" s="4"/>
      <c r="I8898"/>
      <c r="J8898" s="5"/>
      <c r="K8898"/>
      <c r="N8898" s="5"/>
    </row>
    <row r="8899" spans="4:14" x14ac:dyDescent="0.25">
      <c r="D8899" s="2"/>
      <c r="E8899"/>
      <c r="F8899" s="3"/>
      <c r="G8899"/>
      <c r="H8899" s="4"/>
      <c r="I8899"/>
      <c r="J8899" s="5"/>
      <c r="K8899"/>
      <c r="N8899" s="5"/>
    </row>
    <row r="8900" spans="4:14" x14ac:dyDescent="0.25">
      <c r="D8900" s="2"/>
      <c r="E8900"/>
      <c r="F8900" s="3"/>
      <c r="G8900"/>
      <c r="H8900" s="4"/>
      <c r="I8900"/>
      <c r="J8900" s="5"/>
      <c r="K8900"/>
      <c r="N8900" s="5"/>
    </row>
    <row r="8901" spans="4:14" x14ac:dyDescent="0.25">
      <c r="D8901" s="2"/>
      <c r="E8901"/>
      <c r="F8901" s="3"/>
      <c r="G8901"/>
      <c r="H8901" s="4"/>
      <c r="I8901"/>
      <c r="J8901" s="5"/>
      <c r="K8901"/>
      <c r="N8901" s="5"/>
    </row>
    <row r="8902" spans="4:14" x14ac:dyDescent="0.25">
      <c r="D8902" s="2"/>
      <c r="E8902"/>
      <c r="F8902" s="3"/>
      <c r="G8902"/>
      <c r="H8902" s="4"/>
      <c r="I8902"/>
      <c r="J8902" s="5"/>
      <c r="K8902"/>
      <c r="N8902" s="5"/>
    </row>
    <row r="8903" spans="4:14" x14ac:dyDescent="0.25">
      <c r="D8903" s="2"/>
      <c r="E8903"/>
      <c r="F8903" s="3"/>
      <c r="G8903"/>
      <c r="H8903" s="4"/>
      <c r="I8903"/>
      <c r="J8903" s="5"/>
      <c r="K8903"/>
      <c r="N8903" s="5"/>
    </row>
    <row r="8904" spans="4:14" x14ac:dyDescent="0.25">
      <c r="D8904" s="2"/>
      <c r="E8904"/>
      <c r="F8904" s="3"/>
      <c r="G8904"/>
      <c r="H8904" s="4"/>
      <c r="I8904"/>
      <c r="J8904" s="5"/>
      <c r="K8904"/>
      <c r="N8904" s="5"/>
    </row>
    <row r="8905" spans="4:14" x14ac:dyDescent="0.25">
      <c r="D8905" s="2"/>
      <c r="E8905"/>
      <c r="F8905" s="3"/>
      <c r="G8905"/>
      <c r="H8905" s="4"/>
      <c r="I8905"/>
      <c r="J8905" s="5"/>
      <c r="K8905"/>
      <c r="N8905" s="5"/>
    </row>
    <row r="8906" spans="4:14" x14ac:dyDescent="0.25">
      <c r="D8906" s="2"/>
      <c r="E8906"/>
      <c r="F8906" s="3"/>
      <c r="G8906"/>
      <c r="H8906" s="4"/>
      <c r="I8906"/>
      <c r="J8906" s="5"/>
      <c r="K8906"/>
      <c r="N8906" s="5"/>
    </row>
    <row r="8907" spans="4:14" x14ac:dyDescent="0.25">
      <c r="D8907" s="2"/>
      <c r="E8907"/>
      <c r="F8907" s="3"/>
      <c r="G8907"/>
      <c r="H8907" s="4"/>
      <c r="I8907"/>
      <c r="J8907" s="5"/>
      <c r="K8907"/>
      <c r="N8907" s="5"/>
    </row>
    <row r="8908" spans="4:14" x14ac:dyDescent="0.25">
      <c r="D8908" s="2"/>
      <c r="E8908"/>
      <c r="F8908" s="3"/>
      <c r="G8908"/>
      <c r="H8908" s="4"/>
      <c r="I8908"/>
      <c r="J8908" s="5"/>
      <c r="K8908"/>
      <c r="N8908" s="5"/>
    </row>
    <row r="8909" spans="4:14" x14ac:dyDescent="0.25">
      <c r="D8909" s="2"/>
      <c r="E8909"/>
      <c r="F8909" s="3"/>
      <c r="G8909"/>
      <c r="H8909" s="4"/>
      <c r="I8909"/>
      <c r="J8909" s="5"/>
      <c r="K8909"/>
      <c r="N8909" s="5"/>
    </row>
    <row r="8910" spans="4:14" x14ac:dyDescent="0.25">
      <c r="D8910" s="2"/>
      <c r="E8910"/>
      <c r="F8910" s="3"/>
      <c r="G8910"/>
      <c r="H8910" s="4"/>
      <c r="I8910"/>
      <c r="J8910" s="5"/>
      <c r="K8910"/>
      <c r="N8910" s="5"/>
    </row>
    <row r="8911" spans="4:14" x14ac:dyDescent="0.25">
      <c r="D8911" s="2"/>
      <c r="E8911"/>
      <c r="F8911" s="3"/>
      <c r="G8911"/>
      <c r="H8911" s="4"/>
      <c r="I8911"/>
      <c r="J8911" s="5"/>
      <c r="K8911"/>
      <c r="N8911" s="5"/>
    </row>
    <row r="8912" spans="4:14" x14ac:dyDescent="0.25">
      <c r="D8912" s="2"/>
      <c r="E8912"/>
      <c r="F8912" s="3"/>
      <c r="G8912"/>
      <c r="H8912" s="4"/>
      <c r="I8912"/>
      <c r="J8912" s="5"/>
      <c r="K8912"/>
      <c r="N8912" s="5"/>
    </row>
    <row r="8913" spans="4:14" x14ac:dyDescent="0.25">
      <c r="D8913" s="2"/>
      <c r="E8913"/>
      <c r="F8913" s="3"/>
      <c r="G8913"/>
      <c r="H8913" s="4"/>
      <c r="I8913"/>
      <c r="J8913" s="5"/>
      <c r="K8913"/>
      <c r="N8913" s="5"/>
    </row>
    <row r="8914" spans="4:14" x14ac:dyDescent="0.25">
      <c r="D8914" s="2"/>
      <c r="E8914"/>
      <c r="F8914" s="3"/>
      <c r="G8914"/>
      <c r="H8914" s="4"/>
      <c r="I8914"/>
      <c r="J8914" s="5"/>
      <c r="K8914"/>
      <c r="N8914" s="5"/>
    </row>
    <row r="8915" spans="4:14" x14ac:dyDescent="0.25">
      <c r="D8915" s="2"/>
      <c r="E8915"/>
      <c r="F8915" s="3"/>
      <c r="G8915"/>
      <c r="H8915" s="4"/>
      <c r="I8915"/>
      <c r="J8915" s="5"/>
      <c r="K8915"/>
      <c r="N8915" s="5"/>
    </row>
    <row r="8916" spans="4:14" x14ac:dyDescent="0.25">
      <c r="D8916" s="2"/>
      <c r="E8916"/>
      <c r="F8916" s="3"/>
      <c r="G8916"/>
      <c r="H8916" s="4"/>
      <c r="I8916"/>
      <c r="J8916" s="5"/>
      <c r="K8916"/>
      <c r="N8916" s="5"/>
    </row>
    <row r="8917" spans="4:14" x14ac:dyDescent="0.25">
      <c r="D8917" s="2"/>
      <c r="E8917"/>
      <c r="F8917" s="3"/>
      <c r="G8917"/>
      <c r="H8917" s="4"/>
      <c r="I8917"/>
      <c r="J8917" s="5"/>
      <c r="K8917"/>
      <c r="N8917" s="5"/>
    </row>
    <row r="8918" spans="4:14" x14ac:dyDescent="0.25">
      <c r="D8918" s="2"/>
      <c r="E8918"/>
      <c r="F8918" s="3"/>
      <c r="G8918"/>
      <c r="H8918" s="4"/>
      <c r="I8918"/>
      <c r="J8918" s="5"/>
      <c r="K8918"/>
      <c r="N8918" s="5"/>
    </row>
    <row r="8919" spans="4:14" x14ac:dyDescent="0.25">
      <c r="D8919" s="2"/>
      <c r="E8919"/>
      <c r="F8919" s="3"/>
      <c r="G8919"/>
      <c r="H8919" s="4"/>
      <c r="I8919"/>
      <c r="J8919" s="5"/>
      <c r="K8919"/>
      <c r="N8919" s="5"/>
    </row>
    <row r="8920" spans="4:14" x14ac:dyDescent="0.25">
      <c r="D8920" s="2"/>
      <c r="E8920"/>
      <c r="F8920" s="3"/>
      <c r="G8920"/>
      <c r="H8920" s="4"/>
      <c r="I8920"/>
      <c r="J8920" s="5"/>
      <c r="K8920"/>
      <c r="N8920" s="5"/>
    </row>
    <row r="8921" spans="4:14" x14ac:dyDescent="0.25">
      <c r="D8921" s="2"/>
      <c r="E8921"/>
      <c r="F8921" s="3"/>
      <c r="G8921"/>
      <c r="H8921" s="4"/>
      <c r="I8921"/>
      <c r="J8921" s="5"/>
      <c r="K8921"/>
      <c r="N8921" s="5"/>
    </row>
    <row r="8922" spans="4:14" x14ac:dyDescent="0.25">
      <c r="D8922" s="2"/>
      <c r="E8922"/>
      <c r="F8922" s="3"/>
      <c r="G8922"/>
      <c r="H8922" s="4"/>
      <c r="I8922"/>
      <c r="J8922" s="5"/>
      <c r="K8922"/>
      <c r="N8922" s="5"/>
    </row>
    <row r="8923" spans="4:14" x14ac:dyDescent="0.25">
      <c r="D8923" s="2"/>
      <c r="E8923"/>
      <c r="F8923" s="3"/>
      <c r="G8923"/>
      <c r="H8923" s="4"/>
      <c r="I8923"/>
      <c r="J8923" s="5"/>
      <c r="K8923"/>
      <c r="N8923" s="5"/>
    </row>
    <row r="8924" spans="4:14" x14ac:dyDescent="0.25">
      <c r="D8924" s="2"/>
      <c r="E8924"/>
      <c r="F8924" s="3"/>
      <c r="G8924"/>
      <c r="H8924" s="4"/>
      <c r="I8924"/>
      <c r="J8924" s="5"/>
      <c r="K8924"/>
      <c r="N8924" s="5"/>
    </row>
    <row r="8925" spans="4:14" x14ac:dyDescent="0.25">
      <c r="D8925" s="2"/>
      <c r="E8925"/>
      <c r="F8925" s="3"/>
      <c r="G8925"/>
      <c r="H8925" s="4"/>
      <c r="I8925"/>
      <c r="J8925" s="5"/>
      <c r="K8925"/>
      <c r="N8925" s="5"/>
    </row>
    <row r="8926" spans="4:14" x14ac:dyDescent="0.25">
      <c r="D8926" s="2"/>
      <c r="E8926"/>
      <c r="F8926" s="3"/>
      <c r="G8926"/>
      <c r="H8926" s="4"/>
      <c r="I8926"/>
      <c r="J8926" s="5"/>
      <c r="K8926"/>
      <c r="N8926" s="5"/>
    </row>
    <row r="8927" spans="4:14" x14ac:dyDescent="0.25">
      <c r="D8927" s="2"/>
      <c r="E8927"/>
      <c r="F8927" s="3"/>
      <c r="G8927"/>
      <c r="H8927" s="4"/>
      <c r="I8927"/>
      <c r="J8927" s="5"/>
      <c r="K8927"/>
      <c r="N8927" s="5"/>
    </row>
    <row r="8928" spans="4:14" x14ac:dyDescent="0.25">
      <c r="D8928" s="2"/>
      <c r="E8928"/>
      <c r="F8928" s="3"/>
      <c r="G8928"/>
      <c r="H8928" s="4"/>
      <c r="I8928"/>
      <c r="J8928" s="5"/>
      <c r="K8928"/>
      <c r="N8928" s="5"/>
    </row>
    <row r="8929" spans="4:14" x14ac:dyDescent="0.25">
      <c r="D8929" s="2"/>
      <c r="E8929"/>
      <c r="F8929" s="3"/>
      <c r="G8929"/>
      <c r="H8929" s="4"/>
      <c r="I8929"/>
      <c r="J8929" s="5"/>
      <c r="K8929"/>
      <c r="N8929" s="5"/>
    </row>
    <row r="8930" spans="4:14" x14ac:dyDescent="0.25">
      <c r="D8930" s="2"/>
      <c r="E8930"/>
      <c r="F8930" s="3"/>
      <c r="G8930"/>
      <c r="H8930" s="4"/>
      <c r="I8930"/>
      <c r="J8930" s="5"/>
      <c r="K8930"/>
      <c r="N8930" s="5"/>
    </row>
    <row r="8931" spans="4:14" x14ac:dyDescent="0.25">
      <c r="D8931" s="2"/>
      <c r="E8931"/>
      <c r="F8931" s="3"/>
      <c r="G8931"/>
      <c r="H8931" s="4"/>
      <c r="I8931"/>
      <c r="J8931" s="5"/>
      <c r="K8931"/>
      <c r="N8931" s="5"/>
    </row>
    <row r="8932" spans="4:14" x14ac:dyDescent="0.25">
      <c r="D8932" s="2"/>
      <c r="E8932"/>
      <c r="F8932" s="3"/>
      <c r="G8932"/>
      <c r="H8932" s="4"/>
      <c r="I8932"/>
      <c r="J8932" s="5"/>
      <c r="K8932"/>
      <c r="N8932" s="5"/>
    </row>
    <row r="8933" spans="4:14" x14ac:dyDescent="0.25">
      <c r="D8933" s="2"/>
      <c r="E8933"/>
      <c r="F8933" s="3"/>
      <c r="G8933"/>
      <c r="H8933" s="4"/>
      <c r="I8933"/>
      <c r="J8933" s="5"/>
      <c r="K8933"/>
      <c r="N8933" s="5"/>
    </row>
    <row r="8934" spans="4:14" x14ac:dyDescent="0.25">
      <c r="D8934" s="2"/>
      <c r="E8934"/>
      <c r="F8934" s="3"/>
      <c r="G8934"/>
      <c r="H8934" s="4"/>
      <c r="I8934"/>
      <c r="J8934" s="5"/>
      <c r="K8934"/>
      <c r="N8934" s="5"/>
    </row>
    <row r="8935" spans="4:14" x14ac:dyDescent="0.25">
      <c r="D8935" s="2"/>
      <c r="E8935"/>
      <c r="F8935" s="3"/>
      <c r="G8935"/>
      <c r="H8935" s="4"/>
      <c r="I8935"/>
      <c r="J8935" s="5"/>
      <c r="K8935"/>
      <c r="N8935" s="5"/>
    </row>
    <row r="8936" spans="4:14" x14ac:dyDescent="0.25">
      <c r="D8936" s="2"/>
      <c r="E8936"/>
      <c r="F8936" s="3"/>
      <c r="G8936"/>
      <c r="H8936" s="4"/>
      <c r="I8936"/>
      <c r="J8936" s="5"/>
      <c r="K8936"/>
      <c r="N8936" s="5"/>
    </row>
    <row r="8937" spans="4:14" x14ac:dyDescent="0.25">
      <c r="D8937" s="2"/>
      <c r="E8937"/>
      <c r="F8937" s="3"/>
      <c r="G8937"/>
      <c r="H8937" s="4"/>
      <c r="I8937"/>
      <c r="J8937" s="5"/>
      <c r="K8937"/>
      <c r="N8937" s="5"/>
    </row>
    <row r="8938" spans="4:14" x14ac:dyDescent="0.25">
      <c r="D8938" s="2"/>
      <c r="E8938"/>
      <c r="F8938" s="3"/>
      <c r="G8938"/>
      <c r="H8938" s="4"/>
      <c r="I8938"/>
      <c r="J8938" s="5"/>
      <c r="K8938"/>
      <c r="N8938" s="5"/>
    </row>
    <row r="8939" spans="4:14" x14ac:dyDescent="0.25">
      <c r="D8939" s="2"/>
      <c r="E8939"/>
      <c r="F8939" s="3"/>
      <c r="G8939"/>
      <c r="H8939" s="4"/>
      <c r="I8939"/>
      <c r="J8939" s="5"/>
      <c r="K8939"/>
      <c r="N8939" s="5"/>
    </row>
    <row r="8940" spans="4:14" x14ac:dyDescent="0.25">
      <c r="D8940" s="2"/>
      <c r="E8940"/>
      <c r="F8940" s="3"/>
      <c r="G8940"/>
      <c r="H8940" s="4"/>
      <c r="I8940"/>
      <c r="J8940" s="5"/>
      <c r="K8940"/>
      <c r="N8940" s="5"/>
    </row>
    <row r="8941" spans="4:14" x14ac:dyDescent="0.25">
      <c r="D8941" s="2"/>
      <c r="E8941"/>
      <c r="F8941" s="3"/>
      <c r="G8941"/>
      <c r="H8941" s="4"/>
      <c r="I8941"/>
      <c r="J8941" s="5"/>
      <c r="K8941"/>
      <c r="N8941" s="5"/>
    </row>
    <row r="8942" spans="4:14" x14ac:dyDescent="0.25">
      <c r="D8942" s="2"/>
      <c r="E8942"/>
      <c r="F8942" s="3"/>
      <c r="G8942"/>
      <c r="H8942" s="4"/>
      <c r="I8942"/>
      <c r="J8942" s="5"/>
      <c r="K8942"/>
      <c r="N8942" s="5"/>
    </row>
    <row r="8943" spans="4:14" x14ac:dyDescent="0.25">
      <c r="D8943" s="2"/>
      <c r="E8943"/>
      <c r="F8943" s="3"/>
      <c r="G8943"/>
      <c r="H8943" s="4"/>
      <c r="I8943"/>
      <c r="J8943" s="5"/>
      <c r="K8943"/>
      <c r="N8943" s="5"/>
    </row>
    <row r="8944" spans="4:14" x14ac:dyDescent="0.25">
      <c r="D8944" s="2"/>
      <c r="E8944"/>
      <c r="F8944" s="3"/>
      <c r="G8944"/>
      <c r="H8944" s="4"/>
      <c r="I8944"/>
      <c r="J8944" s="5"/>
      <c r="K8944"/>
      <c r="N8944" s="5"/>
    </row>
    <row r="8945" spans="4:14" x14ac:dyDescent="0.25">
      <c r="D8945" s="2"/>
      <c r="E8945"/>
      <c r="F8945" s="3"/>
      <c r="G8945"/>
      <c r="H8945" s="4"/>
      <c r="I8945"/>
      <c r="J8945" s="5"/>
      <c r="K8945"/>
      <c r="N8945" s="5"/>
    </row>
    <row r="8946" spans="4:14" x14ac:dyDescent="0.25">
      <c r="D8946" s="2"/>
      <c r="E8946"/>
      <c r="F8946" s="3"/>
      <c r="G8946"/>
      <c r="H8946" s="4"/>
      <c r="I8946"/>
      <c r="J8946" s="5"/>
      <c r="K8946"/>
      <c r="N8946" s="5"/>
    </row>
    <row r="8947" spans="4:14" x14ac:dyDescent="0.25">
      <c r="D8947" s="2"/>
      <c r="E8947"/>
      <c r="F8947" s="3"/>
      <c r="G8947"/>
      <c r="H8947" s="4"/>
      <c r="I8947"/>
      <c r="J8947" s="5"/>
      <c r="K8947"/>
      <c r="N8947" s="5"/>
    </row>
    <row r="8948" spans="4:14" x14ac:dyDescent="0.25">
      <c r="D8948" s="2"/>
      <c r="E8948"/>
      <c r="F8948" s="3"/>
      <c r="G8948"/>
      <c r="H8948" s="4"/>
      <c r="I8948"/>
      <c r="J8948" s="5"/>
      <c r="K8948"/>
      <c r="N8948" s="5"/>
    </row>
    <row r="8949" spans="4:14" x14ac:dyDescent="0.25">
      <c r="D8949" s="2"/>
      <c r="E8949"/>
      <c r="F8949" s="3"/>
      <c r="G8949"/>
      <c r="H8949" s="4"/>
      <c r="I8949"/>
      <c r="J8949" s="5"/>
      <c r="K8949"/>
      <c r="N8949" s="5"/>
    </row>
    <row r="8950" spans="4:14" x14ac:dyDescent="0.25">
      <c r="D8950" s="2"/>
      <c r="E8950"/>
      <c r="F8950" s="3"/>
      <c r="G8950"/>
      <c r="H8950" s="4"/>
      <c r="I8950"/>
      <c r="J8950" s="5"/>
      <c r="K8950"/>
      <c r="N8950" s="5"/>
    </row>
    <row r="8951" spans="4:14" x14ac:dyDescent="0.25">
      <c r="D8951" s="2"/>
      <c r="E8951"/>
      <c r="F8951" s="3"/>
      <c r="G8951"/>
      <c r="H8951" s="4"/>
      <c r="I8951"/>
      <c r="J8951" s="5"/>
      <c r="K8951"/>
      <c r="N8951" s="5"/>
    </row>
    <row r="8952" spans="4:14" x14ac:dyDescent="0.25">
      <c r="D8952" s="2"/>
      <c r="E8952"/>
      <c r="F8952" s="3"/>
      <c r="G8952"/>
      <c r="H8952" s="4"/>
      <c r="I8952"/>
      <c r="J8952" s="5"/>
      <c r="K8952"/>
      <c r="N8952" s="5"/>
    </row>
    <row r="8953" spans="4:14" x14ac:dyDescent="0.25">
      <c r="D8953" s="2"/>
      <c r="E8953"/>
      <c r="F8953" s="3"/>
      <c r="G8953"/>
      <c r="H8953" s="4"/>
      <c r="I8953"/>
      <c r="J8953" s="5"/>
      <c r="K8953"/>
      <c r="N8953" s="5"/>
    </row>
    <row r="8954" spans="4:14" x14ac:dyDescent="0.25">
      <c r="D8954" s="2"/>
      <c r="E8954"/>
      <c r="F8954" s="3"/>
      <c r="G8954"/>
      <c r="H8954" s="4"/>
      <c r="I8954"/>
      <c r="J8954" s="5"/>
      <c r="K8954"/>
      <c r="N8954" s="5"/>
    </row>
    <row r="8955" spans="4:14" x14ac:dyDescent="0.25">
      <c r="D8955" s="2"/>
      <c r="E8955"/>
      <c r="F8955" s="3"/>
      <c r="G8955"/>
      <c r="H8955" s="4"/>
      <c r="I8955"/>
      <c r="J8955" s="5"/>
      <c r="K8955"/>
      <c r="N8955" s="5"/>
    </row>
    <row r="8956" spans="4:14" x14ac:dyDescent="0.25">
      <c r="D8956" s="2"/>
      <c r="E8956"/>
      <c r="F8956" s="3"/>
      <c r="G8956"/>
      <c r="H8956" s="4"/>
      <c r="I8956"/>
      <c r="J8956" s="5"/>
      <c r="K8956"/>
      <c r="N8956" s="5"/>
    </row>
    <row r="8957" spans="4:14" x14ac:dyDescent="0.25">
      <c r="D8957" s="2"/>
      <c r="E8957"/>
      <c r="F8957" s="3"/>
      <c r="G8957"/>
      <c r="H8957" s="4"/>
      <c r="I8957"/>
      <c r="J8957" s="5"/>
      <c r="K8957"/>
      <c r="N8957" s="5"/>
    </row>
    <row r="8958" spans="4:14" x14ac:dyDescent="0.25">
      <c r="D8958" s="2"/>
      <c r="E8958"/>
      <c r="F8958" s="3"/>
      <c r="G8958"/>
      <c r="H8958" s="4"/>
      <c r="I8958"/>
      <c r="J8958" s="5"/>
      <c r="K8958"/>
      <c r="N8958" s="5"/>
    </row>
    <row r="8959" spans="4:14" x14ac:dyDescent="0.25">
      <c r="D8959" s="2"/>
      <c r="E8959"/>
      <c r="F8959" s="3"/>
      <c r="G8959"/>
      <c r="H8959" s="4"/>
      <c r="I8959"/>
      <c r="J8959" s="5"/>
      <c r="K8959"/>
      <c r="N8959" s="5"/>
    </row>
    <row r="8960" spans="4:14" x14ac:dyDescent="0.25">
      <c r="D8960" s="2"/>
      <c r="E8960"/>
      <c r="F8960" s="3"/>
      <c r="G8960"/>
      <c r="H8960" s="4"/>
      <c r="I8960"/>
      <c r="J8960" s="5"/>
      <c r="K8960"/>
      <c r="N8960" s="5"/>
    </row>
    <row r="8961" spans="4:14" x14ac:dyDescent="0.25">
      <c r="D8961" s="2"/>
      <c r="E8961"/>
      <c r="F8961" s="3"/>
      <c r="G8961"/>
      <c r="H8961" s="4"/>
      <c r="I8961"/>
      <c r="J8961" s="5"/>
      <c r="K8961"/>
      <c r="N8961" s="5"/>
    </row>
    <row r="8962" spans="4:14" x14ac:dyDescent="0.25">
      <c r="D8962" s="2"/>
      <c r="E8962"/>
      <c r="F8962" s="3"/>
      <c r="G8962"/>
      <c r="H8962" s="4"/>
      <c r="I8962"/>
      <c r="J8962" s="5"/>
      <c r="K8962"/>
      <c r="N8962" s="5"/>
    </row>
    <row r="8963" spans="4:14" x14ac:dyDescent="0.25">
      <c r="D8963" s="2"/>
      <c r="E8963"/>
      <c r="F8963" s="3"/>
      <c r="G8963"/>
      <c r="H8963" s="4"/>
      <c r="I8963"/>
      <c r="J8963" s="5"/>
      <c r="K8963"/>
      <c r="N8963" s="5"/>
    </row>
    <row r="8964" spans="4:14" x14ac:dyDescent="0.25">
      <c r="D8964" s="2"/>
      <c r="E8964"/>
      <c r="F8964" s="3"/>
      <c r="G8964"/>
      <c r="H8964" s="4"/>
      <c r="I8964"/>
      <c r="J8964" s="5"/>
      <c r="K8964"/>
      <c r="N8964" s="5"/>
    </row>
    <row r="8965" spans="4:14" x14ac:dyDescent="0.25">
      <c r="D8965" s="2"/>
      <c r="E8965"/>
      <c r="F8965" s="3"/>
      <c r="G8965"/>
      <c r="H8965" s="4"/>
      <c r="I8965"/>
      <c r="J8965" s="5"/>
      <c r="K8965"/>
      <c r="N8965" s="5"/>
    </row>
    <row r="8966" spans="4:14" x14ac:dyDescent="0.25">
      <c r="D8966" s="2"/>
      <c r="E8966"/>
      <c r="F8966" s="3"/>
      <c r="G8966"/>
      <c r="H8966" s="4"/>
      <c r="I8966"/>
      <c r="J8966" s="5"/>
      <c r="K8966"/>
      <c r="N8966" s="5"/>
    </row>
    <row r="8967" spans="4:14" x14ac:dyDescent="0.25">
      <c r="D8967" s="2"/>
      <c r="E8967"/>
      <c r="F8967" s="3"/>
      <c r="G8967"/>
      <c r="H8967" s="4"/>
      <c r="I8967"/>
      <c r="J8967" s="5"/>
      <c r="K8967"/>
      <c r="N8967" s="5"/>
    </row>
    <row r="8968" spans="4:14" x14ac:dyDescent="0.25">
      <c r="D8968" s="2"/>
      <c r="E8968"/>
      <c r="F8968" s="3"/>
      <c r="G8968"/>
      <c r="H8968" s="4"/>
      <c r="I8968"/>
      <c r="J8968" s="5"/>
      <c r="K8968"/>
      <c r="N8968" s="5"/>
    </row>
    <row r="8969" spans="4:14" x14ac:dyDescent="0.25">
      <c r="D8969" s="2"/>
      <c r="E8969"/>
      <c r="F8969" s="3"/>
      <c r="G8969"/>
      <c r="H8969" s="4"/>
      <c r="I8969"/>
      <c r="J8969" s="5"/>
      <c r="K8969"/>
      <c r="N8969" s="5"/>
    </row>
    <row r="8970" spans="4:14" x14ac:dyDescent="0.25">
      <c r="D8970" s="2"/>
      <c r="E8970"/>
      <c r="F8970" s="3"/>
      <c r="G8970"/>
      <c r="H8970" s="4"/>
      <c r="I8970"/>
      <c r="J8970" s="5"/>
      <c r="K8970"/>
      <c r="N8970" s="5"/>
    </row>
    <row r="8971" spans="4:14" x14ac:dyDescent="0.25">
      <c r="D8971" s="2"/>
      <c r="E8971"/>
      <c r="F8971" s="3"/>
      <c r="G8971"/>
      <c r="H8971" s="4"/>
      <c r="I8971"/>
      <c r="J8971" s="5"/>
      <c r="K8971"/>
      <c r="N8971" s="5"/>
    </row>
    <row r="8972" spans="4:14" x14ac:dyDescent="0.25">
      <c r="D8972" s="2"/>
      <c r="E8972"/>
      <c r="F8972" s="3"/>
      <c r="G8972"/>
      <c r="H8972" s="4"/>
      <c r="I8972"/>
      <c r="J8972" s="5"/>
      <c r="K8972"/>
      <c r="N8972" s="5"/>
    </row>
    <row r="8973" spans="4:14" x14ac:dyDescent="0.25">
      <c r="D8973" s="2"/>
      <c r="E8973"/>
      <c r="F8973" s="3"/>
      <c r="G8973"/>
      <c r="H8973" s="4"/>
      <c r="I8973"/>
      <c r="J8973" s="5"/>
      <c r="K8973"/>
      <c r="N8973" s="5"/>
    </row>
    <row r="8974" spans="4:14" x14ac:dyDescent="0.25">
      <c r="D8974" s="2"/>
      <c r="E8974"/>
      <c r="F8974" s="3"/>
      <c r="G8974"/>
      <c r="H8974" s="4"/>
      <c r="I8974"/>
      <c r="J8974" s="5"/>
      <c r="K8974"/>
      <c r="N8974" s="5"/>
    </row>
    <row r="8975" spans="4:14" x14ac:dyDescent="0.25">
      <c r="D8975" s="2"/>
      <c r="E8975"/>
      <c r="F8975" s="3"/>
      <c r="G8975"/>
      <c r="H8975" s="4"/>
      <c r="I8975"/>
      <c r="J8975" s="5"/>
      <c r="K8975"/>
      <c r="N8975" s="5"/>
    </row>
    <row r="8976" spans="4:14" x14ac:dyDescent="0.25">
      <c r="D8976" s="2"/>
      <c r="E8976"/>
      <c r="F8976" s="3"/>
      <c r="G8976"/>
      <c r="H8976" s="4"/>
      <c r="I8976"/>
      <c r="J8976" s="5"/>
      <c r="K8976"/>
      <c r="N8976" s="5"/>
    </row>
    <row r="8977" spans="4:14" x14ac:dyDescent="0.25">
      <c r="D8977" s="2"/>
      <c r="E8977"/>
      <c r="F8977" s="3"/>
      <c r="G8977"/>
      <c r="H8977" s="4"/>
      <c r="I8977"/>
      <c r="J8977" s="5"/>
      <c r="K8977"/>
      <c r="N8977" s="5"/>
    </row>
    <row r="8978" spans="4:14" x14ac:dyDescent="0.25">
      <c r="D8978" s="2"/>
      <c r="E8978"/>
      <c r="F8978" s="3"/>
      <c r="G8978"/>
      <c r="H8978" s="4"/>
      <c r="I8978"/>
      <c r="J8978" s="5"/>
      <c r="K8978"/>
      <c r="N8978" s="5"/>
    </row>
    <row r="8979" spans="4:14" x14ac:dyDescent="0.25">
      <c r="D8979" s="2"/>
      <c r="E8979"/>
      <c r="F8979" s="3"/>
      <c r="G8979"/>
      <c r="H8979" s="4"/>
      <c r="I8979"/>
      <c r="J8979" s="5"/>
      <c r="K8979"/>
      <c r="N8979" s="5"/>
    </row>
    <row r="8980" spans="4:14" x14ac:dyDescent="0.25">
      <c r="D8980" s="2"/>
      <c r="E8980"/>
      <c r="F8980" s="3"/>
      <c r="G8980"/>
      <c r="H8980" s="4"/>
      <c r="I8980"/>
      <c r="J8980" s="5"/>
      <c r="K8980"/>
      <c r="N8980" s="5"/>
    </row>
    <row r="8981" spans="4:14" x14ac:dyDescent="0.25">
      <c r="D8981" s="2"/>
      <c r="E8981"/>
      <c r="F8981" s="3"/>
      <c r="G8981"/>
      <c r="H8981" s="4"/>
      <c r="I8981"/>
      <c r="J8981" s="5"/>
      <c r="K8981"/>
      <c r="N8981" s="5"/>
    </row>
    <row r="8982" spans="4:14" x14ac:dyDescent="0.25">
      <c r="D8982" s="2"/>
      <c r="E8982"/>
      <c r="F8982" s="3"/>
      <c r="G8982"/>
      <c r="H8982" s="4"/>
      <c r="I8982"/>
      <c r="J8982" s="5"/>
      <c r="K8982"/>
      <c r="N8982" s="5"/>
    </row>
    <row r="8983" spans="4:14" x14ac:dyDescent="0.25">
      <c r="D8983" s="2"/>
      <c r="E8983"/>
      <c r="F8983" s="3"/>
      <c r="G8983"/>
      <c r="H8983" s="4"/>
      <c r="I8983"/>
      <c r="J8983" s="5"/>
      <c r="K8983"/>
      <c r="N8983" s="5"/>
    </row>
    <row r="8984" spans="4:14" x14ac:dyDescent="0.25">
      <c r="D8984" s="2"/>
      <c r="E8984"/>
      <c r="F8984" s="3"/>
      <c r="G8984"/>
      <c r="H8984" s="4"/>
      <c r="I8984"/>
      <c r="J8984" s="5"/>
      <c r="K8984"/>
      <c r="N8984" s="5"/>
    </row>
    <row r="8985" spans="4:14" x14ac:dyDescent="0.25">
      <c r="D8985" s="2"/>
      <c r="E8985"/>
      <c r="F8985" s="3"/>
      <c r="G8985"/>
      <c r="H8985" s="4"/>
      <c r="I8985"/>
      <c r="J8985" s="5"/>
      <c r="K8985"/>
      <c r="N8985" s="5"/>
    </row>
    <row r="8986" spans="4:14" x14ac:dyDescent="0.25">
      <c r="D8986" s="2"/>
      <c r="E8986"/>
      <c r="F8986" s="3"/>
      <c r="G8986"/>
      <c r="H8986" s="4"/>
      <c r="I8986"/>
      <c r="J8986" s="5"/>
      <c r="K8986"/>
      <c r="N8986" s="5"/>
    </row>
    <row r="8987" spans="4:14" x14ac:dyDescent="0.25">
      <c r="D8987" s="2"/>
      <c r="E8987"/>
      <c r="F8987" s="3"/>
      <c r="G8987"/>
      <c r="H8987" s="4"/>
      <c r="I8987"/>
      <c r="J8987" s="5"/>
      <c r="K8987"/>
      <c r="N8987" s="5"/>
    </row>
    <row r="8988" spans="4:14" x14ac:dyDescent="0.25">
      <c r="D8988" s="2"/>
      <c r="E8988"/>
      <c r="F8988" s="3"/>
      <c r="G8988"/>
      <c r="H8988" s="4"/>
      <c r="I8988"/>
      <c r="J8988" s="5"/>
      <c r="K8988"/>
      <c r="N8988" s="5"/>
    </row>
    <row r="8989" spans="4:14" x14ac:dyDescent="0.25">
      <c r="D8989" s="2"/>
      <c r="E8989"/>
      <c r="F8989" s="3"/>
      <c r="G8989"/>
      <c r="H8989" s="4"/>
      <c r="I8989"/>
      <c r="J8989" s="5"/>
      <c r="K8989"/>
      <c r="N8989" s="5"/>
    </row>
    <row r="8990" spans="4:14" x14ac:dyDescent="0.25">
      <c r="D8990" s="2"/>
      <c r="E8990"/>
      <c r="F8990" s="3"/>
      <c r="G8990"/>
      <c r="H8990" s="4"/>
      <c r="I8990"/>
      <c r="J8990" s="5"/>
      <c r="K8990"/>
      <c r="N8990" s="5"/>
    </row>
    <row r="8991" spans="4:14" x14ac:dyDescent="0.25">
      <c r="D8991" s="2"/>
      <c r="E8991"/>
      <c r="F8991" s="3"/>
      <c r="G8991"/>
      <c r="H8991" s="4"/>
      <c r="I8991"/>
      <c r="J8991" s="5"/>
      <c r="K8991"/>
      <c r="N8991" s="5"/>
    </row>
    <row r="8992" spans="4:14" x14ac:dyDescent="0.25">
      <c r="D8992" s="2"/>
      <c r="E8992"/>
      <c r="F8992" s="3"/>
      <c r="G8992"/>
      <c r="H8992" s="4"/>
      <c r="I8992"/>
      <c r="J8992" s="5"/>
      <c r="K8992"/>
      <c r="N8992" s="5"/>
    </row>
    <row r="8993" spans="4:14" x14ac:dyDescent="0.25">
      <c r="D8993" s="2"/>
      <c r="E8993"/>
      <c r="F8993" s="3"/>
      <c r="G8993"/>
      <c r="H8993" s="4"/>
      <c r="I8993"/>
      <c r="J8993" s="5"/>
      <c r="K8993"/>
      <c r="N8993" s="5"/>
    </row>
    <row r="8994" spans="4:14" x14ac:dyDescent="0.25">
      <c r="D8994" s="2"/>
      <c r="E8994"/>
      <c r="F8994" s="3"/>
      <c r="G8994"/>
      <c r="H8994" s="4"/>
      <c r="I8994"/>
      <c r="J8994" s="5"/>
      <c r="K8994"/>
      <c r="N8994" s="5"/>
    </row>
    <row r="8995" spans="4:14" x14ac:dyDescent="0.25">
      <c r="D8995" s="2"/>
      <c r="E8995"/>
      <c r="F8995" s="3"/>
      <c r="G8995"/>
      <c r="H8995" s="4"/>
      <c r="I8995"/>
      <c r="J8995" s="5"/>
      <c r="K8995"/>
      <c r="N8995" s="5"/>
    </row>
    <row r="8996" spans="4:14" x14ac:dyDescent="0.25">
      <c r="D8996" s="2"/>
      <c r="E8996"/>
      <c r="F8996" s="3"/>
      <c r="G8996"/>
      <c r="H8996" s="4"/>
      <c r="I8996"/>
      <c r="J8996" s="5"/>
      <c r="K8996"/>
      <c r="N8996" s="5"/>
    </row>
    <row r="8997" spans="4:14" x14ac:dyDescent="0.25">
      <c r="D8997" s="2"/>
      <c r="E8997"/>
      <c r="F8997" s="3"/>
      <c r="G8997"/>
      <c r="H8997" s="4"/>
      <c r="I8997"/>
      <c r="J8997" s="5"/>
      <c r="K8997"/>
      <c r="N8997" s="5"/>
    </row>
    <row r="8998" spans="4:14" x14ac:dyDescent="0.25">
      <c r="D8998" s="2"/>
      <c r="E8998"/>
      <c r="F8998" s="3"/>
      <c r="G8998"/>
      <c r="H8998" s="4"/>
      <c r="I8998"/>
      <c r="J8998" s="5"/>
      <c r="K8998"/>
      <c r="N8998" s="5"/>
    </row>
    <row r="8999" spans="4:14" x14ac:dyDescent="0.25">
      <c r="D8999" s="2"/>
      <c r="E8999"/>
      <c r="F8999" s="3"/>
      <c r="G8999"/>
      <c r="H8999" s="4"/>
      <c r="I8999"/>
      <c r="J8999" s="5"/>
      <c r="K8999"/>
      <c r="N8999" s="5"/>
    </row>
    <row r="9000" spans="4:14" x14ac:dyDescent="0.25">
      <c r="D9000" s="2"/>
      <c r="E9000"/>
      <c r="F9000" s="3"/>
      <c r="G9000"/>
      <c r="H9000" s="4"/>
      <c r="I9000"/>
      <c r="J9000" s="5"/>
      <c r="K9000"/>
      <c r="N9000" s="5"/>
    </row>
    <row r="9001" spans="4:14" x14ac:dyDescent="0.25">
      <c r="D9001" s="2"/>
      <c r="E9001"/>
      <c r="F9001" s="3"/>
      <c r="G9001"/>
      <c r="H9001" s="4"/>
      <c r="I9001"/>
      <c r="J9001" s="5"/>
      <c r="K9001"/>
      <c r="N9001" s="5"/>
    </row>
    <row r="9002" spans="4:14" x14ac:dyDescent="0.25">
      <c r="D9002" s="2"/>
      <c r="E9002"/>
      <c r="F9002" s="3"/>
      <c r="G9002"/>
      <c r="H9002" s="4"/>
      <c r="I9002"/>
      <c r="J9002" s="5"/>
      <c r="K9002"/>
      <c r="N9002" s="5"/>
    </row>
    <row r="9003" spans="4:14" x14ac:dyDescent="0.25">
      <c r="D9003" s="2"/>
      <c r="E9003"/>
      <c r="F9003" s="3"/>
      <c r="G9003"/>
      <c r="H9003" s="4"/>
      <c r="I9003"/>
      <c r="J9003" s="5"/>
      <c r="K9003"/>
      <c r="N9003" s="5"/>
    </row>
    <row r="9004" spans="4:14" x14ac:dyDescent="0.25">
      <c r="D9004" s="2"/>
      <c r="E9004"/>
      <c r="F9004" s="3"/>
      <c r="G9004"/>
      <c r="H9004" s="4"/>
      <c r="I9004"/>
      <c r="J9004" s="5"/>
      <c r="K9004"/>
      <c r="N9004" s="5"/>
    </row>
    <row r="9005" spans="4:14" x14ac:dyDescent="0.25">
      <c r="D9005" s="2"/>
      <c r="E9005"/>
      <c r="F9005" s="3"/>
      <c r="G9005"/>
      <c r="H9005" s="4"/>
      <c r="I9005"/>
      <c r="J9005" s="5"/>
      <c r="K9005"/>
      <c r="N9005" s="5"/>
    </row>
    <row r="9006" spans="4:14" x14ac:dyDescent="0.25">
      <c r="D9006" s="2"/>
      <c r="E9006"/>
      <c r="F9006" s="3"/>
      <c r="G9006"/>
      <c r="H9006" s="4"/>
      <c r="I9006"/>
      <c r="J9006" s="5"/>
      <c r="K9006"/>
      <c r="N9006" s="5"/>
    </row>
    <row r="9007" spans="4:14" x14ac:dyDescent="0.25">
      <c r="D9007" s="2"/>
      <c r="E9007"/>
      <c r="F9007" s="3"/>
      <c r="G9007"/>
      <c r="H9007" s="4"/>
      <c r="I9007"/>
      <c r="J9007" s="5"/>
      <c r="K9007"/>
      <c r="N9007" s="5"/>
    </row>
    <row r="9008" spans="4:14" x14ac:dyDescent="0.25">
      <c r="D9008" s="2"/>
      <c r="E9008"/>
      <c r="F9008" s="3"/>
      <c r="G9008"/>
      <c r="H9008" s="4"/>
      <c r="I9008"/>
      <c r="J9008" s="5"/>
      <c r="K9008"/>
      <c r="N9008" s="5"/>
    </row>
    <row r="9009" spans="4:14" x14ac:dyDescent="0.25">
      <c r="D9009" s="2"/>
      <c r="E9009"/>
      <c r="F9009" s="3"/>
      <c r="G9009"/>
      <c r="H9009" s="4"/>
      <c r="I9009"/>
      <c r="J9009" s="5"/>
      <c r="K9009"/>
      <c r="N9009" s="5"/>
    </row>
    <row r="9010" spans="4:14" x14ac:dyDescent="0.25">
      <c r="D9010" s="2"/>
      <c r="E9010"/>
      <c r="F9010" s="3"/>
      <c r="G9010"/>
      <c r="H9010" s="4"/>
      <c r="I9010"/>
      <c r="J9010" s="5"/>
      <c r="K9010"/>
      <c r="N9010" s="5"/>
    </row>
    <row r="9011" spans="4:14" x14ac:dyDescent="0.25">
      <c r="D9011" s="2"/>
      <c r="E9011"/>
      <c r="F9011" s="3"/>
      <c r="G9011"/>
      <c r="H9011" s="4"/>
      <c r="I9011"/>
      <c r="J9011" s="5"/>
      <c r="K9011"/>
      <c r="N9011" s="5"/>
    </row>
    <row r="9012" spans="4:14" x14ac:dyDescent="0.25">
      <c r="D9012" s="2"/>
      <c r="E9012"/>
      <c r="F9012" s="3"/>
      <c r="G9012"/>
      <c r="H9012" s="4"/>
      <c r="I9012"/>
      <c r="J9012" s="5"/>
      <c r="K9012"/>
      <c r="N9012" s="5"/>
    </row>
    <row r="9013" spans="4:14" x14ac:dyDescent="0.25">
      <c r="D9013" s="2"/>
      <c r="E9013"/>
      <c r="F9013" s="3"/>
      <c r="G9013"/>
      <c r="H9013" s="4"/>
      <c r="I9013"/>
      <c r="J9013" s="5"/>
      <c r="K9013"/>
      <c r="N9013" s="5"/>
    </row>
    <row r="9014" spans="4:14" x14ac:dyDescent="0.25">
      <c r="D9014" s="2"/>
      <c r="E9014"/>
      <c r="F9014" s="3"/>
      <c r="G9014"/>
      <c r="H9014" s="4"/>
      <c r="I9014"/>
      <c r="J9014" s="5"/>
      <c r="K9014"/>
      <c r="N9014" s="5"/>
    </row>
    <row r="9015" spans="4:14" x14ac:dyDescent="0.25">
      <c r="D9015" s="2"/>
      <c r="E9015"/>
      <c r="F9015" s="3"/>
      <c r="G9015"/>
      <c r="H9015" s="4"/>
      <c r="I9015"/>
      <c r="J9015" s="5"/>
      <c r="K9015"/>
      <c r="N9015" s="5"/>
    </row>
    <row r="9016" spans="4:14" x14ac:dyDescent="0.25">
      <c r="D9016" s="2"/>
      <c r="E9016"/>
      <c r="F9016" s="3"/>
      <c r="G9016"/>
      <c r="H9016" s="4"/>
      <c r="I9016"/>
      <c r="J9016" s="5"/>
      <c r="K9016"/>
      <c r="N9016" s="5"/>
    </row>
    <row r="9017" spans="4:14" x14ac:dyDescent="0.25">
      <c r="D9017" s="2"/>
      <c r="E9017"/>
      <c r="F9017" s="3"/>
      <c r="G9017"/>
      <c r="H9017" s="4"/>
      <c r="I9017"/>
      <c r="J9017" s="5"/>
      <c r="K9017"/>
      <c r="N9017" s="5"/>
    </row>
    <row r="9018" spans="4:14" x14ac:dyDescent="0.25">
      <c r="D9018" s="2"/>
      <c r="E9018"/>
      <c r="F9018" s="3"/>
      <c r="G9018"/>
      <c r="H9018" s="4"/>
      <c r="I9018"/>
      <c r="J9018" s="5"/>
      <c r="K9018"/>
      <c r="N9018" s="5"/>
    </row>
    <row r="9019" spans="4:14" x14ac:dyDescent="0.25">
      <c r="D9019" s="2"/>
      <c r="E9019"/>
      <c r="F9019" s="3"/>
      <c r="G9019"/>
      <c r="H9019" s="4"/>
      <c r="I9019"/>
      <c r="J9019" s="5"/>
      <c r="K9019"/>
      <c r="N9019" s="5"/>
    </row>
    <row r="9020" spans="4:14" x14ac:dyDescent="0.25">
      <c r="D9020" s="2"/>
      <c r="E9020"/>
      <c r="F9020" s="3"/>
      <c r="G9020"/>
      <c r="H9020" s="4"/>
      <c r="I9020"/>
      <c r="J9020" s="5"/>
      <c r="K9020"/>
      <c r="N9020" s="5"/>
    </row>
    <row r="9021" spans="4:14" x14ac:dyDescent="0.25">
      <c r="D9021" s="2"/>
      <c r="E9021"/>
      <c r="F9021" s="3"/>
      <c r="G9021"/>
      <c r="H9021" s="4"/>
      <c r="I9021"/>
      <c r="J9021" s="5"/>
      <c r="K9021"/>
      <c r="N9021" s="5"/>
    </row>
    <row r="9022" spans="4:14" x14ac:dyDescent="0.25">
      <c r="D9022" s="2"/>
      <c r="E9022"/>
      <c r="F9022" s="3"/>
      <c r="G9022"/>
      <c r="H9022" s="4"/>
      <c r="I9022"/>
      <c r="J9022" s="5"/>
      <c r="K9022"/>
      <c r="N9022" s="5"/>
    </row>
    <row r="9023" spans="4:14" x14ac:dyDescent="0.25">
      <c r="D9023" s="2"/>
      <c r="E9023"/>
      <c r="F9023" s="3"/>
      <c r="G9023"/>
      <c r="H9023" s="4"/>
      <c r="I9023"/>
      <c r="J9023" s="5"/>
      <c r="K9023"/>
      <c r="N9023" s="5"/>
    </row>
    <row r="9024" spans="4:14" x14ac:dyDescent="0.25">
      <c r="D9024" s="2"/>
      <c r="E9024"/>
      <c r="F9024" s="3"/>
      <c r="G9024"/>
      <c r="H9024" s="4"/>
      <c r="I9024"/>
      <c r="J9024" s="5"/>
      <c r="K9024"/>
      <c r="N9024" s="5"/>
    </row>
    <row r="9025" spans="4:14" x14ac:dyDescent="0.25">
      <c r="D9025" s="2"/>
      <c r="E9025"/>
      <c r="F9025" s="3"/>
      <c r="G9025"/>
      <c r="H9025" s="4"/>
      <c r="I9025"/>
      <c r="J9025" s="5"/>
      <c r="K9025"/>
      <c r="N9025" s="5"/>
    </row>
    <row r="9026" spans="4:14" x14ac:dyDescent="0.25">
      <c r="D9026" s="2"/>
      <c r="E9026"/>
      <c r="F9026" s="3"/>
      <c r="G9026"/>
      <c r="H9026" s="4"/>
      <c r="I9026"/>
      <c r="J9026" s="5"/>
      <c r="K9026"/>
      <c r="N9026" s="5"/>
    </row>
    <row r="9027" spans="4:14" x14ac:dyDescent="0.25">
      <c r="D9027" s="2"/>
      <c r="E9027"/>
      <c r="F9027" s="3"/>
      <c r="G9027"/>
      <c r="H9027" s="4"/>
      <c r="I9027"/>
      <c r="J9027" s="5"/>
      <c r="K9027"/>
      <c r="N9027" s="5"/>
    </row>
    <row r="9028" spans="4:14" x14ac:dyDescent="0.25">
      <c r="D9028" s="2"/>
      <c r="E9028"/>
      <c r="F9028" s="3"/>
      <c r="G9028"/>
      <c r="H9028" s="4"/>
      <c r="I9028"/>
      <c r="J9028" s="5"/>
      <c r="K9028"/>
      <c r="N9028" s="5"/>
    </row>
    <row r="9029" spans="4:14" x14ac:dyDescent="0.25">
      <c r="D9029" s="2"/>
      <c r="E9029"/>
      <c r="F9029" s="3"/>
      <c r="G9029"/>
      <c r="H9029" s="4"/>
      <c r="I9029"/>
      <c r="J9029" s="5"/>
      <c r="K9029"/>
      <c r="N9029" s="5"/>
    </row>
    <row r="9030" spans="4:14" x14ac:dyDescent="0.25">
      <c r="D9030" s="2"/>
      <c r="E9030"/>
      <c r="F9030" s="3"/>
      <c r="G9030"/>
      <c r="H9030" s="4"/>
      <c r="I9030"/>
      <c r="J9030" s="5"/>
      <c r="K9030"/>
      <c r="N9030" s="5"/>
    </row>
    <row r="9031" spans="4:14" x14ac:dyDescent="0.25">
      <c r="D9031" s="2"/>
      <c r="E9031"/>
      <c r="F9031" s="3"/>
      <c r="G9031"/>
      <c r="H9031" s="4"/>
      <c r="I9031"/>
      <c r="J9031" s="5"/>
      <c r="K9031"/>
      <c r="N9031" s="5"/>
    </row>
    <row r="9032" spans="4:14" x14ac:dyDescent="0.25">
      <c r="D9032" s="2"/>
      <c r="E9032"/>
      <c r="F9032" s="3"/>
      <c r="G9032"/>
      <c r="H9032" s="4"/>
      <c r="I9032"/>
      <c r="J9032" s="5"/>
      <c r="K9032"/>
      <c r="N9032" s="5"/>
    </row>
    <row r="9033" spans="4:14" x14ac:dyDescent="0.25">
      <c r="D9033" s="2"/>
      <c r="E9033"/>
      <c r="F9033" s="3"/>
      <c r="G9033"/>
      <c r="H9033" s="4"/>
      <c r="I9033"/>
      <c r="J9033" s="5"/>
      <c r="K9033"/>
      <c r="N9033" s="5"/>
    </row>
    <row r="9034" spans="4:14" x14ac:dyDescent="0.25">
      <c r="D9034" s="2"/>
      <c r="E9034"/>
      <c r="F9034" s="3"/>
      <c r="G9034"/>
      <c r="H9034" s="4"/>
      <c r="I9034"/>
      <c r="J9034" s="5"/>
      <c r="K9034"/>
      <c r="N9034" s="5"/>
    </row>
    <row r="9035" spans="4:14" x14ac:dyDescent="0.25">
      <c r="D9035" s="2"/>
      <c r="E9035"/>
      <c r="F9035" s="3"/>
      <c r="G9035"/>
      <c r="H9035" s="4"/>
      <c r="I9035"/>
      <c r="J9035" s="5"/>
      <c r="K9035"/>
      <c r="N9035" s="5"/>
    </row>
    <row r="9036" spans="4:14" x14ac:dyDescent="0.25">
      <c r="D9036" s="2"/>
      <c r="E9036"/>
      <c r="F9036" s="3"/>
      <c r="G9036"/>
      <c r="H9036" s="4"/>
      <c r="I9036"/>
      <c r="J9036" s="5"/>
      <c r="K9036"/>
      <c r="N9036" s="5"/>
    </row>
    <row r="9037" spans="4:14" x14ac:dyDescent="0.25">
      <c r="D9037" s="2"/>
      <c r="E9037"/>
      <c r="F9037" s="3"/>
      <c r="G9037"/>
      <c r="H9037" s="4"/>
      <c r="I9037"/>
      <c r="J9037" s="5"/>
      <c r="K9037"/>
      <c r="N9037" s="5"/>
    </row>
    <row r="9038" spans="4:14" x14ac:dyDescent="0.25">
      <c r="D9038" s="2"/>
      <c r="E9038"/>
      <c r="F9038" s="3"/>
      <c r="G9038"/>
      <c r="H9038" s="4"/>
      <c r="I9038"/>
      <c r="J9038" s="5"/>
      <c r="K9038"/>
      <c r="N9038" s="5"/>
    </row>
    <row r="9039" spans="4:14" x14ac:dyDescent="0.25">
      <c r="D9039" s="2"/>
      <c r="E9039"/>
      <c r="F9039" s="3"/>
      <c r="G9039"/>
      <c r="H9039" s="4"/>
      <c r="I9039"/>
      <c r="J9039" s="5"/>
      <c r="K9039"/>
      <c r="N9039" s="5"/>
    </row>
    <row r="9040" spans="4:14" x14ac:dyDescent="0.25">
      <c r="D9040" s="2"/>
      <c r="E9040"/>
      <c r="F9040" s="3"/>
      <c r="G9040"/>
      <c r="H9040" s="4"/>
      <c r="I9040"/>
      <c r="J9040" s="5"/>
      <c r="K9040"/>
      <c r="N9040" s="5"/>
    </row>
    <row r="9041" spans="4:14" x14ac:dyDescent="0.25">
      <c r="D9041" s="2"/>
      <c r="E9041"/>
      <c r="F9041" s="3"/>
      <c r="G9041"/>
      <c r="H9041" s="4"/>
      <c r="I9041"/>
      <c r="J9041" s="5"/>
      <c r="K9041"/>
      <c r="N9041" s="5"/>
    </row>
    <row r="9042" spans="4:14" x14ac:dyDescent="0.25">
      <c r="D9042" s="2"/>
      <c r="E9042"/>
      <c r="F9042" s="3"/>
      <c r="G9042"/>
      <c r="H9042" s="4"/>
      <c r="I9042"/>
      <c r="J9042" s="5"/>
      <c r="K9042"/>
      <c r="N9042" s="5"/>
    </row>
    <row r="9043" spans="4:14" x14ac:dyDescent="0.25">
      <c r="D9043" s="2"/>
      <c r="E9043"/>
      <c r="F9043" s="3"/>
      <c r="G9043"/>
      <c r="H9043" s="4"/>
      <c r="I9043"/>
      <c r="J9043" s="5"/>
      <c r="K9043"/>
      <c r="N9043" s="5"/>
    </row>
    <row r="9044" spans="4:14" x14ac:dyDescent="0.25">
      <c r="D9044" s="2"/>
      <c r="E9044"/>
      <c r="F9044" s="3"/>
      <c r="G9044"/>
      <c r="H9044" s="4"/>
      <c r="I9044"/>
      <c r="J9044" s="5"/>
      <c r="K9044"/>
      <c r="N9044" s="5"/>
    </row>
    <row r="9045" spans="4:14" x14ac:dyDescent="0.25">
      <c r="D9045" s="2"/>
      <c r="E9045"/>
      <c r="F9045" s="3"/>
      <c r="G9045"/>
      <c r="H9045" s="4"/>
      <c r="I9045"/>
      <c r="J9045" s="5"/>
      <c r="K9045"/>
      <c r="N9045" s="5"/>
    </row>
    <row r="9046" spans="4:14" x14ac:dyDescent="0.25">
      <c r="D9046" s="2"/>
      <c r="E9046"/>
      <c r="F9046" s="3"/>
      <c r="G9046"/>
      <c r="H9046" s="4"/>
      <c r="I9046"/>
      <c r="J9046" s="5"/>
      <c r="K9046"/>
      <c r="N9046" s="5"/>
    </row>
    <row r="9047" spans="4:14" x14ac:dyDescent="0.25">
      <c r="D9047" s="2"/>
      <c r="E9047"/>
      <c r="F9047" s="3"/>
      <c r="G9047"/>
      <c r="H9047" s="4"/>
      <c r="I9047"/>
      <c r="J9047" s="5"/>
      <c r="K9047"/>
      <c r="N9047" s="5"/>
    </row>
    <row r="9048" spans="4:14" x14ac:dyDescent="0.25">
      <c r="D9048" s="2"/>
      <c r="E9048"/>
      <c r="F9048" s="3"/>
      <c r="G9048"/>
      <c r="H9048" s="4"/>
      <c r="I9048"/>
      <c r="J9048" s="5"/>
      <c r="K9048"/>
      <c r="N9048" s="5"/>
    </row>
    <row r="9049" spans="4:14" x14ac:dyDescent="0.25">
      <c r="D9049" s="2"/>
      <c r="E9049"/>
      <c r="F9049" s="3"/>
      <c r="G9049"/>
      <c r="H9049" s="4"/>
      <c r="I9049"/>
      <c r="J9049" s="5"/>
      <c r="K9049"/>
      <c r="N9049" s="5"/>
    </row>
    <row r="9050" spans="4:14" x14ac:dyDescent="0.25">
      <c r="D9050" s="2"/>
      <c r="E9050"/>
      <c r="F9050" s="3"/>
      <c r="G9050"/>
      <c r="H9050" s="4"/>
      <c r="I9050"/>
      <c r="J9050" s="5"/>
      <c r="K9050"/>
      <c r="N9050" s="5"/>
    </row>
    <row r="9051" spans="4:14" x14ac:dyDescent="0.25">
      <c r="D9051" s="2"/>
      <c r="E9051"/>
      <c r="F9051" s="3"/>
      <c r="G9051"/>
      <c r="H9051" s="4"/>
      <c r="I9051"/>
      <c r="J9051" s="5"/>
      <c r="K9051"/>
      <c r="N9051" s="5"/>
    </row>
    <row r="9052" spans="4:14" x14ac:dyDescent="0.25">
      <c r="D9052" s="2"/>
      <c r="E9052"/>
      <c r="F9052" s="3"/>
      <c r="G9052"/>
      <c r="H9052" s="4"/>
      <c r="I9052"/>
      <c r="J9052" s="5"/>
      <c r="K9052"/>
      <c r="N9052" s="5"/>
    </row>
    <row r="9053" spans="4:14" x14ac:dyDescent="0.25">
      <c r="D9053" s="2"/>
      <c r="E9053"/>
      <c r="F9053" s="3"/>
      <c r="G9053"/>
      <c r="H9053" s="4"/>
      <c r="I9053"/>
      <c r="J9053" s="5"/>
      <c r="K9053"/>
      <c r="N9053" s="5"/>
    </row>
    <row r="9054" spans="4:14" x14ac:dyDescent="0.25">
      <c r="D9054" s="2"/>
      <c r="E9054"/>
      <c r="F9054" s="3"/>
      <c r="G9054"/>
      <c r="H9054" s="4"/>
      <c r="I9054"/>
      <c r="J9054" s="5"/>
      <c r="K9054"/>
      <c r="N9054" s="5"/>
    </row>
    <row r="9055" spans="4:14" x14ac:dyDescent="0.25">
      <c r="D9055" s="2"/>
      <c r="E9055"/>
      <c r="F9055" s="3"/>
      <c r="G9055"/>
      <c r="H9055" s="4"/>
      <c r="I9055"/>
      <c r="J9055" s="5"/>
      <c r="K9055"/>
      <c r="N9055" s="5"/>
    </row>
    <row r="9056" spans="4:14" x14ac:dyDescent="0.25">
      <c r="D9056" s="2"/>
      <c r="E9056"/>
      <c r="F9056" s="3"/>
      <c r="G9056"/>
      <c r="H9056" s="4"/>
      <c r="I9056"/>
      <c r="J9056" s="5"/>
      <c r="K9056"/>
      <c r="N9056" s="5"/>
    </row>
    <row r="9057" spans="4:14" x14ac:dyDescent="0.25">
      <c r="D9057" s="2"/>
      <c r="E9057"/>
      <c r="F9057" s="3"/>
      <c r="G9057"/>
      <c r="H9057" s="4"/>
      <c r="I9057"/>
      <c r="J9057" s="5"/>
      <c r="K9057"/>
      <c r="N9057" s="5"/>
    </row>
    <row r="9058" spans="4:14" x14ac:dyDescent="0.25">
      <c r="D9058" s="2"/>
      <c r="E9058"/>
      <c r="F9058" s="3"/>
      <c r="G9058"/>
      <c r="H9058" s="4"/>
      <c r="I9058"/>
      <c r="J9058" s="5"/>
      <c r="K9058"/>
      <c r="N9058" s="5"/>
    </row>
    <row r="9059" spans="4:14" x14ac:dyDescent="0.25">
      <c r="D9059" s="2"/>
      <c r="E9059"/>
      <c r="F9059" s="3"/>
      <c r="G9059"/>
      <c r="H9059" s="4"/>
      <c r="I9059"/>
      <c r="J9059" s="5"/>
      <c r="K9059"/>
      <c r="N9059" s="5"/>
    </row>
    <row r="9060" spans="4:14" x14ac:dyDescent="0.25">
      <c r="D9060" s="2"/>
      <c r="E9060"/>
      <c r="F9060" s="3"/>
      <c r="G9060"/>
      <c r="H9060" s="4"/>
      <c r="I9060"/>
      <c r="J9060" s="5"/>
      <c r="K9060"/>
      <c r="N9060" s="5"/>
    </row>
    <row r="9061" spans="4:14" x14ac:dyDescent="0.25">
      <c r="D9061" s="2"/>
      <c r="E9061"/>
      <c r="F9061" s="3"/>
      <c r="G9061"/>
      <c r="H9061" s="4"/>
      <c r="I9061"/>
      <c r="J9061" s="5"/>
      <c r="K9061"/>
      <c r="N9061" s="5"/>
    </row>
    <row r="9062" spans="4:14" x14ac:dyDescent="0.25">
      <c r="D9062" s="2"/>
      <c r="E9062"/>
      <c r="F9062" s="3"/>
      <c r="G9062"/>
      <c r="H9062" s="4"/>
      <c r="I9062"/>
      <c r="J9062" s="5"/>
      <c r="K9062"/>
      <c r="N9062" s="5"/>
    </row>
    <row r="9063" spans="4:14" x14ac:dyDescent="0.25">
      <c r="D9063" s="2"/>
      <c r="E9063"/>
      <c r="F9063" s="3"/>
      <c r="G9063"/>
      <c r="H9063" s="4"/>
      <c r="I9063"/>
      <c r="J9063" s="5"/>
      <c r="K9063"/>
      <c r="N9063" s="5"/>
    </row>
    <row r="9064" spans="4:14" x14ac:dyDescent="0.25">
      <c r="D9064" s="2"/>
      <c r="E9064"/>
      <c r="F9064" s="3"/>
      <c r="G9064"/>
      <c r="H9064" s="4"/>
      <c r="I9064"/>
      <c r="J9064" s="5"/>
      <c r="K9064"/>
      <c r="N9064" s="5"/>
    </row>
    <row r="9065" spans="4:14" x14ac:dyDescent="0.25">
      <c r="D9065" s="2"/>
      <c r="E9065"/>
      <c r="F9065" s="3"/>
      <c r="G9065"/>
      <c r="H9065" s="4"/>
      <c r="I9065"/>
      <c r="J9065" s="5"/>
      <c r="K9065"/>
      <c r="N9065" s="5"/>
    </row>
    <row r="9066" spans="4:14" x14ac:dyDescent="0.25">
      <c r="D9066" s="2"/>
      <c r="E9066"/>
      <c r="F9066" s="3"/>
      <c r="G9066"/>
      <c r="H9066" s="4"/>
      <c r="I9066"/>
      <c r="J9066" s="5"/>
      <c r="K9066"/>
      <c r="N9066" s="5"/>
    </row>
    <row r="9067" spans="4:14" x14ac:dyDescent="0.25">
      <c r="D9067" s="2"/>
      <c r="E9067"/>
      <c r="F9067" s="3"/>
      <c r="G9067"/>
      <c r="H9067" s="4"/>
      <c r="I9067"/>
      <c r="J9067" s="5"/>
      <c r="K9067"/>
      <c r="N9067" s="5"/>
    </row>
    <row r="9068" spans="4:14" x14ac:dyDescent="0.25">
      <c r="D9068" s="2"/>
      <c r="E9068"/>
      <c r="F9068" s="3"/>
      <c r="G9068"/>
      <c r="H9068" s="4"/>
      <c r="I9068"/>
      <c r="J9068" s="5"/>
      <c r="K9068"/>
      <c r="N9068" s="5"/>
    </row>
    <row r="9069" spans="4:14" x14ac:dyDescent="0.25">
      <c r="D9069" s="2"/>
      <c r="E9069"/>
      <c r="F9069" s="3"/>
      <c r="G9069"/>
      <c r="H9069" s="4"/>
      <c r="I9069"/>
      <c r="J9069" s="5"/>
      <c r="K9069"/>
      <c r="N9069" s="5"/>
    </row>
    <row r="9070" spans="4:14" x14ac:dyDescent="0.25">
      <c r="D9070" s="2"/>
      <c r="E9070"/>
      <c r="F9070" s="3"/>
      <c r="G9070"/>
      <c r="H9070" s="4"/>
      <c r="I9070"/>
      <c r="J9070" s="5"/>
      <c r="K9070"/>
      <c r="N9070" s="5"/>
    </row>
    <row r="9071" spans="4:14" x14ac:dyDescent="0.25">
      <c r="D9071" s="2"/>
      <c r="E9071"/>
      <c r="F9071" s="3"/>
      <c r="G9071"/>
      <c r="H9071" s="4"/>
      <c r="I9071"/>
      <c r="J9071" s="5"/>
      <c r="K9071"/>
      <c r="N9071" s="5"/>
    </row>
    <row r="9072" spans="4:14" x14ac:dyDescent="0.25">
      <c r="D9072" s="2"/>
      <c r="E9072"/>
      <c r="F9072" s="3"/>
      <c r="G9072"/>
      <c r="H9072" s="4"/>
      <c r="I9072"/>
      <c r="J9072" s="5"/>
      <c r="K9072"/>
      <c r="N9072" s="5"/>
    </row>
    <row r="9073" spans="4:14" x14ac:dyDescent="0.25">
      <c r="D9073" s="2"/>
      <c r="E9073"/>
      <c r="F9073" s="3"/>
      <c r="G9073"/>
      <c r="H9073" s="4"/>
      <c r="I9073"/>
      <c r="J9073" s="5"/>
      <c r="K9073"/>
      <c r="N9073" s="5"/>
    </row>
    <row r="9074" spans="4:14" x14ac:dyDescent="0.25">
      <c r="D9074" s="2"/>
      <c r="E9074"/>
      <c r="F9074" s="3"/>
      <c r="G9074"/>
      <c r="H9074" s="4"/>
      <c r="I9074"/>
      <c r="J9074" s="5"/>
      <c r="K9074"/>
      <c r="N9074" s="5"/>
    </row>
    <row r="9075" spans="4:14" x14ac:dyDescent="0.25">
      <c r="D9075" s="2"/>
      <c r="E9075"/>
      <c r="F9075" s="3"/>
      <c r="G9075"/>
      <c r="H9075" s="4"/>
      <c r="I9075"/>
      <c r="J9075" s="5"/>
      <c r="K9075"/>
      <c r="N9075" s="5"/>
    </row>
    <row r="9076" spans="4:14" x14ac:dyDescent="0.25">
      <c r="D9076" s="2"/>
      <c r="E9076"/>
      <c r="F9076" s="3"/>
      <c r="G9076"/>
      <c r="H9076" s="4"/>
      <c r="I9076"/>
      <c r="J9076" s="5"/>
      <c r="K9076"/>
      <c r="N9076" s="5"/>
    </row>
    <row r="9077" spans="4:14" x14ac:dyDescent="0.25">
      <c r="D9077" s="2"/>
      <c r="E9077"/>
      <c r="F9077" s="3"/>
      <c r="G9077"/>
      <c r="H9077" s="4"/>
      <c r="I9077"/>
      <c r="J9077" s="5"/>
      <c r="K9077"/>
      <c r="N9077" s="5"/>
    </row>
    <row r="9078" spans="4:14" x14ac:dyDescent="0.25">
      <c r="D9078" s="2"/>
      <c r="E9078"/>
      <c r="F9078" s="3"/>
      <c r="G9078"/>
      <c r="H9078" s="4"/>
      <c r="I9078"/>
      <c r="J9078" s="5"/>
      <c r="K9078"/>
      <c r="N9078" s="5"/>
    </row>
    <row r="9079" spans="4:14" x14ac:dyDescent="0.25">
      <c r="D9079" s="2"/>
      <c r="E9079"/>
      <c r="F9079" s="3"/>
      <c r="G9079"/>
      <c r="H9079" s="4"/>
      <c r="I9079"/>
      <c r="J9079" s="5"/>
      <c r="K9079"/>
      <c r="N9079" s="5"/>
    </row>
    <row r="9080" spans="4:14" x14ac:dyDescent="0.25">
      <c r="D9080" s="2"/>
      <c r="E9080"/>
      <c r="F9080" s="3"/>
      <c r="G9080"/>
      <c r="H9080" s="4"/>
      <c r="I9080"/>
      <c r="J9080" s="5"/>
      <c r="K9080"/>
      <c r="N9080" s="5"/>
    </row>
    <row r="9081" spans="4:14" x14ac:dyDescent="0.25">
      <c r="D9081" s="2"/>
      <c r="E9081"/>
      <c r="F9081" s="3"/>
      <c r="G9081"/>
      <c r="H9081" s="4"/>
      <c r="I9081"/>
      <c r="J9081" s="5"/>
      <c r="K9081"/>
      <c r="N9081" s="5"/>
    </row>
    <row r="9082" spans="4:14" x14ac:dyDescent="0.25">
      <c r="D9082" s="2"/>
      <c r="E9082"/>
      <c r="F9082" s="3"/>
      <c r="G9082"/>
      <c r="H9082" s="4"/>
      <c r="I9082"/>
      <c r="J9082" s="5"/>
      <c r="K9082"/>
      <c r="N9082" s="5"/>
    </row>
    <row r="9083" spans="4:14" x14ac:dyDescent="0.25">
      <c r="D9083" s="2"/>
      <c r="E9083"/>
      <c r="F9083" s="3"/>
      <c r="G9083"/>
      <c r="H9083" s="4"/>
      <c r="I9083"/>
      <c r="J9083" s="5"/>
      <c r="K9083"/>
      <c r="N9083" s="5"/>
    </row>
    <row r="9084" spans="4:14" x14ac:dyDescent="0.25">
      <c r="D9084" s="2"/>
      <c r="E9084"/>
      <c r="F9084" s="3"/>
      <c r="G9084"/>
      <c r="H9084" s="4"/>
      <c r="I9084"/>
      <c r="J9084" s="5"/>
      <c r="K9084"/>
      <c r="N9084" s="5"/>
    </row>
    <row r="9085" spans="4:14" x14ac:dyDescent="0.25">
      <c r="D9085" s="2"/>
      <c r="E9085"/>
      <c r="F9085" s="3"/>
      <c r="G9085"/>
      <c r="H9085" s="4"/>
      <c r="I9085"/>
      <c r="J9085" s="5"/>
      <c r="K9085"/>
      <c r="N9085" s="5"/>
    </row>
    <row r="9086" spans="4:14" x14ac:dyDescent="0.25">
      <c r="D9086" s="2"/>
      <c r="E9086"/>
      <c r="F9086" s="3"/>
      <c r="G9086"/>
      <c r="H9086" s="4"/>
      <c r="I9086"/>
      <c r="J9086" s="5"/>
      <c r="K9086"/>
      <c r="N9086" s="5"/>
    </row>
    <row r="9087" spans="4:14" x14ac:dyDescent="0.25">
      <c r="D9087" s="2"/>
      <c r="E9087"/>
      <c r="F9087" s="3"/>
      <c r="G9087"/>
      <c r="H9087" s="4"/>
      <c r="I9087"/>
      <c r="J9087" s="5"/>
      <c r="K9087"/>
      <c r="N9087" s="5"/>
    </row>
    <row r="9088" spans="4:14" x14ac:dyDescent="0.25">
      <c r="D9088" s="2"/>
      <c r="E9088"/>
      <c r="F9088" s="3"/>
      <c r="G9088"/>
      <c r="H9088" s="4"/>
      <c r="I9088"/>
      <c r="J9088" s="5"/>
      <c r="K9088"/>
      <c r="N9088" s="5"/>
    </row>
    <row r="9089" spans="4:14" x14ac:dyDescent="0.25">
      <c r="D9089" s="2"/>
      <c r="E9089"/>
      <c r="F9089" s="3"/>
      <c r="G9089"/>
      <c r="H9089" s="4"/>
      <c r="I9089"/>
      <c r="J9089" s="5"/>
      <c r="K9089"/>
      <c r="N9089" s="5"/>
    </row>
    <row r="9090" spans="4:14" x14ac:dyDescent="0.25">
      <c r="D9090" s="2"/>
      <c r="E9090"/>
      <c r="F9090" s="3"/>
      <c r="G9090"/>
      <c r="H9090" s="4"/>
      <c r="I9090"/>
      <c r="J9090" s="5"/>
      <c r="K9090"/>
      <c r="N9090" s="5"/>
    </row>
    <row r="9091" spans="4:14" x14ac:dyDescent="0.25">
      <c r="D9091" s="2"/>
      <c r="E9091"/>
      <c r="F9091" s="3"/>
      <c r="G9091"/>
      <c r="H9091" s="4"/>
      <c r="I9091"/>
      <c r="J9091" s="5"/>
      <c r="K9091"/>
      <c r="N9091" s="5"/>
    </row>
    <row r="9092" spans="4:14" x14ac:dyDescent="0.25">
      <c r="D9092" s="2"/>
      <c r="E9092"/>
      <c r="F9092" s="3"/>
      <c r="G9092"/>
      <c r="H9092" s="4"/>
      <c r="I9092"/>
      <c r="J9092" s="5"/>
      <c r="K9092"/>
      <c r="N9092" s="5"/>
    </row>
    <row r="9093" spans="4:14" x14ac:dyDescent="0.25">
      <c r="D9093" s="2"/>
      <c r="E9093"/>
      <c r="F9093" s="3"/>
      <c r="G9093"/>
      <c r="H9093" s="4"/>
      <c r="I9093"/>
      <c r="J9093" s="5"/>
      <c r="K9093"/>
      <c r="N9093" s="5"/>
    </row>
    <row r="9094" spans="4:14" x14ac:dyDescent="0.25">
      <c r="D9094" s="2"/>
      <c r="E9094"/>
      <c r="F9094" s="3"/>
      <c r="G9094"/>
      <c r="H9094" s="4"/>
      <c r="I9094"/>
      <c r="J9094" s="5"/>
      <c r="K9094"/>
      <c r="N9094" s="5"/>
    </row>
    <row r="9095" spans="4:14" x14ac:dyDescent="0.25">
      <c r="D9095" s="2"/>
      <c r="E9095"/>
      <c r="F9095" s="3"/>
      <c r="G9095"/>
      <c r="H9095" s="4"/>
      <c r="I9095"/>
      <c r="J9095" s="5"/>
      <c r="K9095"/>
      <c r="N9095" s="5"/>
    </row>
    <row r="9096" spans="4:14" x14ac:dyDescent="0.25">
      <c r="D9096" s="2"/>
      <c r="E9096"/>
      <c r="F9096" s="3"/>
      <c r="G9096"/>
      <c r="H9096" s="4"/>
      <c r="I9096"/>
      <c r="J9096" s="5"/>
      <c r="K9096"/>
      <c r="N9096" s="5"/>
    </row>
    <row r="9097" spans="4:14" x14ac:dyDescent="0.25">
      <c r="D9097" s="2"/>
      <c r="E9097"/>
      <c r="F9097" s="3"/>
      <c r="G9097"/>
      <c r="H9097" s="4"/>
      <c r="I9097"/>
      <c r="J9097" s="5"/>
      <c r="K9097"/>
      <c r="N9097" s="5"/>
    </row>
    <row r="9098" spans="4:14" x14ac:dyDescent="0.25">
      <c r="D9098" s="2"/>
      <c r="E9098"/>
      <c r="F9098" s="3"/>
      <c r="G9098"/>
      <c r="H9098" s="4"/>
      <c r="I9098"/>
      <c r="J9098" s="5"/>
      <c r="K9098"/>
      <c r="N9098" s="5"/>
    </row>
    <row r="9099" spans="4:14" x14ac:dyDescent="0.25">
      <c r="D9099" s="2"/>
      <c r="E9099"/>
      <c r="F9099" s="3"/>
      <c r="G9099"/>
      <c r="H9099" s="4"/>
      <c r="I9099"/>
      <c r="J9099" s="5"/>
      <c r="K9099"/>
      <c r="N9099" s="5"/>
    </row>
    <row r="9100" spans="4:14" x14ac:dyDescent="0.25">
      <c r="D9100" s="2"/>
      <c r="E9100"/>
      <c r="F9100" s="3"/>
      <c r="G9100"/>
      <c r="H9100" s="4"/>
      <c r="I9100"/>
      <c r="J9100" s="5"/>
      <c r="K9100"/>
      <c r="N9100" s="5"/>
    </row>
    <row r="9101" spans="4:14" x14ac:dyDescent="0.25">
      <c r="D9101" s="2"/>
      <c r="E9101"/>
      <c r="F9101" s="3"/>
      <c r="G9101"/>
      <c r="H9101" s="4"/>
      <c r="I9101"/>
      <c r="J9101" s="5"/>
      <c r="K9101"/>
      <c r="N9101" s="5"/>
    </row>
    <row r="9102" spans="4:14" x14ac:dyDescent="0.25">
      <c r="D9102" s="2"/>
      <c r="E9102"/>
      <c r="F9102" s="3"/>
      <c r="G9102"/>
      <c r="H9102" s="4"/>
      <c r="I9102"/>
      <c r="J9102" s="5"/>
      <c r="K9102"/>
      <c r="N9102" s="5"/>
    </row>
    <row r="9103" spans="4:14" x14ac:dyDescent="0.25">
      <c r="D9103" s="2"/>
      <c r="E9103"/>
      <c r="F9103" s="3"/>
      <c r="G9103"/>
      <c r="H9103" s="4"/>
      <c r="I9103"/>
      <c r="J9103" s="5"/>
      <c r="K9103"/>
      <c r="N9103" s="5"/>
    </row>
    <row r="9104" spans="4:14" x14ac:dyDescent="0.25">
      <c r="D9104" s="2"/>
      <c r="E9104"/>
      <c r="F9104" s="3"/>
      <c r="G9104"/>
      <c r="H9104" s="4"/>
      <c r="I9104"/>
      <c r="J9104" s="5"/>
      <c r="K9104"/>
      <c r="N9104" s="5"/>
    </row>
    <row r="9105" spans="4:14" x14ac:dyDescent="0.25">
      <c r="D9105" s="2"/>
      <c r="E9105"/>
      <c r="F9105" s="3"/>
      <c r="G9105"/>
      <c r="H9105" s="4"/>
      <c r="I9105"/>
      <c r="J9105" s="5"/>
      <c r="K9105"/>
      <c r="N9105" s="5"/>
    </row>
    <row r="9106" spans="4:14" x14ac:dyDescent="0.25">
      <c r="D9106" s="2"/>
      <c r="E9106"/>
      <c r="F9106" s="3"/>
      <c r="G9106"/>
      <c r="H9106" s="4"/>
      <c r="I9106"/>
      <c r="J9106" s="5"/>
      <c r="K9106"/>
      <c r="N9106" s="5"/>
    </row>
    <row r="9107" spans="4:14" x14ac:dyDescent="0.25">
      <c r="D9107" s="2"/>
      <c r="E9107"/>
      <c r="F9107" s="3"/>
      <c r="G9107"/>
      <c r="H9107" s="4"/>
      <c r="I9107"/>
      <c r="J9107" s="5"/>
      <c r="K9107"/>
      <c r="N9107" s="5"/>
    </row>
    <row r="9108" spans="4:14" x14ac:dyDescent="0.25">
      <c r="D9108" s="2"/>
      <c r="E9108"/>
      <c r="F9108" s="3"/>
      <c r="G9108"/>
      <c r="H9108" s="4"/>
      <c r="I9108"/>
      <c r="J9108" s="5"/>
      <c r="K9108"/>
      <c r="N9108" s="5"/>
    </row>
    <row r="9109" spans="4:14" x14ac:dyDescent="0.25">
      <c r="D9109" s="2"/>
      <c r="E9109"/>
      <c r="F9109" s="3"/>
      <c r="G9109"/>
      <c r="H9109" s="4"/>
      <c r="I9109"/>
      <c r="J9109" s="5"/>
      <c r="K9109"/>
      <c r="N9109" s="5"/>
    </row>
    <row r="9110" spans="4:14" x14ac:dyDescent="0.25">
      <c r="D9110" s="2"/>
      <c r="E9110"/>
      <c r="F9110" s="3"/>
      <c r="G9110"/>
      <c r="H9110" s="4"/>
      <c r="I9110"/>
      <c r="J9110" s="5"/>
      <c r="K9110"/>
      <c r="N9110" s="5"/>
    </row>
    <row r="9111" spans="4:14" x14ac:dyDescent="0.25">
      <c r="D9111" s="2"/>
      <c r="E9111"/>
      <c r="F9111" s="3"/>
      <c r="G9111"/>
      <c r="H9111" s="4"/>
      <c r="I9111"/>
      <c r="J9111" s="5"/>
      <c r="K9111"/>
      <c r="N9111" s="5"/>
    </row>
    <row r="9112" spans="4:14" x14ac:dyDescent="0.25">
      <c r="D9112" s="2"/>
      <c r="E9112"/>
      <c r="F9112" s="3"/>
      <c r="G9112"/>
      <c r="H9112" s="4"/>
      <c r="I9112"/>
      <c r="J9112" s="5"/>
      <c r="K9112"/>
      <c r="N9112" s="5"/>
    </row>
    <row r="9113" spans="4:14" x14ac:dyDescent="0.25">
      <c r="D9113" s="2"/>
      <c r="E9113"/>
      <c r="F9113" s="3"/>
      <c r="G9113"/>
      <c r="H9113" s="4"/>
      <c r="I9113"/>
      <c r="J9113" s="5"/>
      <c r="K9113"/>
      <c r="N9113" s="5"/>
    </row>
    <row r="9114" spans="4:14" x14ac:dyDescent="0.25">
      <c r="D9114" s="2"/>
      <c r="E9114"/>
      <c r="F9114" s="3"/>
      <c r="G9114"/>
      <c r="H9114" s="4"/>
      <c r="I9114"/>
      <c r="J9114" s="5"/>
      <c r="K9114"/>
      <c r="N9114" s="5"/>
    </row>
    <row r="9115" spans="4:14" x14ac:dyDescent="0.25">
      <c r="D9115" s="2"/>
      <c r="E9115"/>
      <c r="F9115" s="3"/>
      <c r="G9115"/>
      <c r="H9115" s="4"/>
      <c r="I9115"/>
      <c r="J9115" s="5"/>
      <c r="K9115"/>
      <c r="N9115" s="5"/>
    </row>
    <row r="9116" spans="4:14" x14ac:dyDescent="0.25">
      <c r="D9116" s="2"/>
      <c r="E9116"/>
      <c r="F9116" s="3"/>
      <c r="G9116"/>
      <c r="H9116" s="4"/>
      <c r="I9116"/>
      <c r="J9116" s="5"/>
      <c r="K9116"/>
      <c r="N9116" s="5"/>
    </row>
    <row r="9117" spans="4:14" x14ac:dyDescent="0.25">
      <c r="D9117" s="2"/>
      <c r="E9117"/>
      <c r="F9117" s="3"/>
      <c r="G9117"/>
      <c r="H9117" s="4"/>
      <c r="I9117"/>
      <c r="J9117" s="5"/>
      <c r="K9117"/>
      <c r="N9117" s="5"/>
    </row>
    <row r="9118" spans="4:14" x14ac:dyDescent="0.25">
      <c r="D9118" s="2"/>
      <c r="E9118"/>
      <c r="F9118" s="3"/>
      <c r="G9118"/>
      <c r="H9118" s="4"/>
      <c r="I9118"/>
      <c r="J9118" s="5"/>
      <c r="K9118"/>
      <c r="N9118" s="5"/>
    </row>
    <row r="9119" spans="4:14" x14ac:dyDescent="0.25">
      <c r="D9119" s="2"/>
      <c r="E9119"/>
      <c r="F9119" s="3"/>
      <c r="G9119"/>
      <c r="H9119" s="4"/>
      <c r="I9119"/>
      <c r="J9119" s="5"/>
      <c r="K9119"/>
      <c r="N9119" s="5"/>
    </row>
    <row r="9120" spans="4:14" x14ac:dyDescent="0.25">
      <c r="D9120" s="2"/>
      <c r="E9120"/>
      <c r="F9120" s="3"/>
      <c r="G9120"/>
      <c r="H9120" s="4"/>
      <c r="I9120"/>
      <c r="J9120" s="5"/>
      <c r="K9120"/>
      <c r="N9120" s="5"/>
    </row>
    <row r="9121" spans="4:14" x14ac:dyDescent="0.25">
      <c r="D9121" s="2"/>
      <c r="E9121"/>
      <c r="F9121" s="3"/>
      <c r="G9121"/>
      <c r="H9121" s="4"/>
      <c r="I9121"/>
      <c r="J9121" s="5"/>
      <c r="K9121"/>
      <c r="N9121" s="5"/>
    </row>
    <row r="9122" spans="4:14" x14ac:dyDescent="0.25">
      <c r="D9122" s="2"/>
      <c r="E9122"/>
      <c r="F9122" s="3"/>
      <c r="G9122"/>
      <c r="H9122" s="4"/>
      <c r="I9122"/>
      <c r="J9122" s="5"/>
      <c r="K9122"/>
      <c r="N9122" s="5"/>
    </row>
    <row r="9123" spans="4:14" x14ac:dyDescent="0.25">
      <c r="D9123" s="2"/>
      <c r="E9123"/>
      <c r="F9123" s="3"/>
      <c r="G9123"/>
      <c r="H9123" s="4"/>
      <c r="I9123"/>
      <c r="J9123" s="5"/>
      <c r="K9123"/>
      <c r="N9123" s="5"/>
    </row>
    <row r="9124" spans="4:14" x14ac:dyDescent="0.25">
      <c r="D9124" s="2"/>
      <c r="E9124"/>
      <c r="F9124" s="3"/>
      <c r="G9124"/>
      <c r="H9124" s="4"/>
      <c r="I9124"/>
      <c r="J9124" s="5"/>
      <c r="K9124"/>
      <c r="N9124" s="5"/>
    </row>
    <row r="9125" spans="4:14" x14ac:dyDescent="0.25">
      <c r="D9125" s="2"/>
      <c r="E9125"/>
      <c r="F9125" s="3"/>
      <c r="G9125"/>
      <c r="H9125" s="4"/>
      <c r="I9125"/>
      <c r="J9125" s="5"/>
      <c r="K9125"/>
      <c r="N9125" s="5"/>
    </row>
    <row r="9126" spans="4:14" x14ac:dyDescent="0.25">
      <c r="D9126" s="2"/>
      <c r="E9126"/>
      <c r="F9126" s="3"/>
      <c r="G9126"/>
      <c r="H9126" s="4"/>
      <c r="I9126"/>
      <c r="J9126" s="5"/>
      <c r="K9126"/>
      <c r="N9126" s="5"/>
    </row>
    <row r="9127" spans="4:14" x14ac:dyDescent="0.25">
      <c r="D9127" s="2"/>
      <c r="E9127"/>
      <c r="F9127" s="3"/>
      <c r="G9127"/>
      <c r="H9127" s="4"/>
      <c r="I9127"/>
      <c r="J9127" s="5"/>
      <c r="K9127"/>
      <c r="N9127" s="5"/>
    </row>
    <row r="9128" spans="4:14" x14ac:dyDescent="0.25">
      <c r="D9128" s="2"/>
      <c r="E9128"/>
      <c r="F9128" s="3"/>
      <c r="G9128"/>
      <c r="H9128" s="4"/>
      <c r="I9128"/>
      <c r="J9128" s="5"/>
      <c r="K9128"/>
      <c r="N9128" s="5"/>
    </row>
    <row r="9129" spans="4:14" x14ac:dyDescent="0.25">
      <c r="D9129" s="2"/>
      <c r="E9129"/>
      <c r="F9129" s="3"/>
      <c r="G9129"/>
      <c r="H9129" s="4"/>
      <c r="I9129"/>
      <c r="J9129" s="5"/>
      <c r="K9129"/>
      <c r="N9129" s="5"/>
    </row>
    <row r="9130" spans="4:14" x14ac:dyDescent="0.25">
      <c r="D9130" s="2"/>
      <c r="E9130"/>
      <c r="F9130" s="3"/>
      <c r="G9130"/>
      <c r="H9130" s="4"/>
      <c r="I9130"/>
      <c r="J9130" s="5"/>
      <c r="K9130"/>
      <c r="N9130" s="5"/>
    </row>
    <row r="9131" spans="4:14" x14ac:dyDescent="0.25">
      <c r="D9131" s="2"/>
      <c r="E9131"/>
      <c r="F9131" s="3"/>
      <c r="G9131"/>
      <c r="H9131" s="4"/>
      <c r="I9131"/>
      <c r="J9131" s="5"/>
      <c r="K9131"/>
      <c r="N9131" s="5"/>
    </row>
    <row r="9132" spans="4:14" x14ac:dyDescent="0.25">
      <c r="D9132" s="2"/>
      <c r="E9132"/>
      <c r="F9132" s="3"/>
      <c r="G9132"/>
      <c r="H9132" s="4"/>
      <c r="I9132"/>
      <c r="J9132" s="5"/>
      <c r="K9132"/>
      <c r="N9132" s="5"/>
    </row>
    <row r="9133" spans="4:14" x14ac:dyDescent="0.25">
      <c r="D9133" s="2"/>
      <c r="E9133"/>
      <c r="F9133" s="3"/>
      <c r="G9133"/>
      <c r="H9133" s="4"/>
      <c r="I9133"/>
      <c r="J9133" s="5"/>
      <c r="K9133"/>
      <c r="N9133" s="5"/>
    </row>
    <row r="9134" spans="4:14" x14ac:dyDescent="0.25">
      <c r="D9134" s="2"/>
      <c r="E9134"/>
      <c r="F9134" s="3"/>
      <c r="G9134"/>
      <c r="H9134" s="4"/>
      <c r="I9134"/>
      <c r="J9134" s="5"/>
      <c r="K9134"/>
      <c r="N9134" s="5"/>
    </row>
    <row r="9135" spans="4:14" x14ac:dyDescent="0.25">
      <c r="D9135" s="2"/>
      <c r="E9135"/>
      <c r="F9135" s="3"/>
      <c r="G9135"/>
      <c r="H9135" s="4"/>
      <c r="I9135"/>
      <c r="J9135" s="5"/>
      <c r="K9135"/>
      <c r="N9135" s="5"/>
    </row>
    <row r="9136" spans="4:14" x14ac:dyDescent="0.25">
      <c r="D9136" s="2"/>
      <c r="E9136"/>
      <c r="F9136" s="3"/>
      <c r="G9136"/>
      <c r="H9136" s="4"/>
      <c r="I9136"/>
      <c r="J9136" s="5"/>
      <c r="K9136"/>
      <c r="N9136" s="5"/>
    </row>
    <row r="9137" spans="4:14" x14ac:dyDescent="0.25">
      <c r="D9137" s="2"/>
      <c r="E9137"/>
      <c r="F9137" s="3"/>
      <c r="G9137"/>
      <c r="H9137" s="4"/>
      <c r="I9137"/>
      <c r="J9137" s="5"/>
      <c r="K9137"/>
      <c r="N9137" s="5"/>
    </row>
    <row r="9138" spans="4:14" x14ac:dyDescent="0.25">
      <c r="D9138" s="2"/>
      <c r="E9138"/>
      <c r="F9138" s="3"/>
      <c r="G9138"/>
      <c r="H9138" s="4"/>
      <c r="I9138"/>
      <c r="J9138" s="5"/>
      <c r="K9138"/>
      <c r="N9138" s="5"/>
    </row>
    <row r="9139" spans="4:14" x14ac:dyDescent="0.25">
      <c r="D9139" s="2"/>
      <c r="E9139"/>
      <c r="F9139" s="3"/>
      <c r="G9139"/>
      <c r="H9139" s="4"/>
      <c r="I9139"/>
      <c r="J9139" s="5"/>
      <c r="K9139"/>
      <c r="N9139" s="5"/>
    </row>
    <row r="9140" spans="4:14" x14ac:dyDescent="0.25">
      <c r="D9140" s="2"/>
      <c r="E9140"/>
      <c r="F9140" s="3"/>
      <c r="G9140"/>
      <c r="H9140" s="4"/>
      <c r="I9140"/>
      <c r="J9140" s="5"/>
      <c r="K9140"/>
      <c r="N9140" s="5"/>
    </row>
    <row r="9141" spans="4:14" x14ac:dyDescent="0.25">
      <c r="D9141" s="2"/>
      <c r="E9141"/>
      <c r="F9141" s="3"/>
      <c r="G9141"/>
      <c r="H9141" s="4"/>
      <c r="I9141"/>
      <c r="J9141" s="5"/>
      <c r="K9141"/>
      <c r="N9141" s="5"/>
    </row>
    <row r="9142" spans="4:14" x14ac:dyDescent="0.25">
      <c r="D9142" s="2"/>
      <c r="E9142"/>
      <c r="F9142" s="3"/>
      <c r="G9142"/>
      <c r="H9142" s="4"/>
      <c r="I9142"/>
      <c r="J9142" s="5"/>
      <c r="K9142"/>
      <c r="N9142" s="5"/>
    </row>
    <row r="9143" spans="4:14" x14ac:dyDescent="0.25">
      <c r="D9143" s="2"/>
      <c r="E9143"/>
      <c r="F9143" s="3"/>
      <c r="G9143"/>
      <c r="H9143" s="4"/>
      <c r="I9143"/>
      <c r="J9143" s="5"/>
      <c r="K9143"/>
      <c r="N9143" s="5"/>
    </row>
    <row r="9144" spans="4:14" x14ac:dyDescent="0.25">
      <c r="D9144" s="2"/>
      <c r="E9144"/>
      <c r="F9144" s="3"/>
      <c r="G9144"/>
      <c r="H9144" s="4"/>
      <c r="I9144"/>
      <c r="J9144" s="5"/>
      <c r="K9144"/>
      <c r="N9144" s="5"/>
    </row>
    <row r="9145" spans="4:14" x14ac:dyDescent="0.25">
      <c r="D9145" s="2"/>
      <c r="E9145"/>
      <c r="F9145" s="3"/>
      <c r="G9145"/>
      <c r="H9145" s="4"/>
      <c r="I9145"/>
      <c r="J9145" s="5"/>
      <c r="K9145"/>
      <c r="N9145" s="5"/>
    </row>
    <row r="9146" spans="4:14" x14ac:dyDescent="0.25">
      <c r="D9146" s="2"/>
      <c r="E9146"/>
      <c r="F9146" s="3"/>
      <c r="G9146"/>
      <c r="H9146" s="4"/>
      <c r="I9146"/>
      <c r="J9146" s="5"/>
      <c r="K9146"/>
      <c r="N9146" s="5"/>
    </row>
    <row r="9147" spans="4:14" x14ac:dyDescent="0.25">
      <c r="D9147" s="2"/>
      <c r="E9147"/>
      <c r="F9147" s="3"/>
      <c r="G9147"/>
      <c r="H9147" s="4"/>
      <c r="I9147"/>
      <c r="J9147" s="5"/>
      <c r="K9147"/>
      <c r="N9147" s="5"/>
    </row>
    <row r="9148" spans="4:14" x14ac:dyDescent="0.25">
      <c r="D9148" s="2"/>
      <c r="E9148"/>
      <c r="F9148" s="3"/>
      <c r="G9148"/>
      <c r="H9148" s="4"/>
      <c r="I9148"/>
      <c r="J9148" s="5"/>
      <c r="K9148"/>
      <c r="N9148" s="5"/>
    </row>
    <row r="9149" spans="4:14" x14ac:dyDescent="0.25">
      <c r="D9149" s="2"/>
      <c r="E9149"/>
      <c r="F9149" s="3"/>
      <c r="G9149"/>
      <c r="H9149" s="4"/>
      <c r="I9149"/>
      <c r="J9149" s="5"/>
      <c r="K9149"/>
      <c r="N9149" s="5"/>
    </row>
    <row r="9150" spans="4:14" x14ac:dyDescent="0.25">
      <c r="D9150" s="2"/>
      <c r="E9150"/>
      <c r="F9150" s="3"/>
      <c r="G9150"/>
      <c r="H9150" s="4"/>
      <c r="I9150"/>
      <c r="J9150" s="5"/>
      <c r="K9150"/>
      <c r="N9150" s="5"/>
    </row>
    <row r="9151" spans="4:14" x14ac:dyDescent="0.25">
      <c r="D9151" s="2"/>
      <c r="E9151"/>
      <c r="F9151" s="3"/>
      <c r="G9151"/>
      <c r="H9151" s="4"/>
      <c r="I9151"/>
      <c r="J9151" s="5"/>
      <c r="K9151"/>
      <c r="N9151" s="5"/>
    </row>
    <row r="9152" spans="4:14" x14ac:dyDescent="0.25">
      <c r="D9152" s="2"/>
      <c r="E9152"/>
      <c r="F9152" s="3"/>
      <c r="G9152"/>
      <c r="H9152" s="4"/>
      <c r="I9152"/>
      <c r="J9152" s="5"/>
      <c r="K9152"/>
      <c r="N9152" s="5"/>
    </row>
    <row r="9153" spans="4:14" x14ac:dyDescent="0.25">
      <c r="D9153" s="2"/>
      <c r="E9153"/>
      <c r="F9153" s="3"/>
      <c r="G9153"/>
      <c r="H9153" s="4"/>
      <c r="I9153"/>
      <c r="J9153" s="5"/>
      <c r="K9153"/>
      <c r="N9153" s="5"/>
    </row>
    <row r="9154" spans="4:14" x14ac:dyDescent="0.25">
      <c r="D9154" s="2"/>
      <c r="E9154"/>
      <c r="F9154" s="3"/>
      <c r="G9154"/>
      <c r="H9154" s="4"/>
      <c r="I9154"/>
      <c r="J9154" s="5"/>
      <c r="K9154"/>
      <c r="N9154" s="5"/>
    </row>
    <row r="9155" spans="4:14" x14ac:dyDescent="0.25">
      <c r="D9155" s="2"/>
      <c r="E9155"/>
      <c r="F9155" s="3"/>
      <c r="G9155"/>
      <c r="H9155" s="4"/>
      <c r="I9155"/>
      <c r="J9155" s="5"/>
      <c r="K9155"/>
      <c r="N9155" s="5"/>
    </row>
    <row r="9156" spans="4:14" x14ac:dyDescent="0.25">
      <c r="D9156" s="2"/>
      <c r="E9156"/>
      <c r="F9156" s="3"/>
      <c r="G9156"/>
      <c r="H9156" s="4"/>
      <c r="I9156"/>
      <c r="J9156" s="5"/>
      <c r="K9156"/>
      <c r="N9156" s="5"/>
    </row>
    <row r="9157" spans="4:14" x14ac:dyDescent="0.25">
      <c r="D9157" s="2"/>
      <c r="E9157"/>
      <c r="F9157" s="3"/>
      <c r="G9157"/>
      <c r="H9157" s="4"/>
      <c r="I9157"/>
      <c r="J9157" s="5"/>
      <c r="K9157"/>
      <c r="N9157" s="5"/>
    </row>
    <row r="9158" spans="4:14" x14ac:dyDescent="0.25">
      <c r="D9158" s="2"/>
      <c r="E9158"/>
      <c r="F9158" s="3"/>
      <c r="G9158"/>
      <c r="H9158" s="4"/>
      <c r="I9158"/>
      <c r="J9158" s="5"/>
      <c r="K9158"/>
      <c r="N9158" s="5"/>
    </row>
    <row r="9159" spans="4:14" x14ac:dyDescent="0.25">
      <c r="D9159" s="2"/>
      <c r="E9159"/>
      <c r="F9159" s="3"/>
      <c r="G9159"/>
      <c r="H9159" s="4"/>
      <c r="I9159"/>
      <c r="J9159" s="5"/>
      <c r="K9159"/>
      <c r="N9159" s="5"/>
    </row>
    <row r="9160" spans="4:14" x14ac:dyDescent="0.25">
      <c r="D9160" s="2"/>
      <c r="E9160"/>
      <c r="F9160" s="3"/>
      <c r="G9160"/>
      <c r="H9160" s="4"/>
      <c r="I9160"/>
      <c r="J9160" s="5"/>
      <c r="K9160"/>
      <c r="N9160" s="5"/>
    </row>
    <row r="9161" spans="4:14" x14ac:dyDescent="0.25">
      <c r="D9161" s="2"/>
      <c r="E9161"/>
      <c r="F9161" s="3"/>
      <c r="G9161"/>
      <c r="H9161" s="4"/>
      <c r="I9161"/>
      <c r="J9161" s="5"/>
      <c r="K9161"/>
      <c r="N9161" s="5"/>
    </row>
    <row r="9162" spans="4:14" x14ac:dyDescent="0.25">
      <c r="D9162" s="2"/>
      <c r="E9162"/>
      <c r="F9162" s="3"/>
      <c r="G9162"/>
      <c r="H9162" s="4"/>
      <c r="I9162"/>
      <c r="J9162" s="5"/>
      <c r="K9162"/>
      <c r="N9162" s="5"/>
    </row>
    <row r="9163" spans="4:14" x14ac:dyDescent="0.25">
      <c r="D9163" s="2"/>
      <c r="E9163"/>
      <c r="F9163" s="3"/>
      <c r="G9163"/>
      <c r="H9163" s="4"/>
      <c r="I9163"/>
      <c r="J9163" s="5"/>
      <c r="K9163"/>
      <c r="N9163" s="5"/>
    </row>
    <row r="9164" spans="4:14" x14ac:dyDescent="0.25">
      <c r="D9164" s="2"/>
      <c r="E9164"/>
      <c r="F9164" s="3"/>
      <c r="G9164"/>
      <c r="H9164" s="4"/>
      <c r="I9164"/>
      <c r="J9164" s="5"/>
      <c r="K9164"/>
      <c r="N9164" s="5"/>
    </row>
    <row r="9165" spans="4:14" x14ac:dyDescent="0.25">
      <c r="D9165" s="2"/>
      <c r="E9165"/>
      <c r="F9165" s="3"/>
      <c r="G9165"/>
      <c r="H9165" s="4"/>
      <c r="I9165"/>
      <c r="J9165" s="5"/>
      <c r="K9165"/>
      <c r="N9165" s="5"/>
    </row>
    <row r="9166" spans="4:14" x14ac:dyDescent="0.25">
      <c r="D9166" s="2"/>
      <c r="E9166"/>
      <c r="F9166" s="3"/>
      <c r="G9166"/>
      <c r="H9166" s="4"/>
      <c r="I9166"/>
      <c r="J9166" s="5"/>
      <c r="K9166"/>
      <c r="N9166" s="5"/>
    </row>
    <row r="9167" spans="4:14" x14ac:dyDescent="0.25">
      <c r="D9167" s="2"/>
      <c r="E9167"/>
      <c r="F9167" s="3"/>
      <c r="G9167"/>
      <c r="H9167" s="4"/>
      <c r="I9167"/>
      <c r="J9167" s="5"/>
      <c r="K9167"/>
      <c r="N9167" s="5"/>
    </row>
    <row r="9168" spans="4:14" x14ac:dyDescent="0.25">
      <c r="D9168" s="2"/>
      <c r="E9168"/>
      <c r="F9168" s="3"/>
      <c r="G9168"/>
      <c r="H9168" s="4"/>
      <c r="I9168"/>
      <c r="J9168" s="5"/>
      <c r="K9168"/>
      <c r="N9168" s="5"/>
    </row>
    <row r="9169" spans="4:14" x14ac:dyDescent="0.25">
      <c r="D9169" s="2"/>
      <c r="E9169"/>
      <c r="F9169" s="3"/>
      <c r="G9169"/>
      <c r="H9169" s="4"/>
      <c r="I9169"/>
      <c r="J9169" s="5"/>
      <c r="K9169"/>
      <c r="N9169" s="5"/>
    </row>
    <row r="9170" spans="4:14" x14ac:dyDescent="0.25">
      <c r="D9170" s="2"/>
      <c r="E9170"/>
      <c r="F9170" s="3"/>
      <c r="G9170"/>
      <c r="H9170" s="4"/>
      <c r="I9170"/>
      <c r="J9170" s="5"/>
      <c r="K9170"/>
      <c r="N9170" s="5"/>
    </row>
    <row r="9171" spans="4:14" x14ac:dyDescent="0.25">
      <c r="D9171" s="2"/>
      <c r="E9171"/>
      <c r="F9171" s="3"/>
      <c r="G9171"/>
      <c r="H9171" s="4"/>
      <c r="I9171"/>
      <c r="J9171" s="5"/>
      <c r="K9171"/>
      <c r="N9171" s="5"/>
    </row>
    <row r="9172" spans="4:14" x14ac:dyDescent="0.25">
      <c r="D9172" s="2"/>
      <c r="E9172"/>
      <c r="F9172" s="3"/>
      <c r="G9172"/>
      <c r="H9172" s="4"/>
      <c r="I9172"/>
      <c r="J9172" s="5"/>
      <c r="K9172"/>
      <c r="N9172" s="5"/>
    </row>
    <row r="9173" spans="4:14" x14ac:dyDescent="0.25">
      <c r="D9173" s="2"/>
      <c r="E9173"/>
      <c r="F9173" s="3"/>
      <c r="G9173"/>
      <c r="H9173" s="4"/>
      <c r="I9173"/>
      <c r="J9173" s="5"/>
      <c r="K9173"/>
      <c r="N9173" s="5"/>
    </row>
    <row r="9174" spans="4:14" x14ac:dyDescent="0.25">
      <c r="D9174" s="2"/>
      <c r="E9174"/>
      <c r="F9174" s="3"/>
      <c r="G9174"/>
      <c r="H9174" s="4"/>
      <c r="I9174"/>
      <c r="J9174" s="5"/>
      <c r="K9174"/>
      <c r="N9174" s="5"/>
    </row>
    <row r="9175" spans="4:14" x14ac:dyDescent="0.25">
      <c r="D9175" s="2"/>
      <c r="E9175"/>
      <c r="F9175" s="3"/>
      <c r="G9175"/>
      <c r="H9175" s="4"/>
      <c r="I9175"/>
      <c r="J9175" s="5"/>
      <c r="K9175"/>
      <c r="N9175" s="5"/>
    </row>
    <row r="9176" spans="4:14" x14ac:dyDescent="0.25">
      <c r="D9176" s="2"/>
      <c r="E9176"/>
      <c r="F9176" s="3"/>
      <c r="G9176"/>
      <c r="H9176" s="4"/>
      <c r="I9176"/>
      <c r="J9176" s="5"/>
      <c r="K9176"/>
      <c r="N9176" s="5"/>
    </row>
    <row r="9177" spans="4:14" x14ac:dyDescent="0.25">
      <c r="D9177" s="2"/>
      <c r="E9177"/>
      <c r="F9177" s="3"/>
      <c r="G9177"/>
      <c r="H9177" s="4"/>
      <c r="I9177"/>
      <c r="J9177" s="5"/>
      <c r="K9177"/>
      <c r="N9177" s="5"/>
    </row>
    <row r="9178" spans="4:14" x14ac:dyDescent="0.25">
      <c r="D9178" s="2"/>
      <c r="E9178"/>
      <c r="F9178" s="3"/>
      <c r="G9178"/>
      <c r="H9178" s="4"/>
      <c r="I9178"/>
      <c r="J9178" s="5"/>
      <c r="K9178"/>
      <c r="N9178" s="5"/>
    </row>
    <row r="9179" spans="4:14" x14ac:dyDescent="0.25">
      <c r="D9179" s="2"/>
      <c r="E9179"/>
      <c r="F9179" s="3"/>
      <c r="G9179"/>
      <c r="H9179" s="4"/>
      <c r="I9179"/>
      <c r="J9179" s="5"/>
      <c r="K9179"/>
      <c r="N9179" s="5"/>
    </row>
    <row r="9180" spans="4:14" x14ac:dyDescent="0.25">
      <c r="D9180" s="2"/>
      <c r="E9180"/>
      <c r="F9180" s="3"/>
      <c r="G9180"/>
      <c r="H9180" s="4"/>
      <c r="I9180"/>
      <c r="J9180" s="5"/>
      <c r="K9180"/>
      <c r="N9180" s="5"/>
    </row>
    <row r="9181" spans="4:14" x14ac:dyDescent="0.25">
      <c r="D9181" s="2"/>
      <c r="E9181"/>
      <c r="F9181" s="3"/>
      <c r="G9181"/>
      <c r="H9181" s="4"/>
      <c r="I9181"/>
      <c r="J9181" s="5"/>
      <c r="K9181"/>
      <c r="N9181" s="5"/>
    </row>
    <row r="9182" spans="4:14" x14ac:dyDescent="0.25">
      <c r="D9182" s="2"/>
      <c r="E9182"/>
      <c r="F9182" s="3"/>
      <c r="G9182"/>
      <c r="H9182" s="4"/>
      <c r="I9182"/>
      <c r="J9182" s="5"/>
      <c r="K9182"/>
      <c r="N9182" s="5"/>
    </row>
    <row r="9183" spans="4:14" x14ac:dyDescent="0.25">
      <c r="D9183" s="2"/>
      <c r="E9183"/>
      <c r="F9183" s="3"/>
      <c r="G9183"/>
      <c r="H9183" s="4"/>
      <c r="I9183"/>
      <c r="J9183" s="5"/>
      <c r="K9183"/>
      <c r="N9183" s="5"/>
    </row>
    <row r="9184" spans="4:14" x14ac:dyDescent="0.25">
      <c r="D9184" s="2"/>
      <c r="E9184"/>
      <c r="F9184" s="3"/>
      <c r="G9184"/>
      <c r="H9184" s="4"/>
      <c r="I9184"/>
      <c r="J9184" s="5"/>
      <c r="K9184"/>
      <c r="N9184" s="5"/>
    </row>
    <row r="9185" spans="4:14" x14ac:dyDescent="0.25">
      <c r="D9185" s="2"/>
      <c r="E9185"/>
      <c r="F9185" s="3"/>
      <c r="G9185"/>
      <c r="H9185" s="4"/>
      <c r="I9185"/>
      <c r="J9185" s="5"/>
      <c r="K9185"/>
      <c r="N9185" s="5"/>
    </row>
    <row r="9186" spans="4:14" x14ac:dyDescent="0.25">
      <c r="D9186" s="2"/>
      <c r="E9186"/>
      <c r="F9186" s="3"/>
      <c r="G9186"/>
      <c r="H9186" s="4"/>
      <c r="I9186"/>
      <c r="J9186" s="5"/>
      <c r="K9186"/>
      <c r="N9186" s="5"/>
    </row>
    <row r="9187" spans="4:14" x14ac:dyDescent="0.25">
      <c r="D9187" s="2"/>
      <c r="E9187"/>
      <c r="F9187" s="3"/>
      <c r="G9187"/>
      <c r="H9187" s="4"/>
      <c r="I9187"/>
      <c r="J9187" s="5"/>
      <c r="K9187"/>
      <c r="N9187" s="5"/>
    </row>
    <row r="9188" spans="4:14" x14ac:dyDescent="0.25">
      <c r="D9188" s="2"/>
      <c r="E9188"/>
      <c r="F9188" s="3"/>
      <c r="G9188"/>
      <c r="H9188" s="4"/>
      <c r="I9188"/>
      <c r="J9188" s="5"/>
      <c r="K9188"/>
      <c r="N9188" s="5"/>
    </row>
    <row r="9189" spans="4:14" x14ac:dyDescent="0.25">
      <c r="D9189" s="2"/>
      <c r="E9189"/>
      <c r="F9189" s="3"/>
      <c r="G9189"/>
      <c r="H9189" s="4"/>
      <c r="I9189"/>
      <c r="J9189" s="5"/>
      <c r="K9189"/>
      <c r="N9189" s="5"/>
    </row>
    <row r="9190" spans="4:14" x14ac:dyDescent="0.25">
      <c r="D9190" s="2"/>
      <c r="E9190"/>
      <c r="F9190" s="3"/>
      <c r="G9190"/>
      <c r="H9190" s="4"/>
      <c r="I9190"/>
      <c r="J9190" s="5"/>
      <c r="K9190"/>
      <c r="N9190" s="5"/>
    </row>
    <row r="9191" spans="4:14" x14ac:dyDescent="0.25">
      <c r="D9191" s="2"/>
      <c r="E9191"/>
      <c r="F9191" s="3"/>
      <c r="G9191"/>
      <c r="H9191" s="4"/>
      <c r="I9191"/>
      <c r="J9191" s="5"/>
      <c r="K9191"/>
      <c r="N9191" s="5"/>
    </row>
    <row r="9192" spans="4:14" x14ac:dyDescent="0.25">
      <c r="D9192" s="2"/>
      <c r="E9192"/>
      <c r="F9192" s="3"/>
      <c r="G9192"/>
      <c r="H9192" s="4"/>
      <c r="I9192"/>
      <c r="J9192" s="5"/>
      <c r="K9192"/>
      <c r="N9192" s="5"/>
    </row>
    <row r="9193" spans="4:14" x14ac:dyDescent="0.25">
      <c r="D9193" s="2"/>
      <c r="E9193"/>
      <c r="F9193" s="3"/>
      <c r="G9193"/>
      <c r="H9193" s="4"/>
      <c r="I9193"/>
      <c r="J9193" s="5"/>
      <c r="K9193"/>
      <c r="N9193" s="5"/>
    </row>
    <row r="9194" spans="4:14" x14ac:dyDescent="0.25">
      <c r="D9194" s="2"/>
      <c r="E9194"/>
      <c r="F9194" s="3"/>
      <c r="G9194"/>
      <c r="H9194" s="4"/>
      <c r="I9194"/>
      <c r="J9194" s="5"/>
      <c r="K9194"/>
      <c r="N9194" s="5"/>
    </row>
    <row r="9195" spans="4:14" x14ac:dyDescent="0.25">
      <c r="D9195" s="2"/>
      <c r="E9195"/>
      <c r="F9195" s="3"/>
      <c r="G9195"/>
      <c r="H9195" s="4"/>
      <c r="I9195"/>
      <c r="J9195" s="5"/>
      <c r="K9195"/>
      <c r="N9195" s="5"/>
    </row>
    <row r="9196" spans="4:14" x14ac:dyDescent="0.25">
      <c r="D9196" s="2"/>
      <c r="E9196"/>
      <c r="F9196" s="3"/>
      <c r="G9196"/>
      <c r="H9196" s="4"/>
      <c r="I9196"/>
      <c r="J9196" s="5"/>
      <c r="K9196"/>
      <c r="N9196" s="5"/>
    </row>
    <row r="9197" spans="4:14" x14ac:dyDescent="0.25">
      <c r="D9197" s="2"/>
      <c r="E9197"/>
      <c r="F9197" s="3"/>
      <c r="G9197"/>
      <c r="H9197" s="4"/>
      <c r="I9197"/>
      <c r="J9197" s="5"/>
      <c r="K9197"/>
      <c r="N9197" s="5"/>
    </row>
    <row r="9198" spans="4:14" x14ac:dyDescent="0.25">
      <c r="D9198" s="2"/>
      <c r="E9198"/>
      <c r="F9198" s="3"/>
      <c r="G9198"/>
      <c r="H9198" s="4"/>
      <c r="I9198"/>
      <c r="J9198" s="5"/>
      <c r="K9198"/>
      <c r="N9198" s="5"/>
    </row>
    <row r="9199" spans="4:14" x14ac:dyDescent="0.25">
      <c r="D9199" s="2"/>
      <c r="E9199"/>
      <c r="F9199" s="3"/>
      <c r="G9199"/>
      <c r="H9199" s="4"/>
      <c r="I9199"/>
      <c r="J9199" s="5"/>
      <c r="K9199"/>
      <c r="N9199" s="5"/>
    </row>
    <row r="9200" spans="4:14" x14ac:dyDescent="0.25">
      <c r="D9200" s="2"/>
      <c r="E9200"/>
      <c r="F9200" s="3"/>
      <c r="G9200"/>
      <c r="H9200" s="4"/>
      <c r="I9200"/>
      <c r="J9200" s="5"/>
      <c r="K9200"/>
      <c r="N9200" s="5"/>
    </row>
    <row r="9201" spans="4:14" x14ac:dyDescent="0.25">
      <c r="D9201" s="2"/>
      <c r="E9201"/>
      <c r="F9201" s="3"/>
      <c r="G9201"/>
      <c r="H9201" s="4"/>
      <c r="I9201"/>
      <c r="J9201" s="5"/>
      <c r="K9201"/>
      <c r="N9201" s="5"/>
    </row>
    <row r="9202" spans="4:14" x14ac:dyDescent="0.25">
      <c r="D9202" s="2"/>
      <c r="E9202"/>
      <c r="F9202" s="3"/>
      <c r="G9202"/>
      <c r="H9202" s="4"/>
      <c r="I9202"/>
      <c r="J9202" s="5"/>
      <c r="K9202"/>
      <c r="N9202" s="5"/>
    </row>
    <row r="9203" spans="4:14" x14ac:dyDescent="0.25">
      <c r="D9203" s="2"/>
      <c r="E9203"/>
      <c r="F9203" s="3"/>
      <c r="G9203"/>
      <c r="H9203" s="4"/>
      <c r="I9203"/>
      <c r="J9203" s="5"/>
      <c r="K9203"/>
      <c r="N9203" s="5"/>
    </row>
    <row r="9204" spans="4:14" x14ac:dyDescent="0.25">
      <c r="D9204" s="2"/>
      <c r="E9204"/>
      <c r="F9204" s="3"/>
      <c r="G9204"/>
      <c r="H9204" s="4"/>
      <c r="I9204"/>
      <c r="J9204" s="5"/>
      <c r="K9204"/>
      <c r="N9204" s="5"/>
    </row>
    <row r="9205" spans="4:14" x14ac:dyDescent="0.25">
      <c r="D9205" s="2"/>
      <c r="E9205"/>
      <c r="F9205" s="3"/>
      <c r="G9205"/>
      <c r="H9205" s="4"/>
      <c r="I9205"/>
      <c r="J9205" s="5"/>
      <c r="K9205"/>
      <c r="N9205" s="5"/>
    </row>
    <row r="9206" spans="4:14" x14ac:dyDescent="0.25">
      <c r="D9206" s="2"/>
      <c r="E9206"/>
      <c r="F9206" s="3"/>
      <c r="G9206"/>
      <c r="H9206" s="4"/>
      <c r="I9206"/>
      <c r="J9206" s="5"/>
      <c r="K9206"/>
      <c r="N9206" s="5"/>
    </row>
    <row r="9207" spans="4:14" x14ac:dyDescent="0.25">
      <c r="D9207" s="2"/>
      <c r="E9207"/>
      <c r="F9207" s="3"/>
      <c r="G9207"/>
      <c r="H9207" s="4"/>
      <c r="I9207"/>
      <c r="J9207" s="5"/>
      <c r="K9207"/>
      <c r="N9207" s="5"/>
    </row>
    <row r="9208" spans="4:14" x14ac:dyDescent="0.25">
      <c r="D9208" s="2"/>
      <c r="E9208"/>
      <c r="F9208" s="3"/>
      <c r="G9208"/>
      <c r="H9208" s="4"/>
      <c r="I9208"/>
      <c r="J9208" s="5"/>
      <c r="K9208"/>
      <c r="N9208" s="5"/>
    </row>
    <row r="9209" spans="4:14" x14ac:dyDescent="0.25">
      <c r="D9209" s="2"/>
      <c r="E9209"/>
      <c r="F9209" s="3"/>
      <c r="G9209"/>
      <c r="H9209" s="4"/>
      <c r="I9209"/>
      <c r="J9209" s="5"/>
      <c r="K9209"/>
      <c r="N9209" s="5"/>
    </row>
    <row r="9210" spans="4:14" x14ac:dyDescent="0.25">
      <c r="D9210" s="2"/>
      <c r="E9210"/>
      <c r="F9210" s="3"/>
      <c r="G9210"/>
      <c r="H9210" s="4"/>
      <c r="I9210"/>
      <c r="J9210" s="5"/>
      <c r="K9210"/>
      <c r="N9210" s="5"/>
    </row>
    <row r="9211" spans="4:14" x14ac:dyDescent="0.25">
      <c r="D9211" s="2"/>
      <c r="E9211"/>
      <c r="F9211" s="3"/>
      <c r="G9211"/>
      <c r="H9211" s="4"/>
      <c r="I9211"/>
      <c r="J9211" s="5"/>
      <c r="K9211"/>
      <c r="N9211" s="5"/>
    </row>
    <row r="9212" spans="4:14" x14ac:dyDescent="0.25">
      <c r="D9212" s="2"/>
      <c r="E9212"/>
      <c r="F9212" s="3"/>
      <c r="G9212"/>
      <c r="H9212" s="4"/>
      <c r="I9212"/>
      <c r="J9212" s="5"/>
      <c r="K9212"/>
      <c r="N9212" s="5"/>
    </row>
    <row r="9213" spans="4:14" x14ac:dyDescent="0.25">
      <c r="D9213" s="2"/>
      <c r="E9213"/>
      <c r="F9213" s="3"/>
      <c r="G9213"/>
      <c r="H9213" s="4"/>
      <c r="I9213"/>
      <c r="J9213" s="5"/>
      <c r="K9213"/>
      <c r="N9213" s="5"/>
    </row>
    <row r="9214" spans="4:14" x14ac:dyDescent="0.25">
      <c r="D9214" s="2"/>
      <c r="E9214"/>
      <c r="F9214" s="3"/>
      <c r="G9214"/>
      <c r="H9214" s="4"/>
      <c r="I9214"/>
      <c r="J9214" s="5"/>
      <c r="K9214"/>
      <c r="N9214" s="5"/>
    </row>
    <row r="9215" spans="4:14" x14ac:dyDescent="0.25">
      <c r="D9215" s="2"/>
      <c r="E9215"/>
      <c r="F9215" s="3"/>
      <c r="G9215"/>
      <c r="H9215" s="4"/>
      <c r="I9215"/>
      <c r="J9215" s="5"/>
      <c r="K9215"/>
      <c r="N9215" s="5"/>
    </row>
    <row r="9216" spans="4:14" x14ac:dyDescent="0.25">
      <c r="D9216" s="2"/>
      <c r="E9216"/>
      <c r="F9216" s="3"/>
      <c r="G9216"/>
      <c r="H9216" s="4"/>
      <c r="I9216"/>
      <c r="J9216" s="5"/>
      <c r="K9216"/>
      <c r="N9216" s="5"/>
    </row>
    <row r="9217" spans="4:14" x14ac:dyDescent="0.25">
      <c r="D9217" s="2"/>
      <c r="E9217"/>
      <c r="F9217" s="3"/>
      <c r="G9217"/>
      <c r="H9217" s="4"/>
      <c r="I9217"/>
      <c r="J9217" s="5"/>
      <c r="K9217"/>
      <c r="N9217" s="5"/>
    </row>
    <row r="9218" spans="4:14" x14ac:dyDescent="0.25">
      <c r="D9218" s="2"/>
      <c r="E9218"/>
      <c r="F9218" s="3"/>
      <c r="G9218"/>
      <c r="H9218" s="4"/>
      <c r="I9218"/>
      <c r="J9218" s="5"/>
      <c r="K9218"/>
      <c r="N9218" s="5"/>
    </row>
    <row r="9219" spans="4:14" x14ac:dyDescent="0.25">
      <c r="D9219" s="2"/>
      <c r="E9219"/>
      <c r="F9219" s="3"/>
      <c r="G9219"/>
      <c r="H9219" s="4"/>
      <c r="I9219"/>
      <c r="J9219" s="5"/>
      <c r="K9219"/>
      <c r="N9219" s="5"/>
    </row>
    <row r="9220" spans="4:14" x14ac:dyDescent="0.25">
      <c r="D9220" s="2"/>
      <c r="E9220"/>
      <c r="F9220" s="3"/>
      <c r="G9220"/>
      <c r="H9220" s="4"/>
      <c r="I9220"/>
      <c r="J9220" s="5"/>
      <c r="K9220"/>
      <c r="N9220" s="5"/>
    </row>
    <row r="9221" spans="4:14" x14ac:dyDescent="0.25">
      <c r="D9221" s="2"/>
      <c r="E9221"/>
      <c r="F9221" s="3"/>
      <c r="G9221"/>
      <c r="H9221" s="4"/>
      <c r="I9221"/>
      <c r="J9221" s="5"/>
      <c r="K9221"/>
      <c r="N9221" s="5"/>
    </row>
    <row r="9222" spans="4:14" x14ac:dyDescent="0.25">
      <c r="D9222" s="2"/>
      <c r="E9222"/>
      <c r="F9222" s="3"/>
      <c r="G9222"/>
      <c r="H9222" s="4"/>
      <c r="I9222"/>
      <c r="J9222" s="5"/>
      <c r="K9222"/>
      <c r="N9222" s="5"/>
    </row>
    <row r="9223" spans="4:14" x14ac:dyDescent="0.25">
      <c r="D9223" s="2"/>
      <c r="E9223"/>
      <c r="F9223" s="3"/>
      <c r="G9223"/>
      <c r="H9223" s="4"/>
      <c r="I9223"/>
      <c r="J9223" s="5"/>
      <c r="K9223"/>
      <c r="N9223" s="5"/>
    </row>
    <row r="9224" spans="4:14" x14ac:dyDescent="0.25">
      <c r="D9224" s="2"/>
      <c r="E9224"/>
      <c r="F9224" s="3"/>
      <c r="G9224"/>
      <c r="H9224" s="4"/>
      <c r="I9224"/>
      <c r="J9224" s="5"/>
      <c r="K9224"/>
      <c r="N9224" s="5"/>
    </row>
    <row r="9225" spans="4:14" x14ac:dyDescent="0.25">
      <c r="D9225" s="2"/>
      <c r="E9225"/>
      <c r="F9225" s="3"/>
      <c r="G9225"/>
      <c r="H9225" s="4"/>
      <c r="I9225"/>
      <c r="J9225" s="5"/>
      <c r="K9225"/>
      <c r="N9225" s="5"/>
    </row>
    <row r="9226" spans="4:14" x14ac:dyDescent="0.25">
      <c r="D9226" s="2"/>
      <c r="E9226"/>
      <c r="F9226" s="3"/>
      <c r="G9226"/>
      <c r="H9226" s="4"/>
      <c r="I9226"/>
      <c r="J9226" s="5"/>
      <c r="K9226"/>
      <c r="N9226" s="5"/>
    </row>
    <row r="9227" spans="4:14" x14ac:dyDescent="0.25">
      <c r="D9227" s="2"/>
      <c r="E9227"/>
      <c r="F9227" s="3"/>
      <c r="G9227"/>
      <c r="H9227" s="4"/>
      <c r="I9227"/>
      <c r="J9227" s="5"/>
      <c r="K9227"/>
      <c r="N9227" s="5"/>
    </row>
    <row r="9228" spans="4:14" x14ac:dyDescent="0.25">
      <c r="D9228" s="2"/>
      <c r="E9228"/>
      <c r="F9228" s="3"/>
      <c r="G9228"/>
      <c r="H9228" s="4"/>
      <c r="I9228"/>
      <c r="J9228" s="5"/>
      <c r="K9228"/>
      <c r="N9228" s="5"/>
    </row>
    <row r="9229" spans="4:14" x14ac:dyDescent="0.25">
      <c r="D9229" s="2"/>
      <c r="E9229"/>
      <c r="F9229" s="3"/>
      <c r="G9229"/>
      <c r="H9229" s="4"/>
      <c r="I9229"/>
      <c r="J9229" s="5"/>
      <c r="K9229"/>
      <c r="N9229" s="5"/>
    </row>
    <row r="9230" spans="4:14" x14ac:dyDescent="0.25">
      <c r="D9230" s="2"/>
      <c r="E9230"/>
      <c r="F9230" s="3"/>
      <c r="G9230"/>
      <c r="H9230" s="4"/>
      <c r="I9230"/>
      <c r="J9230" s="5"/>
      <c r="K9230"/>
      <c r="N9230" s="5"/>
    </row>
    <row r="9231" spans="4:14" x14ac:dyDescent="0.25">
      <c r="D9231" s="2"/>
      <c r="E9231"/>
      <c r="F9231" s="3"/>
      <c r="G9231"/>
      <c r="H9231" s="4"/>
      <c r="I9231"/>
      <c r="J9231" s="5"/>
      <c r="K9231"/>
      <c r="N9231" s="5"/>
    </row>
    <row r="9232" spans="4:14" x14ac:dyDescent="0.25">
      <c r="D9232" s="2"/>
      <c r="E9232"/>
      <c r="F9232" s="3"/>
      <c r="G9232"/>
      <c r="H9232" s="4"/>
      <c r="I9232"/>
      <c r="J9232" s="5"/>
      <c r="K9232"/>
      <c r="N9232" s="5"/>
    </row>
    <row r="9233" spans="4:14" x14ac:dyDescent="0.25">
      <c r="D9233" s="2"/>
      <c r="E9233"/>
      <c r="F9233" s="3"/>
      <c r="G9233"/>
      <c r="H9233" s="4"/>
      <c r="I9233"/>
      <c r="J9233" s="5"/>
      <c r="K9233"/>
      <c r="N9233" s="5"/>
    </row>
    <row r="9234" spans="4:14" x14ac:dyDescent="0.25">
      <c r="D9234" s="2"/>
      <c r="E9234"/>
      <c r="F9234" s="3"/>
      <c r="G9234"/>
      <c r="H9234" s="4"/>
      <c r="I9234"/>
      <c r="J9234" s="5"/>
      <c r="K9234"/>
      <c r="N9234" s="5"/>
    </row>
    <row r="9235" spans="4:14" x14ac:dyDescent="0.25">
      <c r="D9235" s="2"/>
      <c r="E9235"/>
      <c r="F9235" s="3"/>
      <c r="G9235"/>
      <c r="H9235" s="4"/>
      <c r="I9235"/>
      <c r="J9235" s="5"/>
      <c r="K9235"/>
      <c r="N9235" s="5"/>
    </row>
    <row r="9236" spans="4:14" x14ac:dyDescent="0.25">
      <c r="D9236" s="2"/>
      <c r="E9236"/>
      <c r="F9236" s="3"/>
      <c r="G9236"/>
      <c r="H9236" s="4"/>
      <c r="I9236"/>
      <c r="J9236" s="5"/>
      <c r="K9236"/>
      <c r="N9236" s="5"/>
    </row>
    <row r="9237" spans="4:14" x14ac:dyDescent="0.25">
      <c r="D9237" s="2"/>
      <c r="E9237"/>
      <c r="F9237" s="3"/>
      <c r="G9237"/>
      <c r="H9237" s="4"/>
      <c r="I9237"/>
      <c r="J9237" s="5"/>
      <c r="K9237"/>
      <c r="N9237" s="5"/>
    </row>
    <row r="9238" spans="4:14" x14ac:dyDescent="0.25">
      <c r="D9238" s="2"/>
      <c r="E9238"/>
      <c r="F9238" s="3"/>
      <c r="G9238"/>
      <c r="H9238" s="4"/>
      <c r="I9238"/>
      <c r="J9238" s="5"/>
      <c r="K9238"/>
      <c r="N9238" s="5"/>
    </row>
    <row r="9239" spans="4:14" x14ac:dyDescent="0.25">
      <c r="D9239" s="2"/>
      <c r="E9239"/>
      <c r="F9239" s="3"/>
      <c r="G9239"/>
      <c r="H9239" s="4"/>
      <c r="I9239"/>
      <c r="J9239" s="5"/>
      <c r="K9239"/>
      <c r="N9239" s="5"/>
    </row>
    <row r="9240" spans="4:14" x14ac:dyDescent="0.25">
      <c r="D9240" s="2"/>
      <c r="E9240"/>
      <c r="F9240" s="3"/>
      <c r="G9240"/>
      <c r="H9240" s="4"/>
      <c r="I9240"/>
      <c r="J9240" s="5"/>
      <c r="K9240"/>
      <c r="N9240" s="5"/>
    </row>
    <row r="9241" spans="4:14" x14ac:dyDescent="0.25">
      <c r="D9241" s="2"/>
      <c r="E9241"/>
      <c r="F9241" s="3"/>
      <c r="G9241"/>
      <c r="H9241" s="4"/>
      <c r="I9241"/>
      <c r="J9241" s="5"/>
      <c r="K9241"/>
      <c r="N9241" s="5"/>
    </row>
    <row r="9242" spans="4:14" x14ac:dyDescent="0.25">
      <c r="D9242" s="2"/>
      <c r="E9242"/>
      <c r="F9242" s="3"/>
      <c r="G9242"/>
      <c r="H9242" s="4"/>
      <c r="I9242"/>
      <c r="J9242" s="5"/>
      <c r="K9242"/>
      <c r="N9242" s="5"/>
    </row>
    <row r="9243" spans="4:14" x14ac:dyDescent="0.25">
      <c r="D9243" s="2"/>
      <c r="E9243"/>
      <c r="F9243" s="3"/>
      <c r="G9243"/>
      <c r="H9243" s="4"/>
      <c r="I9243"/>
      <c r="J9243" s="5"/>
      <c r="K9243"/>
      <c r="N9243" s="5"/>
    </row>
    <row r="9244" spans="4:14" x14ac:dyDescent="0.25">
      <c r="D9244" s="2"/>
      <c r="E9244"/>
      <c r="F9244" s="3"/>
      <c r="G9244"/>
      <c r="H9244" s="4"/>
      <c r="I9244"/>
      <c r="J9244" s="5"/>
      <c r="K9244"/>
      <c r="N9244" s="5"/>
    </row>
    <row r="9245" spans="4:14" x14ac:dyDescent="0.25">
      <c r="D9245" s="2"/>
      <c r="E9245"/>
      <c r="F9245" s="3"/>
      <c r="G9245"/>
      <c r="H9245" s="4"/>
      <c r="I9245"/>
      <c r="J9245" s="5"/>
      <c r="K9245"/>
      <c r="N9245" s="5"/>
    </row>
    <row r="9246" spans="4:14" x14ac:dyDescent="0.25">
      <c r="D9246" s="2"/>
      <c r="E9246"/>
      <c r="F9246" s="3"/>
      <c r="G9246"/>
      <c r="H9246" s="4"/>
      <c r="I9246"/>
      <c r="J9246" s="5"/>
      <c r="K9246"/>
      <c r="N9246" s="5"/>
    </row>
    <row r="9247" spans="4:14" x14ac:dyDescent="0.25">
      <c r="D9247" s="2"/>
      <c r="E9247"/>
      <c r="F9247" s="3"/>
      <c r="G9247"/>
      <c r="H9247" s="4"/>
      <c r="I9247"/>
      <c r="J9247" s="5"/>
      <c r="K9247"/>
      <c r="N9247" s="5"/>
    </row>
    <row r="9248" spans="4:14" x14ac:dyDescent="0.25">
      <c r="D9248" s="2"/>
      <c r="E9248"/>
      <c r="F9248" s="3"/>
      <c r="G9248"/>
      <c r="H9248" s="4"/>
      <c r="I9248"/>
      <c r="J9248" s="5"/>
      <c r="K9248"/>
      <c r="N9248" s="5"/>
    </row>
    <row r="9249" spans="4:14" x14ac:dyDescent="0.25">
      <c r="D9249" s="2"/>
      <c r="E9249"/>
      <c r="F9249" s="3"/>
      <c r="G9249"/>
      <c r="H9249" s="4"/>
      <c r="I9249"/>
      <c r="J9249" s="5"/>
      <c r="K9249"/>
      <c r="N9249" s="5"/>
    </row>
    <row r="9250" spans="4:14" x14ac:dyDescent="0.25">
      <c r="D9250" s="2"/>
      <c r="E9250"/>
      <c r="F9250" s="3"/>
      <c r="G9250"/>
      <c r="H9250" s="4"/>
      <c r="I9250"/>
      <c r="J9250" s="5"/>
      <c r="K9250"/>
      <c r="N9250" s="5"/>
    </row>
    <row r="9251" spans="4:14" x14ac:dyDescent="0.25">
      <c r="D9251" s="2"/>
      <c r="E9251"/>
      <c r="F9251" s="3"/>
      <c r="G9251"/>
      <c r="H9251" s="4"/>
      <c r="I9251"/>
      <c r="J9251" s="5"/>
      <c r="K9251"/>
      <c r="N9251" s="5"/>
    </row>
    <row r="9252" spans="4:14" x14ac:dyDescent="0.25">
      <c r="D9252" s="2"/>
      <c r="E9252"/>
      <c r="F9252" s="3"/>
      <c r="G9252"/>
      <c r="H9252" s="4"/>
      <c r="I9252"/>
      <c r="J9252" s="5"/>
      <c r="K9252"/>
      <c r="N9252" s="5"/>
    </row>
    <row r="9253" spans="4:14" x14ac:dyDescent="0.25">
      <c r="D9253" s="2"/>
      <c r="E9253"/>
      <c r="F9253" s="3"/>
      <c r="G9253"/>
      <c r="H9253" s="4"/>
      <c r="I9253"/>
      <c r="J9253" s="5"/>
      <c r="K9253"/>
      <c r="N9253" s="5"/>
    </row>
    <row r="9254" spans="4:14" x14ac:dyDescent="0.25">
      <c r="D9254" s="2"/>
      <c r="E9254"/>
      <c r="F9254" s="3"/>
      <c r="G9254"/>
      <c r="H9254" s="4"/>
      <c r="I9254"/>
      <c r="J9254" s="5"/>
      <c r="K9254"/>
      <c r="N9254" s="5"/>
    </row>
    <row r="9255" spans="4:14" x14ac:dyDescent="0.25">
      <c r="D9255" s="2"/>
      <c r="E9255"/>
      <c r="F9255" s="3"/>
      <c r="G9255"/>
      <c r="H9255" s="4"/>
      <c r="I9255"/>
      <c r="J9255" s="5"/>
      <c r="K9255"/>
      <c r="N9255" s="5"/>
    </row>
    <row r="9256" spans="4:14" x14ac:dyDescent="0.25">
      <c r="D9256" s="2"/>
      <c r="E9256"/>
      <c r="F9256" s="3"/>
      <c r="G9256"/>
      <c r="H9256" s="4"/>
      <c r="I9256"/>
      <c r="J9256" s="5"/>
      <c r="K9256"/>
      <c r="N9256" s="5"/>
    </row>
    <row r="9257" spans="4:14" x14ac:dyDescent="0.25">
      <c r="D9257" s="2"/>
      <c r="E9257"/>
      <c r="F9257" s="3"/>
      <c r="G9257"/>
      <c r="H9257" s="4"/>
      <c r="I9257"/>
      <c r="J9257" s="5"/>
      <c r="K9257"/>
      <c r="N9257" s="5"/>
    </row>
    <row r="9258" spans="4:14" x14ac:dyDescent="0.25">
      <c r="D9258" s="2"/>
      <c r="E9258"/>
      <c r="F9258" s="3"/>
      <c r="G9258"/>
      <c r="H9258" s="4"/>
      <c r="I9258"/>
      <c r="J9258" s="5"/>
      <c r="K9258"/>
      <c r="N9258" s="5"/>
    </row>
    <row r="9259" spans="4:14" x14ac:dyDescent="0.25">
      <c r="D9259" s="2"/>
      <c r="E9259"/>
      <c r="F9259" s="3"/>
      <c r="G9259"/>
      <c r="H9259" s="4"/>
      <c r="I9259"/>
      <c r="J9259" s="5"/>
      <c r="K9259"/>
      <c r="N9259" s="5"/>
    </row>
    <row r="9260" spans="4:14" x14ac:dyDescent="0.25">
      <c r="D9260" s="2"/>
      <c r="E9260"/>
      <c r="F9260" s="3"/>
      <c r="G9260"/>
      <c r="H9260" s="4"/>
      <c r="I9260"/>
      <c r="J9260" s="5"/>
      <c r="K9260"/>
      <c r="N9260" s="5"/>
    </row>
    <row r="9261" spans="4:14" x14ac:dyDescent="0.25">
      <c r="D9261" s="2"/>
      <c r="E9261"/>
      <c r="F9261" s="3"/>
      <c r="G9261"/>
      <c r="H9261" s="4"/>
      <c r="I9261"/>
      <c r="J9261" s="5"/>
      <c r="K9261"/>
      <c r="N9261" s="5"/>
    </row>
    <row r="9262" spans="4:14" x14ac:dyDescent="0.25">
      <c r="D9262" s="2"/>
      <c r="E9262"/>
      <c r="F9262" s="3"/>
      <c r="G9262"/>
      <c r="H9262" s="4"/>
      <c r="I9262"/>
      <c r="J9262" s="5"/>
      <c r="K9262"/>
      <c r="N9262" s="5"/>
    </row>
    <row r="9263" spans="4:14" x14ac:dyDescent="0.25">
      <c r="D9263" s="2"/>
      <c r="E9263"/>
      <c r="F9263" s="3"/>
      <c r="G9263"/>
      <c r="H9263" s="4"/>
      <c r="I9263"/>
      <c r="J9263" s="5"/>
      <c r="K9263"/>
      <c r="N9263" s="5"/>
    </row>
    <row r="9264" spans="4:14" x14ac:dyDescent="0.25">
      <c r="D9264" s="2"/>
      <c r="E9264"/>
      <c r="F9264" s="3"/>
      <c r="G9264"/>
      <c r="H9264" s="4"/>
      <c r="I9264"/>
      <c r="J9264" s="5"/>
      <c r="K9264"/>
      <c r="N9264" s="5"/>
    </row>
    <row r="9265" spans="4:14" x14ac:dyDescent="0.25">
      <c r="D9265" s="2"/>
      <c r="E9265"/>
      <c r="F9265" s="3"/>
      <c r="G9265"/>
      <c r="H9265" s="4"/>
      <c r="I9265"/>
      <c r="J9265" s="5"/>
      <c r="K9265"/>
      <c r="N9265" s="5"/>
    </row>
    <row r="9266" spans="4:14" x14ac:dyDescent="0.25">
      <c r="D9266" s="2"/>
      <c r="E9266"/>
      <c r="F9266" s="3"/>
      <c r="G9266"/>
      <c r="H9266" s="4"/>
      <c r="I9266"/>
      <c r="J9266" s="5"/>
      <c r="K9266"/>
      <c r="N9266" s="5"/>
    </row>
    <row r="9267" spans="4:14" x14ac:dyDescent="0.25">
      <c r="D9267" s="2"/>
      <c r="E9267"/>
      <c r="F9267" s="3"/>
      <c r="G9267"/>
      <c r="H9267" s="4"/>
      <c r="I9267"/>
      <c r="J9267" s="5"/>
      <c r="K9267"/>
      <c r="N9267" s="5"/>
    </row>
    <row r="9268" spans="4:14" x14ac:dyDescent="0.25">
      <c r="D9268" s="2"/>
      <c r="E9268"/>
      <c r="F9268" s="3"/>
      <c r="G9268"/>
      <c r="H9268" s="4"/>
      <c r="I9268"/>
      <c r="J9268" s="5"/>
      <c r="K9268"/>
      <c r="N9268" s="5"/>
    </row>
    <row r="9269" spans="4:14" x14ac:dyDescent="0.25">
      <c r="D9269" s="2"/>
      <c r="E9269"/>
      <c r="F9269" s="3"/>
      <c r="G9269"/>
      <c r="H9269" s="4"/>
      <c r="I9269"/>
      <c r="J9269" s="5"/>
      <c r="K9269"/>
      <c r="N9269" s="5"/>
    </row>
    <row r="9270" spans="4:14" x14ac:dyDescent="0.25">
      <c r="D9270" s="2"/>
      <c r="E9270"/>
      <c r="F9270" s="3"/>
      <c r="G9270"/>
      <c r="H9270" s="4"/>
      <c r="I9270"/>
      <c r="J9270" s="5"/>
      <c r="K9270"/>
      <c r="N9270" s="5"/>
    </row>
    <row r="9271" spans="4:14" x14ac:dyDescent="0.25">
      <c r="D9271" s="2"/>
      <c r="E9271"/>
      <c r="F9271" s="3"/>
      <c r="G9271"/>
      <c r="H9271" s="4"/>
      <c r="I9271"/>
      <c r="J9271" s="5"/>
      <c r="K9271"/>
      <c r="N9271" s="5"/>
    </row>
    <row r="9272" spans="4:14" x14ac:dyDescent="0.25">
      <c r="D9272" s="2"/>
      <c r="E9272"/>
      <c r="F9272" s="3"/>
      <c r="G9272"/>
      <c r="H9272" s="4"/>
      <c r="I9272"/>
      <c r="J9272" s="5"/>
      <c r="K9272"/>
      <c r="N9272" s="5"/>
    </row>
    <row r="9273" spans="4:14" x14ac:dyDescent="0.25">
      <c r="D9273" s="2"/>
      <c r="E9273"/>
      <c r="F9273" s="3"/>
      <c r="G9273"/>
      <c r="H9273" s="4"/>
      <c r="I9273"/>
      <c r="J9273" s="5"/>
      <c r="K9273"/>
      <c r="N9273" s="5"/>
    </row>
    <row r="9274" spans="4:14" x14ac:dyDescent="0.25">
      <c r="D9274" s="2"/>
      <c r="E9274"/>
      <c r="F9274" s="3"/>
      <c r="G9274"/>
      <c r="H9274" s="4"/>
      <c r="I9274"/>
      <c r="J9274" s="5"/>
      <c r="K9274"/>
      <c r="N9274" s="5"/>
    </row>
    <row r="9275" spans="4:14" x14ac:dyDescent="0.25">
      <c r="D9275" s="2"/>
      <c r="E9275"/>
      <c r="F9275" s="3"/>
      <c r="G9275"/>
      <c r="H9275" s="4"/>
      <c r="I9275"/>
      <c r="J9275" s="5"/>
      <c r="K9275"/>
      <c r="N9275" s="5"/>
    </row>
    <row r="9276" spans="4:14" x14ac:dyDescent="0.25">
      <c r="D9276" s="2"/>
      <c r="E9276"/>
      <c r="F9276" s="3"/>
      <c r="G9276"/>
      <c r="H9276" s="4"/>
      <c r="I9276"/>
      <c r="J9276" s="5"/>
      <c r="K9276"/>
      <c r="N9276" s="5"/>
    </row>
    <row r="9277" spans="4:14" x14ac:dyDescent="0.25">
      <c r="D9277" s="2"/>
      <c r="E9277"/>
      <c r="F9277" s="3"/>
      <c r="G9277"/>
      <c r="H9277" s="4"/>
      <c r="I9277"/>
      <c r="J9277" s="5"/>
      <c r="K9277"/>
      <c r="N9277" s="5"/>
    </row>
    <row r="9278" spans="4:14" x14ac:dyDescent="0.25">
      <c r="D9278" s="2"/>
      <c r="E9278"/>
      <c r="F9278" s="3"/>
      <c r="G9278"/>
      <c r="H9278" s="4"/>
      <c r="I9278"/>
      <c r="J9278" s="5"/>
      <c r="K9278"/>
      <c r="N9278" s="5"/>
    </row>
    <row r="9279" spans="4:14" x14ac:dyDescent="0.25">
      <c r="D9279" s="2"/>
      <c r="E9279"/>
      <c r="F9279" s="3"/>
      <c r="G9279"/>
      <c r="H9279" s="4"/>
      <c r="I9279"/>
      <c r="J9279" s="5"/>
      <c r="K9279"/>
      <c r="N9279" s="5"/>
    </row>
    <row r="9280" spans="4:14" x14ac:dyDescent="0.25">
      <c r="D9280" s="2"/>
      <c r="E9280"/>
      <c r="F9280" s="3"/>
      <c r="G9280"/>
      <c r="H9280" s="4"/>
      <c r="I9280"/>
      <c r="J9280" s="5"/>
      <c r="K9280"/>
      <c r="N9280" s="5"/>
    </row>
    <row r="9281" spans="4:14" x14ac:dyDescent="0.25">
      <c r="D9281" s="2"/>
      <c r="E9281"/>
      <c r="F9281" s="3"/>
      <c r="G9281"/>
      <c r="H9281" s="4"/>
      <c r="I9281"/>
      <c r="J9281" s="5"/>
      <c r="K9281"/>
      <c r="N9281" s="5"/>
    </row>
    <row r="9282" spans="4:14" x14ac:dyDescent="0.25">
      <c r="D9282" s="2"/>
      <c r="E9282"/>
      <c r="F9282" s="3"/>
      <c r="G9282"/>
      <c r="H9282" s="4"/>
      <c r="I9282"/>
      <c r="J9282" s="5"/>
      <c r="K9282"/>
      <c r="N9282" s="5"/>
    </row>
    <row r="9283" spans="4:14" x14ac:dyDescent="0.25">
      <c r="D9283" s="2"/>
      <c r="E9283"/>
      <c r="F9283" s="3"/>
      <c r="G9283"/>
      <c r="H9283" s="4"/>
      <c r="I9283"/>
      <c r="J9283" s="5"/>
      <c r="K9283"/>
      <c r="N9283" s="5"/>
    </row>
    <row r="9284" spans="4:14" x14ac:dyDescent="0.25">
      <c r="D9284" s="2"/>
      <c r="E9284"/>
      <c r="F9284" s="3"/>
      <c r="G9284"/>
      <c r="H9284" s="4"/>
      <c r="I9284"/>
      <c r="J9284" s="5"/>
      <c r="K9284"/>
      <c r="N9284" s="5"/>
    </row>
    <row r="9285" spans="4:14" x14ac:dyDescent="0.25">
      <c r="D9285" s="2"/>
      <c r="E9285"/>
      <c r="F9285" s="3"/>
      <c r="G9285"/>
      <c r="H9285" s="4"/>
      <c r="I9285"/>
      <c r="J9285" s="5"/>
      <c r="K9285"/>
      <c r="N9285" s="5"/>
    </row>
    <row r="9286" spans="4:14" x14ac:dyDescent="0.25">
      <c r="D9286" s="2"/>
      <c r="E9286"/>
      <c r="F9286" s="3"/>
      <c r="G9286"/>
      <c r="H9286" s="4"/>
      <c r="I9286"/>
      <c r="J9286" s="5"/>
      <c r="K9286"/>
      <c r="N9286" s="5"/>
    </row>
    <row r="9287" spans="4:14" x14ac:dyDescent="0.25">
      <c r="D9287" s="2"/>
      <c r="E9287"/>
      <c r="F9287" s="3"/>
      <c r="G9287"/>
      <c r="H9287" s="4"/>
      <c r="I9287"/>
      <c r="J9287" s="5"/>
      <c r="K9287"/>
      <c r="N9287" s="5"/>
    </row>
    <row r="9288" spans="4:14" x14ac:dyDescent="0.25">
      <c r="D9288" s="2"/>
      <c r="E9288"/>
      <c r="F9288" s="3"/>
      <c r="G9288"/>
      <c r="H9288" s="4"/>
      <c r="I9288"/>
      <c r="J9288" s="5"/>
      <c r="K9288"/>
      <c r="N9288" s="5"/>
    </row>
    <row r="9289" spans="4:14" x14ac:dyDescent="0.25">
      <c r="D9289" s="2"/>
      <c r="E9289"/>
      <c r="F9289" s="3"/>
      <c r="G9289"/>
      <c r="H9289" s="4"/>
      <c r="I9289"/>
      <c r="J9289" s="5"/>
      <c r="K9289"/>
      <c r="N9289" s="5"/>
    </row>
    <row r="9290" spans="4:14" x14ac:dyDescent="0.25">
      <c r="D9290" s="2"/>
      <c r="E9290"/>
      <c r="F9290" s="3"/>
      <c r="G9290"/>
      <c r="H9290" s="4"/>
      <c r="I9290"/>
      <c r="J9290" s="5"/>
      <c r="K9290"/>
      <c r="N9290" s="5"/>
    </row>
    <row r="9291" spans="4:14" x14ac:dyDescent="0.25">
      <c r="D9291" s="2"/>
      <c r="E9291"/>
      <c r="F9291" s="3"/>
      <c r="G9291"/>
      <c r="H9291" s="4"/>
      <c r="I9291"/>
      <c r="J9291" s="5"/>
      <c r="K9291"/>
      <c r="N9291" s="5"/>
    </row>
    <row r="9292" spans="4:14" x14ac:dyDescent="0.25">
      <c r="D9292" s="2"/>
      <c r="E9292"/>
      <c r="F9292" s="3"/>
      <c r="G9292"/>
      <c r="H9292" s="4"/>
      <c r="I9292"/>
      <c r="J9292" s="5"/>
      <c r="K9292"/>
      <c r="N9292" s="5"/>
    </row>
    <row r="9293" spans="4:14" x14ac:dyDescent="0.25">
      <c r="D9293" s="2"/>
      <c r="E9293"/>
      <c r="F9293" s="3"/>
      <c r="G9293"/>
      <c r="H9293" s="4"/>
      <c r="I9293"/>
      <c r="J9293" s="5"/>
      <c r="K9293"/>
      <c r="N9293" s="5"/>
    </row>
    <row r="9294" spans="4:14" x14ac:dyDescent="0.25">
      <c r="D9294" s="2"/>
      <c r="E9294"/>
      <c r="F9294" s="3"/>
      <c r="G9294"/>
      <c r="H9294" s="4"/>
      <c r="I9294"/>
      <c r="J9294" s="5"/>
      <c r="K9294"/>
      <c r="N9294" s="5"/>
    </row>
    <row r="9295" spans="4:14" x14ac:dyDescent="0.25">
      <c r="D9295" s="2"/>
      <c r="E9295"/>
      <c r="F9295" s="3"/>
      <c r="G9295"/>
      <c r="H9295" s="4"/>
      <c r="I9295"/>
      <c r="J9295" s="5"/>
      <c r="K9295"/>
      <c r="N9295" s="5"/>
    </row>
    <row r="9296" spans="4:14" x14ac:dyDescent="0.25">
      <c r="D9296" s="2"/>
      <c r="E9296"/>
      <c r="F9296" s="3"/>
      <c r="G9296"/>
      <c r="H9296" s="4"/>
      <c r="I9296"/>
      <c r="J9296" s="5"/>
      <c r="K9296"/>
      <c r="N9296" s="5"/>
    </row>
    <row r="9297" spans="4:14" x14ac:dyDescent="0.25">
      <c r="D9297" s="2"/>
      <c r="E9297"/>
      <c r="F9297" s="3"/>
      <c r="G9297"/>
      <c r="H9297" s="4"/>
      <c r="I9297"/>
      <c r="J9297" s="5"/>
      <c r="K9297"/>
      <c r="N9297" s="5"/>
    </row>
    <row r="9298" spans="4:14" x14ac:dyDescent="0.25">
      <c r="D9298" s="2"/>
      <c r="E9298"/>
      <c r="F9298" s="3"/>
      <c r="G9298"/>
      <c r="H9298" s="4"/>
      <c r="I9298"/>
      <c r="J9298" s="5"/>
      <c r="K9298"/>
      <c r="N9298" s="5"/>
    </row>
    <row r="9299" spans="4:14" x14ac:dyDescent="0.25">
      <c r="D9299" s="2"/>
      <c r="E9299"/>
      <c r="F9299" s="3"/>
      <c r="G9299"/>
      <c r="H9299" s="4"/>
      <c r="I9299"/>
      <c r="J9299" s="5"/>
      <c r="K9299"/>
      <c r="N9299" s="5"/>
    </row>
    <row r="9300" spans="4:14" x14ac:dyDescent="0.25">
      <c r="D9300" s="2"/>
      <c r="E9300"/>
      <c r="F9300" s="3"/>
      <c r="G9300"/>
      <c r="H9300" s="4"/>
      <c r="I9300"/>
      <c r="J9300" s="5"/>
      <c r="K9300"/>
      <c r="N9300" s="5"/>
    </row>
    <row r="9301" spans="4:14" x14ac:dyDescent="0.25">
      <c r="D9301" s="2"/>
      <c r="E9301"/>
      <c r="F9301" s="3"/>
      <c r="G9301"/>
      <c r="H9301" s="4"/>
      <c r="I9301"/>
      <c r="J9301" s="5"/>
      <c r="K9301"/>
      <c r="N9301" s="5"/>
    </row>
    <row r="9302" spans="4:14" x14ac:dyDescent="0.25">
      <c r="D9302" s="2"/>
      <c r="E9302"/>
      <c r="F9302" s="3"/>
      <c r="G9302"/>
      <c r="H9302" s="4"/>
      <c r="I9302"/>
      <c r="J9302" s="5"/>
      <c r="K9302"/>
      <c r="N9302" s="5"/>
    </row>
    <row r="9303" spans="4:14" x14ac:dyDescent="0.25">
      <c r="D9303" s="2"/>
      <c r="E9303"/>
      <c r="F9303" s="3"/>
      <c r="G9303"/>
      <c r="H9303" s="4"/>
      <c r="I9303"/>
      <c r="J9303" s="5"/>
      <c r="K9303"/>
      <c r="N9303" s="5"/>
    </row>
    <row r="9304" spans="4:14" x14ac:dyDescent="0.25">
      <c r="D9304" s="2"/>
      <c r="E9304"/>
      <c r="F9304" s="3"/>
      <c r="G9304"/>
      <c r="H9304" s="4"/>
      <c r="I9304"/>
      <c r="J9304" s="5"/>
      <c r="K9304"/>
      <c r="N9304" s="5"/>
    </row>
    <row r="9305" spans="4:14" x14ac:dyDescent="0.25">
      <c r="D9305" s="2"/>
      <c r="E9305"/>
      <c r="F9305" s="3"/>
      <c r="G9305"/>
      <c r="H9305" s="4"/>
      <c r="I9305"/>
      <c r="J9305" s="5"/>
      <c r="K9305"/>
      <c r="N9305" s="5"/>
    </row>
    <row r="9306" spans="4:14" x14ac:dyDescent="0.25">
      <c r="D9306" s="2"/>
      <c r="E9306"/>
      <c r="F9306" s="3"/>
      <c r="G9306"/>
      <c r="H9306" s="4"/>
      <c r="I9306"/>
      <c r="J9306" s="5"/>
      <c r="K9306"/>
      <c r="N9306" s="5"/>
    </row>
    <row r="9307" spans="4:14" x14ac:dyDescent="0.25">
      <c r="D9307" s="2"/>
      <c r="E9307"/>
      <c r="F9307" s="3"/>
      <c r="G9307"/>
      <c r="H9307" s="4"/>
      <c r="I9307"/>
      <c r="J9307" s="5"/>
      <c r="K9307"/>
      <c r="N9307" s="5"/>
    </row>
    <row r="9308" spans="4:14" x14ac:dyDescent="0.25">
      <c r="D9308" s="2"/>
      <c r="E9308"/>
      <c r="F9308" s="3"/>
      <c r="G9308"/>
      <c r="H9308" s="4"/>
      <c r="I9308"/>
      <c r="J9308" s="5"/>
      <c r="K9308"/>
      <c r="N9308" s="5"/>
    </row>
    <row r="9309" spans="4:14" x14ac:dyDescent="0.25">
      <c r="D9309" s="2"/>
      <c r="E9309"/>
      <c r="F9309" s="3"/>
      <c r="G9309"/>
      <c r="H9309" s="4"/>
      <c r="I9309"/>
      <c r="J9309" s="5"/>
      <c r="K9309"/>
      <c r="N9309" s="5"/>
    </row>
    <row r="9310" spans="4:14" x14ac:dyDescent="0.25">
      <c r="D9310" s="2"/>
      <c r="E9310"/>
      <c r="F9310" s="3"/>
      <c r="G9310"/>
      <c r="H9310" s="4"/>
      <c r="I9310"/>
      <c r="J9310" s="5"/>
      <c r="K9310"/>
      <c r="N9310" s="5"/>
    </row>
    <row r="9311" spans="4:14" x14ac:dyDescent="0.25">
      <c r="D9311" s="2"/>
      <c r="E9311"/>
      <c r="F9311" s="3"/>
      <c r="G9311"/>
      <c r="H9311" s="4"/>
      <c r="I9311"/>
      <c r="J9311" s="5"/>
      <c r="K9311"/>
      <c r="N9311" s="5"/>
    </row>
    <row r="9312" spans="4:14" x14ac:dyDescent="0.25">
      <c r="D9312" s="2"/>
      <c r="E9312"/>
      <c r="F9312" s="3"/>
      <c r="G9312"/>
      <c r="H9312" s="4"/>
      <c r="I9312"/>
      <c r="J9312" s="5"/>
      <c r="K9312"/>
      <c r="N9312" s="5"/>
    </row>
    <row r="9313" spans="4:14" x14ac:dyDescent="0.25">
      <c r="D9313" s="2"/>
      <c r="E9313"/>
      <c r="F9313" s="3"/>
      <c r="G9313"/>
      <c r="H9313" s="4"/>
      <c r="I9313"/>
      <c r="J9313" s="5"/>
      <c r="K9313"/>
      <c r="N9313" s="5"/>
    </row>
    <row r="9314" spans="4:14" x14ac:dyDescent="0.25">
      <c r="D9314" s="2"/>
      <c r="E9314"/>
      <c r="F9314" s="3"/>
      <c r="G9314"/>
      <c r="H9314" s="4"/>
      <c r="I9314"/>
      <c r="J9314" s="5"/>
      <c r="K9314"/>
      <c r="N9314" s="5"/>
    </row>
    <row r="9315" spans="4:14" x14ac:dyDescent="0.25">
      <c r="D9315" s="2"/>
      <c r="E9315"/>
      <c r="F9315" s="3"/>
      <c r="G9315"/>
      <c r="H9315" s="4"/>
      <c r="I9315"/>
      <c r="J9315" s="5"/>
      <c r="K9315"/>
      <c r="N9315" s="5"/>
    </row>
    <row r="9316" spans="4:14" x14ac:dyDescent="0.25">
      <c r="D9316" s="2"/>
      <c r="E9316"/>
      <c r="F9316" s="3"/>
      <c r="G9316"/>
      <c r="H9316" s="4"/>
      <c r="I9316"/>
      <c r="J9316" s="5"/>
      <c r="K9316"/>
      <c r="N9316" s="5"/>
    </row>
    <row r="9317" spans="4:14" x14ac:dyDescent="0.25">
      <c r="D9317" s="2"/>
      <c r="E9317"/>
      <c r="F9317" s="3"/>
      <c r="G9317"/>
      <c r="H9317" s="4"/>
      <c r="I9317"/>
      <c r="J9317" s="5"/>
      <c r="K9317"/>
      <c r="N9317" s="5"/>
    </row>
    <row r="9318" spans="4:14" x14ac:dyDescent="0.25">
      <c r="D9318" s="2"/>
      <c r="E9318"/>
      <c r="F9318" s="3"/>
      <c r="G9318"/>
      <c r="H9318" s="4"/>
      <c r="I9318"/>
      <c r="J9318" s="5"/>
      <c r="K9318"/>
      <c r="N9318" s="5"/>
    </row>
    <row r="9319" spans="4:14" x14ac:dyDescent="0.25">
      <c r="D9319" s="2"/>
      <c r="E9319"/>
      <c r="F9319" s="3"/>
      <c r="G9319"/>
      <c r="H9319" s="4"/>
      <c r="I9319"/>
      <c r="J9319" s="5"/>
      <c r="K9319"/>
      <c r="N9319" s="5"/>
    </row>
    <row r="9320" spans="4:14" x14ac:dyDescent="0.25">
      <c r="D9320" s="2"/>
      <c r="E9320"/>
      <c r="F9320" s="3"/>
      <c r="G9320"/>
      <c r="H9320" s="4"/>
      <c r="I9320"/>
      <c r="J9320" s="5"/>
      <c r="K9320"/>
      <c r="N9320" s="5"/>
    </row>
    <row r="9321" spans="4:14" x14ac:dyDescent="0.25">
      <c r="D9321" s="2"/>
      <c r="E9321"/>
      <c r="F9321" s="3"/>
      <c r="G9321"/>
      <c r="H9321" s="4"/>
      <c r="I9321"/>
      <c r="J9321" s="5"/>
      <c r="K9321"/>
      <c r="N9321" s="5"/>
    </row>
    <row r="9322" spans="4:14" x14ac:dyDescent="0.25">
      <c r="D9322" s="2"/>
      <c r="E9322"/>
      <c r="F9322" s="3"/>
      <c r="G9322"/>
      <c r="H9322" s="4"/>
      <c r="I9322"/>
      <c r="J9322" s="5"/>
      <c r="K9322"/>
      <c r="N9322" s="5"/>
    </row>
    <row r="9323" spans="4:14" x14ac:dyDescent="0.25">
      <c r="D9323" s="2"/>
      <c r="E9323"/>
      <c r="F9323" s="3"/>
      <c r="G9323"/>
      <c r="H9323" s="4"/>
      <c r="I9323"/>
      <c r="J9323" s="5"/>
      <c r="K9323"/>
      <c r="N9323" s="5"/>
    </row>
    <row r="9324" spans="4:14" x14ac:dyDescent="0.25">
      <c r="D9324" s="2"/>
      <c r="E9324"/>
      <c r="F9324" s="3"/>
      <c r="G9324"/>
      <c r="H9324" s="4"/>
      <c r="I9324"/>
      <c r="J9324" s="5"/>
      <c r="K9324"/>
      <c r="N9324" s="5"/>
    </row>
    <row r="9325" spans="4:14" x14ac:dyDescent="0.25">
      <c r="D9325" s="2"/>
      <c r="E9325"/>
      <c r="F9325" s="3"/>
      <c r="G9325"/>
      <c r="H9325" s="4"/>
      <c r="I9325"/>
      <c r="J9325" s="5"/>
      <c r="K9325"/>
      <c r="N9325" s="5"/>
    </row>
    <row r="9326" spans="4:14" x14ac:dyDescent="0.25">
      <c r="D9326" s="2"/>
      <c r="E9326"/>
      <c r="F9326" s="3"/>
      <c r="G9326"/>
      <c r="H9326" s="4"/>
      <c r="I9326"/>
      <c r="J9326" s="5"/>
      <c r="K9326"/>
      <c r="N9326" s="5"/>
    </row>
    <row r="9327" spans="4:14" x14ac:dyDescent="0.25">
      <c r="D9327" s="2"/>
      <c r="E9327"/>
      <c r="F9327" s="3"/>
      <c r="G9327"/>
      <c r="H9327" s="4"/>
      <c r="I9327"/>
      <c r="J9327" s="5"/>
      <c r="K9327"/>
      <c r="N9327" s="5"/>
    </row>
    <row r="9328" spans="4:14" x14ac:dyDescent="0.25">
      <c r="D9328" s="2"/>
      <c r="E9328"/>
      <c r="F9328" s="3"/>
      <c r="G9328"/>
      <c r="H9328" s="4"/>
      <c r="I9328"/>
      <c r="J9328" s="5"/>
      <c r="K9328"/>
      <c r="N9328" s="5"/>
    </row>
    <row r="9329" spans="4:14" x14ac:dyDescent="0.25">
      <c r="D9329" s="2"/>
      <c r="E9329"/>
      <c r="F9329" s="3"/>
      <c r="G9329"/>
      <c r="H9329" s="4"/>
      <c r="I9329"/>
      <c r="J9329" s="5"/>
      <c r="K9329"/>
      <c r="N9329" s="5"/>
    </row>
    <row r="9330" spans="4:14" x14ac:dyDescent="0.25">
      <c r="D9330" s="2"/>
      <c r="E9330"/>
      <c r="F9330" s="3"/>
      <c r="G9330"/>
      <c r="H9330" s="4"/>
      <c r="I9330"/>
      <c r="J9330" s="5"/>
      <c r="K9330"/>
      <c r="N9330" s="5"/>
    </row>
    <row r="9331" spans="4:14" x14ac:dyDescent="0.25">
      <c r="D9331" s="2"/>
      <c r="E9331"/>
      <c r="F9331" s="3"/>
      <c r="G9331"/>
      <c r="H9331" s="4"/>
      <c r="I9331"/>
      <c r="J9331" s="5"/>
      <c r="K9331"/>
      <c r="N9331" s="5"/>
    </row>
    <row r="9332" spans="4:14" x14ac:dyDescent="0.25">
      <c r="D9332" s="2"/>
      <c r="E9332"/>
      <c r="F9332" s="3"/>
      <c r="G9332"/>
      <c r="H9332" s="4"/>
      <c r="I9332"/>
      <c r="J9332" s="5"/>
      <c r="K9332"/>
      <c r="N9332" s="5"/>
    </row>
    <row r="9333" spans="4:14" x14ac:dyDescent="0.25">
      <c r="D9333" s="2"/>
      <c r="E9333"/>
      <c r="F9333" s="3"/>
      <c r="G9333"/>
      <c r="H9333" s="4"/>
      <c r="I9333"/>
      <c r="J9333" s="5"/>
      <c r="K9333"/>
      <c r="N9333" s="5"/>
    </row>
    <row r="9334" spans="4:14" x14ac:dyDescent="0.25">
      <c r="D9334" s="2"/>
      <c r="E9334"/>
      <c r="F9334" s="3"/>
      <c r="G9334"/>
      <c r="H9334" s="4"/>
      <c r="I9334"/>
      <c r="J9334" s="5"/>
      <c r="K9334"/>
      <c r="N9334" s="5"/>
    </row>
    <row r="9335" spans="4:14" x14ac:dyDescent="0.25">
      <c r="D9335" s="2"/>
      <c r="E9335"/>
      <c r="F9335" s="3"/>
      <c r="G9335"/>
      <c r="H9335" s="4"/>
      <c r="I9335"/>
      <c r="J9335" s="5"/>
      <c r="K9335"/>
      <c r="N9335" s="5"/>
    </row>
    <row r="9336" spans="4:14" x14ac:dyDescent="0.25">
      <c r="D9336" s="2"/>
      <c r="E9336"/>
      <c r="F9336" s="3"/>
      <c r="G9336"/>
      <c r="H9336" s="4"/>
      <c r="I9336"/>
      <c r="J9336" s="5"/>
      <c r="K9336"/>
      <c r="N9336" s="5"/>
    </row>
    <row r="9337" spans="4:14" x14ac:dyDescent="0.25">
      <c r="D9337" s="2"/>
      <c r="E9337"/>
      <c r="F9337" s="3"/>
      <c r="G9337"/>
      <c r="H9337" s="4"/>
      <c r="I9337"/>
      <c r="J9337" s="5"/>
      <c r="K9337"/>
      <c r="N9337" s="5"/>
    </row>
    <row r="9338" spans="4:14" x14ac:dyDescent="0.25">
      <c r="D9338" s="2"/>
      <c r="E9338"/>
      <c r="F9338" s="3"/>
      <c r="G9338"/>
      <c r="H9338" s="4"/>
      <c r="I9338"/>
      <c r="J9338" s="5"/>
      <c r="K9338"/>
      <c r="N9338" s="5"/>
    </row>
    <row r="9339" spans="4:14" x14ac:dyDescent="0.25">
      <c r="D9339" s="2"/>
      <c r="E9339"/>
      <c r="F9339" s="3"/>
      <c r="G9339"/>
      <c r="H9339" s="4"/>
      <c r="I9339"/>
      <c r="J9339" s="5"/>
      <c r="K9339"/>
      <c r="N9339" s="5"/>
    </row>
    <row r="9340" spans="4:14" x14ac:dyDescent="0.25">
      <c r="D9340" s="2"/>
      <c r="E9340"/>
      <c r="F9340" s="3"/>
      <c r="G9340"/>
      <c r="H9340" s="4"/>
      <c r="I9340"/>
      <c r="J9340" s="5"/>
      <c r="K9340"/>
      <c r="N9340" s="5"/>
    </row>
    <row r="9341" spans="4:14" x14ac:dyDescent="0.25">
      <c r="D9341" s="2"/>
      <c r="E9341"/>
      <c r="F9341" s="3"/>
      <c r="G9341"/>
      <c r="H9341" s="4"/>
      <c r="I9341"/>
      <c r="J9341" s="5"/>
      <c r="K9341"/>
      <c r="N9341" s="5"/>
    </row>
    <row r="9342" spans="4:14" x14ac:dyDescent="0.25">
      <c r="D9342" s="2"/>
      <c r="E9342"/>
      <c r="F9342" s="3"/>
      <c r="G9342"/>
      <c r="H9342" s="4"/>
      <c r="I9342"/>
      <c r="J9342" s="5"/>
      <c r="K9342"/>
      <c r="N9342" s="5"/>
    </row>
    <row r="9343" spans="4:14" x14ac:dyDescent="0.25">
      <c r="D9343" s="2"/>
      <c r="E9343"/>
      <c r="F9343" s="3"/>
      <c r="G9343"/>
      <c r="H9343" s="4"/>
      <c r="I9343"/>
      <c r="J9343" s="5"/>
      <c r="K9343"/>
      <c r="N9343" s="5"/>
    </row>
    <row r="9344" spans="4:14" x14ac:dyDescent="0.25">
      <c r="D9344" s="2"/>
      <c r="E9344"/>
      <c r="F9344" s="3"/>
      <c r="G9344"/>
      <c r="H9344" s="4"/>
      <c r="I9344"/>
      <c r="J9344" s="5"/>
      <c r="K9344"/>
      <c r="N9344" s="5"/>
    </row>
    <row r="9345" spans="4:14" x14ac:dyDescent="0.25">
      <c r="D9345" s="2"/>
      <c r="E9345"/>
      <c r="F9345" s="3"/>
      <c r="G9345"/>
      <c r="H9345" s="4"/>
      <c r="I9345"/>
      <c r="J9345" s="5"/>
      <c r="K9345"/>
      <c r="N9345" s="5"/>
    </row>
    <row r="9346" spans="4:14" x14ac:dyDescent="0.25">
      <c r="D9346" s="2"/>
      <c r="E9346"/>
      <c r="F9346" s="3"/>
      <c r="G9346"/>
      <c r="H9346" s="4"/>
      <c r="I9346"/>
      <c r="J9346" s="5"/>
      <c r="K9346"/>
      <c r="N9346" s="5"/>
    </row>
    <row r="9347" spans="4:14" x14ac:dyDescent="0.25">
      <c r="D9347" s="2"/>
      <c r="E9347"/>
      <c r="F9347" s="3"/>
      <c r="G9347"/>
      <c r="H9347" s="4"/>
      <c r="I9347"/>
      <c r="J9347" s="5"/>
      <c r="K9347"/>
      <c r="N9347" s="5"/>
    </row>
    <row r="9348" spans="4:14" x14ac:dyDescent="0.25">
      <c r="D9348" s="2"/>
      <c r="E9348"/>
      <c r="F9348" s="3"/>
      <c r="G9348"/>
      <c r="H9348" s="4"/>
      <c r="I9348"/>
      <c r="J9348" s="5"/>
      <c r="K9348"/>
      <c r="N9348" s="5"/>
    </row>
    <row r="9349" spans="4:14" x14ac:dyDescent="0.25">
      <c r="D9349" s="2"/>
      <c r="E9349"/>
      <c r="F9349" s="3"/>
      <c r="G9349"/>
      <c r="H9349" s="4"/>
      <c r="I9349"/>
      <c r="J9349" s="5"/>
      <c r="K9349"/>
      <c r="N9349" s="5"/>
    </row>
    <row r="9350" spans="4:14" x14ac:dyDescent="0.25">
      <c r="D9350" s="2"/>
      <c r="E9350"/>
      <c r="F9350" s="3"/>
      <c r="G9350"/>
      <c r="H9350" s="4"/>
      <c r="I9350"/>
      <c r="J9350" s="5"/>
      <c r="K9350"/>
      <c r="N9350" s="5"/>
    </row>
    <row r="9351" spans="4:14" x14ac:dyDescent="0.25">
      <c r="D9351" s="2"/>
      <c r="E9351"/>
      <c r="F9351" s="3"/>
      <c r="G9351"/>
      <c r="H9351" s="4"/>
      <c r="I9351"/>
      <c r="J9351" s="5"/>
      <c r="K9351"/>
      <c r="N9351" s="5"/>
    </row>
    <row r="9352" spans="4:14" x14ac:dyDescent="0.25">
      <c r="D9352" s="2"/>
      <c r="E9352"/>
      <c r="F9352" s="3"/>
      <c r="G9352"/>
      <c r="H9352" s="4"/>
      <c r="I9352"/>
      <c r="J9352" s="5"/>
      <c r="K9352"/>
      <c r="N9352" s="5"/>
    </row>
    <row r="9353" spans="4:14" x14ac:dyDescent="0.25">
      <c r="D9353" s="2"/>
      <c r="E9353"/>
      <c r="F9353" s="3"/>
      <c r="G9353"/>
      <c r="H9353" s="4"/>
      <c r="I9353"/>
      <c r="J9353" s="5"/>
      <c r="K9353"/>
      <c r="N9353" s="5"/>
    </row>
    <row r="9354" spans="4:14" x14ac:dyDescent="0.25">
      <c r="D9354" s="2"/>
      <c r="E9354"/>
      <c r="F9354" s="3"/>
      <c r="G9354"/>
      <c r="H9354" s="4"/>
      <c r="I9354"/>
      <c r="J9354" s="5"/>
      <c r="K9354"/>
      <c r="N9354" s="5"/>
    </row>
    <row r="9355" spans="4:14" x14ac:dyDescent="0.25">
      <c r="D9355" s="2"/>
      <c r="E9355"/>
      <c r="F9355" s="3"/>
      <c r="G9355"/>
      <c r="H9355" s="4"/>
      <c r="I9355"/>
      <c r="J9355" s="5"/>
      <c r="K9355"/>
      <c r="N9355" s="5"/>
    </row>
    <row r="9356" spans="4:14" x14ac:dyDescent="0.25">
      <c r="D9356" s="2"/>
      <c r="E9356"/>
      <c r="F9356" s="3"/>
      <c r="G9356"/>
      <c r="H9356" s="4"/>
      <c r="I9356"/>
      <c r="J9356" s="5"/>
      <c r="K9356"/>
      <c r="N9356" s="5"/>
    </row>
    <row r="9357" spans="4:14" x14ac:dyDescent="0.25">
      <c r="D9357" s="2"/>
      <c r="E9357"/>
      <c r="F9357" s="3"/>
      <c r="G9357"/>
      <c r="H9357" s="4"/>
      <c r="I9357"/>
      <c r="J9357" s="5"/>
      <c r="K9357"/>
      <c r="N9357" s="5"/>
    </row>
    <row r="9358" spans="4:14" x14ac:dyDescent="0.25">
      <c r="D9358" s="2"/>
      <c r="E9358"/>
      <c r="F9358" s="3"/>
      <c r="G9358"/>
      <c r="H9358" s="4"/>
      <c r="I9358"/>
      <c r="J9358" s="5"/>
      <c r="K9358"/>
      <c r="N9358" s="5"/>
    </row>
    <row r="9359" spans="4:14" x14ac:dyDescent="0.25">
      <c r="D9359" s="2"/>
      <c r="E9359"/>
      <c r="F9359" s="3"/>
      <c r="G9359"/>
      <c r="H9359" s="4"/>
      <c r="I9359"/>
      <c r="J9359" s="5"/>
      <c r="K9359"/>
      <c r="N9359" s="5"/>
    </row>
    <row r="9360" spans="4:14" x14ac:dyDescent="0.25">
      <c r="D9360" s="2"/>
      <c r="E9360"/>
      <c r="F9360" s="3"/>
      <c r="G9360"/>
      <c r="H9360" s="4"/>
      <c r="I9360"/>
      <c r="J9360" s="5"/>
      <c r="K9360"/>
      <c r="N9360" s="5"/>
    </row>
    <row r="9361" spans="4:14" x14ac:dyDescent="0.25">
      <c r="D9361" s="2"/>
      <c r="E9361"/>
      <c r="F9361" s="3"/>
      <c r="G9361"/>
      <c r="H9361" s="4"/>
      <c r="I9361"/>
      <c r="J9361" s="5"/>
      <c r="K9361"/>
      <c r="N9361" s="5"/>
    </row>
    <row r="9362" spans="4:14" x14ac:dyDescent="0.25">
      <c r="D9362" s="2"/>
      <c r="E9362"/>
      <c r="F9362" s="3"/>
      <c r="G9362"/>
      <c r="H9362" s="4"/>
      <c r="I9362"/>
      <c r="J9362" s="5"/>
      <c r="K9362"/>
      <c r="N9362" s="5"/>
    </row>
    <row r="9363" spans="4:14" x14ac:dyDescent="0.25">
      <c r="D9363" s="2"/>
      <c r="E9363"/>
      <c r="F9363" s="3"/>
      <c r="G9363"/>
      <c r="H9363" s="4"/>
      <c r="I9363"/>
      <c r="J9363" s="5"/>
      <c r="K9363"/>
      <c r="N9363" s="5"/>
    </row>
    <row r="9364" spans="4:14" x14ac:dyDescent="0.25">
      <c r="D9364" s="2"/>
      <c r="E9364"/>
      <c r="F9364" s="3"/>
      <c r="G9364"/>
      <c r="H9364" s="4"/>
      <c r="I9364"/>
      <c r="J9364" s="5"/>
      <c r="K9364"/>
      <c r="N9364" s="5"/>
    </row>
    <row r="9365" spans="4:14" x14ac:dyDescent="0.25">
      <c r="D9365" s="2"/>
      <c r="E9365"/>
      <c r="F9365" s="3"/>
      <c r="G9365"/>
      <c r="H9365" s="4"/>
      <c r="I9365"/>
      <c r="J9365" s="5"/>
      <c r="K9365"/>
      <c r="N9365" s="5"/>
    </row>
    <row r="9366" spans="4:14" x14ac:dyDescent="0.25">
      <c r="D9366" s="2"/>
      <c r="E9366"/>
      <c r="F9366" s="3"/>
      <c r="G9366"/>
      <c r="H9366" s="4"/>
      <c r="I9366"/>
      <c r="J9366" s="5"/>
      <c r="K9366"/>
      <c r="N9366" s="5"/>
    </row>
    <row r="9367" spans="4:14" x14ac:dyDescent="0.25">
      <c r="D9367" s="2"/>
      <c r="E9367"/>
      <c r="F9367" s="3"/>
      <c r="G9367"/>
      <c r="H9367" s="4"/>
      <c r="I9367"/>
      <c r="J9367" s="5"/>
      <c r="K9367"/>
      <c r="N9367" s="5"/>
    </row>
    <row r="9368" spans="4:14" x14ac:dyDescent="0.25">
      <c r="D9368" s="2"/>
      <c r="E9368"/>
      <c r="F9368" s="3"/>
      <c r="G9368"/>
      <c r="H9368" s="4"/>
      <c r="I9368"/>
      <c r="J9368" s="5"/>
      <c r="K9368"/>
      <c r="N9368" s="5"/>
    </row>
    <row r="9369" spans="4:14" x14ac:dyDescent="0.25">
      <c r="D9369" s="2"/>
      <c r="E9369"/>
      <c r="F9369" s="3"/>
      <c r="G9369"/>
      <c r="H9369" s="4"/>
      <c r="I9369"/>
      <c r="J9369" s="5"/>
      <c r="K9369"/>
      <c r="N9369" s="5"/>
    </row>
    <row r="9370" spans="4:14" x14ac:dyDescent="0.25">
      <c r="D9370" s="2"/>
      <c r="E9370"/>
      <c r="F9370" s="3"/>
      <c r="G9370"/>
      <c r="H9370" s="4"/>
      <c r="I9370"/>
      <c r="J9370" s="5"/>
      <c r="K9370"/>
      <c r="N9370" s="5"/>
    </row>
    <row r="9371" spans="4:14" x14ac:dyDescent="0.25">
      <c r="D9371" s="2"/>
      <c r="E9371"/>
      <c r="F9371" s="3"/>
      <c r="G9371"/>
      <c r="H9371" s="4"/>
      <c r="I9371"/>
      <c r="J9371" s="5"/>
      <c r="K9371"/>
      <c r="N9371" s="5"/>
    </row>
    <row r="9372" spans="4:14" x14ac:dyDescent="0.25">
      <c r="D9372" s="2"/>
      <c r="E9372"/>
      <c r="F9372" s="3"/>
      <c r="G9372"/>
      <c r="H9372" s="4"/>
      <c r="I9372"/>
      <c r="J9372" s="5"/>
      <c r="K9372"/>
      <c r="N9372" s="5"/>
    </row>
    <row r="9373" spans="4:14" x14ac:dyDescent="0.25">
      <c r="D9373" s="2"/>
      <c r="E9373"/>
      <c r="F9373" s="3"/>
      <c r="G9373"/>
      <c r="H9373" s="4"/>
      <c r="I9373"/>
      <c r="J9373" s="5"/>
      <c r="K9373"/>
      <c r="N9373" s="5"/>
    </row>
    <row r="9374" spans="4:14" x14ac:dyDescent="0.25">
      <c r="D9374" s="2"/>
      <c r="E9374"/>
      <c r="F9374" s="3"/>
      <c r="G9374"/>
      <c r="H9374" s="4"/>
      <c r="I9374"/>
      <c r="J9374" s="5"/>
      <c r="K9374"/>
      <c r="N9374" s="5"/>
    </row>
    <row r="9375" spans="4:14" x14ac:dyDescent="0.25">
      <c r="D9375" s="2"/>
      <c r="E9375"/>
      <c r="F9375" s="3"/>
      <c r="G9375"/>
      <c r="H9375" s="4"/>
      <c r="I9375"/>
      <c r="J9375" s="5"/>
      <c r="K9375"/>
      <c r="N9375" s="5"/>
    </row>
    <row r="9376" spans="4:14" x14ac:dyDescent="0.25">
      <c r="D9376" s="2"/>
      <c r="E9376"/>
      <c r="F9376" s="3"/>
      <c r="G9376"/>
      <c r="H9376" s="4"/>
      <c r="I9376"/>
      <c r="J9376" s="5"/>
      <c r="K9376"/>
      <c r="N9376" s="5"/>
    </row>
    <row r="9377" spans="4:14" x14ac:dyDescent="0.25">
      <c r="D9377" s="2"/>
      <c r="E9377"/>
      <c r="F9377" s="3"/>
      <c r="G9377"/>
      <c r="H9377" s="4"/>
      <c r="I9377"/>
      <c r="J9377" s="5"/>
      <c r="K9377"/>
      <c r="N9377" s="5"/>
    </row>
    <row r="9378" spans="4:14" x14ac:dyDescent="0.25">
      <c r="D9378" s="2"/>
      <c r="E9378"/>
      <c r="F9378" s="3"/>
      <c r="G9378"/>
      <c r="H9378" s="4"/>
      <c r="I9378"/>
      <c r="J9378" s="5"/>
      <c r="K9378"/>
      <c r="N9378" s="5"/>
    </row>
    <row r="9379" spans="4:14" x14ac:dyDescent="0.25">
      <c r="D9379" s="2"/>
      <c r="E9379"/>
      <c r="F9379" s="3"/>
      <c r="G9379"/>
      <c r="H9379" s="4"/>
      <c r="I9379"/>
      <c r="J9379" s="5"/>
      <c r="K9379"/>
      <c r="N9379" s="5"/>
    </row>
    <row r="9380" spans="4:14" x14ac:dyDescent="0.25">
      <c r="D9380" s="2"/>
      <c r="E9380"/>
      <c r="F9380" s="3"/>
      <c r="G9380"/>
      <c r="H9380" s="4"/>
      <c r="I9380"/>
      <c r="J9380" s="5"/>
      <c r="K9380"/>
      <c r="N9380" s="5"/>
    </row>
    <row r="9381" spans="4:14" x14ac:dyDescent="0.25">
      <c r="D9381" s="2"/>
      <c r="E9381"/>
      <c r="F9381" s="3"/>
      <c r="G9381"/>
      <c r="H9381" s="4"/>
      <c r="I9381"/>
      <c r="J9381" s="5"/>
      <c r="K9381"/>
      <c r="N9381" s="5"/>
    </row>
    <row r="9382" spans="4:14" x14ac:dyDescent="0.25">
      <c r="D9382" s="2"/>
      <c r="E9382"/>
      <c r="F9382" s="3"/>
      <c r="G9382"/>
      <c r="H9382" s="4"/>
      <c r="I9382"/>
      <c r="J9382" s="5"/>
      <c r="K9382"/>
      <c r="N9382" s="5"/>
    </row>
    <row r="9383" spans="4:14" x14ac:dyDescent="0.25">
      <c r="D9383" s="2"/>
      <c r="E9383"/>
      <c r="F9383" s="3"/>
      <c r="G9383"/>
      <c r="H9383" s="4"/>
      <c r="I9383"/>
      <c r="J9383" s="5"/>
      <c r="K9383"/>
      <c r="N9383" s="5"/>
    </row>
    <row r="9384" spans="4:14" x14ac:dyDescent="0.25">
      <c r="D9384" s="2"/>
      <c r="E9384"/>
      <c r="F9384" s="3"/>
      <c r="G9384"/>
      <c r="H9384" s="4"/>
      <c r="I9384"/>
      <c r="J9384" s="5"/>
      <c r="K9384"/>
      <c r="N9384" s="5"/>
    </row>
    <row r="9385" spans="4:14" x14ac:dyDescent="0.25">
      <c r="D9385" s="2"/>
      <c r="E9385"/>
      <c r="F9385" s="3"/>
      <c r="G9385"/>
      <c r="H9385" s="4"/>
      <c r="I9385"/>
      <c r="J9385" s="5"/>
      <c r="K9385"/>
      <c r="N9385" s="5"/>
    </row>
    <row r="9386" spans="4:14" x14ac:dyDescent="0.25">
      <c r="D9386" s="2"/>
      <c r="E9386"/>
      <c r="F9386" s="3"/>
      <c r="G9386"/>
      <c r="H9386" s="4"/>
      <c r="I9386"/>
      <c r="J9386" s="5"/>
      <c r="K9386"/>
      <c r="N9386" s="5"/>
    </row>
    <row r="9387" spans="4:14" x14ac:dyDescent="0.25">
      <c r="D9387" s="2"/>
      <c r="E9387"/>
      <c r="F9387" s="3"/>
      <c r="G9387"/>
      <c r="H9387" s="4"/>
      <c r="I9387"/>
      <c r="J9387" s="5"/>
      <c r="K9387"/>
      <c r="N9387" s="5"/>
    </row>
    <row r="9388" spans="4:14" x14ac:dyDescent="0.25">
      <c r="D9388" s="2"/>
      <c r="E9388"/>
      <c r="F9388" s="3"/>
      <c r="G9388"/>
      <c r="H9388" s="4"/>
      <c r="I9388"/>
      <c r="J9388" s="5"/>
      <c r="K9388"/>
      <c r="N9388" s="5"/>
    </row>
    <row r="9389" spans="4:14" x14ac:dyDescent="0.25">
      <c r="D9389" s="2"/>
      <c r="E9389"/>
      <c r="F9389" s="3"/>
      <c r="G9389"/>
      <c r="H9389" s="4"/>
      <c r="I9389"/>
      <c r="J9389" s="5"/>
      <c r="K9389"/>
      <c r="N9389" s="5"/>
    </row>
    <row r="9390" spans="4:14" x14ac:dyDescent="0.25">
      <c r="D9390" s="2"/>
      <c r="E9390"/>
      <c r="F9390" s="3"/>
      <c r="G9390"/>
      <c r="H9390" s="4"/>
      <c r="I9390"/>
      <c r="J9390" s="5"/>
      <c r="K9390"/>
      <c r="N9390" s="5"/>
    </row>
    <row r="9391" spans="4:14" x14ac:dyDescent="0.25">
      <c r="D9391" s="2"/>
      <c r="E9391"/>
      <c r="F9391" s="3"/>
      <c r="G9391"/>
      <c r="H9391" s="4"/>
      <c r="I9391"/>
      <c r="J9391" s="5"/>
      <c r="K9391"/>
      <c r="N9391" s="5"/>
    </row>
    <row r="9392" spans="4:14" x14ac:dyDescent="0.25">
      <c r="D9392" s="2"/>
      <c r="E9392"/>
      <c r="F9392" s="3"/>
      <c r="G9392"/>
      <c r="H9392" s="4"/>
      <c r="I9392"/>
      <c r="J9392" s="5"/>
      <c r="K9392"/>
      <c r="N9392" s="5"/>
    </row>
    <row r="9393" spans="4:14" x14ac:dyDescent="0.25">
      <c r="D9393" s="2"/>
      <c r="E9393"/>
      <c r="F9393" s="3"/>
      <c r="G9393"/>
      <c r="H9393" s="4"/>
      <c r="I9393"/>
      <c r="J9393" s="5"/>
      <c r="K9393"/>
      <c r="N9393" s="5"/>
    </row>
    <row r="9394" spans="4:14" x14ac:dyDescent="0.25">
      <c r="D9394" s="2"/>
      <c r="E9394"/>
      <c r="F9394" s="3"/>
      <c r="G9394"/>
      <c r="H9394" s="4"/>
      <c r="I9394"/>
      <c r="J9394" s="5"/>
      <c r="K9394"/>
      <c r="N9394" s="5"/>
    </row>
    <row r="9395" spans="4:14" x14ac:dyDescent="0.25">
      <c r="D9395" s="2"/>
      <c r="E9395"/>
      <c r="F9395" s="3"/>
      <c r="G9395"/>
      <c r="H9395" s="4"/>
      <c r="I9395"/>
      <c r="J9395" s="5"/>
      <c r="K9395"/>
      <c r="N9395" s="5"/>
    </row>
    <row r="9396" spans="4:14" x14ac:dyDescent="0.25">
      <c r="D9396" s="2"/>
      <c r="E9396"/>
      <c r="F9396" s="3"/>
      <c r="G9396"/>
      <c r="H9396" s="4"/>
      <c r="I9396"/>
      <c r="J9396" s="5"/>
      <c r="K9396"/>
      <c r="N9396" s="5"/>
    </row>
    <row r="9397" spans="4:14" x14ac:dyDescent="0.25">
      <c r="D9397" s="2"/>
      <c r="E9397"/>
      <c r="F9397" s="3"/>
      <c r="G9397"/>
      <c r="H9397" s="4"/>
      <c r="I9397"/>
      <c r="J9397" s="5"/>
      <c r="K9397"/>
      <c r="N9397" s="5"/>
    </row>
    <row r="9398" spans="4:14" x14ac:dyDescent="0.25">
      <c r="D9398" s="2"/>
      <c r="E9398"/>
      <c r="F9398" s="3"/>
      <c r="G9398"/>
      <c r="H9398" s="4"/>
      <c r="I9398"/>
      <c r="J9398" s="5"/>
      <c r="K9398"/>
      <c r="N9398" s="5"/>
    </row>
    <row r="9399" spans="4:14" x14ac:dyDescent="0.25">
      <c r="D9399" s="2"/>
      <c r="E9399"/>
      <c r="F9399" s="3"/>
      <c r="G9399"/>
      <c r="H9399" s="4"/>
      <c r="I9399"/>
      <c r="J9399" s="5"/>
      <c r="K9399"/>
      <c r="N9399" s="5"/>
    </row>
    <row r="9400" spans="4:14" x14ac:dyDescent="0.25">
      <c r="D9400" s="2"/>
      <c r="E9400"/>
      <c r="F9400" s="3"/>
      <c r="G9400"/>
      <c r="H9400" s="4"/>
      <c r="I9400"/>
      <c r="J9400" s="5"/>
      <c r="K9400"/>
      <c r="N9400" s="5"/>
    </row>
    <row r="9401" spans="4:14" x14ac:dyDescent="0.25">
      <c r="D9401" s="2"/>
      <c r="E9401"/>
      <c r="F9401" s="3"/>
      <c r="G9401"/>
      <c r="H9401" s="4"/>
      <c r="I9401"/>
      <c r="J9401" s="5"/>
      <c r="K9401"/>
      <c r="N9401" s="5"/>
    </row>
    <row r="9402" spans="4:14" x14ac:dyDescent="0.25">
      <c r="D9402" s="2"/>
      <c r="E9402"/>
      <c r="F9402" s="3"/>
      <c r="G9402"/>
      <c r="H9402" s="4"/>
      <c r="I9402"/>
      <c r="J9402" s="5"/>
      <c r="K9402"/>
      <c r="N9402" s="5"/>
    </row>
    <row r="9403" spans="4:14" x14ac:dyDescent="0.25">
      <c r="D9403" s="2"/>
      <c r="E9403"/>
      <c r="F9403" s="3"/>
      <c r="G9403"/>
      <c r="H9403" s="4"/>
      <c r="I9403"/>
      <c r="J9403" s="5"/>
      <c r="K9403"/>
      <c r="N9403" s="5"/>
    </row>
    <row r="9404" spans="4:14" x14ac:dyDescent="0.25">
      <c r="D9404" s="2"/>
      <c r="E9404"/>
      <c r="F9404" s="3"/>
      <c r="G9404"/>
      <c r="H9404" s="4"/>
      <c r="I9404"/>
      <c r="J9404" s="5"/>
      <c r="K9404"/>
      <c r="N9404" s="5"/>
    </row>
    <row r="9405" spans="4:14" x14ac:dyDescent="0.25">
      <c r="D9405" s="2"/>
      <c r="E9405"/>
      <c r="F9405" s="3"/>
      <c r="G9405"/>
      <c r="H9405" s="4"/>
      <c r="I9405"/>
      <c r="J9405" s="5"/>
      <c r="K9405"/>
      <c r="N9405" s="5"/>
    </row>
    <row r="9406" spans="4:14" x14ac:dyDescent="0.25">
      <c r="D9406" s="2"/>
      <c r="E9406"/>
      <c r="F9406" s="3"/>
      <c r="G9406"/>
      <c r="H9406" s="4"/>
      <c r="I9406"/>
      <c r="J9406" s="5"/>
      <c r="K9406"/>
      <c r="N9406" s="5"/>
    </row>
    <row r="9407" spans="4:14" x14ac:dyDescent="0.25">
      <c r="D9407" s="2"/>
      <c r="E9407"/>
      <c r="F9407" s="3"/>
      <c r="G9407"/>
      <c r="H9407" s="4"/>
      <c r="I9407"/>
      <c r="J9407" s="5"/>
      <c r="K9407"/>
      <c r="N9407" s="5"/>
    </row>
    <row r="9408" spans="4:14" x14ac:dyDescent="0.25">
      <c r="D9408" s="2"/>
      <c r="E9408"/>
      <c r="F9408" s="3"/>
      <c r="G9408"/>
      <c r="H9408" s="4"/>
      <c r="I9408"/>
      <c r="J9408" s="5"/>
      <c r="K9408"/>
      <c r="N9408" s="5"/>
    </row>
    <row r="9409" spans="4:14" x14ac:dyDescent="0.25">
      <c r="D9409" s="2"/>
      <c r="E9409"/>
      <c r="F9409" s="3"/>
      <c r="G9409"/>
      <c r="H9409" s="4"/>
      <c r="I9409"/>
      <c r="J9409" s="5"/>
      <c r="K9409"/>
      <c r="N9409" s="5"/>
    </row>
    <row r="9410" spans="4:14" x14ac:dyDescent="0.25">
      <c r="D9410" s="2"/>
      <c r="E9410"/>
      <c r="F9410" s="3"/>
      <c r="G9410"/>
      <c r="H9410" s="4"/>
      <c r="I9410"/>
      <c r="J9410" s="5"/>
      <c r="K9410"/>
      <c r="N9410" s="5"/>
    </row>
    <row r="9411" spans="4:14" x14ac:dyDescent="0.25">
      <c r="D9411" s="2"/>
      <c r="E9411"/>
      <c r="F9411" s="3"/>
      <c r="G9411"/>
      <c r="H9411" s="4"/>
      <c r="I9411"/>
      <c r="J9411" s="5"/>
      <c r="K9411"/>
      <c r="N9411" s="5"/>
    </row>
    <row r="9412" spans="4:14" x14ac:dyDescent="0.25">
      <c r="D9412" s="2"/>
      <c r="E9412"/>
      <c r="F9412" s="3"/>
      <c r="G9412"/>
      <c r="H9412" s="4"/>
      <c r="I9412"/>
      <c r="J9412" s="5"/>
      <c r="K9412"/>
      <c r="N9412" s="5"/>
    </row>
    <row r="9413" spans="4:14" x14ac:dyDescent="0.25">
      <c r="D9413" s="2"/>
      <c r="E9413"/>
      <c r="F9413" s="3"/>
      <c r="G9413"/>
      <c r="H9413" s="4"/>
      <c r="I9413"/>
      <c r="J9413" s="5"/>
      <c r="K9413"/>
      <c r="N9413" s="5"/>
    </row>
    <row r="9414" spans="4:14" x14ac:dyDescent="0.25">
      <c r="D9414" s="2"/>
      <c r="E9414"/>
      <c r="F9414" s="3"/>
      <c r="G9414"/>
      <c r="H9414" s="4"/>
      <c r="I9414"/>
      <c r="J9414" s="5"/>
      <c r="K9414"/>
      <c r="N9414" s="5"/>
    </row>
    <row r="9415" spans="4:14" x14ac:dyDescent="0.25">
      <c r="D9415" s="2"/>
      <c r="E9415"/>
      <c r="F9415" s="3"/>
      <c r="G9415"/>
      <c r="H9415" s="4"/>
      <c r="I9415"/>
      <c r="J9415" s="5"/>
      <c r="K9415"/>
      <c r="N9415" s="5"/>
    </row>
    <row r="9416" spans="4:14" x14ac:dyDescent="0.25">
      <c r="D9416" s="2"/>
      <c r="E9416"/>
      <c r="F9416" s="3"/>
      <c r="G9416"/>
      <c r="H9416" s="4"/>
      <c r="I9416"/>
      <c r="J9416" s="5"/>
      <c r="K9416"/>
      <c r="N9416" s="5"/>
    </row>
    <row r="9417" spans="4:14" x14ac:dyDescent="0.25">
      <c r="D9417" s="2"/>
      <c r="E9417"/>
      <c r="F9417" s="3"/>
      <c r="G9417"/>
      <c r="H9417" s="4"/>
      <c r="I9417"/>
      <c r="J9417" s="5"/>
      <c r="K9417"/>
      <c r="N9417" s="5"/>
    </row>
    <row r="9418" spans="4:14" x14ac:dyDescent="0.25">
      <c r="D9418" s="2"/>
      <c r="E9418"/>
      <c r="F9418" s="3"/>
      <c r="G9418"/>
      <c r="H9418" s="4"/>
      <c r="I9418"/>
      <c r="J9418" s="5"/>
      <c r="K9418"/>
      <c r="N9418" s="5"/>
    </row>
    <row r="9419" spans="4:14" x14ac:dyDescent="0.25">
      <c r="D9419" s="2"/>
      <c r="E9419"/>
      <c r="F9419" s="3"/>
      <c r="G9419"/>
      <c r="H9419" s="4"/>
      <c r="I9419"/>
      <c r="J9419" s="5"/>
      <c r="K9419"/>
      <c r="N9419" s="5"/>
    </row>
    <row r="9420" spans="4:14" x14ac:dyDescent="0.25">
      <c r="D9420" s="2"/>
      <c r="E9420"/>
      <c r="F9420" s="3"/>
      <c r="G9420"/>
      <c r="H9420" s="4"/>
      <c r="I9420"/>
      <c r="J9420" s="5"/>
      <c r="K9420"/>
      <c r="N9420" s="5"/>
    </row>
    <row r="9421" spans="4:14" x14ac:dyDescent="0.25">
      <c r="D9421" s="2"/>
      <c r="E9421"/>
      <c r="F9421" s="3"/>
      <c r="G9421"/>
      <c r="H9421" s="4"/>
      <c r="I9421"/>
      <c r="J9421" s="5"/>
      <c r="K9421"/>
      <c r="N9421" s="5"/>
    </row>
    <row r="9422" spans="4:14" x14ac:dyDescent="0.25">
      <c r="D9422" s="2"/>
      <c r="E9422"/>
      <c r="F9422" s="3"/>
      <c r="G9422"/>
      <c r="H9422" s="4"/>
      <c r="I9422"/>
      <c r="J9422" s="5"/>
      <c r="K9422"/>
      <c r="N9422" s="5"/>
    </row>
    <row r="9423" spans="4:14" x14ac:dyDescent="0.25">
      <c r="D9423" s="2"/>
      <c r="E9423"/>
      <c r="F9423" s="3"/>
      <c r="G9423"/>
      <c r="H9423" s="4"/>
      <c r="I9423"/>
      <c r="J9423" s="5"/>
      <c r="K9423"/>
      <c r="N9423" s="5"/>
    </row>
    <row r="9424" spans="4:14" x14ac:dyDescent="0.25">
      <c r="D9424" s="2"/>
      <c r="E9424"/>
      <c r="F9424" s="3"/>
      <c r="G9424"/>
      <c r="H9424" s="4"/>
      <c r="I9424"/>
      <c r="J9424" s="5"/>
      <c r="K9424"/>
      <c r="N9424" s="5"/>
    </row>
    <row r="9425" spans="4:14" x14ac:dyDescent="0.25">
      <c r="D9425" s="2"/>
      <c r="E9425"/>
      <c r="F9425" s="3"/>
      <c r="G9425"/>
      <c r="H9425" s="4"/>
      <c r="I9425"/>
      <c r="J9425" s="5"/>
      <c r="K9425"/>
      <c r="N9425" s="5"/>
    </row>
    <row r="9426" spans="4:14" x14ac:dyDescent="0.25">
      <c r="D9426" s="2"/>
      <c r="E9426"/>
      <c r="F9426" s="3"/>
      <c r="G9426"/>
      <c r="H9426" s="4"/>
      <c r="I9426"/>
      <c r="J9426" s="5"/>
      <c r="K9426"/>
      <c r="N9426" s="5"/>
    </row>
    <row r="9427" spans="4:14" x14ac:dyDescent="0.25">
      <c r="D9427" s="2"/>
      <c r="E9427"/>
      <c r="F9427" s="3"/>
      <c r="G9427"/>
      <c r="H9427" s="4"/>
      <c r="I9427"/>
      <c r="J9427" s="5"/>
      <c r="K9427"/>
      <c r="N9427" s="5"/>
    </row>
    <row r="9428" spans="4:14" x14ac:dyDescent="0.25">
      <c r="D9428" s="2"/>
      <c r="E9428"/>
      <c r="F9428" s="3"/>
      <c r="G9428"/>
      <c r="H9428" s="4"/>
      <c r="I9428"/>
      <c r="J9428" s="5"/>
      <c r="K9428"/>
      <c r="N9428" s="5"/>
    </row>
    <row r="9429" spans="4:14" x14ac:dyDescent="0.25">
      <c r="D9429" s="2"/>
      <c r="E9429"/>
      <c r="F9429" s="3"/>
      <c r="G9429"/>
      <c r="H9429" s="4"/>
      <c r="I9429"/>
      <c r="J9429" s="5"/>
      <c r="K9429"/>
      <c r="N9429" s="5"/>
    </row>
    <row r="9430" spans="4:14" x14ac:dyDescent="0.25">
      <c r="D9430" s="2"/>
      <c r="E9430"/>
      <c r="F9430" s="3"/>
      <c r="G9430"/>
      <c r="H9430" s="4"/>
      <c r="I9430"/>
      <c r="J9430" s="5"/>
      <c r="K9430"/>
      <c r="N9430" s="5"/>
    </row>
    <row r="9431" spans="4:14" x14ac:dyDescent="0.25">
      <c r="D9431" s="2"/>
      <c r="E9431"/>
      <c r="F9431" s="3"/>
      <c r="G9431"/>
      <c r="H9431" s="4"/>
      <c r="I9431"/>
      <c r="J9431" s="5"/>
      <c r="K9431"/>
      <c r="N9431" s="5"/>
    </row>
    <row r="9432" spans="4:14" x14ac:dyDescent="0.25">
      <c r="D9432" s="2"/>
      <c r="E9432"/>
      <c r="F9432" s="3"/>
      <c r="G9432"/>
      <c r="H9432" s="4"/>
      <c r="I9432"/>
      <c r="J9432" s="5"/>
      <c r="K9432"/>
      <c r="N9432" s="5"/>
    </row>
    <row r="9433" spans="4:14" x14ac:dyDescent="0.25">
      <c r="D9433" s="2"/>
      <c r="E9433"/>
      <c r="F9433" s="3"/>
      <c r="G9433"/>
      <c r="H9433" s="4"/>
      <c r="I9433"/>
      <c r="J9433" s="5"/>
      <c r="K9433"/>
      <c r="N9433" s="5"/>
    </row>
    <row r="9434" spans="4:14" x14ac:dyDescent="0.25">
      <c r="D9434" s="2"/>
      <c r="E9434"/>
      <c r="F9434" s="3"/>
      <c r="G9434"/>
      <c r="H9434" s="4"/>
      <c r="I9434"/>
      <c r="J9434" s="5"/>
      <c r="K9434"/>
      <c r="N9434" s="5"/>
    </row>
    <row r="9435" spans="4:14" x14ac:dyDescent="0.25">
      <c r="D9435" s="2"/>
      <c r="E9435"/>
      <c r="F9435" s="3"/>
      <c r="G9435"/>
      <c r="H9435" s="4"/>
      <c r="I9435"/>
      <c r="J9435" s="5"/>
      <c r="K9435"/>
      <c r="N9435" s="5"/>
    </row>
    <row r="9436" spans="4:14" x14ac:dyDescent="0.25">
      <c r="D9436" s="2"/>
      <c r="E9436"/>
      <c r="F9436" s="3"/>
      <c r="G9436"/>
      <c r="H9436" s="4"/>
      <c r="I9436"/>
      <c r="J9436" s="5"/>
      <c r="K9436"/>
      <c r="N9436" s="5"/>
    </row>
    <row r="9437" spans="4:14" x14ac:dyDescent="0.25">
      <c r="D9437" s="2"/>
      <c r="E9437"/>
      <c r="F9437" s="3"/>
      <c r="G9437"/>
      <c r="H9437" s="4"/>
      <c r="I9437"/>
      <c r="J9437" s="5"/>
      <c r="K9437"/>
      <c r="N9437" s="5"/>
    </row>
    <row r="9438" spans="4:14" x14ac:dyDescent="0.25">
      <c r="D9438" s="2"/>
      <c r="E9438"/>
      <c r="F9438" s="3"/>
      <c r="G9438"/>
      <c r="H9438" s="4"/>
      <c r="I9438"/>
      <c r="J9438" s="5"/>
      <c r="K9438"/>
      <c r="N9438" s="5"/>
    </row>
    <row r="9439" spans="4:14" x14ac:dyDescent="0.25">
      <c r="D9439" s="2"/>
      <c r="E9439"/>
      <c r="F9439" s="3"/>
      <c r="G9439"/>
      <c r="H9439" s="4"/>
      <c r="I9439"/>
      <c r="J9439" s="5"/>
      <c r="K9439"/>
      <c r="N9439" s="5"/>
    </row>
    <row r="9440" spans="4:14" x14ac:dyDescent="0.25">
      <c r="D9440" s="2"/>
      <c r="E9440"/>
      <c r="F9440" s="3"/>
      <c r="G9440"/>
      <c r="H9440" s="4"/>
      <c r="I9440"/>
      <c r="J9440" s="5"/>
      <c r="K9440"/>
      <c r="N9440" s="5"/>
    </row>
    <row r="9441" spans="4:14" x14ac:dyDescent="0.25">
      <c r="D9441" s="2"/>
      <c r="E9441"/>
      <c r="F9441" s="3"/>
      <c r="G9441"/>
      <c r="H9441" s="4"/>
      <c r="I9441"/>
      <c r="J9441" s="5"/>
      <c r="K9441"/>
      <c r="N9441" s="5"/>
    </row>
    <row r="9442" spans="4:14" x14ac:dyDescent="0.25">
      <c r="D9442" s="2"/>
      <c r="E9442"/>
      <c r="F9442" s="3"/>
      <c r="G9442"/>
      <c r="H9442" s="4"/>
      <c r="I9442"/>
      <c r="J9442" s="5"/>
      <c r="K9442"/>
      <c r="N9442" s="5"/>
    </row>
    <row r="9443" spans="4:14" x14ac:dyDescent="0.25">
      <c r="D9443" s="2"/>
      <c r="E9443"/>
      <c r="F9443" s="3"/>
      <c r="G9443"/>
      <c r="H9443" s="4"/>
      <c r="I9443"/>
      <c r="J9443" s="5"/>
      <c r="K9443"/>
      <c r="N9443" s="5"/>
    </row>
    <row r="9444" spans="4:14" x14ac:dyDescent="0.25">
      <c r="D9444" s="2"/>
      <c r="E9444"/>
      <c r="F9444" s="3"/>
      <c r="G9444"/>
      <c r="H9444" s="4"/>
      <c r="I9444"/>
      <c r="J9444" s="5"/>
      <c r="K9444"/>
      <c r="N9444" s="5"/>
    </row>
    <row r="9445" spans="4:14" x14ac:dyDescent="0.25">
      <c r="D9445" s="2"/>
      <c r="E9445"/>
      <c r="F9445" s="3"/>
      <c r="G9445"/>
      <c r="H9445" s="4"/>
      <c r="I9445"/>
      <c r="J9445" s="5"/>
      <c r="K9445"/>
      <c r="N9445" s="5"/>
    </row>
    <row r="9446" spans="4:14" x14ac:dyDescent="0.25">
      <c r="D9446" s="2"/>
      <c r="E9446"/>
      <c r="F9446" s="3"/>
      <c r="G9446"/>
      <c r="H9446" s="4"/>
      <c r="I9446"/>
      <c r="J9446" s="5"/>
      <c r="K9446"/>
      <c r="N9446" s="5"/>
    </row>
    <row r="9447" spans="4:14" x14ac:dyDescent="0.25">
      <c r="D9447" s="2"/>
      <c r="E9447"/>
      <c r="F9447" s="3"/>
      <c r="G9447"/>
      <c r="H9447" s="4"/>
      <c r="I9447"/>
      <c r="J9447" s="5"/>
      <c r="K9447"/>
      <c r="N9447" s="5"/>
    </row>
    <row r="9448" spans="4:14" x14ac:dyDescent="0.25">
      <c r="D9448" s="2"/>
      <c r="E9448"/>
      <c r="F9448" s="3"/>
      <c r="G9448"/>
      <c r="H9448" s="4"/>
      <c r="I9448"/>
      <c r="J9448" s="5"/>
      <c r="K9448"/>
      <c r="N9448" s="5"/>
    </row>
    <row r="9449" spans="4:14" x14ac:dyDescent="0.25">
      <c r="D9449" s="2"/>
      <c r="E9449"/>
      <c r="F9449" s="3"/>
      <c r="G9449"/>
      <c r="H9449" s="4"/>
      <c r="I9449"/>
      <c r="J9449" s="5"/>
      <c r="K9449"/>
      <c r="N9449" s="5"/>
    </row>
    <row r="9450" spans="4:14" x14ac:dyDescent="0.25">
      <c r="D9450" s="2"/>
      <c r="E9450"/>
      <c r="F9450" s="3"/>
      <c r="G9450"/>
      <c r="H9450" s="4"/>
      <c r="I9450"/>
      <c r="J9450" s="5"/>
      <c r="K9450"/>
      <c r="N9450" s="5"/>
    </row>
    <row r="9451" spans="4:14" x14ac:dyDescent="0.25">
      <c r="D9451" s="2"/>
      <c r="E9451"/>
      <c r="F9451" s="3"/>
      <c r="G9451"/>
      <c r="H9451" s="4"/>
      <c r="I9451"/>
      <c r="J9451" s="5"/>
      <c r="K9451"/>
      <c r="N9451" s="5"/>
    </row>
    <row r="9452" spans="4:14" x14ac:dyDescent="0.25">
      <c r="D9452" s="2"/>
      <c r="E9452"/>
      <c r="F9452" s="3"/>
      <c r="G9452"/>
      <c r="H9452" s="4"/>
      <c r="I9452"/>
      <c r="J9452" s="5"/>
      <c r="K9452"/>
      <c r="N9452" s="5"/>
    </row>
    <row r="9453" spans="4:14" x14ac:dyDescent="0.25">
      <c r="D9453" s="2"/>
      <c r="E9453"/>
      <c r="F9453" s="3"/>
      <c r="G9453"/>
      <c r="H9453" s="4"/>
      <c r="I9453"/>
      <c r="J9453" s="5"/>
      <c r="K9453"/>
      <c r="N9453" s="5"/>
    </row>
    <row r="9454" spans="4:14" x14ac:dyDescent="0.25">
      <c r="D9454" s="2"/>
      <c r="E9454"/>
      <c r="F9454" s="3"/>
      <c r="G9454"/>
      <c r="H9454" s="4"/>
      <c r="I9454"/>
      <c r="J9454" s="5"/>
      <c r="K9454"/>
      <c r="N9454" s="5"/>
    </row>
    <row r="9455" spans="4:14" x14ac:dyDescent="0.25">
      <c r="D9455" s="2"/>
      <c r="E9455"/>
      <c r="F9455" s="3"/>
      <c r="G9455"/>
      <c r="H9455" s="4"/>
      <c r="I9455"/>
      <c r="J9455" s="5"/>
      <c r="K9455"/>
      <c r="N9455" s="5"/>
    </row>
    <row r="9456" spans="4:14" x14ac:dyDescent="0.25">
      <c r="D9456" s="2"/>
      <c r="E9456"/>
      <c r="F9456" s="3"/>
      <c r="G9456"/>
      <c r="H9456" s="4"/>
      <c r="I9456"/>
      <c r="J9456" s="5"/>
      <c r="K9456"/>
      <c r="N9456" s="5"/>
    </row>
    <row r="9457" spans="4:14" x14ac:dyDescent="0.25">
      <c r="D9457" s="2"/>
      <c r="E9457"/>
      <c r="F9457" s="3"/>
      <c r="G9457"/>
      <c r="H9457" s="4"/>
      <c r="I9457"/>
      <c r="J9457" s="5"/>
      <c r="K9457"/>
      <c r="N9457" s="5"/>
    </row>
    <row r="9458" spans="4:14" x14ac:dyDescent="0.25">
      <c r="D9458" s="2"/>
      <c r="E9458"/>
      <c r="F9458" s="3"/>
      <c r="G9458"/>
      <c r="H9458" s="4"/>
      <c r="I9458"/>
      <c r="J9458" s="5"/>
      <c r="K9458"/>
      <c r="N9458" s="5"/>
    </row>
    <row r="9459" spans="4:14" x14ac:dyDescent="0.25">
      <c r="D9459" s="2"/>
      <c r="E9459"/>
      <c r="F9459" s="3"/>
      <c r="G9459"/>
      <c r="H9459" s="4"/>
      <c r="I9459"/>
      <c r="J9459" s="5"/>
      <c r="K9459"/>
      <c r="N9459" s="5"/>
    </row>
    <row r="9460" spans="4:14" x14ac:dyDescent="0.25">
      <c r="D9460" s="2"/>
      <c r="E9460"/>
      <c r="F9460" s="3"/>
      <c r="G9460"/>
      <c r="H9460" s="4"/>
      <c r="I9460"/>
      <c r="J9460" s="5"/>
      <c r="K9460"/>
      <c r="N9460" s="5"/>
    </row>
    <row r="9461" spans="4:14" x14ac:dyDescent="0.25">
      <c r="D9461" s="2"/>
      <c r="E9461"/>
      <c r="F9461" s="3"/>
      <c r="G9461"/>
      <c r="H9461" s="4"/>
      <c r="I9461"/>
      <c r="J9461" s="5"/>
      <c r="K9461"/>
      <c r="N9461" s="5"/>
    </row>
    <row r="9462" spans="4:14" x14ac:dyDescent="0.25">
      <c r="D9462" s="2"/>
      <c r="E9462"/>
      <c r="F9462" s="3"/>
      <c r="G9462"/>
      <c r="H9462" s="4"/>
      <c r="I9462"/>
      <c r="J9462" s="5"/>
      <c r="K9462"/>
      <c r="N9462" s="5"/>
    </row>
    <row r="9463" spans="4:14" x14ac:dyDescent="0.25">
      <c r="D9463" s="2"/>
      <c r="E9463"/>
      <c r="F9463" s="3"/>
      <c r="G9463"/>
      <c r="H9463" s="4"/>
      <c r="I9463"/>
      <c r="J9463" s="5"/>
      <c r="K9463"/>
      <c r="N9463" s="5"/>
    </row>
    <row r="9464" spans="4:14" x14ac:dyDescent="0.25">
      <c r="D9464" s="2"/>
      <c r="E9464"/>
      <c r="F9464" s="3"/>
      <c r="G9464"/>
      <c r="H9464" s="4"/>
      <c r="I9464"/>
      <c r="J9464" s="5"/>
      <c r="K9464"/>
      <c r="N9464" s="5"/>
    </row>
    <row r="9465" spans="4:14" x14ac:dyDescent="0.25">
      <c r="D9465" s="2"/>
      <c r="E9465"/>
      <c r="F9465" s="3"/>
      <c r="G9465"/>
      <c r="H9465" s="4"/>
      <c r="I9465"/>
      <c r="J9465" s="5"/>
      <c r="K9465"/>
      <c r="N9465" s="5"/>
    </row>
    <row r="9466" spans="4:14" x14ac:dyDescent="0.25">
      <c r="D9466" s="2"/>
      <c r="E9466"/>
      <c r="F9466" s="3"/>
      <c r="G9466"/>
      <c r="H9466" s="4"/>
      <c r="I9466"/>
      <c r="J9466" s="5"/>
      <c r="K9466"/>
      <c r="N9466" s="5"/>
    </row>
    <row r="9467" spans="4:14" x14ac:dyDescent="0.25">
      <c r="D9467" s="2"/>
      <c r="E9467"/>
      <c r="F9467" s="3"/>
      <c r="G9467"/>
      <c r="H9467" s="4"/>
      <c r="I9467"/>
      <c r="J9467" s="5"/>
      <c r="K9467"/>
      <c r="N9467" s="5"/>
    </row>
    <row r="9468" spans="4:14" x14ac:dyDescent="0.25">
      <c r="D9468" s="2"/>
      <c r="E9468"/>
      <c r="F9468" s="3"/>
      <c r="G9468"/>
      <c r="H9468" s="4"/>
      <c r="I9468"/>
      <c r="J9468" s="5"/>
      <c r="K9468"/>
      <c r="N9468" s="5"/>
    </row>
    <row r="9469" spans="4:14" x14ac:dyDescent="0.25">
      <c r="D9469" s="2"/>
      <c r="E9469"/>
      <c r="F9469" s="3"/>
      <c r="G9469"/>
      <c r="H9469" s="4"/>
      <c r="I9469"/>
      <c r="J9469" s="5"/>
      <c r="K9469"/>
      <c r="N9469" s="5"/>
    </row>
    <row r="9470" spans="4:14" x14ac:dyDescent="0.25">
      <c r="D9470" s="2"/>
      <c r="E9470"/>
      <c r="F9470" s="3"/>
      <c r="G9470"/>
      <c r="H9470" s="4"/>
      <c r="I9470"/>
      <c r="J9470" s="5"/>
      <c r="K9470"/>
      <c r="N9470" s="5"/>
    </row>
    <row r="9471" spans="4:14" x14ac:dyDescent="0.25">
      <c r="D9471" s="2"/>
      <c r="E9471"/>
      <c r="F9471" s="3"/>
      <c r="G9471"/>
      <c r="H9471" s="4"/>
      <c r="I9471"/>
      <c r="J9471" s="5"/>
      <c r="K9471"/>
      <c r="N9471" s="5"/>
    </row>
    <row r="9472" spans="4:14" x14ac:dyDescent="0.25">
      <c r="D9472" s="2"/>
      <c r="E9472"/>
      <c r="F9472" s="3"/>
      <c r="G9472"/>
      <c r="H9472" s="4"/>
      <c r="I9472"/>
      <c r="J9472" s="5"/>
      <c r="K9472"/>
      <c r="N9472" s="5"/>
    </row>
    <row r="9473" spans="4:14" x14ac:dyDescent="0.25">
      <c r="D9473" s="2"/>
      <c r="E9473"/>
      <c r="F9473" s="3"/>
      <c r="G9473"/>
      <c r="H9473" s="4"/>
      <c r="I9473"/>
      <c r="J9473" s="5"/>
      <c r="K9473"/>
      <c r="N9473" s="5"/>
    </row>
    <row r="9474" spans="4:14" x14ac:dyDescent="0.25">
      <c r="D9474" s="2"/>
      <c r="E9474"/>
      <c r="F9474" s="3"/>
      <c r="G9474"/>
      <c r="H9474" s="4"/>
      <c r="I9474"/>
      <c r="J9474" s="5"/>
      <c r="K9474"/>
      <c r="N9474" s="5"/>
    </row>
    <row r="9475" spans="4:14" x14ac:dyDescent="0.25">
      <c r="D9475" s="2"/>
      <c r="E9475"/>
      <c r="F9475" s="3"/>
      <c r="G9475"/>
      <c r="H9475" s="4"/>
      <c r="I9475"/>
      <c r="J9475" s="5"/>
      <c r="K9475"/>
      <c r="N9475" s="5"/>
    </row>
    <row r="9476" spans="4:14" x14ac:dyDescent="0.25">
      <c r="D9476" s="2"/>
      <c r="E9476"/>
      <c r="F9476" s="3"/>
      <c r="G9476"/>
      <c r="H9476" s="4"/>
      <c r="I9476"/>
      <c r="J9476" s="5"/>
      <c r="K9476"/>
      <c r="N9476" s="5"/>
    </row>
    <row r="9477" spans="4:14" x14ac:dyDescent="0.25">
      <c r="D9477" s="2"/>
      <c r="E9477"/>
      <c r="F9477" s="3"/>
      <c r="G9477"/>
      <c r="H9477" s="4"/>
      <c r="I9477"/>
      <c r="J9477" s="5"/>
      <c r="K9477"/>
      <c r="N9477" s="5"/>
    </row>
    <row r="9478" spans="4:14" x14ac:dyDescent="0.25">
      <c r="D9478" s="2"/>
      <c r="E9478"/>
      <c r="F9478" s="3"/>
      <c r="G9478"/>
      <c r="H9478" s="4"/>
      <c r="I9478"/>
      <c r="J9478" s="5"/>
      <c r="K9478"/>
      <c r="N9478" s="5"/>
    </row>
    <row r="9479" spans="4:14" x14ac:dyDescent="0.25">
      <c r="D9479" s="2"/>
      <c r="E9479"/>
      <c r="F9479" s="3"/>
      <c r="G9479"/>
      <c r="H9479" s="4"/>
      <c r="I9479"/>
      <c r="J9479" s="5"/>
      <c r="K9479"/>
      <c r="N9479" s="5"/>
    </row>
    <row r="9480" spans="4:14" x14ac:dyDescent="0.25">
      <c r="D9480" s="2"/>
      <c r="E9480"/>
      <c r="F9480" s="3"/>
      <c r="G9480"/>
      <c r="H9480" s="4"/>
      <c r="I9480"/>
      <c r="J9480" s="5"/>
      <c r="K9480"/>
      <c r="N9480" s="5"/>
    </row>
    <row r="9481" spans="4:14" x14ac:dyDescent="0.25">
      <c r="D9481" s="2"/>
      <c r="E9481"/>
      <c r="F9481" s="3"/>
      <c r="G9481"/>
      <c r="H9481" s="4"/>
      <c r="I9481"/>
      <c r="J9481" s="5"/>
      <c r="K9481"/>
      <c r="N9481" s="5"/>
    </row>
    <row r="9482" spans="4:14" x14ac:dyDescent="0.25">
      <c r="D9482" s="2"/>
      <c r="E9482"/>
      <c r="F9482" s="3"/>
      <c r="G9482"/>
      <c r="H9482" s="4"/>
      <c r="I9482"/>
      <c r="J9482" s="5"/>
      <c r="K9482"/>
      <c r="N9482" s="5"/>
    </row>
    <row r="9483" spans="4:14" x14ac:dyDescent="0.25">
      <c r="D9483" s="2"/>
      <c r="E9483"/>
      <c r="F9483" s="3"/>
      <c r="G9483"/>
      <c r="H9483" s="4"/>
      <c r="I9483"/>
      <c r="J9483" s="5"/>
      <c r="K9483"/>
      <c r="N9483" s="5"/>
    </row>
    <row r="9484" spans="4:14" x14ac:dyDescent="0.25">
      <c r="D9484" s="2"/>
      <c r="E9484"/>
      <c r="F9484" s="3"/>
      <c r="G9484"/>
      <c r="H9484" s="4"/>
      <c r="I9484"/>
      <c r="J9484" s="5"/>
      <c r="K9484"/>
      <c r="N9484" s="5"/>
    </row>
    <row r="9485" spans="4:14" x14ac:dyDescent="0.25">
      <c r="D9485" s="2"/>
      <c r="E9485"/>
      <c r="F9485" s="3"/>
      <c r="G9485"/>
      <c r="H9485" s="4"/>
      <c r="I9485"/>
      <c r="J9485" s="5"/>
      <c r="K9485"/>
      <c r="N9485" s="5"/>
    </row>
    <row r="9486" spans="4:14" x14ac:dyDescent="0.25">
      <c r="D9486" s="2"/>
      <c r="E9486"/>
      <c r="F9486" s="3"/>
      <c r="G9486"/>
      <c r="H9486" s="4"/>
      <c r="I9486"/>
      <c r="J9486" s="5"/>
      <c r="K9486"/>
      <c r="N9486" s="5"/>
    </row>
    <row r="9487" spans="4:14" x14ac:dyDescent="0.25">
      <c r="D9487" s="2"/>
      <c r="E9487"/>
      <c r="F9487" s="3"/>
      <c r="G9487"/>
      <c r="H9487" s="4"/>
      <c r="I9487"/>
      <c r="J9487" s="5"/>
      <c r="K9487"/>
      <c r="N9487" s="5"/>
    </row>
    <row r="9488" spans="4:14" x14ac:dyDescent="0.25">
      <c r="D9488" s="2"/>
      <c r="E9488"/>
      <c r="F9488" s="3"/>
      <c r="G9488"/>
      <c r="H9488" s="4"/>
      <c r="I9488"/>
      <c r="J9488" s="5"/>
      <c r="K9488"/>
      <c r="N9488" s="5"/>
    </row>
    <row r="9489" spans="4:14" x14ac:dyDescent="0.25">
      <c r="D9489" s="2"/>
      <c r="E9489"/>
      <c r="F9489" s="3"/>
      <c r="G9489"/>
      <c r="H9489" s="4"/>
      <c r="I9489"/>
      <c r="J9489" s="5"/>
      <c r="K9489"/>
      <c r="N9489" s="5"/>
    </row>
    <row r="9490" spans="4:14" x14ac:dyDescent="0.25">
      <c r="D9490" s="2"/>
      <c r="E9490"/>
      <c r="F9490" s="3"/>
      <c r="G9490"/>
      <c r="H9490" s="4"/>
      <c r="I9490"/>
      <c r="J9490" s="5"/>
      <c r="K9490"/>
      <c r="N9490" s="5"/>
    </row>
    <row r="9491" spans="4:14" x14ac:dyDescent="0.25">
      <c r="D9491" s="2"/>
      <c r="E9491"/>
      <c r="F9491" s="3"/>
      <c r="G9491"/>
      <c r="H9491" s="4"/>
      <c r="I9491"/>
      <c r="J9491" s="5"/>
      <c r="K9491"/>
      <c r="N9491" s="5"/>
    </row>
    <row r="9492" spans="4:14" x14ac:dyDescent="0.25">
      <c r="D9492" s="2"/>
      <c r="E9492"/>
      <c r="F9492" s="3"/>
      <c r="G9492"/>
      <c r="H9492" s="4"/>
      <c r="I9492"/>
      <c r="J9492" s="5"/>
      <c r="K9492"/>
      <c r="N9492" s="5"/>
    </row>
    <row r="9493" spans="4:14" x14ac:dyDescent="0.25">
      <c r="D9493" s="2"/>
      <c r="E9493"/>
      <c r="F9493" s="3"/>
      <c r="G9493"/>
      <c r="H9493" s="4"/>
      <c r="I9493"/>
      <c r="J9493" s="5"/>
      <c r="K9493"/>
      <c r="N9493" s="5"/>
    </row>
    <row r="9494" spans="4:14" x14ac:dyDescent="0.25">
      <c r="D9494" s="2"/>
      <c r="E9494"/>
      <c r="F9494" s="3"/>
      <c r="G9494"/>
      <c r="H9494" s="4"/>
      <c r="I9494"/>
      <c r="J9494" s="5"/>
      <c r="K9494"/>
      <c r="N9494" s="5"/>
    </row>
    <row r="9495" spans="4:14" x14ac:dyDescent="0.25">
      <c r="D9495" s="2"/>
      <c r="E9495"/>
      <c r="F9495" s="3"/>
      <c r="G9495"/>
      <c r="H9495" s="4"/>
      <c r="I9495"/>
      <c r="J9495" s="5"/>
      <c r="K9495"/>
      <c r="N9495" s="5"/>
    </row>
    <row r="9496" spans="4:14" x14ac:dyDescent="0.25">
      <c r="D9496" s="2"/>
      <c r="E9496"/>
      <c r="F9496" s="3"/>
      <c r="G9496"/>
      <c r="H9496" s="4"/>
      <c r="I9496"/>
      <c r="J9496" s="5"/>
      <c r="K9496"/>
      <c r="N9496" s="5"/>
    </row>
    <row r="9497" spans="4:14" x14ac:dyDescent="0.25">
      <c r="D9497" s="2"/>
      <c r="E9497"/>
      <c r="F9497" s="3"/>
      <c r="G9497"/>
      <c r="H9497" s="4"/>
      <c r="I9497"/>
      <c r="J9497" s="5"/>
      <c r="K9497"/>
      <c r="N9497" s="5"/>
    </row>
    <row r="9498" spans="4:14" x14ac:dyDescent="0.25">
      <c r="D9498" s="2"/>
      <c r="E9498"/>
      <c r="F9498" s="3"/>
      <c r="G9498"/>
      <c r="H9498" s="4"/>
      <c r="I9498"/>
      <c r="J9498" s="5"/>
      <c r="K9498"/>
      <c r="N9498" s="5"/>
    </row>
    <row r="9499" spans="4:14" x14ac:dyDescent="0.25">
      <c r="D9499" s="2"/>
      <c r="E9499"/>
      <c r="F9499" s="3"/>
      <c r="G9499"/>
      <c r="H9499" s="4"/>
      <c r="I9499"/>
      <c r="J9499" s="5"/>
      <c r="K9499"/>
      <c r="N9499" s="5"/>
    </row>
    <row r="9500" spans="4:14" x14ac:dyDescent="0.25">
      <c r="D9500" s="2"/>
      <c r="E9500"/>
      <c r="F9500" s="3"/>
      <c r="G9500"/>
      <c r="H9500" s="4"/>
      <c r="I9500"/>
      <c r="J9500" s="5"/>
      <c r="K9500"/>
      <c r="N9500" s="5"/>
    </row>
    <row r="9501" spans="4:14" x14ac:dyDescent="0.25">
      <c r="D9501" s="2"/>
      <c r="E9501"/>
      <c r="F9501" s="3"/>
      <c r="G9501"/>
      <c r="H9501" s="4"/>
      <c r="I9501"/>
      <c r="J9501" s="5"/>
      <c r="K9501"/>
      <c r="N9501" s="5"/>
    </row>
    <row r="9502" spans="4:14" x14ac:dyDescent="0.25">
      <c r="D9502" s="2"/>
      <c r="E9502"/>
      <c r="F9502" s="3"/>
      <c r="G9502"/>
      <c r="H9502" s="4"/>
      <c r="I9502"/>
      <c r="J9502" s="5"/>
      <c r="K9502"/>
      <c r="N9502" s="5"/>
    </row>
    <row r="9503" spans="4:14" x14ac:dyDescent="0.25">
      <c r="D9503" s="2"/>
      <c r="E9503"/>
      <c r="F9503" s="3"/>
      <c r="G9503"/>
      <c r="H9503" s="4"/>
      <c r="I9503"/>
      <c r="J9503" s="5"/>
      <c r="K9503"/>
      <c r="N9503" s="5"/>
    </row>
    <row r="9504" spans="4:14" x14ac:dyDescent="0.25">
      <c r="D9504" s="2"/>
      <c r="E9504"/>
      <c r="F9504" s="3"/>
      <c r="G9504"/>
      <c r="H9504" s="4"/>
      <c r="I9504"/>
      <c r="J9504" s="5"/>
      <c r="K9504"/>
      <c r="N9504" s="5"/>
    </row>
    <row r="9505" spans="4:14" x14ac:dyDescent="0.25">
      <c r="D9505" s="2"/>
      <c r="E9505"/>
      <c r="F9505" s="3"/>
      <c r="G9505"/>
      <c r="H9505" s="4"/>
      <c r="I9505"/>
      <c r="J9505" s="5"/>
      <c r="K9505"/>
      <c r="N9505" s="5"/>
    </row>
    <row r="9506" spans="4:14" x14ac:dyDescent="0.25">
      <c r="D9506" s="2"/>
      <c r="E9506"/>
      <c r="F9506" s="3"/>
      <c r="G9506"/>
      <c r="H9506" s="4"/>
      <c r="I9506"/>
      <c r="J9506" s="5"/>
      <c r="K9506"/>
      <c r="N9506" s="5"/>
    </row>
    <row r="9507" spans="4:14" x14ac:dyDescent="0.25">
      <c r="D9507" s="2"/>
      <c r="E9507"/>
      <c r="F9507" s="3"/>
      <c r="G9507"/>
      <c r="H9507" s="4"/>
      <c r="I9507"/>
      <c r="J9507" s="5"/>
      <c r="K9507"/>
      <c r="N9507" s="5"/>
    </row>
    <row r="9508" spans="4:14" x14ac:dyDescent="0.25">
      <c r="D9508" s="2"/>
      <c r="E9508"/>
      <c r="F9508" s="3"/>
      <c r="G9508"/>
      <c r="H9508" s="4"/>
      <c r="I9508"/>
      <c r="J9508" s="5"/>
      <c r="K9508"/>
      <c r="N9508" s="5"/>
    </row>
    <row r="9509" spans="4:14" x14ac:dyDescent="0.25">
      <c r="D9509" s="2"/>
      <c r="E9509"/>
      <c r="F9509" s="3"/>
      <c r="G9509"/>
      <c r="H9509" s="4"/>
      <c r="I9509"/>
      <c r="J9509" s="5"/>
      <c r="K9509"/>
      <c r="N9509" s="5"/>
    </row>
    <row r="9510" spans="4:14" x14ac:dyDescent="0.25">
      <c r="D9510" s="2"/>
      <c r="E9510"/>
      <c r="F9510" s="3"/>
      <c r="G9510"/>
      <c r="H9510" s="4"/>
      <c r="I9510"/>
      <c r="J9510" s="5"/>
      <c r="K9510"/>
      <c r="N9510" s="5"/>
    </row>
    <row r="9511" spans="4:14" x14ac:dyDescent="0.25">
      <c r="D9511" s="2"/>
      <c r="E9511"/>
      <c r="F9511" s="3"/>
      <c r="G9511"/>
      <c r="H9511" s="4"/>
      <c r="I9511"/>
      <c r="J9511" s="5"/>
      <c r="K9511"/>
      <c r="N9511" s="5"/>
    </row>
    <row r="9512" spans="4:14" x14ac:dyDescent="0.25">
      <c r="D9512" s="2"/>
      <c r="E9512"/>
      <c r="F9512" s="3"/>
      <c r="G9512"/>
      <c r="H9512" s="4"/>
      <c r="I9512"/>
      <c r="J9512" s="5"/>
      <c r="K9512"/>
      <c r="N9512" s="5"/>
    </row>
    <row r="9513" spans="4:14" x14ac:dyDescent="0.25">
      <c r="D9513" s="2"/>
      <c r="E9513"/>
      <c r="F9513" s="3"/>
      <c r="G9513"/>
      <c r="H9513" s="4"/>
      <c r="I9513"/>
      <c r="J9513" s="5"/>
      <c r="K9513"/>
      <c r="N9513" s="5"/>
    </row>
    <row r="9514" spans="4:14" x14ac:dyDescent="0.25">
      <c r="D9514" s="2"/>
      <c r="E9514"/>
      <c r="F9514" s="3"/>
      <c r="G9514"/>
      <c r="H9514" s="4"/>
      <c r="I9514"/>
      <c r="J9514" s="5"/>
      <c r="K9514"/>
      <c r="N9514" s="5"/>
    </row>
    <row r="9515" spans="4:14" x14ac:dyDescent="0.25">
      <c r="D9515" s="2"/>
      <c r="E9515"/>
      <c r="F9515" s="3"/>
      <c r="G9515"/>
      <c r="H9515" s="4"/>
      <c r="I9515"/>
      <c r="J9515" s="5"/>
      <c r="K9515"/>
      <c r="N9515" s="5"/>
    </row>
    <row r="9516" spans="4:14" x14ac:dyDescent="0.25">
      <c r="D9516" s="2"/>
      <c r="E9516"/>
      <c r="F9516" s="3"/>
      <c r="G9516"/>
      <c r="H9516" s="4"/>
      <c r="I9516"/>
      <c r="J9516" s="5"/>
      <c r="K9516"/>
      <c r="N9516" s="5"/>
    </row>
    <row r="9517" spans="4:14" x14ac:dyDescent="0.25">
      <c r="D9517" s="2"/>
      <c r="E9517"/>
      <c r="F9517" s="3"/>
      <c r="G9517"/>
      <c r="H9517" s="4"/>
      <c r="I9517"/>
      <c r="J9517" s="5"/>
      <c r="K9517"/>
      <c r="N9517" s="5"/>
    </row>
    <row r="9518" spans="4:14" x14ac:dyDescent="0.25">
      <c r="D9518" s="2"/>
      <c r="E9518"/>
      <c r="F9518" s="3"/>
      <c r="G9518"/>
      <c r="H9518" s="4"/>
      <c r="I9518"/>
      <c r="J9518" s="5"/>
      <c r="K9518"/>
      <c r="N9518" s="5"/>
    </row>
    <row r="9519" spans="4:14" x14ac:dyDescent="0.25">
      <c r="D9519" s="2"/>
      <c r="E9519"/>
      <c r="F9519" s="3"/>
      <c r="G9519"/>
      <c r="H9519" s="4"/>
      <c r="I9519"/>
      <c r="J9519" s="5"/>
      <c r="K9519"/>
      <c r="N9519" s="5"/>
    </row>
    <row r="9520" spans="4:14" x14ac:dyDescent="0.25">
      <c r="D9520" s="2"/>
      <c r="E9520"/>
      <c r="F9520" s="3"/>
      <c r="G9520"/>
      <c r="H9520" s="4"/>
      <c r="I9520"/>
      <c r="J9520" s="5"/>
      <c r="K9520"/>
      <c r="N9520" s="5"/>
    </row>
    <row r="9521" spans="4:14" x14ac:dyDescent="0.25">
      <c r="D9521" s="2"/>
      <c r="E9521"/>
      <c r="F9521" s="3"/>
      <c r="G9521"/>
      <c r="H9521" s="4"/>
      <c r="I9521"/>
      <c r="J9521" s="5"/>
      <c r="K9521"/>
      <c r="N9521" s="5"/>
    </row>
    <row r="9522" spans="4:14" x14ac:dyDescent="0.25">
      <c r="D9522" s="2"/>
      <c r="E9522"/>
      <c r="F9522" s="3"/>
      <c r="G9522"/>
      <c r="H9522" s="4"/>
      <c r="I9522"/>
      <c r="J9522" s="5"/>
      <c r="K9522"/>
      <c r="N9522" s="5"/>
    </row>
    <row r="9523" spans="4:14" x14ac:dyDescent="0.25">
      <c r="D9523" s="2"/>
      <c r="E9523"/>
      <c r="F9523" s="3"/>
      <c r="G9523"/>
      <c r="H9523" s="4"/>
      <c r="I9523"/>
      <c r="J9523" s="5"/>
      <c r="K9523"/>
      <c r="N9523" s="5"/>
    </row>
    <row r="9524" spans="4:14" x14ac:dyDescent="0.25">
      <c r="D9524" s="2"/>
      <c r="E9524"/>
      <c r="F9524" s="3"/>
      <c r="G9524"/>
      <c r="H9524" s="4"/>
      <c r="I9524"/>
      <c r="J9524" s="5"/>
      <c r="K9524"/>
      <c r="N9524" s="5"/>
    </row>
    <row r="9525" spans="4:14" x14ac:dyDescent="0.25">
      <c r="D9525" s="2"/>
      <c r="E9525"/>
      <c r="F9525" s="3"/>
      <c r="G9525"/>
      <c r="H9525" s="4"/>
      <c r="I9525"/>
      <c r="J9525" s="5"/>
      <c r="K9525"/>
      <c r="N9525" s="5"/>
    </row>
    <row r="9526" spans="4:14" x14ac:dyDescent="0.25">
      <c r="D9526" s="2"/>
      <c r="E9526"/>
      <c r="F9526" s="3"/>
      <c r="G9526"/>
      <c r="H9526" s="4"/>
      <c r="I9526"/>
      <c r="J9526" s="5"/>
      <c r="K9526"/>
      <c r="N9526" s="5"/>
    </row>
    <row r="9527" spans="4:14" x14ac:dyDescent="0.25">
      <c r="D9527" s="2"/>
      <c r="E9527"/>
      <c r="F9527" s="3"/>
      <c r="G9527"/>
      <c r="H9527" s="4"/>
      <c r="I9527"/>
      <c r="J9527" s="5"/>
      <c r="K9527"/>
      <c r="N9527" s="5"/>
    </row>
    <row r="9528" spans="4:14" x14ac:dyDescent="0.25">
      <c r="D9528" s="2"/>
      <c r="E9528"/>
      <c r="F9528" s="3"/>
      <c r="G9528"/>
      <c r="H9528" s="4"/>
      <c r="I9528"/>
      <c r="J9528" s="5"/>
      <c r="K9528"/>
      <c r="N9528" s="5"/>
    </row>
    <row r="9529" spans="4:14" x14ac:dyDescent="0.25">
      <c r="D9529" s="2"/>
      <c r="E9529"/>
      <c r="F9529" s="3"/>
      <c r="G9529"/>
      <c r="H9529" s="4"/>
      <c r="I9529"/>
      <c r="J9529" s="5"/>
      <c r="K9529"/>
      <c r="N9529" s="5"/>
    </row>
    <row r="9530" spans="4:14" x14ac:dyDescent="0.25">
      <c r="D9530" s="2"/>
      <c r="E9530"/>
      <c r="F9530" s="3"/>
      <c r="G9530"/>
      <c r="H9530" s="4"/>
      <c r="I9530"/>
      <c r="J9530" s="5"/>
      <c r="K9530"/>
      <c r="N9530" s="5"/>
    </row>
    <row r="9531" spans="4:14" x14ac:dyDescent="0.25">
      <c r="D9531" s="2"/>
      <c r="E9531"/>
      <c r="F9531" s="3"/>
      <c r="G9531"/>
      <c r="H9531" s="4"/>
      <c r="I9531"/>
      <c r="J9531" s="5"/>
      <c r="K9531"/>
      <c r="N9531" s="5"/>
    </row>
    <row r="9532" spans="4:14" x14ac:dyDescent="0.25">
      <c r="D9532" s="2"/>
      <c r="E9532"/>
      <c r="F9532" s="3"/>
      <c r="G9532"/>
      <c r="H9532" s="4"/>
      <c r="I9532"/>
      <c r="J9532" s="5"/>
      <c r="K9532"/>
      <c r="N9532" s="5"/>
    </row>
    <row r="9533" spans="4:14" x14ac:dyDescent="0.25">
      <c r="D9533" s="2"/>
      <c r="E9533"/>
      <c r="F9533" s="3"/>
      <c r="G9533"/>
      <c r="H9533" s="4"/>
      <c r="I9533"/>
      <c r="J9533" s="5"/>
      <c r="K9533"/>
      <c r="N9533" s="5"/>
    </row>
    <row r="9534" spans="4:14" x14ac:dyDescent="0.25">
      <c r="D9534" s="2"/>
      <c r="E9534"/>
      <c r="F9534" s="3"/>
      <c r="G9534"/>
      <c r="H9534" s="4"/>
      <c r="I9534"/>
      <c r="J9534" s="5"/>
      <c r="K9534"/>
      <c r="N9534" s="5"/>
    </row>
    <row r="9535" spans="4:14" x14ac:dyDescent="0.25">
      <c r="D9535" s="2"/>
      <c r="E9535"/>
      <c r="F9535" s="3"/>
      <c r="G9535"/>
      <c r="H9535" s="4"/>
      <c r="I9535"/>
      <c r="J9535" s="5"/>
      <c r="K9535"/>
      <c r="N9535" s="5"/>
    </row>
    <row r="9536" spans="4:14" x14ac:dyDescent="0.25">
      <c r="D9536" s="2"/>
      <c r="E9536"/>
      <c r="F9536" s="3"/>
      <c r="G9536"/>
      <c r="H9536" s="4"/>
      <c r="I9536"/>
      <c r="J9536" s="5"/>
      <c r="K9536"/>
      <c r="N9536" s="5"/>
    </row>
    <row r="9537" spans="4:14" x14ac:dyDescent="0.25">
      <c r="D9537" s="2"/>
      <c r="E9537"/>
      <c r="F9537" s="3"/>
      <c r="G9537"/>
      <c r="H9537" s="4"/>
      <c r="I9537"/>
      <c r="J9537" s="5"/>
      <c r="K9537"/>
      <c r="N9537" s="5"/>
    </row>
    <row r="9538" spans="4:14" x14ac:dyDescent="0.25">
      <c r="D9538" s="2"/>
      <c r="E9538"/>
      <c r="F9538" s="3"/>
      <c r="G9538"/>
      <c r="H9538" s="4"/>
      <c r="I9538"/>
      <c r="J9538" s="5"/>
      <c r="K9538"/>
      <c r="N9538" s="5"/>
    </row>
    <row r="9539" spans="4:14" x14ac:dyDescent="0.25">
      <c r="D9539" s="2"/>
      <c r="E9539"/>
      <c r="F9539" s="3"/>
      <c r="G9539"/>
      <c r="H9539" s="4"/>
      <c r="I9539"/>
      <c r="J9539" s="5"/>
      <c r="K9539"/>
      <c r="N9539" s="5"/>
    </row>
    <row r="9540" spans="4:14" x14ac:dyDescent="0.25">
      <c r="D9540" s="2"/>
      <c r="E9540"/>
      <c r="F9540" s="3"/>
      <c r="G9540"/>
      <c r="H9540" s="4"/>
      <c r="I9540"/>
      <c r="J9540" s="5"/>
      <c r="K9540"/>
      <c r="N9540" s="5"/>
    </row>
    <row r="9541" spans="4:14" x14ac:dyDescent="0.25">
      <c r="D9541" s="2"/>
      <c r="E9541"/>
      <c r="F9541" s="3"/>
      <c r="G9541"/>
      <c r="H9541" s="4"/>
      <c r="I9541"/>
      <c r="J9541" s="5"/>
      <c r="K9541"/>
      <c r="N9541" s="5"/>
    </row>
    <row r="9542" spans="4:14" x14ac:dyDescent="0.25">
      <c r="D9542" s="2"/>
      <c r="E9542"/>
      <c r="F9542" s="3"/>
      <c r="G9542"/>
      <c r="H9542" s="4"/>
      <c r="I9542"/>
      <c r="J9542" s="5"/>
      <c r="K9542"/>
      <c r="N9542" s="5"/>
    </row>
    <row r="9543" spans="4:14" x14ac:dyDescent="0.25">
      <c r="D9543" s="2"/>
      <c r="E9543"/>
      <c r="F9543" s="3"/>
      <c r="G9543"/>
      <c r="H9543" s="4"/>
      <c r="I9543"/>
      <c r="J9543" s="5"/>
      <c r="K9543"/>
      <c r="N9543" s="5"/>
    </row>
    <row r="9544" spans="4:14" x14ac:dyDescent="0.25">
      <c r="D9544" s="2"/>
      <c r="E9544"/>
      <c r="F9544" s="3"/>
      <c r="G9544"/>
      <c r="H9544" s="4"/>
      <c r="I9544"/>
      <c r="J9544" s="5"/>
      <c r="K9544"/>
      <c r="N9544" s="5"/>
    </row>
    <row r="9545" spans="4:14" x14ac:dyDescent="0.25">
      <c r="D9545" s="2"/>
      <c r="E9545"/>
      <c r="F9545" s="3"/>
      <c r="G9545"/>
      <c r="H9545" s="4"/>
      <c r="I9545"/>
      <c r="J9545" s="5"/>
      <c r="K9545"/>
      <c r="N9545" s="5"/>
    </row>
    <row r="9546" spans="4:14" x14ac:dyDescent="0.25">
      <c r="D9546" s="2"/>
      <c r="E9546"/>
      <c r="F9546" s="3"/>
      <c r="G9546"/>
      <c r="H9546" s="4"/>
      <c r="I9546"/>
      <c r="J9546" s="5"/>
      <c r="K9546"/>
      <c r="N9546" s="5"/>
    </row>
    <row r="9547" spans="4:14" x14ac:dyDescent="0.25">
      <c r="D9547" s="2"/>
      <c r="E9547"/>
      <c r="F9547" s="3"/>
      <c r="G9547"/>
      <c r="H9547" s="4"/>
      <c r="I9547"/>
      <c r="J9547" s="5"/>
      <c r="K9547"/>
      <c r="N9547" s="5"/>
    </row>
    <row r="9548" spans="4:14" x14ac:dyDescent="0.25">
      <c r="D9548" s="2"/>
      <c r="E9548"/>
      <c r="F9548" s="3"/>
      <c r="G9548"/>
      <c r="H9548" s="4"/>
      <c r="I9548"/>
      <c r="J9548" s="5"/>
      <c r="K9548"/>
      <c r="N9548" s="5"/>
    </row>
    <row r="9549" spans="4:14" x14ac:dyDescent="0.25">
      <c r="D9549" s="2"/>
      <c r="E9549"/>
      <c r="F9549" s="3"/>
      <c r="G9549"/>
      <c r="H9549" s="4"/>
      <c r="I9549"/>
      <c r="J9549" s="5"/>
      <c r="K9549"/>
      <c r="N9549" s="5"/>
    </row>
    <row r="9550" spans="4:14" x14ac:dyDescent="0.25">
      <c r="D9550" s="2"/>
      <c r="E9550"/>
      <c r="F9550" s="3"/>
      <c r="G9550"/>
      <c r="H9550" s="4"/>
      <c r="I9550"/>
      <c r="J9550" s="5"/>
      <c r="K9550"/>
      <c r="N9550" s="5"/>
    </row>
    <row r="9551" spans="4:14" x14ac:dyDescent="0.25">
      <c r="D9551" s="2"/>
      <c r="E9551"/>
      <c r="F9551" s="3"/>
      <c r="G9551"/>
      <c r="H9551" s="4"/>
      <c r="I9551"/>
      <c r="J9551" s="5"/>
      <c r="K9551"/>
      <c r="N9551" s="5"/>
    </row>
    <row r="9552" spans="4:14" x14ac:dyDescent="0.25">
      <c r="D9552" s="2"/>
      <c r="E9552"/>
      <c r="F9552" s="3"/>
      <c r="G9552"/>
      <c r="H9552" s="4"/>
      <c r="I9552"/>
      <c r="J9552" s="5"/>
      <c r="K9552"/>
      <c r="N9552" s="5"/>
    </row>
    <row r="9553" spans="4:14" x14ac:dyDescent="0.25">
      <c r="D9553" s="2"/>
      <c r="E9553"/>
      <c r="F9553" s="3"/>
      <c r="G9553"/>
      <c r="H9553" s="4"/>
      <c r="I9553"/>
      <c r="J9553" s="5"/>
      <c r="K9553"/>
      <c r="N9553" s="5"/>
    </row>
    <row r="9554" spans="4:14" x14ac:dyDescent="0.25">
      <c r="D9554" s="2"/>
      <c r="E9554"/>
      <c r="F9554" s="3"/>
      <c r="G9554"/>
      <c r="H9554" s="4"/>
      <c r="I9554"/>
      <c r="J9554" s="5"/>
      <c r="K9554"/>
      <c r="N9554" s="5"/>
    </row>
    <row r="9555" spans="4:14" x14ac:dyDescent="0.25">
      <c r="D9555" s="2"/>
      <c r="E9555"/>
      <c r="F9555" s="3"/>
      <c r="G9555"/>
      <c r="H9555" s="4"/>
      <c r="I9555"/>
      <c r="J9555" s="5"/>
      <c r="K9555"/>
      <c r="N9555" s="5"/>
    </row>
    <row r="9556" spans="4:14" x14ac:dyDescent="0.25">
      <c r="D9556" s="2"/>
      <c r="E9556"/>
      <c r="F9556" s="3"/>
      <c r="G9556"/>
      <c r="H9556" s="4"/>
      <c r="I9556"/>
      <c r="J9556" s="5"/>
      <c r="K9556"/>
      <c r="N9556" s="5"/>
    </row>
    <row r="9557" spans="4:14" x14ac:dyDescent="0.25">
      <c r="D9557" s="2"/>
      <c r="E9557"/>
      <c r="F9557" s="3"/>
      <c r="G9557"/>
      <c r="H9557" s="4"/>
      <c r="I9557"/>
      <c r="J9557" s="5"/>
      <c r="K9557"/>
      <c r="N9557" s="5"/>
    </row>
    <row r="9558" spans="4:14" x14ac:dyDescent="0.25">
      <c r="D9558" s="2"/>
      <c r="E9558"/>
      <c r="F9558" s="3"/>
      <c r="G9558"/>
      <c r="H9558" s="4"/>
      <c r="I9558"/>
      <c r="J9558" s="5"/>
      <c r="K9558"/>
      <c r="N9558" s="5"/>
    </row>
    <row r="9559" spans="4:14" x14ac:dyDescent="0.25">
      <c r="D9559" s="2"/>
      <c r="E9559"/>
      <c r="F9559" s="3"/>
      <c r="G9559"/>
      <c r="H9559" s="4"/>
      <c r="I9559"/>
      <c r="J9559" s="5"/>
      <c r="K9559"/>
      <c r="N9559" s="5"/>
    </row>
    <row r="9560" spans="4:14" x14ac:dyDescent="0.25">
      <c r="D9560" s="2"/>
      <c r="E9560"/>
      <c r="F9560" s="3"/>
      <c r="G9560"/>
      <c r="H9560" s="4"/>
      <c r="I9560"/>
      <c r="J9560" s="5"/>
      <c r="K9560"/>
      <c r="N9560" s="5"/>
    </row>
    <row r="9561" spans="4:14" x14ac:dyDescent="0.25">
      <c r="D9561" s="2"/>
      <c r="E9561"/>
      <c r="F9561" s="3"/>
      <c r="G9561"/>
      <c r="H9561" s="4"/>
      <c r="I9561"/>
      <c r="J9561" s="5"/>
      <c r="K9561"/>
      <c r="N9561" s="5"/>
    </row>
    <row r="9562" spans="4:14" x14ac:dyDescent="0.25">
      <c r="D9562" s="2"/>
      <c r="E9562"/>
      <c r="F9562" s="3"/>
      <c r="G9562"/>
      <c r="H9562" s="4"/>
      <c r="I9562"/>
      <c r="J9562" s="5"/>
      <c r="K9562"/>
      <c r="N9562" s="5"/>
    </row>
    <row r="9563" spans="4:14" x14ac:dyDescent="0.25">
      <c r="D9563" s="2"/>
      <c r="E9563"/>
      <c r="F9563" s="3"/>
      <c r="G9563"/>
      <c r="H9563" s="4"/>
      <c r="I9563"/>
      <c r="J9563" s="5"/>
      <c r="K9563"/>
      <c r="N9563" s="5"/>
    </row>
    <row r="9564" spans="4:14" x14ac:dyDescent="0.25">
      <c r="D9564" s="2"/>
      <c r="E9564"/>
      <c r="F9564" s="3"/>
      <c r="G9564"/>
      <c r="H9564" s="4"/>
      <c r="I9564"/>
      <c r="J9564" s="5"/>
      <c r="K9564"/>
      <c r="N9564" s="5"/>
    </row>
    <row r="9565" spans="4:14" x14ac:dyDescent="0.25">
      <c r="D9565" s="2"/>
      <c r="E9565"/>
      <c r="F9565" s="3"/>
      <c r="G9565"/>
      <c r="H9565" s="4"/>
      <c r="I9565"/>
      <c r="J9565" s="5"/>
      <c r="K9565"/>
      <c r="N9565" s="5"/>
    </row>
    <row r="9566" spans="4:14" x14ac:dyDescent="0.25">
      <c r="D9566" s="2"/>
      <c r="E9566"/>
      <c r="F9566" s="3"/>
      <c r="G9566"/>
      <c r="H9566" s="4"/>
      <c r="I9566"/>
      <c r="J9566" s="5"/>
      <c r="K9566"/>
      <c r="N9566" s="5"/>
    </row>
    <row r="9567" spans="4:14" x14ac:dyDescent="0.25">
      <c r="D9567" s="2"/>
      <c r="E9567"/>
      <c r="F9567" s="3"/>
      <c r="G9567"/>
      <c r="H9567" s="4"/>
      <c r="I9567"/>
      <c r="J9567" s="5"/>
      <c r="K9567"/>
      <c r="N9567" s="5"/>
    </row>
    <row r="9568" spans="4:14" x14ac:dyDescent="0.25">
      <c r="D9568" s="2"/>
      <c r="E9568"/>
      <c r="F9568" s="3"/>
      <c r="G9568"/>
      <c r="H9568" s="4"/>
      <c r="I9568"/>
      <c r="J9568" s="5"/>
      <c r="K9568"/>
      <c r="N9568" s="5"/>
    </row>
    <row r="9569" spans="4:14" x14ac:dyDescent="0.25">
      <c r="D9569" s="2"/>
      <c r="E9569"/>
      <c r="F9569" s="3"/>
      <c r="G9569"/>
      <c r="H9569" s="4"/>
      <c r="I9569"/>
      <c r="J9569" s="5"/>
      <c r="K9569"/>
      <c r="N9569" s="5"/>
    </row>
    <row r="9570" spans="4:14" x14ac:dyDescent="0.25">
      <c r="D9570" s="2"/>
      <c r="E9570"/>
      <c r="F9570" s="3"/>
      <c r="G9570"/>
      <c r="H9570" s="4"/>
      <c r="I9570"/>
      <c r="J9570" s="5"/>
      <c r="K9570"/>
      <c r="N9570" s="5"/>
    </row>
    <row r="9571" spans="4:14" x14ac:dyDescent="0.25">
      <c r="D9571" s="2"/>
      <c r="E9571"/>
      <c r="F9571" s="3"/>
      <c r="G9571"/>
      <c r="H9571" s="4"/>
      <c r="I9571"/>
      <c r="J9571" s="5"/>
      <c r="K9571"/>
      <c r="N9571" s="5"/>
    </row>
    <row r="9572" spans="4:14" x14ac:dyDescent="0.25">
      <c r="D9572" s="2"/>
      <c r="E9572"/>
      <c r="F9572" s="3"/>
      <c r="G9572"/>
      <c r="H9572" s="4"/>
      <c r="I9572"/>
      <c r="J9572" s="5"/>
      <c r="K9572"/>
      <c r="N9572" s="5"/>
    </row>
    <row r="9573" spans="4:14" x14ac:dyDescent="0.25">
      <c r="D9573" s="2"/>
      <c r="E9573"/>
      <c r="F9573" s="3"/>
      <c r="G9573"/>
      <c r="H9573" s="4"/>
      <c r="I9573"/>
      <c r="J9573" s="5"/>
      <c r="K9573"/>
      <c r="N9573" s="5"/>
    </row>
    <row r="9574" spans="4:14" x14ac:dyDescent="0.25">
      <c r="D9574" s="2"/>
      <c r="E9574"/>
      <c r="F9574" s="3"/>
      <c r="G9574"/>
      <c r="H9574" s="4"/>
      <c r="I9574"/>
      <c r="J9574" s="5"/>
      <c r="K9574"/>
      <c r="N9574" s="5"/>
    </row>
    <row r="9575" spans="4:14" x14ac:dyDescent="0.25">
      <c r="D9575" s="2"/>
      <c r="E9575"/>
      <c r="F9575" s="3"/>
      <c r="G9575"/>
      <c r="H9575" s="4"/>
      <c r="I9575"/>
      <c r="J9575" s="5"/>
      <c r="K9575"/>
      <c r="N9575" s="5"/>
    </row>
    <row r="9576" spans="4:14" x14ac:dyDescent="0.25">
      <c r="D9576" s="2"/>
      <c r="E9576"/>
      <c r="F9576" s="3"/>
      <c r="G9576"/>
      <c r="H9576" s="4"/>
      <c r="I9576"/>
      <c r="J9576" s="5"/>
      <c r="K9576"/>
      <c r="N9576" s="5"/>
    </row>
    <row r="9577" spans="4:14" x14ac:dyDescent="0.25">
      <c r="D9577" s="2"/>
      <c r="E9577"/>
      <c r="F9577" s="3"/>
      <c r="G9577"/>
      <c r="H9577" s="4"/>
      <c r="I9577"/>
      <c r="J9577" s="5"/>
      <c r="K9577"/>
      <c r="N9577" s="5"/>
    </row>
    <row r="9578" spans="4:14" x14ac:dyDescent="0.25">
      <c r="D9578" s="2"/>
      <c r="E9578"/>
      <c r="F9578" s="3"/>
      <c r="G9578"/>
      <c r="H9578" s="4"/>
      <c r="I9578"/>
      <c r="J9578" s="5"/>
      <c r="K9578"/>
      <c r="N9578" s="5"/>
    </row>
    <row r="9579" spans="4:14" x14ac:dyDescent="0.25">
      <c r="D9579" s="2"/>
      <c r="E9579"/>
      <c r="F9579" s="3"/>
      <c r="G9579"/>
      <c r="H9579" s="4"/>
      <c r="I9579"/>
      <c r="J9579" s="5"/>
      <c r="K9579"/>
      <c r="N9579" s="5"/>
    </row>
    <row r="9580" spans="4:14" x14ac:dyDescent="0.25">
      <c r="D9580" s="2"/>
      <c r="E9580"/>
      <c r="F9580" s="3"/>
      <c r="G9580"/>
      <c r="H9580" s="4"/>
      <c r="I9580"/>
      <c r="J9580" s="5"/>
      <c r="K9580"/>
      <c r="N9580" s="5"/>
    </row>
    <row r="9581" spans="4:14" x14ac:dyDescent="0.25">
      <c r="D9581" s="2"/>
      <c r="E9581"/>
      <c r="F9581" s="3"/>
      <c r="G9581"/>
      <c r="H9581" s="4"/>
      <c r="I9581"/>
      <c r="J9581" s="5"/>
      <c r="K9581"/>
      <c r="N9581" s="5"/>
    </row>
    <row r="9582" spans="4:14" x14ac:dyDescent="0.25">
      <c r="D9582" s="2"/>
      <c r="E9582"/>
      <c r="F9582" s="3"/>
      <c r="G9582"/>
      <c r="H9582" s="4"/>
      <c r="I9582"/>
      <c r="J9582" s="5"/>
      <c r="K9582"/>
      <c r="N9582" s="5"/>
    </row>
    <row r="9583" spans="4:14" x14ac:dyDescent="0.25">
      <c r="D9583" s="2"/>
      <c r="E9583"/>
      <c r="F9583" s="3"/>
      <c r="G9583"/>
      <c r="H9583" s="4"/>
      <c r="I9583"/>
      <c r="J9583" s="5"/>
      <c r="K9583"/>
      <c r="N9583" s="5"/>
    </row>
    <row r="9584" spans="4:14" x14ac:dyDescent="0.25">
      <c r="D9584" s="2"/>
      <c r="E9584"/>
      <c r="F9584" s="3"/>
      <c r="G9584"/>
      <c r="H9584" s="4"/>
      <c r="I9584"/>
      <c r="J9584" s="5"/>
      <c r="K9584"/>
      <c r="N9584" s="5"/>
    </row>
    <row r="9585" spans="4:14" x14ac:dyDescent="0.25">
      <c r="D9585" s="2"/>
      <c r="E9585"/>
      <c r="F9585" s="3"/>
      <c r="G9585"/>
      <c r="H9585" s="4"/>
      <c r="I9585"/>
      <c r="J9585" s="5"/>
      <c r="K9585"/>
      <c r="N9585" s="5"/>
    </row>
    <row r="9586" spans="4:14" x14ac:dyDescent="0.25">
      <c r="D9586" s="2"/>
      <c r="E9586"/>
      <c r="F9586" s="3"/>
      <c r="G9586"/>
      <c r="H9586" s="4"/>
      <c r="I9586"/>
      <c r="J9586" s="5"/>
      <c r="K9586"/>
      <c r="N9586" s="5"/>
    </row>
    <row r="9587" spans="4:14" x14ac:dyDescent="0.25">
      <c r="D9587" s="2"/>
      <c r="E9587"/>
      <c r="F9587" s="3"/>
      <c r="G9587"/>
      <c r="H9587" s="4"/>
      <c r="I9587"/>
      <c r="J9587" s="5"/>
      <c r="K9587"/>
      <c r="N9587" s="5"/>
    </row>
    <row r="9588" spans="4:14" x14ac:dyDescent="0.25">
      <c r="D9588" s="2"/>
      <c r="E9588"/>
      <c r="F9588" s="3"/>
      <c r="G9588"/>
      <c r="H9588" s="4"/>
      <c r="I9588"/>
      <c r="J9588" s="5"/>
      <c r="K9588"/>
      <c r="N9588" s="5"/>
    </row>
    <row r="9589" spans="4:14" x14ac:dyDescent="0.25">
      <c r="D9589" s="2"/>
      <c r="E9589"/>
      <c r="F9589" s="3"/>
      <c r="G9589"/>
      <c r="H9589" s="4"/>
      <c r="I9589"/>
      <c r="J9589" s="5"/>
      <c r="K9589"/>
      <c r="N9589" s="5"/>
    </row>
    <row r="9590" spans="4:14" x14ac:dyDescent="0.25">
      <c r="D9590" s="2"/>
      <c r="E9590"/>
      <c r="F9590" s="3"/>
      <c r="G9590"/>
      <c r="H9590" s="4"/>
      <c r="I9590"/>
      <c r="J9590" s="5"/>
      <c r="K9590"/>
      <c r="N9590" s="5"/>
    </row>
    <row r="9591" spans="4:14" x14ac:dyDescent="0.25">
      <c r="D9591" s="2"/>
      <c r="E9591"/>
      <c r="F9591" s="3"/>
      <c r="G9591"/>
      <c r="H9591" s="4"/>
      <c r="I9591"/>
      <c r="J9591" s="5"/>
      <c r="K9591"/>
      <c r="N9591" s="5"/>
    </row>
    <row r="9592" spans="4:14" x14ac:dyDescent="0.25">
      <c r="D9592" s="2"/>
      <c r="E9592"/>
      <c r="F9592" s="3"/>
      <c r="G9592"/>
      <c r="H9592" s="4"/>
      <c r="I9592"/>
      <c r="J9592" s="5"/>
      <c r="K9592"/>
      <c r="N9592" s="5"/>
    </row>
    <row r="9593" spans="4:14" x14ac:dyDescent="0.25">
      <c r="D9593" s="2"/>
      <c r="E9593"/>
      <c r="F9593" s="3"/>
      <c r="G9593"/>
      <c r="H9593" s="4"/>
      <c r="I9593"/>
      <c r="J9593" s="5"/>
      <c r="K9593"/>
      <c r="N9593" s="5"/>
    </row>
    <row r="9594" spans="4:14" x14ac:dyDescent="0.25">
      <c r="D9594" s="2"/>
      <c r="E9594"/>
      <c r="F9594" s="3"/>
      <c r="G9594"/>
      <c r="H9594" s="4"/>
      <c r="I9594"/>
      <c r="J9594" s="5"/>
      <c r="K9594"/>
      <c r="N9594" s="5"/>
    </row>
    <row r="9595" spans="4:14" x14ac:dyDescent="0.25">
      <c r="D9595" s="2"/>
      <c r="E9595"/>
      <c r="F9595" s="3"/>
      <c r="G9595"/>
      <c r="H9595" s="4"/>
      <c r="I9595"/>
      <c r="J9595" s="5"/>
      <c r="K9595"/>
      <c r="N9595" s="5"/>
    </row>
    <row r="9596" spans="4:14" x14ac:dyDescent="0.25">
      <c r="D9596" s="2"/>
      <c r="E9596"/>
      <c r="F9596" s="3"/>
      <c r="G9596"/>
      <c r="H9596" s="4"/>
      <c r="I9596"/>
      <c r="J9596" s="5"/>
      <c r="K9596"/>
      <c r="N9596" s="5"/>
    </row>
    <row r="9597" spans="4:14" x14ac:dyDescent="0.25">
      <c r="D9597" s="2"/>
      <c r="E9597"/>
      <c r="F9597" s="3"/>
      <c r="G9597"/>
      <c r="H9597" s="4"/>
      <c r="I9597"/>
      <c r="J9597" s="5"/>
      <c r="K9597"/>
      <c r="N9597" s="5"/>
    </row>
    <row r="9598" spans="4:14" x14ac:dyDescent="0.25">
      <c r="D9598" s="2"/>
      <c r="E9598"/>
      <c r="F9598" s="3"/>
      <c r="G9598"/>
      <c r="H9598" s="4"/>
      <c r="I9598"/>
      <c r="J9598" s="5"/>
      <c r="K9598"/>
      <c r="N9598" s="5"/>
    </row>
    <row r="9599" spans="4:14" x14ac:dyDescent="0.25">
      <c r="D9599" s="2"/>
      <c r="E9599"/>
      <c r="F9599" s="3"/>
      <c r="G9599"/>
      <c r="H9599" s="4"/>
      <c r="I9599"/>
      <c r="J9599" s="5"/>
      <c r="K9599"/>
      <c r="N9599" s="5"/>
    </row>
    <row r="9600" spans="4:14" x14ac:dyDescent="0.25">
      <c r="D9600" s="2"/>
      <c r="E9600"/>
      <c r="F9600" s="3"/>
      <c r="G9600"/>
      <c r="H9600" s="4"/>
      <c r="I9600"/>
      <c r="J9600" s="5"/>
      <c r="K9600"/>
      <c r="N9600" s="5"/>
    </row>
    <row r="9601" spans="4:14" x14ac:dyDescent="0.25">
      <c r="D9601" s="2"/>
      <c r="E9601"/>
      <c r="F9601" s="3"/>
      <c r="G9601"/>
      <c r="H9601" s="4"/>
      <c r="I9601"/>
      <c r="J9601" s="5"/>
      <c r="K9601"/>
      <c r="N9601" s="5"/>
    </row>
    <row r="9602" spans="4:14" x14ac:dyDescent="0.25">
      <c r="D9602" s="2"/>
      <c r="E9602"/>
      <c r="F9602" s="3"/>
      <c r="G9602"/>
      <c r="H9602" s="4"/>
      <c r="I9602"/>
      <c r="J9602" s="5"/>
      <c r="K9602"/>
      <c r="N9602" s="5"/>
    </row>
    <row r="9603" spans="4:14" x14ac:dyDescent="0.25">
      <c r="D9603" s="2"/>
      <c r="E9603"/>
      <c r="F9603" s="3"/>
      <c r="G9603"/>
      <c r="H9603" s="4"/>
      <c r="I9603"/>
      <c r="J9603" s="5"/>
      <c r="K9603"/>
      <c r="N9603" s="5"/>
    </row>
    <row r="9604" spans="4:14" x14ac:dyDescent="0.25">
      <c r="D9604" s="2"/>
      <c r="E9604"/>
      <c r="F9604" s="3"/>
      <c r="G9604"/>
      <c r="H9604" s="4"/>
      <c r="I9604"/>
      <c r="J9604" s="5"/>
      <c r="K9604"/>
      <c r="N9604" s="5"/>
    </row>
    <row r="9605" spans="4:14" x14ac:dyDescent="0.25">
      <c r="D9605" s="2"/>
      <c r="E9605"/>
      <c r="F9605" s="3"/>
      <c r="G9605"/>
      <c r="H9605" s="4"/>
      <c r="I9605"/>
      <c r="J9605" s="5"/>
      <c r="K9605"/>
      <c r="N9605" s="5"/>
    </row>
    <row r="9606" spans="4:14" x14ac:dyDescent="0.25">
      <c r="D9606" s="2"/>
      <c r="E9606"/>
      <c r="F9606" s="3"/>
      <c r="G9606"/>
      <c r="H9606" s="4"/>
      <c r="I9606"/>
      <c r="J9606" s="5"/>
      <c r="K9606"/>
      <c r="N9606" s="5"/>
    </row>
    <row r="9607" spans="4:14" x14ac:dyDescent="0.25">
      <c r="D9607" s="2"/>
      <c r="E9607"/>
      <c r="F9607" s="3"/>
      <c r="G9607"/>
      <c r="H9607" s="4"/>
      <c r="I9607"/>
      <c r="J9607" s="5"/>
      <c r="K9607"/>
      <c r="N9607" s="5"/>
    </row>
    <row r="9608" spans="4:14" x14ac:dyDescent="0.25">
      <c r="D9608" s="2"/>
      <c r="E9608"/>
      <c r="F9608" s="3"/>
      <c r="G9608"/>
      <c r="H9608" s="4"/>
      <c r="I9608"/>
      <c r="J9608" s="5"/>
      <c r="K9608"/>
      <c r="N9608" s="5"/>
    </row>
    <row r="9609" spans="4:14" x14ac:dyDescent="0.25">
      <c r="D9609" s="2"/>
      <c r="E9609"/>
      <c r="F9609" s="3"/>
      <c r="G9609"/>
      <c r="H9609" s="4"/>
      <c r="I9609"/>
      <c r="J9609" s="5"/>
      <c r="K9609"/>
      <c r="N9609" s="5"/>
    </row>
    <row r="9610" spans="4:14" x14ac:dyDescent="0.25">
      <c r="D9610" s="2"/>
      <c r="E9610"/>
      <c r="F9610" s="3"/>
      <c r="G9610"/>
      <c r="H9610" s="4"/>
      <c r="I9610"/>
      <c r="J9610" s="5"/>
      <c r="K9610"/>
      <c r="N9610" s="5"/>
    </row>
    <row r="9611" spans="4:14" x14ac:dyDescent="0.25">
      <c r="D9611" s="2"/>
      <c r="E9611"/>
      <c r="F9611" s="3"/>
      <c r="G9611"/>
      <c r="H9611" s="4"/>
      <c r="I9611"/>
      <c r="J9611" s="5"/>
      <c r="K9611"/>
      <c r="N9611" s="5"/>
    </row>
    <row r="9612" spans="4:14" x14ac:dyDescent="0.25">
      <c r="D9612" s="2"/>
      <c r="E9612"/>
      <c r="F9612" s="3"/>
      <c r="G9612"/>
      <c r="H9612" s="4"/>
      <c r="I9612"/>
      <c r="J9612" s="5"/>
      <c r="K9612"/>
      <c r="N9612" s="5"/>
    </row>
    <row r="9613" spans="4:14" x14ac:dyDescent="0.25">
      <c r="D9613" s="2"/>
      <c r="E9613"/>
      <c r="F9613" s="3"/>
      <c r="G9613"/>
      <c r="H9613" s="4"/>
      <c r="I9613"/>
      <c r="J9613" s="5"/>
      <c r="K9613"/>
      <c r="N9613" s="5"/>
    </row>
    <row r="9614" spans="4:14" x14ac:dyDescent="0.25">
      <c r="D9614" s="2"/>
      <c r="E9614"/>
      <c r="F9614" s="3"/>
      <c r="G9614"/>
      <c r="H9614" s="4"/>
      <c r="I9614"/>
      <c r="J9614" s="5"/>
      <c r="K9614"/>
      <c r="N9614" s="5"/>
    </row>
    <row r="9615" spans="4:14" x14ac:dyDescent="0.25">
      <c r="D9615" s="2"/>
      <c r="E9615"/>
      <c r="F9615" s="3"/>
      <c r="G9615"/>
      <c r="H9615" s="4"/>
      <c r="I9615"/>
      <c r="J9615" s="5"/>
      <c r="K9615"/>
      <c r="N9615" s="5"/>
    </row>
    <row r="9616" spans="4:14" x14ac:dyDescent="0.25">
      <c r="D9616" s="2"/>
      <c r="E9616"/>
      <c r="F9616" s="3"/>
      <c r="G9616"/>
      <c r="H9616" s="4"/>
      <c r="I9616"/>
      <c r="J9616" s="5"/>
      <c r="K9616"/>
      <c r="N9616" s="5"/>
    </row>
    <row r="9617" spans="4:14" x14ac:dyDescent="0.25">
      <c r="D9617" s="2"/>
      <c r="E9617"/>
      <c r="F9617" s="3"/>
      <c r="G9617"/>
      <c r="H9617" s="4"/>
      <c r="I9617"/>
      <c r="J9617" s="5"/>
      <c r="K9617"/>
      <c r="N9617" s="5"/>
    </row>
    <row r="9618" spans="4:14" x14ac:dyDescent="0.25">
      <c r="D9618" s="2"/>
      <c r="E9618"/>
      <c r="F9618" s="3"/>
      <c r="G9618"/>
      <c r="H9618" s="4"/>
      <c r="I9618"/>
      <c r="J9618" s="5"/>
      <c r="K9618"/>
      <c r="N9618" s="5"/>
    </row>
    <row r="9619" spans="4:14" x14ac:dyDescent="0.25">
      <c r="D9619" s="2"/>
      <c r="E9619"/>
      <c r="F9619" s="3"/>
      <c r="G9619"/>
      <c r="H9619" s="4"/>
      <c r="I9619"/>
      <c r="J9619" s="5"/>
      <c r="K9619"/>
      <c r="N9619" s="5"/>
    </row>
    <row r="9620" spans="4:14" x14ac:dyDescent="0.25">
      <c r="D9620" s="2"/>
      <c r="E9620"/>
      <c r="F9620" s="3"/>
      <c r="G9620"/>
      <c r="H9620" s="4"/>
      <c r="I9620"/>
      <c r="J9620" s="5"/>
      <c r="K9620"/>
      <c r="N9620" s="5"/>
    </row>
    <row r="9621" spans="4:14" x14ac:dyDescent="0.25">
      <c r="D9621" s="2"/>
      <c r="E9621"/>
      <c r="F9621" s="3"/>
      <c r="G9621"/>
      <c r="H9621" s="4"/>
      <c r="I9621"/>
      <c r="J9621" s="5"/>
      <c r="K9621"/>
      <c r="N9621" s="5"/>
    </row>
    <row r="9622" spans="4:14" x14ac:dyDescent="0.25">
      <c r="D9622" s="2"/>
      <c r="E9622"/>
      <c r="F9622" s="3"/>
      <c r="G9622"/>
      <c r="H9622" s="4"/>
      <c r="I9622"/>
      <c r="J9622" s="5"/>
      <c r="K9622"/>
      <c r="N9622" s="5"/>
    </row>
    <row r="9623" spans="4:14" x14ac:dyDescent="0.25">
      <c r="D9623" s="2"/>
      <c r="E9623"/>
      <c r="F9623" s="3"/>
      <c r="G9623"/>
      <c r="H9623" s="4"/>
      <c r="I9623"/>
      <c r="J9623" s="5"/>
      <c r="K9623"/>
      <c r="N9623" s="5"/>
    </row>
    <row r="9624" spans="4:14" x14ac:dyDescent="0.25">
      <c r="D9624" s="2"/>
      <c r="E9624"/>
      <c r="F9624" s="3"/>
      <c r="G9624"/>
      <c r="H9624" s="4"/>
      <c r="I9624"/>
      <c r="J9624" s="5"/>
      <c r="K9624"/>
      <c r="N9624" s="5"/>
    </row>
    <row r="9625" spans="4:14" x14ac:dyDescent="0.25">
      <c r="D9625" s="2"/>
      <c r="E9625"/>
      <c r="F9625" s="3"/>
      <c r="G9625"/>
      <c r="H9625" s="4"/>
      <c r="I9625"/>
      <c r="J9625" s="5"/>
      <c r="K9625"/>
      <c r="N9625" s="5"/>
    </row>
    <row r="9626" spans="4:14" x14ac:dyDescent="0.25">
      <c r="D9626" s="2"/>
      <c r="E9626"/>
      <c r="F9626" s="3"/>
      <c r="G9626"/>
      <c r="H9626" s="4"/>
      <c r="I9626"/>
      <c r="J9626" s="5"/>
      <c r="K9626"/>
      <c r="N9626" s="5"/>
    </row>
    <row r="9627" spans="4:14" x14ac:dyDescent="0.25">
      <c r="D9627" s="2"/>
      <c r="E9627"/>
      <c r="F9627" s="3"/>
      <c r="G9627"/>
      <c r="H9627" s="4"/>
      <c r="I9627"/>
      <c r="J9627" s="5"/>
      <c r="K9627"/>
      <c r="N9627" s="5"/>
    </row>
    <row r="9628" spans="4:14" x14ac:dyDescent="0.25">
      <c r="D9628" s="2"/>
      <c r="E9628"/>
      <c r="F9628" s="3"/>
      <c r="G9628"/>
      <c r="H9628" s="4"/>
      <c r="I9628"/>
      <c r="J9628" s="5"/>
      <c r="K9628"/>
      <c r="N9628" s="5"/>
    </row>
    <row r="9629" spans="4:14" x14ac:dyDescent="0.25">
      <c r="D9629" s="2"/>
      <c r="E9629"/>
      <c r="F9629" s="3"/>
      <c r="G9629"/>
      <c r="H9629" s="4"/>
      <c r="I9629"/>
      <c r="J9629" s="5"/>
      <c r="K9629"/>
      <c r="N9629" s="5"/>
    </row>
    <row r="9630" spans="4:14" x14ac:dyDescent="0.25">
      <c r="D9630" s="2"/>
      <c r="E9630"/>
      <c r="F9630" s="3"/>
      <c r="G9630"/>
      <c r="H9630" s="4"/>
      <c r="I9630"/>
      <c r="J9630" s="5"/>
      <c r="K9630"/>
      <c r="N9630" s="5"/>
    </row>
    <row r="9631" spans="4:14" x14ac:dyDescent="0.25">
      <c r="D9631" s="2"/>
      <c r="E9631"/>
      <c r="F9631" s="3"/>
      <c r="G9631"/>
      <c r="H9631" s="4"/>
      <c r="I9631"/>
      <c r="J9631" s="5"/>
      <c r="K9631"/>
      <c r="N9631" s="5"/>
    </row>
    <row r="9632" spans="4:14" x14ac:dyDescent="0.25">
      <c r="D9632" s="2"/>
      <c r="E9632"/>
      <c r="F9632" s="3"/>
      <c r="G9632"/>
      <c r="H9632" s="4"/>
      <c r="I9632"/>
      <c r="J9632" s="5"/>
      <c r="K9632"/>
      <c r="N9632" s="5"/>
    </row>
    <row r="9633" spans="4:14" x14ac:dyDescent="0.25">
      <c r="D9633" s="2"/>
      <c r="E9633"/>
      <c r="F9633" s="3"/>
      <c r="G9633"/>
      <c r="H9633" s="4"/>
      <c r="I9633"/>
      <c r="J9633" s="5"/>
      <c r="K9633"/>
      <c r="N9633" s="5"/>
    </row>
    <row r="9634" spans="4:14" x14ac:dyDescent="0.25">
      <c r="D9634" s="2"/>
      <c r="E9634"/>
      <c r="F9634" s="3"/>
      <c r="G9634"/>
      <c r="H9634" s="4"/>
      <c r="I9634"/>
      <c r="J9634" s="5"/>
      <c r="K9634"/>
      <c r="N9634" s="5"/>
    </row>
    <row r="9635" spans="4:14" x14ac:dyDescent="0.25">
      <c r="D9635" s="2"/>
      <c r="E9635"/>
      <c r="F9635" s="3"/>
      <c r="G9635"/>
      <c r="H9635" s="4"/>
      <c r="I9635"/>
      <c r="J9635" s="5"/>
      <c r="K9635"/>
      <c r="N9635" s="5"/>
    </row>
    <row r="9636" spans="4:14" x14ac:dyDescent="0.25">
      <c r="D9636" s="2"/>
      <c r="E9636"/>
      <c r="F9636" s="3"/>
      <c r="G9636"/>
      <c r="H9636" s="4"/>
      <c r="I9636"/>
      <c r="J9636" s="5"/>
      <c r="K9636"/>
      <c r="N9636" s="5"/>
    </row>
    <row r="9637" spans="4:14" x14ac:dyDescent="0.25">
      <c r="D9637" s="2"/>
      <c r="E9637"/>
      <c r="F9637" s="3"/>
      <c r="G9637"/>
      <c r="H9637" s="4"/>
      <c r="I9637"/>
      <c r="J9637" s="5"/>
      <c r="K9637"/>
      <c r="N9637" s="5"/>
    </row>
    <row r="9638" spans="4:14" x14ac:dyDescent="0.25">
      <c r="D9638" s="2"/>
      <c r="E9638"/>
      <c r="F9638" s="3"/>
      <c r="G9638"/>
      <c r="H9638" s="4"/>
      <c r="I9638"/>
      <c r="J9638" s="5"/>
      <c r="K9638"/>
      <c r="N9638" s="5"/>
    </row>
    <row r="9639" spans="4:14" x14ac:dyDescent="0.25">
      <c r="D9639" s="2"/>
      <c r="E9639"/>
      <c r="F9639" s="3"/>
      <c r="G9639"/>
      <c r="H9639" s="4"/>
      <c r="I9639"/>
      <c r="J9639" s="5"/>
      <c r="K9639"/>
      <c r="N9639" s="5"/>
    </row>
    <row r="9640" spans="4:14" x14ac:dyDescent="0.25">
      <c r="D9640" s="2"/>
      <c r="E9640"/>
      <c r="F9640" s="3"/>
      <c r="G9640"/>
      <c r="H9640" s="4"/>
      <c r="I9640"/>
      <c r="J9640" s="5"/>
      <c r="K9640"/>
      <c r="N9640" s="5"/>
    </row>
    <row r="9641" spans="4:14" x14ac:dyDescent="0.25">
      <c r="D9641" s="2"/>
      <c r="E9641"/>
      <c r="F9641" s="3"/>
      <c r="G9641"/>
      <c r="H9641" s="4"/>
      <c r="I9641"/>
      <c r="J9641" s="5"/>
      <c r="K9641"/>
      <c r="N9641" s="5"/>
    </row>
    <row r="9642" spans="4:14" x14ac:dyDescent="0.25">
      <c r="D9642" s="2"/>
      <c r="E9642"/>
      <c r="F9642" s="3"/>
      <c r="G9642"/>
      <c r="H9642" s="4"/>
      <c r="I9642"/>
      <c r="J9642" s="5"/>
      <c r="K9642"/>
      <c r="N9642" s="5"/>
    </row>
    <row r="9643" spans="4:14" x14ac:dyDescent="0.25">
      <c r="D9643" s="2"/>
      <c r="E9643"/>
      <c r="F9643" s="3"/>
      <c r="G9643"/>
      <c r="H9643" s="4"/>
      <c r="I9643"/>
      <c r="J9643" s="5"/>
      <c r="K9643"/>
      <c r="N9643" s="5"/>
    </row>
    <row r="9644" spans="4:14" x14ac:dyDescent="0.25">
      <c r="D9644" s="2"/>
      <c r="E9644"/>
      <c r="F9644" s="3"/>
      <c r="G9644"/>
      <c r="H9644" s="4"/>
      <c r="I9644"/>
      <c r="J9644" s="5"/>
      <c r="K9644"/>
      <c r="N9644" s="5"/>
    </row>
    <row r="9645" spans="4:14" x14ac:dyDescent="0.25">
      <c r="D9645" s="2"/>
      <c r="E9645"/>
      <c r="F9645" s="3"/>
      <c r="G9645"/>
      <c r="H9645" s="4"/>
      <c r="I9645"/>
      <c r="J9645" s="5"/>
      <c r="K9645"/>
      <c r="N9645" s="5"/>
    </row>
    <row r="9646" spans="4:14" x14ac:dyDescent="0.25">
      <c r="D9646" s="2"/>
      <c r="E9646"/>
      <c r="F9646" s="3"/>
      <c r="G9646"/>
      <c r="H9646" s="4"/>
      <c r="I9646"/>
      <c r="J9646" s="5"/>
      <c r="K9646"/>
      <c r="N9646" s="5"/>
    </row>
    <row r="9647" spans="4:14" x14ac:dyDescent="0.25">
      <c r="D9647" s="2"/>
      <c r="E9647"/>
      <c r="F9647" s="3"/>
      <c r="G9647"/>
      <c r="H9647" s="4"/>
      <c r="I9647"/>
      <c r="J9647" s="5"/>
      <c r="K9647"/>
      <c r="N9647" s="5"/>
    </row>
    <row r="9648" spans="4:14" x14ac:dyDescent="0.25">
      <c r="D9648" s="2"/>
      <c r="E9648"/>
      <c r="F9648" s="3"/>
      <c r="G9648"/>
      <c r="H9648" s="4"/>
      <c r="I9648"/>
      <c r="J9648" s="5"/>
      <c r="K9648"/>
      <c r="N9648" s="5"/>
    </row>
    <row r="9649" spans="4:14" x14ac:dyDescent="0.25">
      <c r="D9649" s="2"/>
      <c r="E9649"/>
      <c r="F9649" s="3"/>
      <c r="G9649"/>
      <c r="H9649" s="4"/>
      <c r="I9649"/>
      <c r="J9649" s="5"/>
      <c r="K9649"/>
      <c r="N9649" s="5"/>
    </row>
    <row r="9650" spans="4:14" x14ac:dyDescent="0.25">
      <c r="D9650" s="2"/>
      <c r="E9650"/>
      <c r="F9650" s="3"/>
      <c r="G9650"/>
      <c r="H9650" s="4"/>
      <c r="I9650"/>
      <c r="J9650" s="5"/>
      <c r="K9650"/>
      <c r="N9650" s="5"/>
    </row>
    <row r="9651" spans="4:14" x14ac:dyDescent="0.25">
      <c r="D9651" s="2"/>
      <c r="E9651"/>
      <c r="F9651" s="3"/>
      <c r="G9651"/>
      <c r="H9651" s="4"/>
      <c r="I9651"/>
      <c r="J9651" s="5"/>
      <c r="K9651"/>
      <c r="N9651" s="5"/>
    </row>
    <row r="9652" spans="4:14" x14ac:dyDescent="0.25">
      <c r="D9652" s="2"/>
      <c r="E9652"/>
      <c r="F9652" s="3"/>
      <c r="G9652"/>
      <c r="H9652" s="4"/>
      <c r="I9652"/>
      <c r="J9652" s="5"/>
      <c r="K9652"/>
      <c r="N9652" s="5"/>
    </row>
    <row r="9653" spans="4:14" x14ac:dyDescent="0.25">
      <c r="D9653" s="2"/>
      <c r="E9653"/>
      <c r="F9653" s="3"/>
      <c r="G9653"/>
      <c r="H9653" s="4"/>
      <c r="I9653"/>
      <c r="J9653" s="5"/>
      <c r="K9653"/>
      <c r="N9653" s="5"/>
    </row>
    <row r="9654" spans="4:14" x14ac:dyDescent="0.25">
      <c r="D9654" s="2"/>
      <c r="E9654"/>
      <c r="F9654" s="3"/>
      <c r="G9654"/>
      <c r="H9654" s="4"/>
      <c r="I9654"/>
      <c r="J9654" s="5"/>
      <c r="K9654"/>
      <c r="N9654" s="5"/>
    </row>
    <row r="9655" spans="4:14" x14ac:dyDescent="0.25">
      <c r="D9655" s="2"/>
      <c r="E9655"/>
      <c r="F9655" s="3"/>
      <c r="G9655"/>
      <c r="H9655" s="4"/>
      <c r="I9655"/>
      <c r="J9655" s="5"/>
      <c r="K9655"/>
      <c r="N9655" s="5"/>
    </row>
    <row r="9656" spans="4:14" x14ac:dyDescent="0.25">
      <c r="D9656" s="2"/>
      <c r="E9656"/>
      <c r="F9656" s="3"/>
      <c r="G9656"/>
      <c r="H9656" s="4"/>
      <c r="I9656"/>
      <c r="J9656" s="5"/>
      <c r="K9656"/>
      <c r="N9656" s="5"/>
    </row>
    <row r="9657" spans="4:14" x14ac:dyDescent="0.25">
      <c r="D9657" s="2"/>
      <c r="E9657"/>
      <c r="F9657" s="3"/>
      <c r="G9657"/>
      <c r="H9657" s="4"/>
      <c r="I9657"/>
      <c r="J9657" s="5"/>
      <c r="K9657"/>
      <c r="N9657" s="5"/>
    </row>
    <row r="9658" spans="4:14" x14ac:dyDescent="0.25">
      <c r="D9658" s="2"/>
      <c r="E9658"/>
      <c r="F9658" s="3"/>
      <c r="G9658"/>
      <c r="H9658" s="4"/>
      <c r="I9658"/>
      <c r="J9658" s="5"/>
      <c r="K9658"/>
      <c r="N9658" s="5"/>
    </row>
    <row r="9659" spans="4:14" x14ac:dyDescent="0.25">
      <c r="D9659" s="2"/>
      <c r="E9659"/>
      <c r="F9659" s="3"/>
      <c r="G9659"/>
      <c r="H9659" s="4"/>
      <c r="I9659"/>
      <c r="J9659" s="5"/>
      <c r="K9659"/>
      <c r="N9659" s="5"/>
    </row>
    <row r="9660" spans="4:14" x14ac:dyDescent="0.25">
      <c r="D9660" s="2"/>
      <c r="E9660"/>
      <c r="F9660" s="3"/>
      <c r="G9660"/>
      <c r="H9660" s="4"/>
      <c r="I9660"/>
      <c r="J9660" s="5"/>
      <c r="K9660"/>
      <c r="N9660" s="5"/>
    </row>
    <row r="9661" spans="4:14" x14ac:dyDescent="0.25">
      <c r="D9661" s="2"/>
      <c r="E9661"/>
      <c r="F9661" s="3"/>
      <c r="G9661"/>
      <c r="H9661" s="4"/>
      <c r="I9661"/>
      <c r="J9661" s="5"/>
      <c r="K9661"/>
      <c r="N9661" s="5"/>
    </row>
    <row r="9662" spans="4:14" x14ac:dyDescent="0.25">
      <c r="D9662" s="2"/>
      <c r="E9662"/>
      <c r="F9662" s="3"/>
      <c r="G9662"/>
      <c r="H9662" s="4"/>
      <c r="I9662"/>
      <c r="J9662" s="5"/>
      <c r="K9662"/>
      <c r="N9662" s="5"/>
    </row>
    <row r="9663" spans="4:14" x14ac:dyDescent="0.25">
      <c r="D9663" s="2"/>
      <c r="E9663"/>
      <c r="F9663" s="3"/>
      <c r="G9663"/>
      <c r="H9663" s="4"/>
      <c r="I9663"/>
      <c r="J9663" s="5"/>
      <c r="K9663"/>
      <c r="N9663" s="5"/>
    </row>
    <row r="9664" spans="4:14" x14ac:dyDescent="0.25">
      <c r="D9664" s="2"/>
      <c r="E9664"/>
      <c r="F9664" s="3"/>
      <c r="G9664"/>
      <c r="H9664" s="4"/>
      <c r="I9664"/>
      <c r="J9664" s="5"/>
      <c r="K9664"/>
      <c r="N9664" s="5"/>
    </row>
    <row r="9665" spans="4:14" x14ac:dyDescent="0.25">
      <c r="D9665" s="2"/>
      <c r="E9665"/>
      <c r="F9665" s="3"/>
      <c r="G9665"/>
      <c r="H9665" s="4"/>
      <c r="I9665"/>
      <c r="J9665" s="5"/>
      <c r="K9665"/>
      <c r="N9665" s="5"/>
    </row>
    <row r="9666" spans="4:14" x14ac:dyDescent="0.25">
      <c r="D9666" s="2"/>
      <c r="E9666"/>
      <c r="F9666" s="3"/>
      <c r="G9666"/>
      <c r="H9666" s="4"/>
      <c r="I9666"/>
      <c r="J9666" s="5"/>
      <c r="K9666"/>
      <c r="N9666" s="5"/>
    </row>
    <row r="9667" spans="4:14" x14ac:dyDescent="0.25">
      <c r="D9667" s="2"/>
      <c r="E9667"/>
      <c r="F9667" s="3"/>
      <c r="G9667"/>
      <c r="H9667" s="4"/>
      <c r="I9667"/>
      <c r="J9667" s="5"/>
      <c r="K9667"/>
      <c r="N9667" s="5"/>
    </row>
    <row r="9668" spans="4:14" x14ac:dyDescent="0.25">
      <c r="D9668" s="2"/>
      <c r="E9668"/>
      <c r="F9668" s="3"/>
      <c r="G9668"/>
      <c r="H9668" s="4"/>
      <c r="I9668"/>
      <c r="J9668" s="5"/>
      <c r="K9668"/>
      <c r="N9668" s="5"/>
    </row>
    <row r="9669" spans="4:14" x14ac:dyDescent="0.25">
      <c r="D9669" s="2"/>
      <c r="E9669"/>
      <c r="F9669" s="3"/>
      <c r="G9669"/>
      <c r="H9669" s="4"/>
      <c r="I9669"/>
      <c r="J9669" s="5"/>
      <c r="K9669"/>
      <c r="N9669" s="5"/>
    </row>
    <row r="9670" spans="4:14" x14ac:dyDescent="0.25">
      <c r="D9670" s="2"/>
      <c r="E9670"/>
      <c r="F9670" s="3"/>
      <c r="G9670"/>
      <c r="H9670" s="4"/>
      <c r="I9670"/>
      <c r="J9670" s="5"/>
      <c r="K9670"/>
      <c r="N9670" s="5"/>
    </row>
    <row r="9671" spans="4:14" x14ac:dyDescent="0.25">
      <c r="D9671" s="2"/>
      <c r="E9671"/>
      <c r="F9671" s="3"/>
      <c r="G9671"/>
      <c r="H9671" s="4"/>
      <c r="I9671"/>
      <c r="J9671" s="5"/>
      <c r="K9671"/>
      <c r="N9671" s="5"/>
    </row>
    <row r="9672" spans="4:14" x14ac:dyDescent="0.25">
      <c r="D9672" s="2"/>
      <c r="E9672"/>
      <c r="F9672" s="3"/>
      <c r="G9672"/>
      <c r="H9672" s="4"/>
      <c r="I9672"/>
      <c r="J9672" s="5"/>
      <c r="K9672"/>
      <c r="N9672" s="5"/>
    </row>
    <row r="9673" spans="4:14" x14ac:dyDescent="0.25">
      <c r="D9673" s="2"/>
      <c r="E9673"/>
      <c r="F9673" s="3"/>
      <c r="G9673"/>
      <c r="H9673" s="4"/>
      <c r="I9673"/>
      <c r="J9673" s="5"/>
      <c r="K9673"/>
      <c r="N9673" s="5"/>
    </row>
    <row r="9674" spans="4:14" x14ac:dyDescent="0.25">
      <c r="D9674" s="2"/>
      <c r="E9674"/>
      <c r="F9674" s="3"/>
      <c r="G9674"/>
      <c r="H9674" s="4"/>
      <c r="I9674"/>
      <c r="J9674" s="5"/>
      <c r="K9674"/>
      <c r="N9674" s="5"/>
    </row>
    <row r="9675" spans="4:14" x14ac:dyDescent="0.25">
      <c r="D9675" s="2"/>
      <c r="E9675"/>
      <c r="F9675" s="3"/>
      <c r="G9675"/>
      <c r="H9675" s="4"/>
      <c r="I9675"/>
      <c r="J9675" s="5"/>
      <c r="K9675"/>
      <c r="N9675" s="5"/>
    </row>
    <row r="9676" spans="4:14" x14ac:dyDescent="0.25">
      <c r="D9676" s="2"/>
      <c r="E9676"/>
      <c r="F9676" s="3"/>
      <c r="G9676"/>
      <c r="H9676" s="4"/>
      <c r="I9676"/>
      <c r="J9676" s="5"/>
      <c r="K9676"/>
      <c r="N9676" s="5"/>
    </row>
    <row r="9677" spans="4:14" x14ac:dyDescent="0.25">
      <c r="D9677" s="2"/>
      <c r="E9677"/>
      <c r="F9677" s="3"/>
      <c r="G9677"/>
      <c r="H9677" s="4"/>
      <c r="I9677"/>
      <c r="J9677" s="5"/>
      <c r="K9677"/>
      <c r="N9677" s="5"/>
    </row>
    <row r="9678" spans="4:14" x14ac:dyDescent="0.25">
      <c r="D9678" s="2"/>
      <c r="E9678"/>
      <c r="F9678" s="3"/>
      <c r="G9678"/>
      <c r="H9678" s="4"/>
      <c r="I9678"/>
      <c r="J9678" s="5"/>
      <c r="K9678"/>
      <c r="N9678" s="5"/>
    </row>
    <row r="9679" spans="4:14" x14ac:dyDescent="0.25">
      <c r="D9679" s="2"/>
      <c r="E9679"/>
      <c r="F9679" s="3"/>
      <c r="G9679"/>
      <c r="H9679" s="4"/>
      <c r="I9679"/>
      <c r="J9679" s="5"/>
      <c r="K9679"/>
      <c r="N9679" s="5"/>
    </row>
    <row r="9680" spans="4:14" x14ac:dyDescent="0.25">
      <c r="D9680" s="2"/>
      <c r="E9680"/>
      <c r="F9680" s="3"/>
      <c r="G9680"/>
      <c r="H9680" s="4"/>
      <c r="I9680"/>
      <c r="J9680" s="5"/>
      <c r="K9680"/>
      <c r="N9680" s="5"/>
    </row>
    <row r="9681" spans="4:14" x14ac:dyDescent="0.25">
      <c r="D9681" s="2"/>
      <c r="E9681"/>
      <c r="F9681" s="3"/>
      <c r="G9681"/>
      <c r="H9681" s="4"/>
      <c r="I9681"/>
      <c r="J9681" s="5"/>
      <c r="K9681"/>
      <c r="N9681" s="5"/>
    </row>
    <row r="9682" spans="4:14" x14ac:dyDescent="0.25">
      <c r="D9682" s="2"/>
      <c r="E9682"/>
      <c r="F9682" s="3"/>
      <c r="G9682"/>
      <c r="H9682" s="4"/>
      <c r="I9682"/>
      <c r="J9682" s="5"/>
      <c r="K9682"/>
      <c r="N9682" s="5"/>
    </row>
    <row r="9683" spans="4:14" x14ac:dyDescent="0.25">
      <c r="D9683" s="2"/>
      <c r="E9683"/>
      <c r="F9683" s="3"/>
      <c r="G9683"/>
      <c r="H9683" s="4"/>
      <c r="I9683"/>
      <c r="J9683" s="5"/>
      <c r="K9683"/>
      <c r="N9683" s="5"/>
    </row>
    <row r="9684" spans="4:14" x14ac:dyDescent="0.25">
      <c r="D9684" s="2"/>
      <c r="E9684"/>
      <c r="F9684" s="3"/>
      <c r="G9684"/>
      <c r="H9684" s="4"/>
      <c r="I9684"/>
      <c r="J9684" s="5"/>
      <c r="K9684"/>
      <c r="N9684" s="5"/>
    </row>
    <row r="9685" spans="4:14" x14ac:dyDescent="0.25">
      <c r="D9685" s="2"/>
      <c r="E9685"/>
      <c r="F9685" s="3"/>
      <c r="G9685"/>
      <c r="H9685" s="4"/>
      <c r="I9685"/>
      <c r="J9685" s="5"/>
      <c r="K9685"/>
      <c r="N9685" s="5"/>
    </row>
    <row r="9686" spans="4:14" x14ac:dyDescent="0.25">
      <c r="D9686" s="2"/>
      <c r="E9686"/>
      <c r="F9686" s="3"/>
      <c r="G9686"/>
      <c r="H9686" s="4"/>
      <c r="I9686"/>
      <c r="J9686" s="5"/>
      <c r="K9686"/>
      <c r="N9686" s="5"/>
    </row>
    <row r="9687" spans="4:14" x14ac:dyDescent="0.25">
      <c r="D9687" s="2"/>
      <c r="E9687"/>
      <c r="F9687" s="3"/>
      <c r="G9687"/>
      <c r="H9687" s="4"/>
      <c r="I9687"/>
      <c r="J9687" s="5"/>
      <c r="K9687"/>
      <c r="N9687" s="5"/>
    </row>
    <row r="9688" spans="4:14" x14ac:dyDescent="0.25">
      <c r="D9688" s="2"/>
      <c r="E9688"/>
      <c r="F9688" s="3"/>
      <c r="G9688"/>
      <c r="H9688" s="4"/>
      <c r="I9688"/>
      <c r="J9688" s="5"/>
      <c r="K9688"/>
      <c r="N9688" s="5"/>
    </row>
    <row r="9689" spans="4:14" x14ac:dyDescent="0.25">
      <c r="D9689" s="2"/>
      <c r="E9689"/>
      <c r="F9689" s="3"/>
      <c r="G9689"/>
      <c r="H9689" s="4"/>
      <c r="I9689"/>
      <c r="J9689" s="5"/>
      <c r="K9689"/>
      <c r="N9689" s="5"/>
    </row>
    <row r="9690" spans="4:14" x14ac:dyDescent="0.25">
      <c r="D9690" s="2"/>
      <c r="E9690"/>
      <c r="F9690" s="3"/>
      <c r="G9690"/>
      <c r="H9690" s="4"/>
      <c r="I9690"/>
      <c r="J9690" s="5"/>
      <c r="K9690"/>
      <c r="N9690" s="5"/>
    </row>
    <row r="9691" spans="4:14" x14ac:dyDescent="0.25">
      <c r="D9691" s="2"/>
      <c r="E9691"/>
      <c r="F9691" s="3"/>
      <c r="G9691"/>
      <c r="H9691" s="4"/>
      <c r="I9691"/>
      <c r="J9691" s="5"/>
      <c r="K9691"/>
      <c r="N9691" s="5"/>
    </row>
    <row r="9692" spans="4:14" x14ac:dyDescent="0.25">
      <c r="D9692" s="2"/>
      <c r="E9692"/>
      <c r="F9692" s="3"/>
      <c r="G9692"/>
      <c r="H9692" s="4"/>
      <c r="I9692"/>
      <c r="J9692" s="5"/>
      <c r="K9692"/>
      <c r="N9692" s="5"/>
    </row>
    <row r="9693" spans="4:14" x14ac:dyDescent="0.25">
      <c r="D9693" s="2"/>
      <c r="E9693"/>
      <c r="F9693" s="3"/>
      <c r="G9693"/>
      <c r="H9693" s="4"/>
      <c r="I9693"/>
      <c r="J9693" s="5"/>
      <c r="K9693"/>
      <c r="N9693" s="5"/>
    </row>
    <row r="9694" spans="4:14" x14ac:dyDescent="0.25">
      <c r="D9694" s="2"/>
      <c r="E9694"/>
      <c r="F9694" s="3"/>
      <c r="G9694"/>
      <c r="H9694" s="4"/>
      <c r="I9694"/>
      <c r="J9694" s="5"/>
      <c r="K9694"/>
      <c r="N9694" s="5"/>
    </row>
    <row r="9695" spans="4:14" x14ac:dyDescent="0.25">
      <c r="D9695" s="2"/>
      <c r="E9695"/>
      <c r="F9695" s="3"/>
      <c r="G9695"/>
      <c r="H9695" s="4"/>
      <c r="I9695"/>
      <c r="J9695" s="5"/>
      <c r="K9695"/>
      <c r="N9695" s="5"/>
    </row>
    <row r="9696" spans="4:14" x14ac:dyDescent="0.25">
      <c r="D9696" s="2"/>
      <c r="E9696"/>
      <c r="F9696" s="3"/>
      <c r="G9696"/>
      <c r="H9696" s="4"/>
      <c r="I9696"/>
      <c r="J9696" s="5"/>
      <c r="K9696"/>
      <c r="N9696" s="5"/>
    </row>
    <row r="9697" spans="4:14" x14ac:dyDescent="0.25">
      <c r="D9697" s="2"/>
      <c r="E9697"/>
      <c r="F9697" s="3"/>
      <c r="G9697"/>
      <c r="H9697" s="4"/>
      <c r="I9697"/>
      <c r="J9697" s="5"/>
      <c r="K9697"/>
      <c r="N9697" s="5"/>
    </row>
    <row r="9698" spans="4:14" x14ac:dyDescent="0.25">
      <c r="D9698" s="2"/>
      <c r="E9698"/>
      <c r="F9698" s="3"/>
      <c r="G9698"/>
      <c r="H9698" s="4"/>
      <c r="I9698"/>
      <c r="J9698" s="5"/>
      <c r="K9698"/>
      <c r="N9698" s="5"/>
    </row>
    <row r="9699" spans="4:14" x14ac:dyDescent="0.25">
      <c r="D9699" s="2"/>
      <c r="E9699"/>
      <c r="F9699" s="3"/>
      <c r="G9699"/>
      <c r="H9699" s="4"/>
      <c r="I9699"/>
      <c r="J9699" s="5"/>
      <c r="K9699"/>
      <c r="N9699" s="5"/>
    </row>
    <row r="9700" spans="4:14" x14ac:dyDescent="0.25">
      <c r="D9700" s="2"/>
      <c r="E9700"/>
      <c r="F9700" s="3"/>
      <c r="G9700"/>
      <c r="H9700" s="4"/>
      <c r="I9700"/>
      <c r="J9700" s="5"/>
      <c r="K9700"/>
      <c r="N9700" s="5"/>
    </row>
    <row r="9701" spans="4:14" x14ac:dyDescent="0.25">
      <c r="D9701" s="2"/>
      <c r="E9701"/>
      <c r="F9701" s="3"/>
      <c r="G9701"/>
      <c r="H9701" s="4"/>
      <c r="I9701"/>
      <c r="J9701" s="5"/>
      <c r="K9701"/>
      <c r="N9701" s="5"/>
    </row>
    <row r="9702" spans="4:14" x14ac:dyDescent="0.25">
      <c r="D9702" s="2"/>
      <c r="E9702"/>
      <c r="F9702" s="3"/>
      <c r="G9702"/>
      <c r="H9702" s="4"/>
      <c r="I9702"/>
      <c r="J9702" s="5"/>
      <c r="K9702"/>
      <c r="N9702" s="5"/>
    </row>
    <row r="9703" spans="4:14" x14ac:dyDescent="0.25">
      <c r="D9703" s="2"/>
      <c r="E9703"/>
      <c r="F9703" s="3"/>
      <c r="G9703"/>
      <c r="H9703" s="4"/>
      <c r="I9703"/>
      <c r="J9703" s="5"/>
      <c r="K9703"/>
      <c r="N9703" s="5"/>
    </row>
    <row r="9704" spans="4:14" x14ac:dyDescent="0.25">
      <c r="D9704" s="2"/>
      <c r="E9704"/>
      <c r="F9704" s="3"/>
      <c r="G9704"/>
      <c r="H9704" s="4"/>
      <c r="I9704"/>
      <c r="J9704" s="5"/>
      <c r="K9704"/>
      <c r="N9704" s="5"/>
    </row>
    <row r="9705" spans="4:14" x14ac:dyDescent="0.25">
      <c r="D9705" s="2"/>
      <c r="E9705"/>
      <c r="F9705" s="3"/>
      <c r="G9705"/>
      <c r="H9705" s="4"/>
      <c r="I9705"/>
      <c r="J9705" s="5"/>
      <c r="K9705"/>
      <c r="N9705" s="5"/>
    </row>
    <row r="9706" spans="4:14" x14ac:dyDescent="0.25">
      <c r="D9706" s="2"/>
      <c r="E9706"/>
      <c r="F9706" s="3"/>
      <c r="G9706"/>
      <c r="H9706" s="4"/>
      <c r="I9706"/>
      <c r="J9706" s="5"/>
      <c r="K9706"/>
      <c r="N9706" s="5"/>
    </row>
    <row r="9707" spans="4:14" x14ac:dyDescent="0.25">
      <c r="D9707" s="2"/>
      <c r="E9707"/>
      <c r="F9707" s="3"/>
      <c r="G9707"/>
      <c r="H9707" s="4"/>
      <c r="I9707"/>
      <c r="J9707" s="5"/>
      <c r="K9707"/>
      <c r="N9707" s="5"/>
    </row>
    <row r="9708" spans="4:14" x14ac:dyDescent="0.25">
      <c r="D9708" s="2"/>
      <c r="E9708"/>
      <c r="F9708" s="3"/>
      <c r="G9708"/>
      <c r="H9708" s="4"/>
      <c r="I9708"/>
      <c r="J9708" s="5"/>
      <c r="K9708"/>
      <c r="N9708" s="5"/>
    </row>
    <row r="9709" spans="4:14" x14ac:dyDescent="0.25">
      <c r="D9709" s="2"/>
      <c r="E9709"/>
      <c r="F9709" s="3"/>
      <c r="G9709"/>
      <c r="H9709" s="4"/>
      <c r="I9709"/>
      <c r="J9709" s="5"/>
      <c r="K9709"/>
      <c r="N9709" s="5"/>
    </row>
    <row r="9710" spans="4:14" x14ac:dyDescent="0.25">
      <c r="D9710" s="2"/>
      <c r="E9710"/>
      <c r="F9710" s="3"/>
      <c r="G9710"/>
      <c r="H9710" s="4"/>
      <c r="I9710"/>
      <c r="J9710" s="5"/>
      <c r="K9710"/>
      <c r="N9710" s="5"/>
    </row>
    <row r="9711" spans="4:14" x14ac:dyDescent="0.25">
      <c r="D9711" s="2"/>
      <c r="E9711"/>
      <c r="F9711" s="3"/>
      <c r="G9711"/>
      <c r="H9711" s="4"/>
      <c r="I9711"/>
      <c r="J9711" s="5"/>
      <c r="K9711"/>
      <c r="N9711" s="5"/>
    </row>
    <row r="9712" spans="4:14" x14ac:dyDescent="0.25">
      <c r="D9712" s="2"/>
      <c r="E9712"/>
      <c r="F9712" s="3"/>
      <c r="G9712"/>
      <c r="H9712" s="4"/>
      <c r="I9712"/>
      <c r="J9712" s="5"/>
      <c r="K9712"/>
      <c r="N9712" s="5"/>
    </row>
    <row r="9713" spans="4:14" x14ac:dyDescent="0.25">
      <c r="D9713" s="2"/>
      <c r="E9713"/>
      <c r="F9713" s="3"/>
      <c r="G9713"/>
      <c r="H9713" s="4"/>
      <c r="I9713"/>
      <c r="J9713" s="5"/>
      <c r="K9713"/>
      <c r="N9713" s="5"/>
    </row>
    <row r="9714" spans="4:14" x14ac:dyDescent="0.25">
      <c r="D9714" s="2"/>
      <c r="E9714"/>
      <c r="F9714" s="3"/>
      <c r="G9714"/>
      <c r="H9714" s="4"/>
      <c r="I9714"/>
      <c r="J9714" s="5"/>
      <c r="K9714"/>
      <c r="N9714" s="5"/>
    </row>
    <row r="9715" spans="4:14" x14ac:dyDescent="0.25">
      <c r="D9715" s="2"/>
      <c r="E9715"/>
      <c r="F9715" s="3"/>
      <c r="G9715"/>
      <c r="H9715" s="4"/>
      <c r="I9715"/>
      <c r="J9715" s="5"/>
      <c r="K9715"/>
      <c r="N9715" s="5"/>
    </row>
    <row r="9716" spans="4:14" x14ac:dyDescent="0.25">
      <c r="D9716" s="2"/>
      <c r="E9716"/>
      <c r="F9716" s="3"/>
      <c r="G9716"/>
      <c r="H9716" s="4"/>
      <c r="I9716"/>
      <c r="J9716" s="5"/>
      <c r="K9716"/>
      <c r="N9716" s="5"/>
    </row>
    <row r="9717" spans="4:14" x14ac:dyDescent="0.25">
      <c r="D9717" s="2"/>
      <c r="E9717"/>
      <c r="F9717" s="3"/>
      <c r="G9717"/>
      <c r="H9717" s="4"/>
      <c r="I9717"/>
      <c r="J9717" s="5"/>
      <c r="K9717"/>
      <c r="N9717" s="5"/>
    </row>
    <row r="9718" spans="4:14" x14ac:dyDescent="0.25">
      <c r="D9718" s="2"/>
      <c r="E9718"/>
      <c r="F9718" s="3"/>
      <c r="G9718"/>
      <c r="H9718" s="4"/>
      <c r="I9718"/>
      <c r="J9718" s="5"/>
      <c r="K9718"/>
      <c r="N9718" s="5"/>
    </row>
    <row r="9719" spans="4:14" x14ac:dyDescent="0.25">
      <c r="D9719" s="2"/>
      <c r="E9719"/>
      <c r="F9719" s="3"/>
      <c r="G9719"/>
      <c r="H9719" s="4"/>
      <c r="I9719"/>
      <c r="J9719" s="5"/>
      <c r="K9719"/>
      <c r="N9719" s="5"/>
    </row>
    <row r="9720" spans="4:14" x14ac:dyDescent="0.25">
      <c r="D9720" s="2"/>
      <c r="E9720"/>
      <c r="F9720" s="3"/>
      <c r="G9720"/>
      <c r="H9720" s="4"/>
      <c r="I9720"/>
      <c r="J9720" s="5"/>
      <c r="K9720"/>
      <c r="N9720" s="5"/>
    </row>
    <row r="9721" spans="4:14" x14ac:dyDescent="0.25">
      <c r="D9721" s="2"/>
      <c r="E9721"/>
      <c r="F9721" s="3"/>
      <c r="G9721"/>
      <c r="H9721" s="4"/>
      <c r="I9721"/>
      <c r="J9721" s="5"/>
      <c r="K9721"/>
      <c r="N9721" s="5"/>
    </row>
    <row r="9722" spans="4:14" x14ac:dyDescent="0.25">
      <c r="D9722" s="2"/>
      <c r="E9722"/>
      <c r="F9722" s="3"/>
      <c r="G9722"/>
      <c r="H9722" s="4"/>
      <c r="I9722"/>
      <c r="J9722" s="5"/>
      <c r="K9722"/>
      <c r="N9722" s="5"/>
    </row>
    <row r="9723" spans="4:14" x14ac:dyDescent="0.25">
      <c r="D9723" s="2"/>
      <c r="E9723"/>
      <c r="F9723" s="3"/>
      <c r="G9723"/>
      <c r="H9723" s="4"/>
      <c r="I9723"/>
      <c r="J9723" s="5"/>
      <c r="K9723"/>
      <c r="N9723" s="5"/>
    </row>
    <row r="9724" spans="4:14" x14ac:dyDescent="0.25">
      <c r="D9724" s="2"/>
      <c r="E9724"/>
      <c r="F9724" s="3"/>
      <c r="G9724"/>
      <c r="H9724" s="4"/>
      <c r="I9724"/>
      <c r="J9724" s="5"/>
      <c r="K9724"/>
      <c r="N9724" s="5"/>
    </row>
    <row r="9725" spans="4:14" x14ac:dyDescent="0.25">
      <c r="D9725" s="2"/>
      <c r="E9725"/>
      <c r="F9725" s="3"/>
      <c r="G9725"/>
      <c r="H9725" s="4"/>
      <c r="I9725"/>
      <c r="J9725" s="5"/>
      <c r="K9725"/>
      <c r="N9725" s="5"/>
    </row>
    <row r="9726" spans="4:14" x14ac:dyDescent="0.25">
      <c r="D9726" s="2"/>
      <c r="E9726"/>
      <c r="F9726" s="3"/>
      <c r="G9726"/>
      <c r="H9726" s="4"/>
      <c r="I9726"/>
      <c r="J9726" s="5"/>
      <c r="K9726"/>
      <c r="N9726" s="5"/>
    </row>
    <row r="9727" spans="4:14" x14ac:dyDescent="0.25">
      <c r="D9727" s="2"/>
      <c r="E9727"/>
      <c r="F9727" s="3"/>
      <c r="G9727"/>
      <c r="H9727" s="4"/>
      <c r="I9727"/>
      <c r="J9727" s="5"/>
      <c r="K9727"/>
      <c r="N9727" s="5"/>
    </row>
    <row r="9728" spans="4:14" x14ac:dyDescent="0.25">
      <c r="D9728" s="2"/>
      <c r="E9728"/>
      <c r="F9728" s="3"/>
      <c r="G9728"/>
      <c r="H9728" s="4"/>
      <c r="I9728"/>
      <c r="J9728" s="5"/>
      <c r="K9728"/>
      <c r="N9728" s="5"/>
    </row>
    <row r="9729" spans="4:14" x14ac:dyDescent="0.25">
      <c r="D9729" s="2"/>
      <c r="E9729"/>
      <c r="F9729" s="3"/>
      <c r="G9729"/>
      <c r="H9729" s="4"/>
      <c r="I9729"/>
      <c r="J9729" s="5"/>
      <c r="K9729"/>
      <c r="N9729" s="5"/>
    </row>
    <row r="9730" spans="4:14" x14ac:dyDescent="0.25">
      <c r="D9730" s="2"/>
      <c r="E9730"/>
      <c r="F9730" s="3"/>
      <c r="G9730"/>
      <c r="H9730" s="4"/>
      <c r="I9730"/>
      <c r="J9730" s="5"/>
      <c r="K9730"/>
      <c r="N9730" s="5"/>
    </row>
    <row r="9731" spans="4:14" x14ac:dyDescent="0.25">
      <c r="D9731" s="2"/>
      <c r="E9731"/>
      <c r="F9731" s="3"/>
      <c r="G9731"/>
      <c r="H9731" s="4"/>
      <c r="I9731"/>
      <c r="J9731" s="5"/>
      <c r="K9731"/>
      <c r="N9731" s="5"/>
    </row>
    <row r="9732" spans="4:14" x14ac:dyDescent="0.25">
      <c r="D9732" s="2"/>
      <c r="E9732"/>
      <c r="F9732" s="3"/>
      <c r="G9732"/>
      <c r="H9732" s="4"/>
      <c r="I9732"/>
      <c r="J9732" s="5"/>
      <c r="K9732"/>
      <c r="N9732" s="5"/>
    </row>
    <row r="9733" spans="4:14" x14ac:dyDescent="0.25">
      <c r="D9733" s="2"/>
      <c r="E9733"/>
      <c r="F9733" s="3"/>
      <c r="G9733"/>
      <c r="H9733" s="4"/>
      <c r="I9733"/>
      <c r="J9733" s="5"/>
      <c r="K9733"/>
      <c r="N9733" s="5"/>
    </row>
    <row r="9734" spans="4:14" x14ac:dyDescent="0.25">
      <c r="D9734" s="2"/>
      <c r="E9734"/>
      <c r="F9734" s="3"/>
      <c r="G9734"/>
      <c r="H9734" s="4"/>
      <c r="I9734"/>
      <c r="J9734" s="5"/>
      <c r="K9734"/>
      <c r="N9734" s="5"/>
    </row>
    <row r="9735" spans="4:14" x14ac:dyDescent="0.25">
      <c r="D9735" s="2"/>
      <c r="E9735"/>
      <c r="F9735" s="3"/>
      <c r="G9735"/>
      <c r="H9735" s="4"/>
      <c r="I9735"/>
      <c r="J9735" s="5"/>
      <c r="K9735"/>
      <c r="N9735" s="5"/>
    </row>
    <row r="9736" spans="4:14" x14ac:dyDescent="0.25">
      <c r="D9736" s="2"/>
      <c r="E9736"/>
      <c r="F9736" s="3"/>
      <c r="G9736"/>
      <c r="H9736" s="4"/>
      <c r="I9736"/>
      <c r="J9736" s="5"/>
      <c r="K9736"/>
      <c r="N9736" s="5"/>
    </row>
    <row r="9737" spans="4:14" x14ac:dyDescent="0.25">
      <c r="D9737" s="2"/>
      <c r="E9737"/>
      <c r="F9737" s="3"/>
      <c r="G9737"/>
      <c r="H9737" s="4"/>
      <c r="I9737"/>
      <c r="J9737" s="5"/>
      <c r="K9737"/>
      <c r="N9737" s="5"/>
    </row>
    <row r="9738" spans="4:14" x14ac:dyDescent="0.25">
      <c r="D9738" s="2"/>
      <c r="E9738"/>
      <c r="F9738" s="3"/>
      <c r="G9738"/>
      <c r="H9738" s="4"/>
      <c r="I9738"/>
      <c r="J9738" s="5"/>
      <c r="K9738"/>
      <c r="N9738" s="5"/>
    </row>
    <row r="9739" spans="4:14" x14ac:dyDescent="0.25">
      <c r="D9739" s="2"/>
      <c r="E9739"/>
      <c r="F9739" s="3"/>
      <c r="G9739"/>
      <c r="H9739" s="4"/>
      <c r="I9739"/>
      <c r="J9739" s="5"/>
      <c r="K9739"/>
      <c r="N9739" s="5"/>
    </row>
    <row r="9740" spans="4:14" x14ac:dyDescent="0.25">
      <c r="D9740" s="2"/>
      <c r="E9740"/>
      <c r="F9740" s="3"/>
      <c r="G9740"/>
      <c r="H9740" s="4"/>
      <c r="I9740"/>
      <c r="J9740" s="5"/>
      <c r="K9740"/>
      <c r="N9740" s="5"/>
    </row>
    <row r="9741" spans="4:14" x14ac:dyDescent="0.25">
      <c r="D9741" s="2"/>
      <c r="E9741"/>
      <c r="F9741" s="3"/>
      <c r="G9741"/>
      <c r="H9741" s="4"/>
      <c r="I9741"/>
      <c r="J9741" s="5"/>
      <c r="K9741"/>
      <c r="N9741" s="5"/>
    </row>
    <row r="9742" spans="4:14" x14ac:dyDescent="0.25">
      <c r="D9742" s="2"/>
      <c r="E9742"/>
      <c r="F9742" s="3"/>
      <c r="G9742"/>
      <c r="H9742" s="4"/>
      <c r="I9742"/>
      <c r="J9742" s="5"/>
      <c r="K9742"/>
      <c r="N9742" s="5"/>
    </row>
    <row r="9743" spans="4:14" x14ac:dyDescent="0.25">
      <c r="D9743" s="2"/>
      <c r="E9743"/>
      <c r="F9743" s="3"/>
      <c r="G9743"/>
      <c r="H9743" s="4"/>
      <c r="I9743"/>
      <c r="J9743" s="5"/>
      <c r="K9743"/>
      <c r="N9743" s="5"/>
    </row>
    <row r="9744" spans="4:14" x14ac:dyDescent="0.25">
      <c r="D9744" s="2"/>
      <c r="E9744"/>
      <c r="F9744" s="3"/>
      <c r="G9744"/>
      <c r="H9744" s="4"/>
      <c r="I9744"/>
      <c r="J9744" s="5"/>
      <c r="K9744"/>
      <c r="N9744" s="5"/>
    </row>
    <row r="9745" spans="4:14" x14ac:dyDescent="0.25">
      <c r="D9745" s="2"/>
      <c r="E9745"/>
      <c r="F9745" s="3"/>
      <c r="G9745"/>
      <c r="H9745" s="4"/>
      <c r="I9745"/>
      <c r="J9745" s="5"/>
      <c r="K9745"/>
      <c r="N9745" s="5"/>
    </row>
    <row r="9746" spans="4:14" x14ac:dyDescent="0.25">
      <c r="D9746" s="2"/>
      <c r="E9746"/>
      <c r="F9746" s="3"/>
      <c r="G9746"/>
      <c r="H9746" s="4"/>
      <c r="I9746"/>
      <c r="J9746" s="5"/>
      <c r="K9746"/>
      <c r="N9746" s="5"/>
    </row>
    <row r="9747" spans="4:14" x14ac:dyDescent="0.25">
      <c r="D9747" s="2"/>
      <c r="E9747"/>
      <c r="F9747" s="3"/>
      <c r="G9747"/>
      <c r="H9747" s="4"/>
      <c r="I9747"/>
      <c r="J9747" s="5"/>
      <c r="K9747"/>
      <c r="N9747" s="5"/>
    </row>
    <row r="9748" spans="4:14" x14ac:dyDescent="0.25">
      <c r="D9748" s="2"/>
      <c r="E9748"/>
      <c r="F9748" s="3"/>
      <c r="G9748"/>
      <c r="H9748" s="4"/>
      <c r="I9748"/>
      <c r="J9748" s="5"/>
      <c r="K9748"/>
      <c r="N9748" s="5"/>
    </row>
    <row r="9749" spans="4:14" x14ac:dyDescent="0.25">
      <c r="D9749" s="2"/>
      <c r="E9749"/>
      <c r="F9749" s="3"/>
      <c r="G9749"/>
      <c r="H9749" s="4"/>
      <c r="I9749"/>
      <c r="J9749" s="5"/>
      <c r="K9749"/>
      <c r="N9749" s="5"/>
    </row>
    <row r="9750" spans="4:14" x14ac:dyDescent="0.25">
      <c r="D9750" s="2"/>
      <c r="E9750"/>
      <c r="F9750" s="3"/>
      <c r="G9750"/>
      <c r="H9750" s="4"/>
      <c r="I9750"/>
      <c r="J9750" s="5"/>
      <c r="K9750"/>
      <c r="N9750" s="5"/>
    </row>
    <row r="9751" spans="4:14" x14ac:dyDescent="0.25">
      <c r="D9751" s="2"/>
      <c r="E9751"/>
      <c r="F9751" s="3"/>
      <c r="G9751"/>
      <c r="H9751" s="4"/>
      <c r="I9751"/>
      <c r="J9751" s="5"/>
      <c r="K9751"/>
      <c r="N9751" s="5"/>
    </row>
    <row r="9752" spans="4:14" x14ac:dyDescent="0.25">
      <c r="D9752" s="2"/>
      <c r="E9752"/>
      <c r="F9752" s="3"/>
      <c r="G9752"/>
      <c r="H9752" s="4"/>
      <c r="I9752"/>
      <c r="J9752" s="5"/>
      <c r="K9752"/>
      <c r="N9752" s="5"/>
    </row>
    <row r="9753" spans="4:14" x14ac:dyDescent="0.25">
      <c r="D9753" s="2"/>
      <c r="E9753"/>
      <c r="F9753" s="3"/>
      <c r="G9753"/>
      <c r="H9753" s="4"/>
      <c r="I9753"/>
      <c r="J9753" s="5"/>
      <c r="K9753"/>
      <c r="N9753" s="5"/>
    </row>
    <row r="9754" spans="4:14" x14ac:dyDescent="0.25">
      <c r="D9754" s="2"/>
      <c r="E9754"/>
      <c r="F9754" s="3"/>
      <c r="G9754"/>
      <c r="H9754" s="4"/>
      <c r="I9754"/>
      <c r="J9754" s="5"/>
      <c r="K9754"/>
      <c r="N9754" s="5"/>
    </row>
    <row r="9755" spans="4:14" x14ac:dyDescent="0.25">
      <c r="D9755" s="2"/>
      <c r="E9755"/>
      <c r="F9755" s="3"/>
      <c r="G9755"/>
      <c r="H9755" s="4"/>
      <c r="I9755"/>
      <c r="J9755" s="5"/>
      <c r="K9755"/>
      <c r="N9755" s="5"/>
    </row>
    <row r="9756" spans="4:14" x14ac:dyDescent="0.25">
      <c r="D9756" s="2"/>
      <c r="E9756"/>
      <c r="F9756" s="3"/>
      <c r="G9756"/>
      <c r="H9756" s="4"/>
      <c r="I9756"/>
      <c r="J9756" s="5"/>
      <c r="K9756"/>
      <c r="N9756" s="5"/>
    </row>
    <row r="9757" spans="4:14" x14ac:dyDescent="0.25">
      <c r="D9757" s="2"/>
      <c r="E9757"/>
      <c r="F9757" s="3"/>
      <c r="G9757"/>
      <c r="H9757" s="4"/>
      <c r="I9757"/>
      <c r="J9757" s="5"/>
      <c r="K9757"/>
      <c r="N9757" s="5"/>
    </row>
    <row r="9758" spans="4:14" x14ac:dyDescent="0.25">
      <c r="D9758" s="2"/>
      <c r="E9758"/>
      <c r="F9758" s="3"/>
      <c r="G9758"/>
      <c r="H9758" s="4"/>
      <c r="I9758"/>
      <c r="J9758" s="5"/>
      <c r="K9758"/>
      <c r="N9758" s="5"/>
    </row>
    <row r="9759" spans="4:14" x14ac:dyDescent="0.25">
      <c r="D9759" s="2"/>
      <c r="E9759"/>
      <c r="F9759" s="3"/>
      <c r="G9759"/>
      <c r="H9759" s="4"/>
      <c r="I9759"/>
      <c r="J9759" s="5"/>
      <c r="K9759"/>
      <c r="N9759" s="5"/>
    </row>
    <row r="9760" spans="4:14" x14ac:dyDescent="0.25">
      <c r="D9760" s="2"/>
      <c r="E9760"/>
      <c r="F9760" s="3"/>
      <c r="G9760"/>
      <c r="H9760" s="4"/>
      <c r="I9760"/>
      <c r="J9760" s="5"/>
      <c r="K9760"/>
      <c r="N9760" s="5"/>
    </row>
    <row r="9761" spans="4:14" x14ac:dyDescent="0.25">
      <c r="D9761" s="2"/>
      <c r="E9761"/>
      <c r="F9761" s="3"/>
      <c r="G9761"/>
      <c r="H9761" s="4"/>
      <c r="I9761"/>
      <c r="J9761" s="5"/>
      <c r="K9761"/>
      <c r="N9761" s="5"/>
    </row>
    <row r="9762" spans="4:14" x14ac:dyDescent="0.25">
      <c r="D9762" s="2"/>
      <c r="E9762"/>
      <c r="F9762" s="3"/>
      <c r="G9762"/>
      <c r="H9762" s="4"/>
      <c r="I9762"/>
      <c r="J9762" s="5"/>
      <c r="K9762"/>
      <c r="N9762" s="5"/>
    </row>
    <row r="9763" spans="4:14" x14ac:dyDescent="0.25">
      <c r="D9763" s="2"/>
      <c r="E9763"/>
      <c r="F9763" s="3"/>
      <c r="G9763"/>
      <c r="H9763" s="4"/>
      <c r="I9763"/>
      <c r="J9763" s="5"/>
      <c r="K9763"/>
      <c r="N9763" s="5"/>
    </row>
    <row r="9764" spans="4:14" x14ac:dyDescent="0.25">
      <c r="D9764" s="2"/>
      <c r="E9764"/>
      <c r="F9764" s="3"/>
      <c r="G9764"/>
      <c r="H9764" s="4"/>
      <c r="I9764"/>
      <c r="J9764" s="5"/>
      <c r="K9764"/>
      <c r="N9764" s="5"/>
    </row>
    <row r="9765" spans="4:14" x14ac:dyDescent="0.25">
      <c r="D9765" s="2"/>
      <c r="E9765"/>
      <c r="F9765" s="3"/>
      <c r="G9765"/>
      <c r="H9765" s="4"/>
      <c r="I9765"/>
      <c r="J9765" s="5"/>
      <c r="K9765"/>
      <c r="N9765" s="5"/>
    </row>
    <row r="9766" spans="4:14" x14ac:dyDescent="0.25">
      <c r="D9766" s="2"/>
      <c r="E9766"/>
      <c r="F9766" s="3"/>
      <c r="G9766"/>
      <c r="H9766" s="4"/>
      <c r="I9766"/>
      <c r="J9766" s="5"/>
      <c r="K9766"/>
      <c r="N9766" s="5"/>
    </row>
    <row r="9767" spans="4:14" x14ac:dyDescent="0.25">
      <c r="D9767" s="2"/>
      <c r="E9767"/>
      <c r="F9767" s="3"/>
      <c r="G9767"/>
      <c r="H9767" s="4"/>
      <c r="I9767"/>
      <c r="J9767" s="5"/>
      <c r="K9767"/>
      <c r="N9767" s="5"/>
    </row>
    <row r="9768" spans="4:14" x14ac:dyDescent="0.25">
      <c r="D9768" s="2"/>
      <c r="E9768"/>
      <c r="F9768" s="3"/>
      <c r="G9768"/>
      <c r="H9768" s="4"/>
      <c r="I9768"/>
      <c r="J9768" s="5"/>
      <c r="K9768"/>
      <c r="N9768" s="5"/>
    </row>
    <row r="9769" spans="4:14" x14ac:dyDescent="0.25">
      <c r="D9769" s="2"/>
      <c r="E9769"/>
      <c r="F9769" s="3"/>
      <c r="G9769"/>
      <c r="H9769" s="4"/>
      <c r="I9769"/>
      <c r="J9769" s="5"/>
      <c r="K9769"/>
      <c r="N9769" s="5"/>
    </row>
    <row r="9770" spans="4:14" x14ac:dyDescent="0.25">
      <c r="D9770" s="2"/>
      <c r="E9770"/>
      <c r="F9770" s="3"/>
      <c r="G9770"/>
      <c r="H9770" s="4"/>
      <c r="I9770"/>
      <c r="J9770" s="5"/>
      <c r="K9770"/>
      <c r="N9770" s="5"/>
    </row>
    <row r="9771" spans="4:14" x14ac:dyDescent="0.25">
      <c r="D9771" s="2"/>
      <c r="E9771"/>
      <c r="F9771" s="3"/>
      <c r="G9771"/>
      <c r="H9771" s="4"/>
      <c r="I9771"/>
      <c r="J9771" s="5"/>
      <c r="K9771"/>
      <c r="N9771" s="5"/>
    </row>
    <row r="9772" spans="4:14" x14ac:dyDescent="0.25">
      <c r="D9772" s="2"/>
      <c r="E9772"/>
      <c r="F9772" s="3"/>
      <c r="G9772"/>
      <c r="H9772" s="4"/>
      <c r="I9772"/>
      <c r="J9772" s="5"/>
      <c r="K9772"/>
      <c r="N9772" s="5"/>
    </row>
    <row r="9773" spans="4:14" x14ac:dyDescent="0.25">
      <c r="D9773" s="2"/>
      <c r="E9773"/>
      <c r="F9773" s="3"/>
      <c r="G9773"/>
      <c r="H9773" s="4"/>
      <c r="I9773"/>
      <c r="J9773" s="5"/>
      <c r="K9773"/>
      <c r="N9773" s="5"/>
    </row>
    <row r="9774" spans="4:14" x14ac:dyDescent="0.25">
      <c r="D9774" s="2"/>
      <c r="E9774"/>
      <c r="F9774" s="3"/>
      <c r="G9774"/>
      <c r="H9774" s="4"/>
      <c r="I9774"/>
      <c r="J9774" s="5"/>
      <c r="K9774"/>
      <c r="N9774" s="5"/>
    </row>
    <row r="9775" spans="4:14" x14ac:dyDescent="0.25">
      <c r="D9775" s="2"/>
      <c r="E9775"/>
      <c r="F9775" s="3"/>
      <c r="G9775"/>
      <c r="H9775" s="4"/>
      <c r="I9775"/>
      <c r="J9775" s="5"/>
      <c r="K9775"/>
      <c r="N9775" s="5"/>
    </row>
    <row r="9776" spans="4:14" x14ac:dyDescent="0.25">
      <c r="D9776" s="2"/>
      <c r="E9776"/>
      <c r="F9776" s="3"/>
      <c r="G9776"/>
      <c r="H9776" s="4"/>
      <c r="I9776"/>
      <c r="J9776" s="5"/>
      <c r="K9776"/>
      <c r="N9776" s="5"/>
    </row>
    <row r="9777" spans="4:14" x14ac:dyDescent="0.25">
      <c r="D9777" s="2"/>
      <c r="E9777"/>
      <c r="F9777" s="3"/>
      <c r="G9777"/>
      <c r="H9777" s="4"/>
      <c r="I9777"/>
      <c r="J9777" s="5"/>
      <c r="K9777"/>
      <c r="N9777" s="5"/>
    </row>
    <row r="9778" spans="4:14" x14ac:dyDescent="0.25">
      <c r="D9778" s="2"/>
      <c r="E9778"/>
      <c r="F9778" s="3"/>
      <c r="G9778"/>
      <c r="H9778" s="4"/>
      <c r="I9778"/>
      <c r="J9778" s="5"/>
      <c r="K9778"/>
      <c r="N9778" s="5"/>
    </row>
    <row r="9779" spans="4:14" x14ac:dyDescent="0.25">
      <c r="D9779" s="2"/>
      <c r="E9779"/>
      <c r="F9779" s="3"/>
      <c r="G9779"/>
      <c r="H9779" s="4"/>
      <c r="I9779"/>
      <c r="J9779" s="5"/>
      <c r="K9779"/>
      <c r="N9779" s="5"/>
    </row>
    <row r="9780" spans="4:14" x14ac:dyDescent="0.25">
      <c r="D9780" s="2"/>
      <c r="E9780"/>
      <c r="F9780" s="3"/>
      <c r="G9780"/>
      <c r="H9780" s="4"/>
      <c r="I9780"/>
      <c r="J9780" s="5"/>
      <c r="K9780"/>
      <c r="N9780" s="5"/>
    </row>
    <row r="9781" spans="4:14" x14ac:dyDescent="0.25">
      <c r="D9781" s="2"/>
      <c r="E9781"/>
      <c r="F9781" s="3"/>
      <c r="G9781"/>
      <c r="H9781" s="4"/>
      <c r="I9781"/>
      <c r="J9781" s="5"/>
      <c r="K9781"/>
      <c r="N9781" s="5"/>
    </row>
    <row r="9782" spans="4:14" x14ac:dyDescent="0.25">
      <c r="D9782" s="2"/>
      <c r="E9782"/>
      <c r="F9782" s="3"/>
      <c r="G9782"/>
      <c r="H9782" s="4"/>
      <c r="I9782"/>
      <c r="J9782" s="5"/>
      <c r="K9782"/>
      <c r="N9782" s="5"/>
    </row>
    <row r="9783" spans="4:14" x14ac:dyDescent="0.25">
      <c r="D9783" s="2"/>
      <c r="E9783"/>
      <c r="F9783" s="3"/>
      <c r="G9783"/>
      <c r="H9783" s="4"/>
      <c r="I9783"/>
      <c r="J9783" s="5"/>
      <c r="K9783"/>
      <c r="N9783" s="5"/>
    </row>
    <row r="9784" spans="4:14" x14ac:dyDescent="0.25">
      <c r="D9784" s="2"/>
      <c r="E9784"/>
      <c r="F9784" s="3"/>
      <c r="G9784"/>
      <c r="H9784" s="4"/>
      <c r="I9784"/>
      <c r="J9784" s="5"/>
      <c r="K9784"/>
      <c r="N9784" s="5"/>
    </row>
    <row r="9785" spans="4:14" x14ac:dyDescent="0.25">
      <c r="D9785" s="2"/>
      <c r="E9785"/>
      <c r="F9785" s="3"/>
      <c r="G9785"/>
      <c r="H9785" s="4"/>
      <c r="I9785"/>
      <c r="J9785" s="5"/>
      <c r="K9785"/>
      <c r="N9785" s="5"/>
    </row>
    <row r="9786" spans="4:14" x14ac:dyDescent="0.25">
      <c r="D9786" s="2"/>
      <c r="E9786"/>
      <c r="F9786" s="3"/>
      <c r="G9786"/>
      <c r="H9786" s="4"/>
      <c r="I9786"/>
      <c r="J9786" s="5"/>
      <c r="K9786"/>
      <c r="N9786" s="5"/>
    </row>
    <row r="9787" spans="4:14" x14ac:dyDescent="0.25">
      <c r="D9787" s="2"/>
      <c r="E9787"/>
      <c r="F9787" s="3"/>
      <c r="G9787"/>
      <c r="H9787" s="4"/>
      <c r="I9787"/>
      <c r="J9787" s="5"/>
      <c r="K9787"/>
      <c r="N9787" s="5"/>
    </row>
    <row r="9788" spans="4:14" x14ac:dyDescent="0.25">
      <c r="D9788" s="2"/>
      <c r="E9788"/>
      <c r="F9788" s="3"/>
      <c r="G9788"/>
      <c r="H9788" s="4"/>
      <c r="I9788"/>
      <c r="J9788" s="5"/>
      <c r="K9788"/>
      <c r="N9788" s="5"/>
    </row>
    <row r="9789" spans="4:14" x14ac:dyDescent="0.25">
      <c r="D9789" s="2"/>
      <c r="E9789"/>
      <c r="F9789" s="3"/>
      <c r="G9789"/>
      <c r="H9789" s="4"/>
      <c r="I9789"/>
      <c r="J9789" s="5"/>
      <c r="K9789"/>
      <c r="N9789" s="5"/>
    </row>
    <row r="9790" spans="4:14" x14ac:dyDescent="0.25">
      <c r="D9790" s="2"/>
      <c r="E9790"/>
      <c r="F9790" s="3"/>
      <c r="G9790"/>
      <c r="H9790" s="4"/>
      <c r="I9790"/>
      <c r="J9790" s="5"/>
      <c r="K9790"/>
      <c r="N9790" s="5"/>
    </row>
    <row r="9791" spans="4:14" x14ac:dyDescent="0.25">
      <c r="D9791" s="2"/>
      <c r="E9791"/>
      <c r="F9791" s="3"/>
      <c r="G9791"/>
      <c r="H9791" s="4"/>
      <c r="I9791"/>
      <c r="J9791" s="5"/>
      <c r="K9791"/>
      <c r="N9791" s="5"/>
    </row>
    <row r="9792" spans="4:14" x14ac:dyDescent="0.25">
      <c r="D9792" s="2"/>
      <c r="E9792"/>
      <c r="F9792" s="3"/>
      <c r="G9792"/>
      <c r="H9792" s="4"/>
      <c r="I9792"/>
      <c r="J9792" s="5"/>
      <c r="K9792"/>
      <c r="N9792" s="5"/>
    </row>
    <row r="9793" spans="4:14" x14ac:dyDescent="0.25">
      <c r="D9793" s="2"/>
      <c r="E9793"/>
      <c r="F9793" s="3"/>
      <c r="G9793"/>
      <c r="H9793" s="4"/>
      <c r="I9793"/>
      <c r="J9793" s="5"/>
      <c r="K9793"/>
      <c r="N9793" s="5"/>
    </row>
    <row r="9794" spans="4:14" x14ac:dyDescent="0.25">
      <c r="D9794" s="2"/>
      <c r="E9794"/>
      <c r="F9794" s="3"/>
      <c r="G9794"/>
      <c r="H9794" s="4"/>
      <c r="I9794"/>
      <c r="J9794" s="5"/>
      <c r="K9794"/>
      <c r="N9794" s="5"/>
    </row>
    <row r="9795" spans="4:14" x14ac:dyDescent="0.25">
      <c r="D9795" s="2"/>
      <c r="E9795"/>
      <c r="F9795" s="3"/>
      <c r="G9795"/>
      <c r="H9795" s="4"/>
      <c r="I9795"/>
      <c r="J9795" s="5"/>
      <c r="K9795"/>
      <c r="N9795" s="5"/>
    </row>
    <row r="9796" spans="4:14" x14ac:dyDescent="0.25">
      <c r="D9796" s="2"/>
      <c r="E9796"/>
      <c r="F9796" s="3"/>
      <c r="G9796"/>
      <c r="H9796" s="4"/>
      <c r="I9796"/>
      <c r="J9796" s="5"/>
      <c r="K9796"/>
      <c r="N9796" s="5"/>
    </row>
    <row r="9797" spans="4:14" x14ac:dyDescent="0.25">
      <c r="D9797" s="2"/>
      <c r="E9797"/>
      <c r="F9797" s="3"/>
      <c r="G9797"/>
      <c r="H9797" s="4"/>
      <c r="I9797"/>
      <c r="J9797" s="5"/>
      <c r="K9797"/>
      <c r="N9797" s="5"/>
    </row>
    <row r="9798" spans="4:14" x14ac:dyDescent="0.25">
      <c r="D9798" s="2"/>
      <c r="E9798"/>
      <c r="F9798" s="3"/>
      <c r="G9798"/>
      <c r="H9798" s="4"/>
      <c r="I9798"/>
      <c r="J9798" s="5"/>
      <c r="K9798"/>
      <c r="N9798" s="5"/>
    </row>
    <row r="9799" spans="4:14" x14ac:dyDescent="0.25">
      <c r="D9799" s="2"/>
      <c r="E9799"/>
      <c r="F9799" s="3"/>
      <c r="G9799"/>
      <c r="H9799" s="4"/>
      <c r="I9799"/>
      <c r="J9799" s="5"/>
      <c r="K9799"/>
      <c r="N9799" s="5"/>
    </row>
    <row r="9800" spans="4:14" x14ac:dyDescent="0.25">
      <c r="D9800" s="2"/>
      <c r="E9800"/>
      <c r="F9800" s="3"/>
      <c r="G9800"/>
      <c r="H9800" s="4"/>
      <c r="I9800"/>
      <c r="J9800" s="5"/>
      <c r="K9800"/>
      <c r="N9800" s="5"/>
    </row>
    <row r="9801" spans="4:14" x14ac:dyDescent="0.25">
      <c r="D9801" s="2"/>
      <c r="E9801"/>
      <c r="F9801" s="3"/>
      <c r="G9801"/>
      <c r="H9801" s="4"/>
      <c r="I9801"/>
      <c r="J9801" s="5"/>
      <c r="K9801"/>
      <c r="N9801" s="5"/>
    </row>
    <row r="9802" spans="4:14" x14ac:dyDescent="0.25">
      <c r="D9802" s="2"/>
      <c r="E9802"/>
      <c r="F9802" s="3"/>
      <c r="G9802"/>
      <c r="H9802" s="4"/>
      <c r="I9802"/>
      <c r="J9802" s="5"/>
      <c r="K9802"/>
      <c r="N9802" s="5"/>
    </row>
    <row r="9803" spans="4:14" x14ac:dyDescent="0.25">
      <c r="D9803" s="2"/>
      <c r="E9803"/>
      <c r="F9803" s="3"/>
      <c r="G9803"/>
      <c r="H9803" s="4"/>
      <c r="I9803"/>
      <c r="J9803" s="5"/>
      <c r="K9803"/>
      <c r="N9803" s="5"/>
    </row>
    <row r="9804" spans="4:14" x14ac:dyDescent="0.25">
      <c r="D9804" s="2"/>
      <c r="E9804"/>
      <c r="F9804" s="3"/>
      <c r="G9804"/>
      <c r="H9804" s="4"/>
      <c r="I9804"/>
      <c r="J9804" s="5"/>
      <c r="K9804"/>
      <c r="N9804" s="5"/>
    </row>
    <row r="9805" spans="4:14" x14ac:dyDescent="0.25">
      <c r="D9805" s="2"/>
      <c r="E9805"/>
      <c r="F9805" s="3"/>
      <c r="G9805"/>
      <c r="H9805" s="4"/>
      <c r="I9805"/>
      <c r="J9805" s="5"/>
      <c r="K9805"/>
      <c r="N9805" s="5"/>
    </row>
    <row r="9806" spans="4:14" x14ac:dyDescent="0.25">
      <c r="D9806" s="2"/>
      <c r="E9806"/>
      <c r="F9806" s="3"/>
      <c r="G9806"/>
      <c r="H9806" s="4"/>
      <c r="I9806"/>
      <c r="J9806" s="5"/>
      <c r="K9806"/>
      <c r="N9806" s="5"/>
    </row>
    <row r="9807" spans="4:14" x14ac:dyDescent="0.25">
      <c r="D9807" s="2"/>
      <c r="E9807"/>
      <c r="F9807" s="3"/>
      <c r="G9807"/>
      <c r="H9807" s="4"/>
      <c r="I9807"/>
      <c r="J9807" s="5"/>
      <c r="K9807"/>
      <c r="N9807" s="5"/>
    </row>
    <row r="9808" spans="4:14" x14ac:dyDescent="0.25">
      <c r="D9808" s="2"/>
      <c r="E9808"/>
      <c r="F9808" s="3"/>
      <c r="G9808"/>
      <c r="H9808" s="4"/>
      <c r="I9808"/>
      <c r="J9808" s="5"/>
      <c r="K9808"/>
      <c r="N9808" s="5"/>
    </row>
    <row r="9809" spans="4:14" x14ac:dyDescent="0.25">
      <c r="D9809" s="2"/>
      <c r="E9809"/>
      <c r="F9809" s="3"/>
      <c r="G9809"/>
      <c r="H9809" s="4"/>
      <c r="I9809"/>
      <c r="J9809" s="5"/>
      <c r="K9809"/>
      <c r="N9809" s="5"/>
    </row>
    <row r="9810" spans="4:14" x14ac:dyDescent="0.25">
      <c r="D9810" s="2"/>
      <c r="E9810"/>
      <c r="F9810" s="3"/>
      <c r="G9810"/>
      <c r="H9810" s="4"/>
      <c r="I9810"/>
      <c r="J9810" s="5"/>
      <c r="K9810"/>
      <c r="N9810" s="5"/>
    </row>
    <row r="9811" spans="4:14" x14ac:dyDescent="0.25">
      <c r="D9811" s="2"/>
      <c r="E9811"/>
      <c r="F9811" s="3"/>
      <c r="G9811"/>
      <c r="H9811" s="4"/>
      <c r="I9811"/>
      <c r="J9811" s="5"/>
      <c r="K9811"/>
      <c r="N9811" s="5"/>
    </row>
    <row r="9812" spans="4:14" x14ac:dyDescent="0.25">
      <c r="D9812" s="2"/>
      <c r="E9812"/>
      <c r="F9812" s="3"/>
      <c r="G9812"/>
      <c r="H9812" s="4"/>
      <c r="I9812"/>
      <c r="J9812" s="5"/>
      <c r="K9812"/>
      <c r="N9812" s="5"/>
    </row>
    <row r="9813" spans="4:14" x14ac:dyDescent="0.25">
      <c r="D9813" s="2"/>
      <c r="E9813"/>
      <c r="F9813" s="3"/>
      <c r="G9813"/>
      <c r="H9813" s="4"/>
      <c r="I9813"/>
      <c r="J9813" s="5"/>
      <c r="K9813"/>
      <c r="N9813" s="5"/>
    </row>
    <row r="9814" spans="4:14" x14ac:dyDescent="0.25">
      <c r="D9814" s="2"/>
      <c r="E9814"/>
      <c r="F9814" s="3"/>
      <c r="G9814"/>
      <c r="H9814" s="4"/>
      <c r="I9814"/>
      <c r="J9814" s="5"/>
      <c r="K9814"/>
      <c r="N9814" s="5"/>
    </row>
    <row r="9815" spans="4:14" x14ac:dyDescent="0.25">
      <c r="D9815" s="2"/>
      <c r="E9815"/>
      <c r="F9815" s="3"/>
      <c r="G9815"/>
      <c r="H9815" s="4"/>
      <c r="I9815"/>
      <c r="J9815" s="5"/>
      <c r="K9815"/>
      <c r="N9815" s="5"/>
    </row>
    <row r="9816" spans="4:14" x14ac:dyDescent="0.25">
      <c r="D9816" s="2"/>
      <c r="E9816"/>
      <c r="F9816" s="3"/>
      <c r="G9816"/>
      <c r="H9816" s="4"/>
      <c r="I9816"/>
      <c r="J9816" s="5"/>
      <c r="K9816"/>
      <c r="N9816" s="5"/>
    </row>
    <row r="9817" spans="4:14" x14ac:dyDescent="0.25">
      <c r="D9817" s="2"/>
      <c r="E9817"/>
      <c r="F9817" s="3"/>
      <c r="G9817"/>
      <c r="H9817" s="4"/>
      <c r="I9817"/>
      <c r="J9817" s="5"/>
      <c r="K9817"/>
      <c r="N9817" s="5"/>
    </row>
    <row r="9818" spans="4:14" x14ac:dyDescent="0.25">
      <c r="D9818" s="2"/>
      <c r="E9818"/>
      <c r="F9818" s="3"/>
      <c r="G9818"/>
      <c r="H9818" s="4"/>
      <c r="I9818"/>
      <c r="J9818" s="5"/>
      <c r="K9818"/>
      <c r="N9818" s="5"/>
    </row>
    <row r="9819" spans="4:14" x14ac:dyDescent="0.25">
      <c r="D9819" s="2"/>
      <c r="E9819"/>
      <c r="F9819" s="3"/>
      <c r="G9819"/>
      <c r="H9819" s="4"/>
      <c r="I9819"/>
      <c r="J9819" s="5"/>
      <c r="K9819"/>
      <c r="N9819" s="5"/>
    </row>
    <row r="9820" spans="4:14" x14ac:dyDescent="0.25">
      <c r="D9820" s="2"/>
      <c r="E9820"/>
      <c r="F9820" s="3"/>
      <c r="G9820"/>
      <c r="H9820" s="4"/>
      <c r="I9820"/>
      <c r="J9820" s="5"/>
      <c r="K9820"/>
      <c r="N9820" s="5"/>
    </row>
    <row r="9821" spans="4:14" x14ac:dyDescent="0.25">
      <c r="D9821" s="2"/>
      <c r="E9821"/>
      <c r="F9821" s="3"/>
      <c r="G9821"/>
      <c r="H9821" s="4"/>
      <c r="I9821"/>
      <c r="J9821" s="5"/>
      <c r="K9821"/>
      <c r="N9821" s="5"/>
    </row>
    <row r="9822" spans="4:14" x14ac:dyDescent="0.25">
      <c r="D9822" s="2"/>
      <c r="E9822"/>
      <c r="F9822" s="3"/>
      <c r="G9822"/>
      <c r="H9822" s="4"/>
      <c r="I9822"/>
      <c r="J9822" s="5"/>
      <c r="K9822"/>
      <c r="N9822" s="5"/>
    </row>
    <row r="9823" spans="4:14" x14ac:dyDescent="0.25">
      <c r="D9823" s="2"/>
      <c r="E9823"/>
      <c r="F9823" s="3"/>
      <c r="G9823"/>
      <c r="H9823" s="4"/>
      <c r="I9823"/>
      <c r="J9823" s="5"/>
      <c r="K9823"/>
      <c r="N9823" s="5"/>
    </row>
    <row r="9824" spans="4:14" x14ac:dyDescent="0.25">
      <c r="D9824" s="2"/>
      <c r="E9824"/>
      <c r="F9824" s="3"/>
      <c r="G9824"/>
      <c r="H9824" s="4"/>
      <c r="I9824"/>
      <c r="J9824" s="5"/>
      <c r="K9824"/>
      <c r="N9824" s="5"/>
    </row>
    <row r="9825" spans="4:14" x14ac:dyDescent="0.25">
      <c r="D9825" s="2"/>
      <c r="E9825"/>
      <c r="F9825" s="3"/>
      <c r="G9825"/>
      <c r="H9825" s="4"/>
      <c r="I9825"/>
      <c r="J9825" s="5"/>
      <c r="K9825"/>
      <c r="N9825" s="5"/>
    </row>
    <row r="9826" spans="4:14" x14ac:dyDescent="0.25">
      <c r="D9826" s="2"/>
      <c r="E9826"/>
      <c r="F9826" s="3"/>
      <c r="G9826"/>
      <c r="H9826" s="4"/>
      <c r="I9826"/>
      <c r="J9826" s="5"/>
      <c r="K9826"/>
      <c r="N9826" s="5"/>
    </row>
    <row r="9827" spans="4:14" x14ac:dyDescent="0.25">
      <c r="D9827" s="2"/>
      <c r="E9827"/>
      <c r="F9827" s="3"/>
      <c r="G9827"/>
      <c r="H9827" s="4"/>
      <c r="I9827"/>
      <c r="J9827" s="5"/>
      <c r="K9827"/>
      <c r="N9827" s="5"/>
    </row>
    <row r="9828" spans="4:14" x14ac:dyDescent="0.25">
      <c r="D9828" s="2"/>
      <c r="E9828"/>
      <c r="F9828" s="3"/>
      <c r="G9828"/>
      <c r="H9828" s="4"/>
      <c r="I9828"/>
      <c r="J9828" s="5"/>
      <c r="K9828"/>
      <c r="N9828" s="5"/>
    </row>
    <row r="9829" spans="4:14" x14ac:dyDescent="0.25">
      <c r="D9829" s="2"/>
      <c r="E9829"/>
      <c r="F9829" s="3"/>
      <c r="G9829"/>
      <c r="H9829" s="4"/>
      <c r="I9829"/>
      <c r="J9829" s="5"/>
      <c r="K9829"/>
      <c r="N9829" s="5"/>
    </row>
    <row r="9830" spans="4:14" x14ac:dyDescent="0.25">
      <c r="D9830" s="2"/>
      <c r="E9830"/>
      <c r="F9830" s="3"/>
      <c r="G9830"/>
      <c r="H9830" s="4"/>
      <c r="I9830"/>
      <c r="J9830" s="5"/>
      <c r="K9830"/>
      <c r="N9830" s="5"/>
    </row>
    <row r="9831" spans="4:14" x14ac:dyDescent="0.25">
      <c r="D9831" s="2"/>
      <c r="E9831"/>
      <c r="F9831" s="3"/>
      <c r="G9831"/>
      <c r="H9831" s="4"/>
      <c r="I9831"/>
      <c r="J9831" s="5"/>
      <c r="K9831"/>
      <c r="N9831" s="5"/>
    </row>
    <row r="9832" spans="4:14" x14ac:dyDescent="0.25">
      <c r="D9832" s="2"/>
      <c r="E9832"/>
      <c r="F9832" s="3"/>
      <c r="G9832"/>
      <c r="H9832" s="4"/>
      <c r="I9832"/>
      <c r="J9832" s="5"/>
      <c r="K9832"/>
      <c r="N9832" s="5"/>
    </row>
    <row r="9833" spans="4:14" x14ac:dyDescent="0.25">
      <c r="D9833" s="2"/>
      <c r="E9833"/>
      <c r="F9833" s="3"/>
      <c r="G9833"/>
      <c r="H9833" s="4"/>
      <c r="I9833"/>
      <c r="J9833" s="5"/>
      <c r="K9833"/>
      <c r="N9833" s="5"/>
    </row>
    <row r="9834" spans="4:14" x14ac:dyDescent="0.25">
      <c r="D9834" s="2"/>
      <c r="E9834"/>
      <c r="F9834" s="3"/>
      <c r="G9834"/>
      <c r="H9834" s="4"/>
      <c r="I9834"/>
      <c r="J9834" s="5"/>
      <c r="K9834"/>
      <c r="N9834" s="5"/>
    </row>
    <row r="9835" spans="4:14" x14ac:dyDescent="0.25">
      <c r="D9835" s="2"/>
      <c r="E9835"/>
      <c r="F9835" s="3"/>
      <c r="G9835"/>
      <c r="H9835" s="4"/>
      <c r="I9835"/>
      <c r="J9835" s="5"/>
      <c r="K9835"/>
      <c r="N9835" s="5"/>
    </row>
    <row r="9836" spans="4:14" x14ac:dyDescent="0.25">
      <c r="D9836" s="2"/>
      <c r="E9836"/>
      <c r="F9836" s="3"/>
      <c r="G9836"/>
      <c r="H9836" s="4"/>
      <c r="I9836"/>
      <c r="J9836" s="5"/>
      <c r="K9836"/>
      <c r="N9836" s="5"/>
    </row>
    <row r="9837" spans="4:14" x14ac:dyDescent="0.25">
      <c r="D9837" s="2"/>
      <c r="E9837"/>
      <c r="F9837" s="3"/>
      <c r="G9837"/>
      <c r="H9837" s="4"/>
      <c r="I9837"/>
      <c r="J9837" s="5"/>
      <c r="K9837"/>
      <c r="N9837" s="5"/>
    </row>
    <row r="9838" spans="4:14" x14ac:dyDescent="0.25">
      <c r="D9838" s="2"/>
      <c r="E9838"/>
      <c r="F9838" s="3"/>
      <c r="G9838"/>
      <c r="H9838" s="4"/>
      <c r="I9838"/>
      <c r="J9838" s="5"/>
      <c r="K9838"/>
      <c r="N9838" s="5"/>
    </row>
    <row r="9839" spans="4:14" x14ac:dyDescent="0.25">
      <c r="D9839" s="2"/>
      <c r="E9839"/>
      <c r="F9839" s="3"/>
      <c r="G9839"/>
      <c r="H9839" s="4"/>
      <c r="I9839"/>
      <c r="J9839" s="5"/>
      <c r="K9839"/>
      <c r="N9839" s="5"/>
    </row>
    <row r="9840" spans="4:14" x14ac:dyDescent="0.25">
      <c r="D9840" s="2"/>
      <c r="E9840"/>
      <c r="F9840" s="3"/>
      <c r="G9840"/>
      <c r="H9840" s="4"/>
      <c r="I9840"/>
      <c r="J9840" s="5"/>
      <c r="K9840"/>
      <c r="N9840" s="5"/>
    </row>
    <row r="9841" spans="4:14" x14ac:dyDescent="0.25">
      <c r="D9841" s="2"/>
      <c r="E9841"/>
      <c r="F9841" s="3"/>
      <c r="G9841"/>
      <c r="H9841" s="4"/>
      <c r="I9841"/>
      <c r="J9841" s="5"/>
      <c r="K9841"/>
      <c r="N9841" s="5"/>
    </row>
    <row r="9842" spans="4:14" x14ac:dyDescent="0.25">
      <c r="D9842" s="2"/>
      <c r="E9842"/>
      <c r="F9842" s="3"/>
      <c r="G9842"/>
      <c r="H9842" s="4"/>
      <c r="I9842"/>
      <c r="J9842" s="5"/>
      <c r="K9842"/>
      <c r="N9842" s="5"/>
    </row>
    <row r="9843" spans="4:14" x14ac:dyDescent="0.25">
      <c r="D9843" s="2"/>
      <c r="E9843"/>
      <c r="F9843" s="3"/>
      <c r="G9843"/>
      <c r="H9843" s="4"/>
      <c r="I9843"/>
      <c r="J9843" s="5"/>
      <c r="K9843"/>
      <c r="N9843" s="5"/>
    </row>
    <row r="9844" spans="4:14" x14ac:dyDescent="0.25">
      <c r="D9844" s="2"/>
      <c r="E9844"/>
      <c r="F9844" s="3"/>
      <c r="G9844"/>
      <c r="H9844" s="4"/>
      <c r="I9844"/>
      <c r="J9844" s="5"/>
      <c r="K9844"/>
      <c r="N9844" s="5"/>
    </row>
    <row r="9845" spans="4:14" x14ac:dyDescent="0.25">
      <c r="D9845" s="2"/>
      <c r="E9845"/>
      <c r="F9845" s="3"/>
      <c r="G9845"/>
      <c r="H9845" s="4"/>
      <c r="I9845"/>
      <c r="J9845" s="5"/>
      <c r="K9845"/>
      <c r="N9845" s="5"/>
    </row>
    <row r="9846" spans="4:14" x14ac:dyDescent="0.25">
      <c r="D9846" s="2"/>
      <c r="E9846"/>
      <c r="F9846" s="3"/>
      <c r="G9846"/>
      <c r="H9846" s="4"/>
      <c r="I9846"/>
      <c r="J9846" s="5"/>
      <c r="K9846"/>
      <c r="N9846" s="5"/>
    </row>
    <row r="9847" spans="4:14" x14ac:dyDescent="0.25">
      <c r="D9847" s="2"/>
      <c r="E9847"/>
      <c r="F9847" s="3"/>
      <c r="G9847"/>
      <c r="H9847" s="4"/>
      <c r="I9847"/>
      <c r="J9847" s="5"/>
      <c r="K9847"/>
      <c r="N9847" s="5"/>
    </row>
    <row r="9848" spans="4:14" x14ac:dyDescent="0.25">
      <c r="D9848" s="2"/>
      <c r="E9848"/>
      <c r="F9848" s="3"/>
      <c r="G9848"/>
      <c r="H9848" s="4"/>
      <c r="I9848"/>
      <c r="J9848" s="5"/>
      <c r="K9848"/>
      <c r="N9848" s="5"/>
    </row>
    <row r="9849" spans="4:14" x14ac:dyDescent="0.25">
      <c r="D9849" s="2"/>
      <c r="E9849"/>
      <c r="F9849" s="3"/>
      <c r="G9849"/>
      <c r="H9849" s="4"/>
      <c r="I9849"/>
      <c r="J9849" s="5"/>
      <c r="K9849"/>
      <c r="N9849" s="5"/>
    </row>
    <row r="9850" spans="4:14" x14ac:dyDescent="0.25">
      <c r="D9850" s="2"/>
      <c r="E9850"/>
      <c r="F9850" s="3"/>
      <c r="G9850"/>
      <c r="H9850" s="4"/>
      <c r="I9850"/>
      <c r="J9850" s="5"/>
      <c r="K9850"/>
      <c r="N9850" s="5"/>
    </row>
    <row r="9851" spans="4:14" x14ac:dyDescent="0.25">
      <c r="D9851" s="2"/>
      <c r="E9851"/>
      <c r="F9851" s="3"/>
      <c r="G9851"/>
      <c r="H9851" s="4"/>
      <c r="I9851"/>
      <c r="J9851" s="5"/>
      <c r="K9851"/>
      <c r="N9851" s="5"/>
    </row>
    <row r="9852" spans="4:14" x14ac:dyDescent="0.25">
      <c r="D9852" s="2"/>
      <c r="E9852"/>
      <c r="F9852" s="3"/>
      <c r="G9852"/>
      <c r="H9852" s="4"/>
      <c r="I9852"/>
      <c r="J9852" s="5"/>
      <c r="K9852"/>
      <c r="N9852" s="5"/>
    </row>
    <row r="9853" spans="4:14" x14ac:dyDescent="0.25">
      <c r="D9853" s="2"/>
      <c r="E9853"/>
      <c r="F9853" s="3"/>
      <c r="G9853"/>
      <c r="H9853" s="4"/>
      <c r="I9853"/>
      <c r="J9853" s="5"/>
      <c r="K9853"/>
      <c r="N9853" s="5"/>
    </row>
    <row r="9854" spans="4:14" x14ac:dyDescent="0.25">
      <c r="D9854" s="2"/>
      <c r="E9854"/>
      <c r="F9854" s="3"/>
      <c r="G9854"/>
      <c r="H9854" s="4"/>
      <c r="I9854"/>
      <c r="J9854" s="5"/>
      <c r="K9854"/>
      <c r="N9854" s="5"/>
    </row>
    <row r="9855" spans="4:14" x14ac:dyDescent="0.25">
      <c r="D9855" s="2"/>
      <c r="E9855"/>
      <c r="F9855" s="3"/>
      <c r="G9855"/>
      <c r="H9855" s="4"/>
      <c r="I9855"/>
      <c r="J9855" s="5"/>
      <c r="K9855"/>
      <c r="N9855" s="5"/>
    </row>
    <row r="9856" spans="4:14" x14ac:dyDescent="0.25">
      <c r="D9856" s="2"/>
      <c r="E9856"/>
      <c r="F9856" s="3"/>
      <c r="G9856"/>
      <c r="H9856" s="4"/>
      <c r="I9856"/>
      <c r="J9856" s="5"/>
      <c r="K9856"/>
      <c r="N9856" s="5"/>
    </row>
    <row r="9857" spans="4:14" x14ac:dyDescent="0.25">
      <c r="D9857" s="2"/>
      <c r="E9857"/>
      <c r="F9857" s="3"/>
      <c r="G9857"/>
      <c r="H9857" s="4"/>
      <c r="I9857"/>
      <c r="J9857" s="5"/>
      <c r="K9857"/>
      <c r="N9857" s="5"/>
    </row>
    <row r="9858" spans="4:14" x14ac:dyDescent="0.25">
      <c r="D9858" s="2"/>
      <c r="E9858"/>
      <c r="F9858" s="3"/>
      <c r="G9858"/>
      <c r="H9858" s="4"/>
      <c r="I9858"/>
      <c r="J9858" s="5"/>
      <c r="K9858"/>
      <c r="N9858" s="5"/>
    </row>
    <row r="9859" spans="4:14" x14ac:dyDescent="0.25">
      <c r="D9859" s="2"/>
      <c r="E9859"/>
      <c r="F9859" s="3"/>
      <c r="G9859"/>
      <c r="H9859" s="4"/>
      <c r="I9859"/>
      <c r="J9859" s="5"/>
      <c r="K9859"/>
      <c r="N9859" s="5"/>
    </row>
    <row r="9860" spans="4:14" x14ac:dyDescent="0.25">
      <c r="D9860" s="2"/>
      <c r="E9860"/>
      <c r="F9860" s="3"/>
      <c r="G9860"/>
      <c r="H9860" s="4"/>
      <c r="I9860"/>
      <c r="J9860" s="5"/>
      <c r="K9860"/>
      <c r="N9860" s="5"/>
    </row>
    <row r="9861" spans="4:14" x14ac:dyDescent="0.25">
      <c r="D9861" s="2"/>
      <c r="E9861"/>
      <c r="F9861" s="3"/>
      <c r="G9861"/>
      <c r="H9861" s="4"/>
      <c r="I9861"/>
      <c r="J9861" s="5"/>
      <c r="K9861"/>
      <c r="N9861" s="5"/>
    </row>
    <row r="9862" spans="4:14" x14ac:dyDescent="0.25">
      <c r="D9862" s="2"/>
      <c r="E9862"/>
      <c r="F9862" s="3"/>
      <c r="G9862"/>
      <c r="H9862" s="4"/>
      <c r="I9862"/>
      <c r="J9862" s="5"/>
      <c r="K9862"/>
      <c r="N9862" s="5"/>
    </row>
    <row r="9863" spans="4:14" x14ac:dyDescent="0.25">
      <c r="D9863" s="2"/>
      <c r="E9863"/>
      <c r="F9863" s="3"/>
      <c r="G9863"/>
      <c r="H9863" s="4"/>
      <c r="I9863"/>
      <c r="J9863" s="5"/>
      <c r="K9863"/>
      <c r="N9863" s="5"/>
    </row>
    <row r="9864" spans="4:14" x14ac:dyDescent="0.25">
      <c r="D9864" s="2"/>
      <c r="E9864"/>
      <c r="F9864" s="3"/>
      <c r="G9864"/>
      <c r="H9864" s="4"/>
      <c r="I9864"/>
      <c r="J9864" s="5"/>
      <c r="K9864"/>
      <c r="N9864" s="5"/>
    </row>
    <row r="9865" spans="4:14" x14ac:dyDescent="0.25">
      <c r="D9865" s="2"/>
      <c r="E9865"/>
      <c r="F9865" s="3"/>
      <c r="G9865"/>
      <c r="H9865" s="4"/>
      <c r="I9865"/>
      <c r="J9865" s="5"/>
      <c r="K9865"/>
      <c r="N9865" s="5"/>
    </row>
    <row r="9866" spans="4:14" x14ac:dyDescent="0.25">
      <c r="D9866" s="2"/>
      <c r="E9866"/>
      <c r="F9866" s="3"/>
      <c r="G9866"/>
      <c r="H9866" s="4"/>
      <c r="I9866"/>
      <c r="J9866" s="5"/>
      <c r="K9866"/>
      <c r="N9866" s="5"/>
    </row>
    <row r="9867" spans="4:14" x14ac:dyDescent="0.25">
      <c r="D9867" s="2"/>
      <c r="E9867"/>
      <c r="F9867" s="3"/>
      <c r="G9867"/>
      <c r="H9867" s="4"/>
      <c r="I9867"/>
      <c r="J9867" s="5"/>
      <c r="K9867"/>
      <c r="N9867" s="5"/>
    </row>
    <row r="9868" spans="4:14" x14ac:dyDescent="0.25">
      <c r="D9868" s="2"/>
      <c r="E9868"/>
      <c r="F9868" s="3"/>
      <c r="G9868"/>
      <c r="H9868" s="4"/>
      <c r="I9868"/>
      <c r="J9868" s="5"/>
      <c r="K9868"/>
      <c r="N9868" s="5"/>
    </row>
    <row r="9869" spans="4:14" x14ac:dyDescent="0.25">
      <c r="D9869" s="2"/>
      <c r="E9869"/>
      <c r="F9869" s="3"/>
      <c r="G9869"/>
      <c r="H9869" s="4"/>
      <c r="I9869"/>
      <c r="J9869" s="5"/>
      <c r="K9869"/>
      <c r="N9869" s="5"/>
    </row>
    <row r="9870" spans="4:14" x14ac:dyDescent="0.25">
      <c r="D9870" s="2"/>
      <c r="E9870"/>
      <c r="F9870" s="3"/>
      <c r="G9870"/>
      <c r="H9870" s="4"/>
      <c r="I9870"/>
      <c r="J9870" s="5"/>
      <c r="K9870"/>
      <c r="N9870" s="5"/>
    </row>
    <row r="9871" spans="4:14" x14ac:dyDescent="0.25">
      <c r="D9871" s="2"/>
      <c r="E9871"/>
      <c r="F9871" s="3"/>
      <c r="G9871"/>
      <c r="H9871" s="4"/>
      <c r="I9871"/>
      <c r="J9871" s="5"/>
      <c r="K9871"/>
      <c r="N9871" s="5"/>
    </row>
    <row r="9872" spans="4:14" x14ac:dyDescent="0.25">
      <c r="D9872" s="2"/>
      <c r="E9872"/>
      <c r="F9872" s="3"/>
      <c r="G9872"/>
      <c r="H9872" s="4"/>
      <c r="I9872"/>
      <c r="J9872" s="5"/>
      <c r="K9872"/>
      <c r="N9872" s="5"/>
    </row>
    <row r="9873" spans="4:14" x14ac:dyDescent="0.25">
      <c r="D9873" s="2"/>
      <c r="E9873"/>
      <c r="F9873" s="3"/>
      <c r="G9873"/>
      <c r="H9873" s="4"/>
      <c r="I9873"/>
      <c r="J9873" s="5"/>
      <c r="K9873"/>
      <c r="N9873" s="5"/>
    </row>
    <row r="9874" spans="4:14" x14ac:dyDescent="0.25">
      <c r="D9874" s="2"/>
      <c r="E9874"/>
      <c r="F9874" s="3"/>
      <c r="G9874"/>
      <c r="H9874" s="4"/>
      <c r="I9874"/>
      <c r="J9874" s="5"/>
      <c r="K9874"/>
      <c r="N9874" s="5"/>
    </row>
    <row r="9875" spans="4:14" x14ac:dyDescent="0.25">
      <c r="D9875" s="2"/>
      <c r="E9875"/>
      <c r="F9875" s="3"/>
      <c r="G9875"/>
      <c r="H9875" s="4"/>
      <c r="I9875"/>
      <c r="J9875" s="5"/>
      <c r="K9875"/>
      <c r="N9875" s="5"/>
    </row>
    <row r="9876" spans="4:14" x14ac:dyDescent="0.25">
      <c r="D9876" s="2"/>
      <c r="E9876"/>
      <c r="F9876" s="3"/>
      <c r="G9876"/>
      <c r="H9876" s="4"/>
      <c r="I9876"/>
      <c r="J9876" s="5"/>
      <c r="K9876"/>
      <c r="N9876" s="5"/>
    </row>
    <row r="9877" spans="4:14" x14ac:dyDescent="0.25">
      <c r="D9877" s="2"/>
      <c r="E9877"/>
      <c r="F9877" s="3"/>
      <c r="G9877"/>
      <c r="H9877" s="4"/>
      <c r="I9877"/>
      <c r="J9877" s="5"/>
      <c r="K9877"/>
      <c r="N9877" s="5"/>
    </row>
    <row r="9878" spans="4:14" x14ac:dyDescent="0.25">
      <c r="D9878" s="2"/>
      <c r="E9878"/>
      <c r="F9878" s="3"/>
      <c r="G9878"/>
      <c r="H9878" s="4"/>
      <c r="I9878"/>
      <c r="J9878" s="5"/>
      <c r="K9878"/>
      <c r="N9878" s="5"/>
    </row>
    <row r="9879" spans="4:14" x14ac:dyDescent="0.25">
      <c r="D9879" s="2"/>
      <c r="E9879"/>
      <c r="F9879" s="3"/>
      <c r="G9879"/>
      <c r="H9879" s="4"/>
      <c r="I9879"/>
      <c r="J9879" s="5"/>
      <c r="K9879"/>
      <c r="N9879" s="5"/>
    </row>
    <row r="9880" spans="4:14" x14ac:dyDescent="0.25">
      <c r="D9880" s="2"/>
      <c r="E9880"/>
      <c r="F9880" s="3"/>
      <c r="G9880"/>
      <c r="H9880" s="4"/>
      <c r="I9880"/>
      <c r="J9880" s="5"/>
      <c r="K9880"/>
      <c r="N9880" s="5"/>
    </row>
    <row r="9881" spans="4:14" x14ac:dyDescent="0.25">
      <c r="D9881" s="2"/>
      <c r="E9881"/>
      <c r="F9881" s="3"/>
      <c r="G9881"/>
      <c r="H9881" s="4"/>
      <c r="I9881"/>
      <c r="J9881" s="5"/>
      <c r="K9881"/>
      <c r="N9881" s="5"/>
    </row>
    <row r="9882" spans="4:14" x14ac:dyDescent="0.25">
      <c r="D9882" s="2"/>
      <c r="E9882"/>
      <c r="F9882" s="3"/>
      <c r="G9882"/>
      <c r="H9882" s="4"/>
      <c r="I9882"/>
      <c r="J9882" s="5"/>
      <c r="K9882"/>
      <c r="N9882" s="5"/>
    </row>
    <row r="9883" spans="4:14" x14ac:dyDescent="0.25">
      <c r="D9883" s="2"/>
      <c r="E9883"/>
      <c r="F9883" s="3"/>
      <c r="G9883"/>
      <c r="H9883" s="4"/>
      <c r="I9883"/>
      <c r="J9883" s="5"/>
      <c r="K9883"/>
      <c r="N9883" s="5"/>
    </row>
    <row r="9884" spans="4:14" x14ac:dyDescent="0.25">
      <c r="D9884" s="2"/>
      <c r="E9884"/>
      <c r="F9884" s="3"/>
      <c r="G9884"/>
      <c r="H9884" s="4"/>
      <c r="I9884"/>
      <c r="J9884" s="5"/>
      <c r="K9884"/>
      <c r="N9884" s="5"/>
    </row>
    <row r="9885" spans="4:14" x14ac:dyDescent="0.25">
      <c r="D9885" s="2"/>
      <c r="E9885"/>
      <c r="F9885" s="3"/>
      <c r="G9885"/>
      <c r="H9885" s="4"/>
      <c r="I9885"/>
      <c r="J9885" s="5"/>
      <c r="K9885"/>
      <c r="N9885" s="5"/>
    </row>
    <row r="9886" spans="4:14" x14ac:dyDescent="0.25">
      <c r="D9886" s="2"/>
      <c r="E9886"/>
      <c r="F9886" s="3"/>
      <c r="G9886"/>
      <c r="H9886" s="4"/>
      <c r="I9886"/>
      <c r="J9886" s="5"/>
      <c r="K9886"/>
      <c r="N9886" s="5"/>
    </row>
    <row r="9887" spans="4:14" x14ac:dyDescent="0.25">
      <c r="D9887" s="2"/>
      <c r="E9887"/>
      <c r="F9887" s="3"/>
      <c r="G9887"/>
      <c r="H9887" s="4"/>
      <c r="I9887"/>
      <c r="J9887" s="5"/>
      <c r="K9887"/>
      <c r="N9887" s="5"/>
    </row>
    <row r="9888" spans="4:14" x14ac:dyDescent="0.25">
      <c r="D9888" s="2"/>
      <c r="E9888"/>
      <c r="F9888" s="3"/>
      <c r="G9888"/>
      <c r="H9888" s="4"/>
      <c r="I9888"/>
      <c r="J9888" s="5"/>
      <c r="K9888"/>
      <c r="N9888" s="5"/>
    </row>
    <row r="9889" spans="4:14" x14ac:dyDescent="0.25">
      <c r="D9889" s="2"/>
      <c r="E9889"/>
      <c r="F9889" s="3"/>
      <c r="G9889"/>
      <c r="H9889" s="4"/>
      <c r="I9889"/>
      <c r="J9889" s="5"/>
      <c r="K9889"/>
      <c r="N9889" s="5"/>
    </row>
    <row r="9890" spans="4:14" x14ac:dyDescent="0.25">
      <c r="D9890" s="2"/>
      <c r="E9890"/>
      <c r="F9890" s="3"/>
      <c r="G9890"/>
      <c r="H9890" s="4"/>
      <c r="I9890"/>
      <c r="J9890" s="5"/>
      <c r="K9890"/>
      <c r="N9890" s="5"/>
    </row>
    <row r="9891" spans="4:14" x14ac:dyDescent="0.25">
      <c r="D9891" s="2"/>
      <c r="E9891"/>
      <c r="F9891" s="3"/>
      <c r="G9891"/>
      <c r="H9891" s="4"/>
      <c r="I9891"/>
      <c r="J9891" s="5"/>
      <c r="K9891"/>
      <c r="N9891" s="5"/>
    </row>
    <row r="9892" spans="4:14" x14ac:dyDescent="0.25">
      <c r="D9892" s="2"/>
      <c r="E9892"/>
      <c r="F9892" s="3"/>
      <c r="G9892"/>
      <c r="H9892" s="4"/>
      <c r="I9892"/>
      <c r="J9892" s="5"/>
      <c r="K9892"/>
      <c r="N9892" s="5"/>
    </row>
    <row r="9893" spans="4:14" x14ac:dyDescent="0.25">
      <c r="D9893" s="2"/>
      <c r="E9893"/>
      <c r="F9893" s="3"/>
      <c r="G9893"/>
      <c r="H9893" s="4"/>
      <c r="I9893"/>
      <c r="J9893" s="5"/>
      <c r="K9893"/>
      <c r="N9893" s="5"/>
    </row>
    <row r="9894" spans="4:14" x14ac:dyDescent="0.25">
      <c r="D9894" s="2"/>
      <c r="E9894"/>
      <c r="F9894" s="3"/>
      <c r="G9894"/>
      <c r="H9894" s="4"/>
      <c r="I9894"/>
      <c r="J9894" s="5"/>
      <c r="K9894"/>
      <c r="N9894" s="5"/>
    </row>
    <row r="9895" spans="4:14" x14ac:dyDescent="0.25">
      <c r="D9895" s="2"/>
      <c r="E9895"/>
      <c r="F9895" s="3"/>
      <c r="G9895"/>
      <c r="H9895" s="4"/>
      <c r="I9895"/>
      <c r="J9895" s="5"/>
      <c r="K9895"/>
      <c r="N9895" s="5"/>
    </row>
    <row r="9896" spans="4:14" x14ac:dyDescent="0.25">
      <c r="D9896" s="2"/>
      <c r="E9896"/>
      <c r="F9896" s="3"/>
      <c r="G9896"/>
      <c r="H9896" s="4"/>
      <c r="I9896"/>
      <c r="J9896" s="5"/>
      <c r="K9896"/>
      <c r="N9896" s="5"/>
    </row>
    <row r="9897" spans="4:14" x14ac:dyDescent="0.25">
      <c r="D9897" s="2"/>
      <c r="E9897"/>
      <c r="F9897" s="3"/>
      <c r="G9897"/>
      <c r="H9897" s="4"/>
      <c r="I9897"/>
      <c r="J9897" s="5"/>
      <c r="K9897"/>
      <c r="N9897" s="5"/>
    </row>
    <row r="9898" spans="4:14" x14ac:dyDescent="0.25">
      <c r="D9898" s="2"/>
      <c r="E9898"/>
      <c r="F9898" s="3"/>
      <c r="G9898"/>
      <c r="H9898" s="4"/>
      <c r="I9898"/>
      <c r="J9898" s="5"/>
      <c r="K9898"/>
      <c r="N9898" s="5"/>
    </row>
    <row r="9899" spans="4:14" x14ac:dyDescent="0.25">
      <c r="D9899" s="2"/>
      <c r="E9899"/>
      <c r="F9899" s="3"/>
      <c r="G9899"/>
      <c r="H9899" s="4"/>
      <c r="I9899"/>
      <c r="J9899" s="5"/>
      <c r="K9899"/>
      <c r="N9899" s="5"/>
    </row>
    <row r="9900" spans="4:14" x14ac:dyDescent="0.25">
      <c r="D9900" s="2"/>
      <c r="E9900"/>
      <c r="F9900" s="3"/>
      <c r="G9900"/>
      <c r="H9900" s="4"/>
      <c r="I9900"/>
      <c r="J9900" s="5"/>
      <c r="K9900"/>
      <c r="N9900" s="5"/>
    </row>
    <row r="9901" spans="4:14" x14ac:dyDescent="0.25">
      <c r="D9901" s="2"/>
      <c r="E9901"/>
      <c r="F9901" s="3"/>
      <c r="G9901"/>
      <c r="H9901" s="4"/>
      <c r="I9901"/>
      <c r="J9901" s="5"/>
      <c r="K9901"/>
      <c r="N9901" s="5"/>
    </row>
    <row r="9902" spans="4:14" x14ac:dyDescent="0.25">
      <c r="D9902" s="2"/>
      <c r="E9902"/>
      <c r="F9902" s="3"/>
      <c r="G9902"/>
      <c r="H9902" s="4"/>
      <c r="I9902"/>
      <c r="J9902" s="5"/>
      <c r="K9902"/>
      <c r="N9902" s="5"/>
    </row>
    <row r="9903" spans="4:14" x14ac:dyDescent="0.25">
      <c r="D9903" s="2"/>
      <c r="E9903"/>
      <c r="F9903" s="3"/>
      <c r="G9903"/>
      <c r="H9903" s="4"/>
      <c r="I9903"/>
      <c r="J9903" s="5"/>
      <c r="K9903"/>
      <c r="N9903" s="5"/>
    </row>
    <row r="9904" spans="4:14" x14ac:dyDescent="0.25">
      <c r="D9904" s="2"/>
      <c r="E9904"/>
      <c r="F9904" s="3"/>
      <c r="G9904"/>
      <c r="H9904" s="4"/>
      <c r="I9904"/>
      <c r="J9904" s="5"/>
      <c r="K9904"/>
      <c r="N9904" s="5"/>
    </row>
    <row r="9905" spans="4:14" x14ac:dyDescent="0.25">
      <c r="D9905" s="2"/>
      <c r="E9905"/>
      <c r="F9905" s="3"/>
      <c r="G9905"/>
      <c r="H9905" s="4"/>
      <c r="I9905"/>
      <c r="J9905" s="5"/>
      <c r="K9905"/>
      <c r="N9905" s="5"/>
    </row>
    <row r="9906" spans="4:14" x14ac:dyDescent="0.25">
      <c r="D9906" s="2"/>
      <c r="E9906"/>
      <c r="F9906" s="3"/>
      <c r="G9906"/>
      <c r="H9906" s="4"/>
      <c r="I9906"/>
      <c r="J9906" s="5"/>
      <c r="K9906"/>
      <c r="N9906" s="5"/>
    </row>
    <row r="9907" spans="4:14" x14ac:dyDescent="0.25">
      <c r="D9907" s="2"/>
      <c r="E9907"/>
      <c r="F9907" s="3"/>
      <c r="G9907"/>
      <c r="H9907" s="4"/>
      <c r="I9907"/>
      <c r="J9907" s="5"/>
      <c r="K9907"/>
      <c r="N9907" s="5"/>
    </row>
    <row r="9908" spans="4:14" x14ac:dyDescent="0.25">
      <c r="D9908" s="2"/>
      <c r="E9908"/>
      <c r="F9908" s="3"/>
      <c r="G9908"/>
      <c r="H9908" s="4"/>
      <c r="I9908"/>
      <c r="J9908" s="5"/>
      <c r="K9908"/>
      <c r="N9908" s="5"/>
    </row>
    <row r="9909" spans="4:14" x14ac:dyDescent="0.25">
      <c r="D9909" s="2"/>
      <c r="E9909"/>
      <c r="F9909" s="3"/>
      <c r="G9909"/>
      <c r="H9909" s="4"/>
      <c r="I9909"/>
      <c r="J9909" s="5"/>
      <c r="K9909"/>
      <c r="N9909" s="5"/>
    </row>
    <row r="9910" spans="4:14" x14ac:dyDescent="0.25">
      <c r="D9910" s="2"/>
      <c r="E9910"/>
      <c r="F9910" s="3"/>
      <c r="G9910"/>
      <c r="H9910" s="4"/>
      <c r="I9910"/>
      <c r="J9910" s="5"/>
      <c r="K9910"/>
      <c r="N9910" s="5"/>
    </row>
    <row r="9911" spans="4:14" x14ac:dyDescent="0.25">
      <c r="D9911" s="2"/>
      <c r="E9911"/>
      <c r="F9911" s="3"/>
      <c r="G9911"/>
      <c r="H9911" s="4"/>
      <c r="I9911"/>
      <c r="J9911" s="5"/>
      <c r="K9911"/>
      <c r="N9911" s="5"/>
    </row>
    <row r="9912" spans="4:14" x14ac:dyDescent="0.25">
      <c r="D9912" s="2"/>
      <c r="E9912"/>
      <c r="F9912" s="3"/>
      <c r="G9912"/>
      <c r="H9912" s="4"/>
      <c r="I9912"/>
      <c r="J9912" s="5"/>
      <c r="K9912"/>
      <c r="N9912" s="5"/>
    </row>
    <row r="9913" spans="4:14" x14ac:dyDescent="0.25">
      <c r="D9913" s="2"/>
      <c r="E9913"/>
      <c r="F9913" s="3"/>
      <c r="G9913"/>
      <c r="H9913" s="4"/>
      <c r="I9913"/>
      <c r="J9913" s="5"/>
      <c r="K9913"/>
      <c r="N9913" s="5"/>
    </row>
    <row r="9914" spans="4:14" x14ac:dyDescent="0.25">
      <c r="D9914" s="2"/>
      <c r="E9914"/>
      <c r="F9914" s="3"/>
      <c r="G9914"/>
      <c r="H9914" s="4"/>
      <c r="I9914"/>
      <c r="J9914" s="5"/>
      <c r="K9914"/>
      <c r="N9914" s="5"/>
    </row>
    <row r="9915" spans="4:14" x14ac:dyDescent="0.25">
      <c r="D9915" s="2"/>
      <c r="E9915"/>
      <c r="F9915" s="3"/>
      <c r="G9915"/>
      <c r="H9915" s="4"/>
      <c r="I9915"/>
      <c r="J9915" s="5"/>
      <c r="K9915"/>
      <c r="N9915" s="5"/>
    </row>
    <row r="9916" spans="4:14" x14ac:dyDescent="0.25">
      <c r="D9916" s="2"/>
      <c r="E9916"/>
      <c r="F9916" s="3"/>
      <c r="G9916"/>
      <c r="H9916" s="4"/>
      <c r="I9916"/>
      <c r="J9916" s="5"/>
      <c r="K9916"/>
      <c r="N9916" s="5"/>
    </row>
    <row r="9917" spans="4:14" x14ac:dyDescent="0.25">
      <c r="D9917" s="2"/>
      <c r="E9917"/>
      <c r="F9917" s="3"/>
      <c r="G9917"/>
      <c r="H9917" s="4"/>
      <c r="I9917"/>
      <c r="J9917" s="5"/>
      <c r="K9917"/>
      <c r="N9917" s="5"/>
    </row>
    <row r="9918" spans="4:14" x14ac:dyDescent="0.25">
      <c r="D9918" s="2"/>
      <c r="E9918"/>
      <c r="F9918" s="3"/>
      <c r="G9918"/>
      <c r="H9918" s="4"/>
      <c r="I9918"/>
      <c r="J9918" s="5"/>
      <c r="K9918"/>
      <c r="N9918" s="5"/>
    </row>
    <row r="9919" spans="4:14" x14ac:dyDescent="0.25">
      <c r="D9919" s="2"/>
      <c r="E9919"/>
      <c r="F9919" s="3"/>
      <c r="G9919"/>
      <c r="H9919" s="4"/>
      <c r="I9919"/>
      <c r="J9919" s="5"/>
      <c r="K9919"/>
      <c r="N9919" s="5"/>
    </row>
    <row r="9920" spans="4:14" x14ac:dyDescent="0.25">
      <c r="D9920" s="2"/>
      <c r="E9920"/>
      <c r="F9920" s="3"/>
      <c r="G9920"/>
      <c r="H9920" s="4"/>
      <c r="I9920"/>
      <c r="J9920" s="5"/>
      <c r="K9920"/>
      <c r="N9920" s="5"/>
    </row>
    <row r="9921" spans="4:14" x14ac:dyDescent="0.25">
      <c r="D9921" s="2"/>
      <c r="E9921"/>
      <c r="F9921" s="3"/>
      <c r="G9921"/>
      <c r="H9921" s="4"/>
      <c r="I9921"/>
      <c r="J9921" s="5"/>
      <c r="K9921"/>
      <c r="N9921" s="5"/>
    </row>
    <row r="9922" spans="4:14" x14ac:dyDescent="0.25">
      <c r="D9922" s="2"/>
      <c r="E9922"/>
      <c r="F9922" s="3"/>
      <c r="G9922"/>
      <c r="H9922" s="4"/>
      <c r="I9922"/>
      <c r="J9922" s="5"/>
      <c r="K9922"/>
      <c r="N9922" s="5"/>
    </row>
    <row r="9923" spans="4:14" x14ac:dyDescent="0.25">
      <c r="D9923" s="2"/>
      <c r="E9923"/>
      <c r="F9923" s="3"/>
      <c r="G9923"/>
      <c r="H9923" s="4"/>
      <c r="I9923"/>
      <c r="J9923" s="5"/>
      <c r="K9923"/>
      <c r="N9923" s="5"/>
    </row>
    <row r="9924" spans="4:14" x14ac:dyDescent="0.25">
      <c r="D9924" s="2"/>
      <c r="E9924"/>
      <c r="F9924" s="3"/>
      <c r="G9924"/>
      <c r="H9924" s="4"/>
      <c r="I9924"/>
      <c r="J9924" s="5"/>
      <c r="K9924"/>
      <c r="N9924" s="5"/>
    </row>
    <row r="9925" spans="4:14" x14ac:dyDescent="0.25">
      <c r="D9925" s="2"/>
      <c r="E9925"/>
      <c r="F9925" s="3"/>
      <c r="G9925"/>
      <c r="H9925" s="4"/>
      <c r="I9925"/>
      <c r="J9925" s="5"/>
      <c r="K9925"/>
      <c r="N9925" s="5"/>
    </row>
    <row r="9926" spans="4:14" x14ac:dyDescent="0.25">
      <c r="D9926" s="2"/>
      <c r="E9926"/>
      <c r="F9926" s="3"/>
      <c r="G9926"/>
      <c r="H9926" s="4"/>
      <c r="I9926"/>
      <c r="J9926" s="5"/>
      <c r="K9926"/>
      <c r="N9926" s="5"/>
    </row>
    <row r="9927" spans="4:14" x14ac:dyDescent="0.25">
      <c r="D9927" s="2"/>
      <c r="E9927"/>
      <c r="F9927" s="3"/>
      <c r="G9927"/>
      <c r="H9927" s="4"/>
      <c r="I9927"/>
      <c r="J9927" s="5"/>
      <c r="K9927"/>
      <c r="N9927" s="5"/>
    </row>
    <row r="9928" spans="4:14" x14ac:dyDescent="0.25">
      <c r="D9928" s="2"/>
      <c r="E9928"/>
      <c r="F9928" s="3"/>
      <c r="G9928"/>
      <c r="H9928" s="4"/>
      <c r="I9928"/>
      <c r="J9928" s="5"/>
      <c r="K9928"/>
      <c r="N9928" s="5"/>
    </row>
    <row r="9929" spans="4:14" x14ac:dyDescent="0.25">
      <c r="D9929" s="2"/>
      <c r="E9929"/>
      <c r="F9929" s="3"/>
      <c r="G9929"/>
      <c r="H9929" s="4"/>
      <c r="I9929"/>
      <c r="J9929" s="5"/>
      <c r="K9929"/>
      <c r="N9929" s="5"/>
    </row>
    <row r="9930" spans="4:14" x14ac:dyDescent="0.25">
      <c r="D9930" s="2"/>
      <c r="E9930"/>
      <c r="F9930" s="3"/>
      <c r="G9930"/>
      <c r="H9930" s="4"/>
      <c r="I9930"/>
      <c r="J9930" s="5"/>
      <c r="K9930"/>
      <c r="N9930" s="5"/>
    </row>
    <row r="9931" spans="4:14" x14ac:dyDescent="0.25">
      <c r="D9931" s="2"/>
      <c r="E9931"/>
      <c r="F9931" s="3"/>
      <c r="G9931"/>
      <c r="H9931" s="4"/>
      <c r="I9931"/>
      <c r="J9931" s="5"/>
      <c r="K9931"/>
      <c r="N9931" s="5"/>
    </row>
    <row r="9932" spans="4:14" x14ac:dyDescent="0.25">
      <c r="D9932" s="2"/>
      <c r="E9932"/>
      <c r="F9932" s="3"/>
      <c r="G9932"/>
      <c r="H9932" s="4"/>
      <c r="I9932"/>
      <c r="J9932" s="5"/>
      <c r="K9932"/>
      <c r="N9932" s="5"/>
    </row>
    <row r="9933" spans="4:14" x14ac:dyDescent="0.25">
      <c r="D9933" s="2"/>
      <c r="E9933"/>
      <c r="F9933" s="3"/>
      <c r="G9933"/>
      <c r="H9933" s="4"/>
      <c r="I9933"/>
      <c r="J9933" s="5"/>
      <c r="K9933"/>
      <c r="N9933" s="5"/>
    </row>
    <row r="9934" spans="4:14" x14ac:dyDescent="0.25">
      <c r="D9934" s="2"/>
      <c r="E9934"/>
      <c r="F9934" s="3"/>
      <c r="G9934"/>
      <c r="H9934" s="4"/>
      <c r="I9934"/>
      <c r="J9934" s="5"/>
      <c r="K9934"/>
      <c r="N9934" s="5"/>
    </row>
    <row r="9935" spans="4:14" x14ac:dyDescent="0.25">
      <c r="D9935" s="2"/>
      <c r="E9935"/>
      <c r="F9935" s="3"/>
      <c r="G9935"/>
      <c r="H9935" s="4"/>
      <c r="I9935"/>
      <c r="J9935" s="5"/>
      <c r="K9935"/>
      <c r="N9935" s="5"/>
    </row>
    <row r="9936" spans="4:14" x14ac:dyDescent="0.25">
      <c r="D9936" s="2"/>
      <c r="E9936"/>
      <c r="F9936" s="3"/>
      <c r="G9936"/>
      <c r="H9936" s="4"/>
      <c r="I9936"/>
      <c r="J9936" s="5"/>
      <c r="K9936"/>
      <c r="N9936" s="5"/>
    </row>
    <row r="9937" spans="4:14" x14ac:dyDescent="0.25">
      <c r="D9937" s="2"/>
      <c r="E9937"/>
      <c r="F9937" s="3"/>
      <c r="G9937"/>
      <c r="H9937" s="4"/>
      <c r="I9937"/>
      <c r="J9937" s="5"/>
      <c r="K9937"/>
      <c r="N9937" s="5"/>
    </row>
    <row r="9938" spans="4:14" x14ac:dyDescent="0.25">
      <c r="D9938" s="2"/>
      <c r="E9938"/>
      <c r="F9938" s="3"/>
      <c r="G9938"/>
      <c r="H9938" s="4"/>
      <c r="I9938"/>
      <c r="J9938" s="5"/>
      <c r="K9938"/>
      <c r="N9938" s="5"/>
    </row>
    <row r="9939" spans="4:14" x14ac:dyDescent="0.25">
      <c r="D9939" s="2"/>
      <c r="E9939"/>
      <c r="F9939" s="3"/>
      <c r="G9939"/>
      <c r="H9939" s="4"/>
      <c r="I9939"/>
      <c r="J9939" s="5"/>
      <c r="K9939"/>
      <c r="N9939" s="5"/>
    </row>
    <row r="9940" spans="4:14" x14ac:dyDescent="0.25">
      <c r="D9940" s="2"/>
      <c r="E9940"/>
      <c r="F9940" s="3"/>
      <c r="G9940"/>
      <c r="H9940" s="4"/>
      <c r="I9940"/>
      <c r="J9940" s="5"/>
      <c r="K9940"/>
      <c r="N9940" s="5"/>
    </row>
    <row r="9941" spans="4:14" x14ac:dyDescent="0.25">
      <c r="D9941" s="2"/>
      <c r="E9941"/>
      <c r="F9941" s="3"/>
      <c r="G9941"/>
      <c r="H9941" s="4"/>
      <c r="I9941"/>
      <c r="J9941" s="5"/>
      <c r="K9941"/>
      <c r="N9941" s="5"/>
    </row>
    <row r="9942" spans="4:14" x14ac:dyDescent="0.25">
      <c r="D9942" s="2"/>
      <c r="E9942"/>
      <c r="F9942" s="3"/>
      <c r="G9942"/>
      <c r="H9942" s="4"/>
      <c r="I9942"/>
      <c r="J9942" s="5"/>
      <c r="K9942"/>
      <c r="N9942" s="5"/>
    </row>
    <row r="9943" spans="4:14" x14ac:dyDescent="0.25">
      <c r="D9943" s="2"/>
      <c r="E9943"/>
      <c r="F9943" s="3"/>
      <c r="G9943"/>
      <c r="H9943" s="4"/>
      <c r="I9943"/>
      <c r="J9943" s="5"/>
      <c r="K9943"/>
      <c r="N9943" s="5"/>
    </row>
    <row r="9944" spans="4:14" x14ac:dyDescent="0.25">
      <c r="D9944" s="2"/>
      <c r="E9944"/>
      <c r="F9944" s="3"/>
      <c r="G9944"/>
      <c r="H9944" s="4"/>
      <c r="I9944"/>
      <c r="J9944" s="5"/>
      <c r="K9944"/>
      <c r="N9944" s="5"/>
    </row>
    <row r="9945" spans="4:14" x14ac:dyDescent="0.25">
      <c r="D9945" s="2"/>
      <c r="E9945"/>
      <c r="F9945" s="3"/>
      <c r="G9945"/>
      <c r="H9945" s="4"/>
      <c r="I9945"/>
      <c r="J9945" s="5"/>
      <c r="K9945"/>
      <c r="N9945" s="5"/>
    </row>
    <row r="9946" spans="4:14" x14ac:dyDescent="0.25">
      <c r="D9946" s="2"/>
      <c r="E9946"/>
      <c r="F9946" s="3"/>
      <c r="G9946"/>
      <c r="H9946" s="4"/>
      <c r="I9946"/>
      <c r="J9946" s="5"/>
      <c r="K9946"/>
      <c r="N9946" s="5"/>
    </row>
    <row r="9947" spans="4:14" x14ac:dyDescent="0.25">
      <c r="D9947" s="2"/>
      <c r="E9947"/>
      <c r="F9947" s="3"/>
      <c r="G9947"/>
      <c r="H9947" s="4"/>
      <c r="I9947"/>
      <c r="J9947" s="5"/>
      <c r="K9947"/>
      <c r="N9947" s="5"/>
    </row>
    <row r="9948" spans="4:14" x14ac:dyDescent="0.25">
      <c r="D9948" s="2"/>
      <c r="E9948"/>
      <c r="F9948" s="3"/>
      <c r="G9948"/>
      <c r="H9948" s="4"/>
      <c r="I9948"/>
      <c r="J9948" s="5"/>
      <c r="K9948"/>
      <c r="N9948" s="5"/>
    </row>
    <row r="9949" spans="4:14" x14ac:dyDescent="0.25">
      <c r="D9949" s="2"/>
      <c r="E9949"/>
      <c r="F9949" s="3"/>
      <c r="G9949"/>
      <c r="H9949" s="4"/>
      <c r="I9949"/>
      <c r="J9949" s="5"/>
      <c r="K9949"/>
      <c r="N9949" s="5"/>
    </row>
    <row r="9950" spans="4:14" x14ac:dyDescent="0.25">
      <c r="D9950" s="2"/>
      <c r="E9950"/>
      <c r="F9950" s="3"/>
      <c r="G9950"/>
      <c r="H9950" s="4"/>
      <c r="I9950"/>
      <c r="J9950" s="5"/>
      <c r="K9950"/>
      <c r="N9950" s="5"/>
    </row>
    <row r="9951" spans="4:14" x14ac:dyDescent="0.25">
      <c r="D9951" s="2"/>
      <c r="E9951"/>
      <c r="F9951" s="3"/>
      <c r="G9951"/>
      <c r="H9951" s="4"/>
      <c r="I9951"/>
      <c r="J9951" s="5"/>
      <c r="K9951"/>
      <c r="N9951" s="5"/>
    </row>
    <row r="9952" spans="4:14" x14ac:dyDescent="0.25">
      <c r="D9952" s="2"/>
      <c r="E9952"/>
      <c r="F9952" s="3"/>
      <c r="G9952"/>
      <c r="H9952" s="4"/>
      <c r="I9952"/>
      <c r="J9952" s="5"/>
      <c r="K9952"/>
      <c r="N9952" s="5"/>
    </row>
    <row r="9953" spans="4:14" x14ac:dyDescent="0.25">
      <c r="D9953" s="2"/>
      <c r="E9953"/>
      <c r="F9953" s="3"/>
      <c r="G9953"/>
      <c r="H9953" s="4"/>
      <c r="I9953"/>
      <c r="J9953" s="5"/>
      <c r="K9953"/>
      <c r="N9953" s="5"/>
    </row>
    <row r="9954" spans="4:14" x14ac:dyDescent="0.25">
      <c r="D9954" s="2"/>
      <c r="E9954"/>
      <c r="F9954" s="3"/>
      <c r="G9954"/>
      <c r="H9954" s="4"/>
      <c r="I9954"/>
      <c r="J9954" s="5"/>
      <c r="K9954"/>
      <c r="N9954" s="5"/>
    </row>
    <row r="9955" spans="4:14" x14ac:dyDescent="0.25">
      <c r="D9955" s="2"/>
      <c r="E9955"/>
      <c r="F9955" s="3"/>
      <c r="G9955"/>
      <c r="H9955" s="4"/>
      <c r="I9955"/>
      <c r="J9955" s="5"/>
      <c r="K9955"/>
      <c r="N9955" s="5"/>
    </row>
    <row r="9956" spans="4:14" x14ac:dyDescent="0.25">
      <c r="D9956" s="2"/>
      <c r="E9956"/>
      <c r="F9956" s="3"/>
      <c r="G9956"/>
      <c r="H9956" s="4"/>
      <c r="I9956"/>
      <c r="J9956" s="5"/>
      <c r="K9956"/>
      <c r="N9956" s="5"/>
    </row>
    <row r="9957" spans="4:14" x14ac:dyDescent="0.25">
      <c r="D9957" s="2"/>
      <c r="E9957"/>
      <c r="F9957" s="3"/>
      <c r="G9957"/>
      <c r="H9957" s="4"/>
      <c r="I9957"/>
      <c r="J9957" s="5"/>
      <c r="K9957"/>
      <c r="N9957" s="5"/>
    </row>
    <row r="9958" spans="4:14" x14ac:dyDescent="0.25">
      <c r="D9958" s="2"/>
      <c r="E9958"/>
      <c r="F9958" s="3"/>
      <c r="G9958"/>
      <c r="H9958" s="4"/>
      <c r="I9958"/>
      <c r="J9958" s="5"/>
      <c r="K9958"/>
      <c r="N9958" s="5"/>
    </row>
    <row r="9959" spans="4:14" x14ac:dyDescent="0.25">
      <c r="D9959" s="2"/>
      <c r="E9959"/>
      <c r="F9959" s="3"/>
      <c r="G9959"/>
      <c r="H9959" s="4"/>
      <c r="I9959"/>
      <c r="J9959" s="5"/>
      <c r="K9959"/>
      <c r="N9959" s="5"/>
    </row>
    <row r="9960" spans="4:14" x14ac:dyDescent="0.25">
      <c r="D9960" s="2"/>
      <c r="E9960"/>
      <c r="F9960" s="3"/>
      <c r="G9960"/>
      <c r="H9960" s="4"/>
      <c r="I9960"/>
      <c r="J9960" s="5"/>
      <c r="K9960"/>
      <c r="N9960" s="5"/>
    </row>
    <row r="9961" spans="4:14" x14ac:dyDescent="0.25">
      <c r="D9961" s="2"/>
      <c r="E9961"/>
      <c r="F9961" s="3"/>
      <c r="G9961"/>
      <c r="H9961" s="4"/>
      <c r="I9961"/>
      <c r="J9961" s="5"/>
      <c r="K9961"/>
      <c r="N9961" s="5"/>
    </row>
    <row r="9962" spans="4:14" x14ac:dyDescent="0.25">
      <c r="D9962" s="2"/>
      <c r="E9962"/>
      <c r="F9962" s="3"/>
      <c r="G9962"/>
      <c r="H9962" s="4"/>
      <c r="I9962"/>
      <c r="J9962" s="5"/>
      <c r="K9962"/>
      <c r="N9962" s="5"/>
    </row>
    <row r="9963" spans="4:14" x14ac:dyDescent="0.25">
      <c r="D9963" s="2"/>
      <c r="E9963"/>
      <c r="F9963" s="3"/>
      <c r="G9963"/>
      <c r="H9963" s="4"/>
      <c r="I9963"/>
      <c r="J9963" s="5"/>
      <c r="K9963"/>
      <c r="N9963" s="5"/>
    </row>
    <row r="9964" spans="4:14" x14ac:dyDescent="0.25">
      <c r="D9964" s="2"/>
      <c r="E9964"/>
      <c r="F9964" s="3"/>
      <c r="G9964"/>
      <c r="H9964" s="4"/>
      <c r="I9964"/>
      <c r="J9964" s="5"/>
      <c r="K9964"/>
      <c r="N9964" s="5"/>
    </row>
    <row r="9965" spans="4:14" x14ac:dyDescent="0.25">
      <c r="D9965" s="2"/>
      <c r="E9965"/>
      <c r="F9965" s="3"/>
      <c r="G9965"/>
      <c r="H9965" s="4"/>
      <c r="I9965"/>
      <c r="J9965" s="5"/>
      <c r="K9965"/>
      <c r="N9965" s="5"/>
    </row>
    <row r="9966" spans="4:14" x14ac:dyDescent="0.25">
      <c r="D9966" s="2"/>
      <c r="E9966"/>
      <c r="F9966" s="3"/>
      <c r="G9966"/>
      <c r="H9966" s="4"/>
      <c r="I9966"/>
      <c r="J9966" s="5"/>
      <c r="K9966"/>
      <c r="N9966" s="5"/>
    </row>
    <row r="9967" spans="4:14" x14ac:dyDescent="0.25">
      <c r="D9967" s="2"/>
      <c r="E9967"/>
      <c r="F9967" s="3"/>
      <c r="G9967"/>
      <c r="H9967" s="4"/>
      <c r="I9967"/>
      <c r="J9967" s="5"/>
      <c r="K9967"/>
      <c r="N9967" s="5"/>
    </row>
    <row r="9968" spans="4:14" x14ac:dyDescent="0.25">
      <c r="D9968" s="2"/>
      <c r="E9968"/>
      <c r="F9968" s="3"/>
      <c r="G9968"/>
      <c r="H9968" s="4"/>
      <c r="I9968"/>
      <c r="J9968" s="5"/>
      <c r="K9968"/>
      <c r="N9968" s="5"/>
    </row>
    <row r="9969" spans="4:14" x14ac:dyDescent="0.25">
      <c r="D9969" s="2"/>
      <c r="E9969"/>
      <c r="F9969" s="3"/>
      <c r="G9969"/>
      <c r="H9969" s="4"/>
      <c r="I9969"/>
      <c r="J9969" s="5"/>
      <c r="K9969"/>
      <c r="N9969" s="5"/>
    </row>
    <row r="9970" spans="4:14" x14ac:dyDescent="0.25">
      <c r="D9970" s="2"/>
      <c r="E9970"/>
      <c r="F9970" s="3"/>
      <c r="G9970"/>
      <c r="H9970" s="4"/>
      <c r="I9970"/>
      <c r="J9970" s="5"/>
      <c r="K9970"/>
      <c r="N9970" s="5"/>
    </row>
    <row r="9971" spans="4:14" x14ac:dyDescent="0.25">
      <c r="D9971" s="2"/>
      <c r="E9971"/>
      <c r="F9971" s="3"/>
      <c r="G9971"/>
      <c r="H9971" s="4"/>
      <c r="I9971"/>
      <c r="J9971" s="5"/>
      <c r="K9971"/>
      <c r="N9971" s="5"/>
    </row>
    <row r="9972" spans="4:14" x14ac:dyDescent="0.25">
      <c r="D9972" s="2"/>
      <c r="E9972"/>
      <c r="F9972" s="3"/>
      <c r="G9972"/>
      <c r="H9972" s="4"/>
      <c r="I9972"/>
      <c r="J9972" s="5"/>
      <c r="K9972"/>
      <c r="N9972" s="5"/>
    </row>
    <row r="9973" spans="4:14" x14ac:dyDescent="0.25">
      <c r="D9973" s="2"/>
      <c r="E9973"/>
      <c r="F9973" s="3"/>
      <c r="G9973"/>
      <c r="H9973" s="4"/>
      <c r="I9973"/>
      <c r="J9973" s="5"/>
      <c r="K9973"/>
      <c r="N9973" s="5"/>
    </row>
    <row r="9974" spans="4:14" x14ac:dyDescent="0.25">
      <c r="D9974" s="2"/>
      <c r="E9974"/>
      <c r="F9974" s="3"/>
      <c r="G9974"/>
      <c r="H9974" s="4"/>
      <c r="I9974"/>
      <c r="J9974" s="5"/>
      <c r="K9974"/>
      <c r="N9974" s="5"/>
    </row>
    <row r="9975" spans="4:14" x14ac:dyDescent="0.25">
      <c r="D9975" s="2"/>
      <c r="E9975"/>
      <c r="F9975" s="3"/>
      <c r="G9975"/>
      <c r="H9975" s="4"/>
      <c r="I9975"/>
      <c r="J9975" s="5"/>
      <c r="K9975"/>
      <c r="N9975" s="5"/>
    </row>
    <row r="9976" spans="4:14" x14ac:dyDescent="0.25">
      <c r="D9976" s="2"/>
      <c r="E9976"/>
      <c r="F9976" s="3"/>
      <c r="G9976"/>
      <c r="H9976" s="4"/>
      <c r="I9976"/>
      <c r="J9976" s="5"/>
      <c r="K9976"/>
      <c r="N9976" s="5"/>
    </row>
    <row r="9977" spans="4:14" x14ac:dyDescent="0.25">
      <c r="D9977" s="2"/>
      <c r="E9977"/>
      <c r="F9977" s="3"/>
      <c r="G9977"/>
      <c r="H9977" s="4"/>
      <c r="I9977"/>
      <c r="J9977" s="5"/>
      <c r="K9977"/>
      <c r="N9977" s="5"/>
    </row>
    <row r="9978" spans="4:14" x14ac:dyDescent="0.25">
      <c r="D9978" s="2"/>
      <c r="E9978"/>
      <c r="F9978" s="3"/>
      <c r="G9978"/>
      <c r="H9978" s="4"/>
      <c r="I9978"/>
      <c r="J9978" s="5"/>
      <c r="K9978"/>
      <c r="N9978" s="5"/>
    </row>
    <row r="9979" spans="4:14" x14ac:dyDescent="0.25">
      <c r="D9979" s="2"/>
      <c r="E9979"/>
      <c r="F9979" s="3"/>
      <c r="G9979"/>
      <c r="H9979" s="4"/>
      <c r="I9979"/>
      <c r="J9979" s="5"/>
      <c r="K9979"/>
      <c r="N9979" s="5"/>
    </row>
    <row r="9980" spans="4:14" x14ac:dyDescent="0.25">
      <c r="D9980" s="2"/>
      <c r="E9980"/>
      <c r="F9980" s="3"/>
      <c r="G9980"/>
      <c r="H9980" s="4"/>
      <c r="I9980"/>
      <c r="J9980" s="5"/>
      <c r="K9980"/>
      <c r="N9980" s="5"/>
    </row>
    <row r="9981" spans="4:14" x14ac:dyDescent="0.25">
      <c r="D9981" s="2"/>
      <c r="E9981"/>
      <c r="F9981" s="3"/>
      <c r="G9981"/>
      <c r="H9981" s="4"/>
      <c r="I9981"/>
      <c r="J9981" s="5"/>
      <c r="K9981"/>
      <c r="N9981" s="5"/>
    </row>
    <row r="9982" spans="4:14" x14ac:dyDescent="0.25">
      <c r="D9982" s="2"/>
      <c r="E9982"/>
      <c r="F9982" s="3"/>
      <c r="G9982"/>
      <c r="H9982" s="4"/>
      <c r="I9982"/>
      <c r="J9982" s="5"/>
      <c r="K9982"/>
      <c r="N9982" s="5"/>
    </row>
    <row r="9983" spans="4:14" x14ac:dyDescent="0.25">
      <c r="D9983" s="2"/>
      <c r="E9983"/>
      <c r="F9983" s="3"/>
      <c r="G9983"/>
      <c r="H9983" s="4"/>
      <c r="I9983"/>
      <c r="J9983" s="5"/>
      <c r="K9983"/>
      <c r="N9983" s="5"/>
    </row>
    <row r="9984" spans="4:14" x14ac:dyDescent="0.25">
      <c r="D9984" s="2"/>
      <c r="E9984"/>
      <c r="F9984" s="3"/>
      <c r="G9984"/>
      <c r="H9984" s="4"/>
      <c r="I9984"/>
      <c r="J9984" s="5"/>
      <c r="K9984"/>
      <c r="N9984" s="5"/>
    </row>
    <row r="9985" spans="4:14" x14ac:dyDescent="0.25">
      <c r="D9985" s="2"/>
      <c r="E9985"/>
      <c r="F9985" s="3"/>
      <c r="G9985"/>
      <c r="H9985" s="4"/>
      <c r="I9985"/>
      <c r="J9985" s="5"/>
      <c r="K9985"/>
      <c r="N9985" s="5"/>
    </row>
    <row r="9986" spans="4:14" x14ac:dyDescent="0.25">
      <c r="D9986" s="2"/>
      <c r="E9986"/>
      <c r="F9986" s="3"/>
      <c r="G9986"/>
      <c r="H9986" s="4"/>
      <c r="I9986"/>
      <c r="J9986" s="5"/>
      <c r="K9986"/>
      <c r="N9986" s="5"/>
    </row>
    <row r="9987" spans="4:14" x14ac:dyDescent="0.25">
      <c r="D9987" s="2"/>
      <c r="E9987"/>
      <c r="F9987" s="3"/>
      <c r="G9987"/>
      <c r="H9987" s="4"/>
      <c r="I9987"/>
      <c r="J9987" s="5"/>
      <c r="K9987"/>
      <c r="N9987" s="5"/>
    </row>
    <row r="9988" spans="4:14" x14ac:dyDescent="0.25">
      <c r="D9988" s="2"/>
      <c r="E9988"/>
      <c r="F9988" s="3"/>
      <c r="G9988"/>
      <c r="H9988" s="4"/>
      <c r="I9988"/>
      <c r="J9988" s="5"/>
      <c r="K9988"/>
      <c r="N9988" s="5"/>
    </row>
    <row r="9989" spans="4:14" x14ac:dyDescent="0.25">
      <c r="D9989" s="2"/>
      <c r="E9989"/>
      <c r="F9989" s="3"/>
      <c r="G9989"/>
      <c r="H9989" s="4"/>
      <c r="I9989"/>
      <c r="J9989" s="5"/>
      <c r="K9989"/>
      <c r="N9989" s="5"/>
    </row>
    <row r="9990" spans="4:14" x14ac:dyDescent="0.25">
      <c r="D9990" s="2"/>
      <c r="E9990"/>
      <c r="F9990" s="3"/>
      <c r="G9990"/>
      <c r="H9990" s="4"/>
      <c r="I9990"/>
      <c r="J9990" s="5"/>
      <c r="K9990"/>
      <c r="N9990" s="5"/>
    </row>
    <row r="9991" spans="4:14" x14ac:dyDescent="0.25">
      <c r="D9991" s="2"/>
      <c r="E9991"/>
      <c r="F9991" s="3"/>
      <c r="G9991"/>
      <c r="H9991" s="4"/>
      <c r="I9991"/>
      <c r="J9991" s="5"/>
      <c r="K9991"/>
      <c r="N9991" s="5"/>
    </row>
    <row r="9992" spans="4:14" x14ac:dyDescent="0.25">
      <c r="D9992" s="2"/>
      <c r="E9992"/>
      <c r="F9992" s="3"/>
      <c r="G9992"/>
      <c r="H9992" s="4"/>
      <c r="I9992"/>
      <c r="J9992" s="5"/>
      <c r="K9992"/>
      <c r="N9992" s="5"/>
    </row>
    <row r="9993" spans="4:14" x14ac:dyDescent="0.25">
      <c r="D9993" s="2"/>
      <c r="E9993"/>
      <c r="F9993" s="3"/>
      <c r="G9993"/>
      <c r="H9993" s="4"/>
      <c r="I9993"/>
      <c r="J9993" s="5"/>
      <c r="K9993"/>
      <c r="N9993" s="5"/>
    </row>
    <row r="9994" spans="4:14" x14ac:dyDescent="0.25">
      <c r="D9994" s="2"/>
      <c r="E9994"/>
      <c r="F9994" s="3"/>
      <c r="G9994"/>
      <c r="H9994" s="4"/>
      <c r="I9994"/>
      <c r="J9994" s="5"/>
      <c r="K9994"/>
      <c r="N9994" s="5"/>
    </row>
    <row r="9995" spans="4:14" x14ac:dyDescent="0.25">
      <c r="D9995" s="2"/>
      <c r="E9995"/>
      <c r="F9995" s="3"/>
      <c r="G9995"/>
      <c r="H9995" s="4"/>
      <c r="I9995"/>
      <c r="J9995" s="5"/>
      <c r="K9995"/>
      <c r="N9995" s="5"/>
    </row>
    <row r="9996" spans="4:14" x14ac:dyDescent="0.25">
      <c r="D9996" s="2"/>
      <c r="E9996"/>
      <c r="F9996" s="3"/>
      <c r="G9996"/>
      <c r="H9996" s="4"/>
      <c r="I9996"/>
      <c r="J9996" s="5"/>
      <c r="K9996"/>
      <c r="N9996" s="5"/>
    </row>
    <row r="9997" spans="4:14" x14ac:dyDescent="0.25">
      <c r="D9997" s="2"/>
      <c r="E9997"/>
      <c r="F9997" s="3"/>
      <c r="G9997"/>
      <c r="H9997" s="4"/>
      <c r="I9997"/>
      <c r="J9997" s="5"/>
      <c r="K9997"/>
      <c r="N9997" s="5"/>
    </row>
    <row r="9998" spans="4:14" x14ac:dyDescent="0.25">
      <c r="D9998" s="2"/>
      <c r="E9998"/>
      <c r="F9998" s="3"/>
      <c r="G9998"/>
      <c r="H9998" s="4"/>
      <c r="I9998"/>
      <c r="J9998" s="5"/>
      <c r="K9998"/>
      <c r="N9998" s="5"/>
    </row>
    <row r="9999" spans="4:14" x14ac:dyDescent="0.25">
      <c r="D9999" s="2"/>
      <c r="E9999"/>
      <c r="F9999" s="3"/>
      <c r="G9999"/>
      <c r="H9999" s="4"/>
      <c r="I9999"/>
      <c r="J9999" s="5"/>
      <c r="K9999"/>
      <c r="N9999" s="5"/>
    </row>
    <row r="10000" spans="4:14" x14ac:dyDescent="0.25">
      <c r="D10000" s="2"/>
      <c r="E10000"/>
      <c r="F10000" s="3"/>
      <c r="G10000"/>
      <c r="H10000" s="4"/>
      <c r="I10000"/>
      <c r="J10000" s="5"/>
      <c r="K10000"/>
      <c r="N10000" s="5"/>
    </row>
    <row r="10001" spans="4:14" x14ac:dyDescent="0.25">
      <c r="D10001" s="2"/>
      <c r="E10001"/>
      <c r="F10001" s="3"/>
      <c r="G10001"/>
      <c r="H10001" s="4"/>
      <c r="I10001"/>
      <c r="J10001" s="5"/>
      <c r="K10001"/>
      <c r="N10001" s="5"/>
    </row>
    <row r="10002" spans="4:14" x14ac:dyDescent="0.25">
      <c r="D10002" s="2"/>
      <c r="E10002"/>
      <c r="F10002" s="3"/>
      <c r="G10002"/>
      <c r="H10002" s="4"/>
      <c r="I10002"/>
      <c r="J10002" s="5"/>
      <c r="K10002"/>
      <c r="N10002" s="5"/>
    </row>
    <row r="10003" spans="4:14" x14ac:dyDescent="0.25">
      <c r="D10003" s="2"/>
      <c r="E10003"/>
      <c r="F10003" s="3"/>
      <c r="G10003"/>
      <c r="H10003" s="4"/>
      <c r="I10003"/>
      <c r="J10003" s="5"/>
      <c r="K10003"/>
      <c r="N10003" s="5"/>
    </row>
    <row r="10004" spans="4:14" x14ac:dyDescent="0.25">
      <c r="D10004" s="2"/>
      <c r="E10004"/>
      <c r="F10004" s="3"/>
      <c r="G10004"/>
      <c r="H10004" s="4"/>
      <c r="I10004"/>
      <c r="J10004" s="5"/>
      <c r="K10004"/>
      <c r="N10004" s="5"/>
    </row>
    <row r="10005" spans="4:14" x14ac:dyDescent="0.25">
      <c r="D10005" s="2"/>
      <c r="E10005"/>
      <c r="F10005" s="3"/>
      <c r="G10005"/>
      <c r="H10005" s="4"/>
      <c r="I10005"/>
      <c r="J10005" s="5"/>
      <c r="K10005"/>
      <c r="N10005" s="5"/>
    </row>
    <row r="10006" spans="4:14" x14ac:dyDescent="0.25">
      <c r="D10006" s="2"/>
      <c r="E10006"/>
      <c r="F10006" s="3"/>
      <c r="G10006"/>
      <c r="H10006" s="4"/>
      <c r="I10006"/>
      <c r="J10006" s="5"/>
      <c r="K10006"/>
      <c r="N10006" s="5"/>
    </row>
    <row r="10007" spans="4:14" x14ac:dyDescent="0.25">
      <c r="D10007" s="2"/>
      <c r="E10007"/>
      <c r="F10007" s="3"/>
      <c r="G10007"/>
      <c r="H10007" s="4"/>
      <c r="I10007"/>
      <c r="J10007" s="5"/>
      <c r="K10007"/>
      <c r="N10007" s="5"/>
    </row>
    <row r="10008" spans="4:14" x14ac:dyDescent="0.25">
      <c r="D10008" s="2"/>
      <c r="E10008"/>
      <c r="F10008" s="3"/>
      <c r="G10008"/>
      <c r="H10008" s="4"/>
      <c r="I10008"/>
      <c r="J10008" s="5"/>
      <c r="K10008"/>
      <c r="N10008" s="5"/>
    </row>
    <row r="10009" spans="4:14" x14ac:dyDescent="0.25">
      <c r="D10009" s="2"/>
      <c r="E10009"/>
      <c r="F10009" s="3"/>
      <c r="G10009"/>
      <c r="H10009" s="4"/>
      <c r="I10009"/>
      <c r="J10009" s="5"/>
      <c r="K10009"/>
      <c r="N10009" s="5"/>
    </row>
    <row r="10010" spans="4:14" x14ac:dyDescent="0.25">
      <c r="D10010" s="2"/>
      <c r="E10010"/>
      <c r="F10010" s="3"/>
      <c r="G10010"/>
      <c r="H10010" s="4"/>
      <c r="I10010"/>
      <c r="J10010" s="5"/>
      <c r="K10010"/>
      <c r="N10010" s="5"/>
    </row>
    <row r="10011" spans="4:14" x14ac:dyDescent="0.25">
      <c r="D10011" s="2"/>
      <c r="E10011"/>
      <c r="F10011" s="3"/>
      <c r="G10011"/>
      <c r="H10011" s="4"/>
      <c r="I10011"/>
      <c r="J10011" s="5"/>
      <c r="K10011"/>
      <c r="N10011" s="5"/>
    </row>
    <row r="10012" spans="4:14" x14ac:dyDescent="0.25">
      <c r="D10012" s="2"/>
      <c r="E10012"/>
      <c r="F10012" s="3"/>
      <c r="G10012"/>
      <c r="H10012" s="4"/>
      <c r="I10012"/>
      <c r="J10012" s="5"/>
      <c r="K10012"/>
      <c r="N10012" s="5"/>
    </row>
    <row r="10013" spans="4:14" x14ac:dyDescent="0.25">
      <c r="D10013" s="2"/>
      <c r="E10013"/>
      <c r="F10013" s="3"/>
      <c r="G10013"/>
      <c r="H10013" s="4"/>
      <c r="I10013"/>
      <c r="J10013" s="5"/>
      <c r="K10013"/>
      <c r="N10013" s="5"/>
    </row>
    <row r="10014" spans="4:14" x14ac:dyDescent="0.25">
      <c r="D10014" s="2"/>
      <c r="E10014"/>
      <c r="F10014" s="3"/>
      <c r="G10014"/>
      <c r="H10014" s="4"/>
      <c r="I10014"/>
      <c r="J10014" s="5"/>
      <c r="K10014"/>
      <c r="N10014" s="5"/>
    </row>
    <row r="10015" spans="4:14" x14ac:dyDescent="0.25">
      <c r="D10015" s="2"/>
      <c r="E10015"/>
      <c r="F10015" s="3"/>
      <c r="G10015"/>
      <c r="H10015" s="4"/>
      <c r="I10015"/>
      <c r="J10015" s="5"/>
      <c r="K10015"/>
      <c r="N10015" s="5"/>
    </row>
    <row r="10016" spans="4:14" x14ac:dyDescent="0.25">
      <c r="D10016" s="2"/>
      <c r="E10016"/>
      <c r="F10016" s="3"/>
      <c r="G10016"/>
      <c r="H10016" s="4"/>
      <c r="I10016"/>
      <c r="J10016" s="5"/>
      <c r="K10016"/>
      <c r="N10016" s="5"/>
    </row>
    <row r="10017" spans="4:14" x14ac:dyDescent="0.25">
      <c r="D10017" s="2"/>
      <c r="E10017"/>
      <c r="F10017" s="3"/>
      <c r="G10017"/>
      <c r="H10017" s="4"/>
      <c r="I10017"/>
      <c r="J10017" s="5"/>
      <c r="K10017"/>
      <c r="N10017" s="5"/>
    </row>
    <row r="10018" spans="4:14" x14ac:dyDescent="0.25">
      <c r="D10018" s="2"/>
      <c r="E10018"/>
      <c r="F10018" s="3"/>
      <c r="G10018"/>
      <c r="H10018" s="4"/>
      <c r="I10018"/>
      <c r="J10018" s="5"/>
      <c r="K10018"/>
      <c r="N10018" s="5"/>
    </row>
    <row r="10019" spans="4:14" x14ac:dyDescent="0.25">
      <c r="D10019" s="2"/>
      <c r="E10019"/>
      <c r="F10019" s="3"/>
      <c r="G10019"/>
      <c r="H10019" s="4"/>
      <c r="I10019"/>
      <c r="J10019" s="5"/>
      <c r="K10019"/>
      <c r="N10019" s="5"/>
    </row>
    <row r="10020" spans="4:14" x14ac:dyDescent="0.25">
      <c r="D10020" s="2"/>
      <c r="E10020"/>
      <c r="F10020" s="3"/>
      <c r="G10020"/>
      <c r="H10020" s="4"/>
      <c r="I10020"/>
      <c r="J10020" s="5"/>
      <c r="K10020"/>
      <c r="N10020" s="5"/>
    </row>
    <row r="10021" spans="4:14" x14ac:dyDescent="0.25">
      <c r="D10021" s="2"/>
      <c r="E10021"/>
      <c r="F10021" s="3"/>
      <c r="G10021"/>
      <c r="H10021" s="4"/>
      <c r="I10021"/>
      <c r="J10021" s="5"/>
      <c r="K10021"/>
      <c r="N10021" s="5"/>
    </row>
    <row r="10022" spans="4:14" x14ac:dyDescent="0.25">
      <c r="D10022" s="2"/>
      <c r="E10022"/>
      <c r="F10022" s="3"/>
      <c r="G10022"/>
      <c r="H10022" s="4"/>
      <c r="I10022"/>
      <c r="J10022" s="5"/>
      <c r="K10022"/>
      <c r="N10022" s="5"/>
    </row>
    <row r="10023" spans="4:14" x14ac:dyDescent="0.25">
      <c r="D10023" s="2"/>
      <c r="E10023"/>
      <c r="F10023" s="3"/>
      <c r="G10023"/>
      <c r="H10023" s="4"/>
      <c r="I10023"/>
      <c r="J10023" s="5"/>
      <c r="K10023"/>
      <c r="N10023" s="5"/>
    </row>
    <row r="10024" spans="4:14" x14ac:dyDescent="0.25">
      <c r="D10024" s="2"/>
      <c r="E10024"/>
      <c r="F10024" s="3"/>
      <c r="G10024"/>
      <c r="H10024" s="4"/>
      <c r="I10024"/>
      <c r="J10024" s="5"/>
      <c r="K10024"/>
      <c r="N10024" s="5"/>
    </row>
    <row r="10025" spans="4:14" x14ac:dyDescent="0.25">
      <c r="D10025" s="2"/>
      <c r="E10025"/>
      <c r="F10025" s="3"/>
      <c r="G10025"/>
      <c r="H10025" s="4"/>
      <c r="I10025"/>
      <c r="J10025" s="5"/>
      <c r="K10025"/>
      <c r="N10025" s="5"/>
    </row>
    <row r="10026" spans="4:14" x14ac:dyDescent="0.25">
      <c r="D10026" s="2"/>
      <c r="E10026"/>
      <c r="F10026" s="3"/>
      <c r="G10026"/>
      <c r="H10026" s="4"/>
      <c r="I10026"/>
      <c r="J10026" s="5"/>
      <c r="K10026"/>
      <c r="N10026" s="5"/>
    </row>
    <row r="10027" spans="4:14" x14ac:dyDescent="0.25">
      <c r="D10027" s="2"/>
      <c r="E10027"/>
      <c r="F10027" s="3"/>
      <c r="G10027"/>
      <c r="H10027" s="4"/>
      <c r="I10027"/>
      <c r="J10027" s="5"/>
      <c r="K10027"/>
      <c r="N10027" s="5"/>
    </row>
    <row r="10028" spans="4:14" x14ac:dyDescent="0.25">
      <c r="D10028" s="2"/>
      <c r="E10028"/>
      <c r="F10028" s="3"/>
      <c r="G10028"/>
      <c r="H10028" s="4"/>
      <c r="I10028"/>
      <c r="J10028" s="5"/>
      <c r="K10028"/>
      <c r="N10028" s="5"/>
    </row>
    <row r="10029" spans="4:14" x14ac:dyDescent="0.25">
      <c r="D10029" s="2"/>
      <c r="E10029"/>
      <c r="F10029" s="3"/>
      <c r="G10029"/>
      <c r="H10029" s="4"/>
      <c r="I10029"/>
      <c r="J10029" s="5"/>
      <c r="K10029"/>
      <c r="N10029" s="5"/>
    </row>
    <row r="10030" spans="4:14" x14ac:dyDescent="0.25">
      <c r="D10030" s="2"/>
      <c r="E10030"/>
      <c r="F10030" s="3"/>
      <c r="G10030"/>
      <c r="H10030" s="4"/>
      <c r="I10030"/>
      <c r="J10030" s="5"/>
      <c r="K10030"/>
      <c r="N10030" s="5"/>
    </row>
    <row r="10031" spans="4:14" x14ac:dyDescent="0.25">
      <c r="D10031" s="2"/>
      <c r="E10031"/>
      <c r="F10031" s="3"/>
      <c r="G10031"/>
      <c r="H10031" s="4"/>
      <c r="I10031"/>
      <c r="J10031" s="5"/>
      <c r="K10031"/>
      <c r="N10031" s="5"/>
    </row>
    <row r="10032" spans="4:14" x14ac:dyDescent="0.25">
      <c r="D10032" s="2"/>
      <c r="E10032"/>
      <c r="F10032" s="3"/>
      <c r="G10032"/>
      <c r="H10032" s="4"/>
      <c r="I10032"/>
      <c r="J10032" s="5"/>
      <c r="K10032"/>
      <c r="N10032" s="5"/>
    </row>
    <row r="10033" spans="4:14" x14ac:dyDescent="0.25">
      <c r="D10033" s="2"/>
      <c r="E10033"/>
      <c r="F10033" s="3"/>
      <c r="G10033"/>
      <c r="H10033" s="4"/>
      <c r="I10033"/>
      <c r="J10033" s="5"/>
      <c r="K10033"/>
      <c r="N10033" s="5"/>
    </row>
    <row r="10034" spans="4:14" x14ac:dyDescent="0.25">
      <c r="D10034" s="2"/>
      <c r="E10034"/>
      <c r="F10034" s="3"/>
      <c r="G10034"/>
      <c r="H10034" s="4"/>
      <c r="I10034"/>
      <c r="J10034" s="5"/>
      <c r="K10034"/>
      <c r="N10034" s="5"/>
    </row>
    <row r="10035" spans="4:14" x14ac:dyDescent="0.25">
      <c r="D10035" s="2"/>
      <c r="E10035"/>
      <c r="F10035" s="3"/>
      <c r="G10035"/>
      <c r="H10035" s="4"/>
      <c r="I10035"/>
      <c r="J10035" s="5"/>
      <c r="K10035"/>
      <c r="N10035" s="5"/>
    </row>
    <row r="10036" spans="4:14" x14ac:dyDescent="0.25">
      <c r="D10036" s="2"/>
      <c r="E10036"/>
      <c r="F10036" s="3"/>
      <c r="G10036"/>
      <c r="H10036" s="4"/>
      <c r="I10036"/>
      <c r="J10036" s="5"/>
      <c r="K10036"/>
      <c r="N10036" s="5"/>
    </row>
    <row r="10037" spans="4:14" x14ac:dyDescent="0.25">
      <c r="D10037" s="2"/>
      <c r="E10037"/>
      <c r="F10037" s="3"/>
      <c r="G10037"/>
      <c r="H10037" s="4"/>
      <c r="I10037"/>
      <c r="J10037" s="5"/>
      <c r="K10037"/>
      <c r="N10037" s="5"/>
    </row>
    <row r="10038" spans="4:14" x14ac:dyDescent="0.25">
      <c r="D10038" s="2"/>
      <c r="E10038"/>
      <c r="F10038" s="3"/>
      <c r="G10038"/>
      <c r="H10038" s="4"/>
      <c r="I10038"/>
      <c r="J10038" s="5"/>
      <c r="K10038"/>
      <c r="N10038" s="5"/>
    </row>
    <row r="10039" spans="4:14" x14ac:dyDescent="0.25">
      <c r="D10039" s="2"/>
      <c r="E10039"/>
      <c r="F10039" s="3"/>
      <c r="G10039"/>
      <c r="H10039" s="4"/>
      <c r="I10039"/>
      <c r="J10039" s="5"/>
      <c r="K10039"/>
      <c r="N10039" s="5"/>
    </row>
    <row r="10040" spans="4:14" x14ac:dyDescent="0.25">
      <c r="D10040" s="2"/>
      <c r="E10040"/>
      <c r="F10040" s="3"/>
      <c r="G10040"/>
      <c r="H10040" s="4"/>
      <c r="I10040"/>
      <c r="J10040" s="5"/>
      <c r="K10040"/>
      <c r="N10040" s="5"/>
    </row>
    <row r="10041" spans="4:14" x14ac:dyDescent="0.25">
      <c r="D10041" s="2"/>
      <c r="E10041"/>
      <c r="F10041" s="3"/>
      <c r="G10041"/>
      <c r="H10041" s="4"/>
      <c r="I10041"/>
      <c r="J10041" s="5"/>
      <c r="K10041"/>
      <c r="N10041" s="5"/>
    </row>
    <row r="10042" spans="4:14" x14ac:dyDescent="0.25">
      <c r="D10042" s="2"/>
      <c r="E10042"/>
      <c r="F10042" s="3"/>
      <c r="G10042"/>
      <c r="H10042" s="4"/>
      <c r="I10042"/>
      <c r="J10042" s="5"/>
      <c r="K10042"/>
      <c r="N10042" s="5"/>
    </row>
    <row r="10043" spans="4:14" x14ac:dyDescent="0.25">
      <c r="D10043" s="2"/>
      <c r="E10043"/>
      <c r="F10043" s="3"/>
      <c r="G10043"/>
      <c r="H10043" s="4"/>
      <c r="I10043"/>
      <c r="J10043" s="5"/>
      <c r="K10043"/>
      <c r="N10043" s="5"/>
    </row>
    <row r="10044" spans="4:14" x14ac:dyDescent="0.25">
      <c r="D10044" s="2"/>
      <c r="E10044"/>
      <c r="F10044" s="3"/>
      <c r="G10044"/>
      <c r="H10044" s="4"/>
      <c r="I10044"/>
      <c r="J10044" s="5"/>
      <c r="K10044"/>
      <c r="N10044" s="5"/>
    </row>
    <row r="10045" spans="4:14" x14ac:dyDescent="0.25">
      <c r="D10045" s="2"/>
      <c r="E10045"/>
      <c r="F10045" s="3"/>
      <c r="G10045"/>
      <c r="H10045" s="4"/>
      <c r="I10045"/>
      <c r="J10045" s="5"/>
      <c r="K10045"/>
      <c r="N10045" s="5"/>
    </row>
    <row r="10046" spans="4:14" x14ac:dyDescent="0.25">
      <c r="D10046" s="2"/>
      <c r="E10046"/>
      <c r="F10046" s="3"/>
      <c r="G10046"/>
      <c r="H10046" s="4"/>
      <c r="I10046"/>
      <c r="J10046" s="5"/>
      <c r="K10046"/>
      <c r="N10046" s="5"/>
    </row>
    <row r="10047" spans="4:14" x14ac:dyDescent="0.25">
      <c r="D10047" s="2"/>
      <c r="E10047"/>
      <c r="F10047" s="3"/>
      <c r="G10047"/>
      <c r="H10047" s="4"/>
      <c r="I10047"/>
      <c r="J10047" s="5"/>
      <c r="K10047"/>
      <c r="N10047" s="5"/>
    </row>
    <row r="10048" spans="4:14" x14ac:dyDescent="0.25">
      <c r="D10048" s="2"/>
      <c r="E10048"/>
      <c r="F10048" s="3"/>
      <c r="G10048"/>
      <c r="H10048" s="4"/>
      <c r="I10048"/>
      <c r="J10048" s="5"/>
      <c r="K10048"/>
      <c r="N10048" s="5"/>
    </row>
    <row r="10049" spans="4:14" x14ac:dyDescent="0.25">
      <c r="D10049" s="2"/>
      <c r="E10049"/>
      <c r="F10049" s="3"/>
      <c r="G10049"/>
      <c r="H10049" s="4"/>
      <c r="I10049"/>
      <c r="J10049" s="5"/>
      <c r="K10049"/>
      <c r="N10049" s="5"/>
    </row>
    <row r="10050" spans="4:14" x14ac:dyDescent="0.25">
      <c r="D10050" s="2"/>
      <c r="E10050"/>
      <c r="F10050" s="3"/>
      <c r="G10050"/>
      <c r="H10050" s="4"/>
      <c r="I10050"/>
      <c r="J10050" s="5"/>
      <c r="K10050"/>
      <c r="N10050" s="5"/>
    </row>
    <row r="10051" spans="4:14" x14ac:dyDescent="0.25">
      <c r="D10051" s="2"/>
      <c r="E10051"/>
      <c r="F10051" s="3"/>
      <c r="G10051"/>
      <c r="H10051" s="4"/>
      <c r="I10051"/>
      <c r="J10051" s="5"/>
      <c r="K10051"/>
      <c r="N10051" s="5"/>
    </row>
    <row r="10052" spans="4:14" x14ac:dyDescent="0.25">
      <c r="D10052" s="2"/>
      <c r="E10052"/>
      <c r="F10052" s="3"/>
      <c r="G10052"/>
      <c r="H10052" s="4"/>
      <c r="I10052"/>
      <c r="J10052" s="5"/>
      <c r="K10052"/>
      <c r="N10052" s="5"/>
    </row>
    <row r="10053" spans="4:14" x14ac:dyDescent="0.25">
      <c r="D10053" s="2"/>
      <c r="E10053"/>
      <c r="F10053" s="3"/>
      <c r="G10053"/>
      <c r="H10053" s="4"/>
      <c r="I10053"/>
      <c r="J10053" s="5"/>
      <c r="K10053"/>
      <c r="N10053" s="5"/>
    </row>
    <row r="10054" spans="4:14" x14ac:dyDescent="0.25">
      <c r="D10054" s="2"/>
      <c r="E10054"/>
      <c r="F10054" s="3"/>
      <c r="G10054"/>
      <c r="H10054" s="4"/>
      <c r="I10054"/>
      <c r="J10054" s="5"/>
      <c r="K10054"/>
      <c r="N10054" s="5"/>
    </row>
    <row r="10055" spans="4:14" x14ac:dyDescent="0.25">
      <c r="D10055" s="2"/>
      <c r="E10055"/>
      <c r="F10055" s="3"/>
      <c r="G10055"/>
      <c r="H10055" s="4"/>
      <c r="I10055"/>
      <c r="J10055" s="5"/>
      <c r="K10055"/>
      <c r="N10055" s="5"/>
    </row>
    <row r="10056" spans="4:14" x14ac:dyDescent="0.25">
      <c r="D10056" s="2"/>
      <c r="E10056"/>
      <c r="F10056" s="3"/>
      <c r="G10056"/>
      <c r="H10056" s="4"/>
      <c r="I10056"/>
      <c r="J10056" s="5"/>
      <c r="K10056"/>
      <c r="N10056" s="5"/>
    </row>
    <row r="10057" spans="4:14" x14ac:dyDescent="0.25">
      <c r="D10057" s="2"/>
      <c r="E10057"/>
      <c r="F10057" s="3"/>
      <c r="G10057"/>
      <c r="H10057" s="4"/>
      <c r="I10057"/>
      <c r="J10057" s="5"/>
      <c r="K10057"/>
      <c r="N10057" s="5"/>
    </row>
    <row r="10058" spans="4:14" x14ac:dyDescent="0.25">
      <c r="D10058" s="2"/>
      <c r="E10058"/>
      <c r="F10058" s="3"/>
      <c r="G10058"/>
      <c r="H10058" s="4"/>
      <c r="I10058"/>
      <c r="J10058" s="5"/>
      <c r="K10058"/>
      <c r="N10058" s="5"/>
    </row>
    <row r="10059" spans="4:14" x14ac:dyDescent="0.25">
      <c r="D10059" s="2"/>
      <c r="E10059"/>
      <c r="F10059" s="3"/>
      <c r="G10059"/>
      <c r="H10059" s="4"/>
      <c r="I10059"/>
      <c r="J10059" s="5"/>
      <c r="K10059"/>
      <c r="N10059" s="5"/>
    </row>
    <row r="10060" spans="4:14" x14ac:dyDescent="0.25">
      <c r="D10060" s="2"/>
      <c r="E10060"/>
      <c r="F10060" s="3"/>
      <c r="G10060"/>
      <c r="H10060" s="4"/>
      <c r="I10060"/>
      <c r="J10060" s="5"/>
      <c r="K10060"/>
      <c r="N10060" s="5"/>
    </row>
    <row r="10061" spans="4:14" x14ac:dyDescent="0.25">
      <c r="D10061" s="2"/>
      <c r="E10061"/>
      <c r="F10061" s="3"/>
      <c r="G10061"/>
      <c r="H10061" s="4"/>
      <c r="I10061"/>
      <c r="J10061" s="5"/>
      <c r="K10061"/>
      <c r="N10061" s="5"/>
    </row>
    <row r="10062" spans="4:14" x14ac:dyDescent="0.25">
      <c r="D10062" s="2"/>
      <c r="E10062"/>
      <c r="F10062" s="3"/>
      <c r="G10062"/>
      <c r="H10062" s="4"/>
      <c r="I10062"/>
      <c r="J10062" s="5"/>
      <c r="K10062"/>
      <c r="N10062" s="5"/>
    </row>
    <row r="10063" spans="4:14" x14ac:dyDescent="0.25">
      <c r="D10063" s="2"/>
      <c r="E10063"/>
      <c r="F10063" s="3"/>
      <c r="G10063"/>
      <c r="H10063" s="4"/>
      <c r="I10063"/>
      <c r="J10063" s="5"/>
      <c r="K10063"/>
      <c r="N10063" s="5"/>
    </row>
    <row r="10064" spans="4:14" x14ac:dyDescent="0.25">
      <c r="D10064" s="2"/>
      <c r="E10064"/>
      <c r="F10064" s="3"/>
      <c r="G10064"/>
      <c r="H10064" s="4"/>
      <c r="I10064"/>
      <c r="J10064" s="5"/>
      <c r="K10064"/>
      <c r="N10064" s="5"/>
    </row>
    <row r="10065" spans="4:14" x14ac:dyDescent="0.25">
      <c r="D10065" s="2"/>
      <c r="E10065"/>
      <c r="F10065" s="3"/>
      <c r="G10065"/>
      <c r="H10065" s="4"/>
      <c r="I10065"/>
      <c r="J10065" s="5"/>
      <c r="K10065"/>
      <c r="N10065" s="5"/>
    </row>
    <row r="10066" spans="4:14" x14ac:dyDescent="0.25">
      <c r="D10066" s="2"/>
      <c r="E10066"/>
      <c r="F10066" s="3"/>
      <c r="G10066"/>
      <c r="H10066" s="4"/>
      <c r="I10066"/>
      <c r="J10066" s="5"/>
      <c r="K10066"/>
      <c r="N10066" s="5"/>
    </row>
    <row r="10067" spans="4:14" x14ac:dyDescent="0.25">
      <c r="D10067" s="2"/>
      <c r="E10067"/>
      <c r="F10067" s="3"/>
      <c r="G10067"/>
      <c r="H10067" s="4"/>
      <c r="I10067"/>
      <c r="J10067" s="5"/>
      <c r="K10067"/>
      <c r="N10067" s="5"/>
    </row>
    <row r="10068" spans="4:14" x14ac:dyDescent="0.25">
      <c r="D10068" s="2"/>
      <c r="E10068"/>
      <c r="F10068" s="3"/>
      <c r="G10068"/>
      <c r="H10068" s="4"/>
      <c r="I10068"/>
      <c r="J10068" s="5"/>
      <c r="K10068"/>
      <c r="N10068" s="5"/>
    </row>
    <row r="10069" spans="4:14" x14ac:dyDescent="0.25">
      <c r="D10069" s="2"/>
      <c r="E10069"/>
      <c r="F10069" s="3"/>
      <c r="G10069"/>
      <c r="H10069" s="4"/>
      <c r="I10069"/>
      <c r="J10069" s="5"/>
      <c r="K10069"/>
      <c r="N10069" s="5"/>
    </row>
    <row r="10070" spans="4:14" x14ac:dyDescent="0.25">
      <c r="D10070" s="2"/>
      <c r="E10070"/>
      <c r="F10070" s="3"/>
      <c r="G10070"/>
      <c r="H10070" s="4"/>
      <c r="I10070"/>
      <c r="J10070" s="5"/>
      <c r="K10070"/>
      <c r="N10070" s="5"/>
    </row>
    <row r="10071" spans="4:14" x14ac:dyDescent="0.25">
      <c r="D10071" s="2"/>
      <c r="E10071"/>
      <c r="F10071" s="3"/>
      <c r="G10071"/>
      <c r="H10071" s="4"/>
      <c r="I10071"/>
      <c r="J10071" s="5"/>
      <c r="K10071"/>
      <c r="N10071" s="5"/>
    </row>
    <row r="10072" spans="4:14" x14ac:dyDescent="0.25">
      <c r="D10072" s="2"/>
      <c r="E10072"/>
      <c r="F10072" s="3"/>
      <c r="G10072"/>
      <c r="H10072" s="4"/>
      <c r="I10072"/>
      <c r="J10072" s="5"/>
      <c r="K10072"/>
      <c r="N10072" s="5"/>
    </row>
    <row r="10073" spans="4:14" x14ac:dyDescent="0.25">
      <c r="D10073" s="2"/>
      <c r="E10073"/>
      <c r="F10073" s="3"/>
      <c r="G10073"/>
      <c r="H10073" s="4"/>
      <c r="I10073"/>
      <c r="J10073" s="5"/>
      <c r="K10073"/>
      <c r="N10073" s="5"/>
    </row>
    <row r="10074" spans="4:14" x14ac:dyDescent="0.25">
      <c r="D10074" s="2"/>
      <c r="E10074"/>
      <c r="F10074" s="3"/>
      <c r="G10074"/>
      <c r="H10074" s="4"/>
      <c r="I10074"/>
      <c r="J10074" s="5"/>
      <c r="K10074"/>
      <c r="N10074" s="5"/>
    </row>
    <row r="10075" spans="4:14" x14ac:dyDescent="0.25">
      <c r="D10075" s="2"/>
      <c r="E10075"/>
      <c r="F10075" s="3"/>
      <c r="G10075"/>
      <c r="H10075" s="4"/>
      <c r="I10075"/>
      <c r="J10075" s="5"/>
      <c r="K10075"/>
      <c r="N10075" s="5"/>
    </row>
    <row r="10076" spans="4:14" x14ac:dyDescent="0.25">
      <c r="D10076" s="2"/>
      <c r="E10076"/>
      <c r="F10076" s="3"/>
      <c r="G10076"/>
      <c r="H10076" s="4"/>
      <c r="I10076"/>
      <c r="J10076" s="5"/>
      <c r="K10076"/>
      <c r="N10076" s="5"/>
    </row>
    <row r="10077" spans="4:14" x14ac:dyDescent="0.25">
      <c r="D10077" s="2"/>
      <c r="E10077"/>
      <c r="F10077" s="3"/>
      <c r="G10077"/>
      <c r="H10077" s="4"/>
      <c r="I10077"/>
      <c r="J10077" s="5"/>
      <c r="K10077"/>
      <c r="N10077" s="5"/>
    </row>
    <row r="10078" spans="4:14" x14ac:dyDescent="0.25">
      <c r="D10078" s="2"/>
      <c r="E10078"/>
      <c r="F10078" s="3"/>
      <c r="G10078"/>
      <c r="H10078" s="4"/>
      <c r="I10078"/>
      <c r="J10078" s="5"/>
      <c r="K10078"/>
      <c r="N10078" s="5"/>
    </row>
    <row r="10079" spans="4:14" x14ac:dyDescent="0.25">
      <c r="D10079" s="2"/>
      <c r="E10079"/>
      <c r="F10079" s="3"/>
      <c r="G10079"/>
      <c r="H10079" s="4"/>
      <c r="I10079"/>
      <c r="J10079" s="5"/>
      <c r="K10079"/>
      <c r="N10079" s="5"/>
    </row>
    <row r="10080" spans="4:14" x14ac:dyDescent="0.25">
      <c r="D10080" s="2"/>
      <c r="E10080"/>
      <c r="F10080" s="3"/>
      <c r="G10080"/>
      <c r="H10080" s="4"/>
      <c r="I10080"/>
      <c r="J10080" s="5"/>
      <c r="K10080"/>
      <c r="N10080" s="5"/>
    </row>
    <row r="10081" spans="4:14" x14ac:dyDescent="0.25">
      <c r="D10081" s="2"/>
      <c r="E10081"/>
      <c r="F10081" s="3"/>
      <c r="G10081"/>
      <c r="H10081" s="4"/>
      <c r="I10081"/>
      <c r="J10081" s="5"/>
      <c r="K10081"/>
      <c r="N10081" s="5"/>
    </row>
    <row r="10082" spans="4:14" x14ac:dyDescent="0.25">
      <c r="D10082" s="2"/>
      <c r="E10082"/>
      <c r="F10082" s="3"/>
      <c r="G10082"/>
      <c r="H10082" s="4"/>
      <c r="I10082"/>
      <c r="J10082" s="5"/>
      <c r="K10082"/>
      <c r="N10082" s="5"/>
    </row>
    <row r="10083" spans="4:14" x14ac:dyDescent="0.25">
      <c r="D10083" s="2"/>
      <c r="E10083"/>
      <c r="F10083" s="3"/>
      <c r="G10083"/>
      <c r="H10083" s="4"/>
      <c r="I10083"/>
      <c r="J10083" s="5"/>
      <c r="K10083"/>
      <c r="N10083" s="5"/>
    </row>
    <row r="10084" spans="4:14" x14ac:dyDescent="0.25">
      <c r="D10084" s="2"/>
      <c r="E10084"/>
      <c r="F10084" s="3"/>
      <c r="G10084"/>
      <c r="H10084" s="4"/>
      <c r="I10084"/>
      <c r="J10084" s="5"/>
      <c r="K10084"/>
      <c r="N10084" s="5"/>
    </row>
    <row r="10085" spans="4:14" x14ac:dyDescent="0.25">
      <c r="D10085" s="2"/>
      <c r="E10085"/>
      <c r="F10085" s="3"/>
      <c r="G10085"/>
      <c r="H10085" s="4"/>
      <c r="I10085"/>
      <c r="J10085" s="5"/>
      <c r="K10085"/>
      <c r="N10085" s="5"/>
    </row>
    <row r="10086" spans="4:14" x14ac:dyDescent="0.25">
      <c r="D10086" s="2"/>
      <c r="E10086"/>
      <c r="F10086" s="3"/>
      <c r="G10086"/>
      <c r="H10086" s="4"/>
      <c r="I10086"/>
      <c r="J10086" s="5"/>
      <c r="K10086"/>
      <c r="N10086" s="5"/>
    </row>
    <row r="10087" spans="4:14" x14ac:dyDescent="0.25">
      <c r="D10087" s="2"/>
      <c r="E10087"/>
      <c r="F10087" s="3"/>
      <c r="G10087"/>
      <c r="H10087" s="4"/>
      <c r="I10087"/>
      <c r="J10087" s="5"/>
      <c r="K10087"/>
      <c r="N10087" s="5"/>
    </row>
    <row r="10088" spans="4:14" x14ac:dyDescent="0.25">
      <c r="D10088" s="2"/>
      <c r="E10088"/>
      <c r="F10088" s="3"/>
      <c r="G10088"/>
      <c r="H10088" s="4"/>
      <c r="I10088"/>
      <c r="J10088" s="5"/>
      <c r="K10088"/>
      <c r="N10088" s="5"/>
    </row>
    <row r="10089" spans="4:14" x14ac:dyDescent="0.25">
      <c r="D10089" s="2"/>
      <c r="E10089"/>
      <c r="F10089" s="3"/>
      <c r="G10089"/>
      <c r="H10089" s="4"/>
      <c r="I10089"/>
      <c r="J10089" s="5"/>
      <c r="K10089"/>
      <c r="N10089" s="5"/>
    </row>
    <row r="10090" spans="4:14" x14ac:dyDescent="0.25">
      <c r="D10090" s="2"/>
      <c r="E10090"/>
      <c r="F10090" s="3"/>
      <c r="G10090"/>
      <c r="H10090" s="4"/>
      <c r="I10090"/>
      <c r="J10090" s="5"/>
      <c r="K10090"/>
      <c r="N10090" s="5"/>
    </row>
    <row r="10091" spans="4:14" x14ac:dyDescent="0.25">
      <c r="D10091" s="2"/>
      <c r="E10091"/>
      <c r="F10091" s="3"/>
      <c r="G10091"/>
      <c r="H10091" s="4"/>
      <c r="I10091"/>
      <c r="J10091" s="5"/>
      <c r="K10091"/>
      <c r="N10091" s="5"/>
    </row>
    <row r="10092" spans="4:14" x14ac:dyDescent="0.25">
      <c r="D10092" s="2"/>
      <c r="E10092"/>
      <c r="F10092" s="3"/>
      <c r="G10092"/>
      <c r="H10092" s="4"/>
      <c r="I10092"/>
      <c r="J10092" s="5"/>
      <c r="K10092"/>
      <c r="N10092" s="5"/>
    </row>
    <row r="10093" spans="4:14" x14ac:dyDescent="0.25">
      <c r="D10093" s="2"/>
      <c r="E10093"/>
      <c r="F10093" s="3"/>
      <c r="G10093"/>
      <c r="H10093" s="4"/>
      <c r="I10093"/>
      <c r="J10093" s="5"/>
      <c r="K10093"/>
      <c r="N10093" s="5"/>
    </row>
    <row r="10094" spans="4:14" x14ac:dyDescent="0.25">
      <c r="D10094" s="2"/>
      <c r="E10094"/>
      <c r="F10094" s="3"/>
      <c r="G10094"/>
      <c r="H10094" s="4"/>
      <c r="I10094"/>
      <c r="J10094" s="5"/>
      <c r="K10094"/>
      <c r="N10094" s="5"/>
    </row>
    <row r="10095" spans="4:14" x14ac:dyDescent="0.25">
      <c r="D10095" s="2"/>
      <c r="E10095"/>
      <c r="F10095" s="3"/>
      <c r="G10095"/>
      <c r="H10095" s="4"/>
      <c r="I10095"/>
      <c r="J10095" s="5"/>
      <c r="K10095"/>
      <c r="N10095" s="5"/>
    </row>
    <row r="10096" spans="4:14" x14ac:dyDescent="0.25">
      <c r="D10096" s="2"/>
      <c r="E10096"/>
      <c r="F10096" s="3"/>
      <c r="G10096"/>
      <c r="H10096" s="4"/>
      <c r="I10096"/>
      <c r="J10096" s="5"/>
      <c r="K10096"/>
      <c r="N10096" s="5"/>
    </row>
    <row r="10097" spans="4:14" x14ac:dyDescent="0.25">
      <c r="D10097" s="2"/>
      <c r="E10097"/>
      <c r="F10097" s="3"/>
      <c r="G10097"/>
      <c r="H10097" s="4"/>
      <c r="I10097"/>
      <c r="J10097" s="5"/>
      <c r="K10097"/>
      <c r="N10097" s="5"/>
    </row>
    <row r="10098" spans="4:14" x14ac:dyDescent="0.25">
      <c r="D10098" s="2"/>
      <c r="E10098"/>
      <c r="F10098" s="3"/>
      <c r="G10098"/>
      <c r="H10098" s="4"/>
      <c r="I10098"/>
      <c r="J10098" s="5"/>
      <c r="K10098"/>
      <c r="N10098" s="5"/>
    </row>
    <row r="10099" spans="4:14" x14ac:dyDescent="0.25">
      <c r="D10099" s="2"/>
      <c r="E10099"/>
      <c r="F10099" s="3"/>
      <c r="G10099"/>
      <c r="H10099" s="4"/>
      <c r="I10099"/>
      <c r="J10099" s="5"/>
      <c r="K10099"/>
      <c r="N10099" s="5"/>
    </row>
    <row r="10100" spans="4:14" x14ac:dyDescent="0.25">
      <c r="D10100" s="2"/>
      <c r="E10100"/>
      <c r="F10100" s="3"/>
      <c r="G10100"/>
      <c r="H10100" s="4"/>
      <c r="I10100"/>
      <c r="J10100" s="5"/>
      <c r="K10100"/>
      <c r="N10100" s="5"/>
    </row>
    <row r="10101" spans="4:14" x14ac:dyDescent="0.25">
      <c r="D10101" s="2"/>
      <c r="E10101"/>
      <c r="F10101" s="3"/>
      <c r="G10101"/>
      <c r="H10101" s="4"/>
      <c r="I10101"/>
      <c r="J10101" s="5"/>
      <c r="K10101"/>
      <c r="N10101" s="5"/>
    </row>
    <row r="10102" spans="4:14" x14ac:dyDescent="0.25">
      <c r="D10102" s="2"/>
      <c r="E10102"/>
      <c r="F10102" s="3"/>
      <c r="G10102"/>
      <c r="H10102" s="4"/>
      <c r="I10102"/>
      <c r="J10102" s="5"/>
      <c r="K10102"/>
      <c r="N10102" s="5"/>
    </row>
    <row r="10103" spans="4:14" x14ac:dyDescent="0.25">
      <c r="D10103" s="2"/>
      <c r="E10103"/>
      <c r="F10103" s="3"/>
      <c r="G10103"/>
      <c r="H10103" s="4"/>
      <c r="I10103"/>
      <c r="J10103" s="5"/>
      <c r="K10103"/>
      <c r="N10103" s="5"/>
    </row>
    <row r="10104" spans="4:14" x14ac:dyDescent="0.25">
      <c r="D10104" s="2"/>
      <c r="E10104"/>
      <c r="F10104" s="3"/>
      <c r="G10104"/>
      <c r="H10104" s="4"/>
      <c r="I10104"/>
      <c r="J10104" s="5"/>
      <c r="K10104"/>
      <c r="N10104" s="5"/>
    </row>
    <row r="10105" spans="4:14" x14ac:dyDescent="0.25">
      <c r="D10105" s="2"/>
      <c r="E10105"/>
      <c r="F10105" s="3"/>
      <c r="G10105"/>
      <c r="H10105" s="4"/>
      <c r="I10105"/>
      <c r="J10105" s="5"/>
      <c r="K10105"/>
      <c r="N10105" s="5"/>
    </row>
    <row r="10106" spans="4:14" x14ac:dyDescent="0.25">
      <c r="D10106" s="2"/>
      <c r="E10106"/>
      <c r="F10106" s="3"/>
      <c r="G10106"/>
      <c r="H10106" s="4"/>
      <c r="I10106"/>
      <c r="J10106" s="5"/>
      <c r="K10106"/>
      <c r="N10106" s="5"/>
    </row>
    <row r="10107" spans="4:14" x14ac:dyDescent="0.25">
      <c r="D10107" s="2"/>
      <c r="E10107"/>
      <c r="F10107" s="3"/>
      <c r="G10107"/>
      <c r="H10107" s="4"/>
      <c r="I10107"/>
      <c r="J10107" s="5"/>
      <c r="K10107"/>
      <c r="N10107" s="5"/>
    </row>
    <row r="10108" spans="4:14" x14ac:dyDescent="0.25">
      <c r="D10108" s="2"/>
      <c r="E10108"/>
      <c r="F10108" s="3"/>
      <c r="G10108"/>
      <c r="H10108" s="4"/>
      <c r="I10108"/>
      <c r="J10108" s="5"/>
      <c r="K10108"/>
      <c r="N10108" s="5"/>
    </row>
    <row r="10109" spans="4:14" x14ac:dyDescent="0.25">
      <c r="D10109" s="2"/>
      <c r="E10109"/>
      <c r="F10109" s="3"/>
      <c r="G10109"/>
      <c r="H10109" s="4"/>
      <c r="I10109"/>
      <c r="J10109" s="5"/>
      <c r="K10109"/>
      <c r="N10109" s="5"/>
    </row>
    <row r="10110" spans="4:14" x14ac:dyDescent="0.25">
      <c r="D10110" s="2"/>
      <c r="E10110"/>
      <c r="F10110" s="3"/>
      <c r="G10110"/>
      <c r="H10110" s="4"/>
      <c r="I10110"/>
      <c r="J10110" s="5"/>
      <c r="K10110"/>
      <c r="N10110" s="5"/>
    </row>
    <row r="10111" spans="4:14" x14ac:dyDescent="0.25">
      <c r="D10111" s="2"/>
      <c r="E10111"/>
      <c r="F10111" s="3"/>
      <c r="G10111"/>
      <c r="H10111" s="4"/>
      <c r="I10111"/>
      <c r="J10111" s="5"/>
      <c r="K10111"/>
      <c r="N10111" s="5"/>
    </row>
    <row r="10112" spans="4:14" x14ac:dyDescent="0.25">
      <c r="D10112" s="2"/>
      <c r="E10112"/>
      <c r="F10112" s="3"/>
      <c r="G10112"/>
      <c r="H10112" s="4"/>
      <c r="I10112"/>
      <c r="J10112" s="5"/>
      <c r="K10112"/>
      <c r="N10112" s="5"/>
    </row>
    <row r="10113" spans="4:14" x14ac:dyDescent="0.25">
      <c r="D10113" s="2"/>
      <c r="E10113"/>
      <c r="F10113" s="3"/>
      <c r="G10113"/>
      <c r="H10113" s="4"/>
      <c r="I10113"/>
      <c r="J10113" s="5"/>
      <c r="K10113"/>
      <c r="N10113" s="5"/>
    </row>
    <row r="10114" spans="4:14" x14ac:dyDescent="0.25">
      <c r="D10114" s="2"/>
      <c r="E10114"/>
      <c r="F10114" s="3"/>
      <c r="G10114"/>
      <c r="H10114" s="4"/>
      <c r="I10114"/>
      <c r="J10114" s="5"/>
      <c r="K10114"/>
      <c r="N10114" s="5"/>
    </row>
    <row r="10115" spans="4:14" x14ac:dyDescent="0.25">
      <c r="D10115" s="2"/>
      <c r="E10115"/>
      <c r="F10115" s="3"/>
      <c r="G10115"/>
      <c r="H10115" s="4"/>
      <c r="I10115"/>
      <c r="J10115" s="5"/>
      <c r="K10115"/>
      <c r="N10115" s="5"/>
    </row>
    <row r="10116" spans="4:14" x14ac:dyDescent="0.25">
      <c r="D10116" s="2"/>
      <c r="E10116"/>
      <c r="F10116" s="3"/>
      <c r="G10116"/>
      <c r="H10116" s="4"/>
      <c r="I10116"/>
      <c r="J10116" s="5"/>
      <c r="K10116"/>
      <c r="N10116" s="5"/>
    </row>
    <row r="10117" spans="4:14" x14ac:dyDescent="0.25">
      <c r="D10117" s="2"/>
      <c r="E10117"/>
      <c r="F10117" s="3"/>
      <c r="G10117"/>
      <c r="H10117" s="4"/>
      <c r="I10117"/>
      <c r="J10117" s="5"/>
      <c r="K10117"/>
      <c r="N10117" s="5"/>
    </row>
    <row r="10118" spans="4:14" x14ac:dyDescent="0.25">
      <c r="D10118" s="2"/>
      <c r="E10118"/>
      <c r="F10118" s="3"/>
      <c r="G10118"/>
      <c r="H10118" s="4"/>
      <c r="I10118"/>
      <c r="J10118" s="5"/>
      <c r="K10118"/>
      <c r="N10118" s="5"/>
    </row>
    <row r="10119" spans="4:14" x14ac:dyDescent="0.25">
      <c r="D10119" s="2"/>
      <c r="E10119"/>
      <c r="F10119" s="3"/>
      <c r="G10119"/>
      <c r="H10119" s="4"/>
      <c r="I10119"/>
      <c r="J10119" s="5"/>
      <c r="K10119"/>
      <c r="N10119" s="5"/>
    </row>
    <row r="10120" spans="4:14" x14ac:dyDescent="0.25">
      <c r="D10120" s="2"/>
      <c r="E10120"/>
      <c r="F10120" s="3"/>
      <c r="G10120"/>
      <c r="H10120" s="4"/>
      <c r="I10120"/>
      <c r="J10120" s="5"/>
      <c r="K10120"/>
      <c r="N10120" s="5"/>
    </row>
    <row r="10121" spans="4:14" x14ac:dyDescent="0.25">
      <c r="D10121" s="2"/>
      <c r="E10121"/>
      <c r="F10121" s="3"/>
      <c r="G10121"/>
      <c r="H10121" s="4"/>
      <c r="I10121"/>
      <c r="J10121" s="5"/>
      <c r="K10121"/>
      <c r="N10121" s="5"/>
    </row>
    <row r="10122" spans="4:14" x14ac:dyDescent="0.25">
      <c r="D10122" s="2"/>
      <c r="E10122"/>
      <c r="F10122" s="3"/>
      <c r="G10122"/>
      <c r="H10122" s="4"/>
      <c r="I10122"/>
      <c r="J10122" s="5"/>
      <c r="K10122"/>
      <c r="N10122" s="5"/>
    </row>
    <row r="10123" spans="4:14" x14ac:dyDescent="0.25">
      <c r="D10123" s="2"/>
      <c r="E10123"/>
      <c r="F10123" s="3"/>
      <c r="G10123"/>
      <c r="H10123" s="4"/>
      <c r="I10123"/>
      <c r="J10123" s="5"/>
      <c r="K10123"/>
      <c r="N10123" s="5"/>
    </row>
    <row r="10124" spans="4:14" x14ac:dyDescent="0.25">
      <c r="D10124" s="2"/>
      <c r="E10124"/>
      <c r="F10124" s="3"/>
      <c r="G10124"/>
      <c r="H10124" s="4"/>
      <c r="I10124"/>
      <c r="J10124" s="5"/>
      <c r="K10124"/>
      <c r="N10124" s="5"/>
    </row>
    <row r="10125" spans="4:14" x14ac:dyDescent="0.25">
      <c r="D10125" s="2"/>
      <c r="E10125"/>
      <c r="F10125" s="3"/>
      <c r="G10125"/>
      <c r="H10125" s="4"/>
      <c r="I10125"/>
      <c r="J10125" s="5"/>
      <c r="K10125"/>
      <c r="N10125" s="5"/>
    </row>
    <row r="10126" spans="4:14" x14ac:dyDescent="0.25">
      <c r="D10126" s="2"/>
      <c r="E10126"/>
      <c r="F10126" s="3"/>
      <c r="G10126"/>
      <c r="H10126" s="4"/>
      <c r="I10126"/>
      <c r="J10126" s="5"/>
      <c r="K10126"/>
      <c r="N10126" s="5"/>
    </row>
    <row r="10127" spans="4:14" x14ac:dyDescent="0.25">
      <c r="D10127" s="2"/>
      <c r="E10127"/>
      <c r="F10127" s="3"/>
      <c r="G10127"/>
      <c r="H10127" s="4"/>
      <c r="I10127"/>
      <c r="J10127" s="5"/>
      <c r="K10127"/>
      <c r="N10127" s="5"/>
    </row>
    <row r="10128" spans="4:14" x14ac:dyDescent="0.25">
      <c r="D10128" s="2"/>
      <c r="E10128"/>
      <c r="F10128" s="3"/>
      <c r="G10128"/>
      <c r="H10128" s="4"/>
      <c r="I10128"/>
      <c r="J10128" s="5"/>
      <c r="K10128"/>
      <c r="N10128" s="5"/>
    </row>
    <row r="10129" spans="4:14" x14ac:dyDescent="0.25">
      <c r="D10129" s="2"/>
      <c r="E10129"/>
      <c r="F10129" s="3"/>
      <c r="G10129"/>
      <c r="H10129" s="4"/>
      <c r="I10129"/>
      <c r="J10129" s="5"/>
      <c r="K10129"/>
      <c r="N10129" s="5"/>
    </row>
    <row r="10130" spans="4:14" x14ac:dyDescent="0.25">
      <c r="D10130" s="2"/>
      <c r="E10130"/>
      <c r="F10130" s="3"/>
      <c r="G10130"/>
      <c r="H10130" s="4"/>
      <c r="I10130"/>
      <c r="J10130" s="5"/>
      <c r="K10130"/>
      <c r="N10130" s="5"/>
    </row>
    <row r="10131" spans="4:14" x14ac:dyDescent="0.25">
      <c r="D10131" s="2"/>
      <c r="E10131"/>
      <c r="F10131" s="3"/>
      <c r="G10131"/>
      <c r="H10131" s="4"/>
      <c r="I10131"/>
      <c r="J10131" s="5"/>
      <c r="K10131"/>
      <c r="N10131" s="5"/>
    </row>
    <row r="10132" spans="4:14" x14ac:dyDescent="0.25">
      <c r="D10132" s="2"/>
      <c r="E10132"/>
      <c r="F10132" s="3"/>
      <c r="G10132"/>
      <c r="H10132" s="4"/>
      <c r="I10132"/>
      <c r="J10132" s="5"/>
      <c r="K10132"/>
      <c r="N10132" s="5"/>
    </row>
    <row r="10133" spans="4:14" x14ac:dyDescent="0.25">
      <c r="D10133" s="2"/>
      <c r="E10133"/>
      <c r="F10133" s="3"/>
      <c r="G10133"/>
      <c r="H10133" s="4"/>
      <c r="I10133"/>
      <c r="J10133" s="5"/>
      <c r="K10133"/>
      <c r="N10133" s="5"/>
    </row>
    <row r="10134" spans="4:14" x14ac:dyDescent="0.25">
      <c r="D10134" s="2"/>
      <c r="E10134"/>
      <c r="F10134" s="3"/>
      <c r="G10134"/>
      <c r="H10134" s="4"/>
      <c r="I10134"/>
      <c r="J10134" s="5"/>
      <c r="K10134"/>
      <c r="N10134" s="5"/>
    </row>
    <row r="10135" spans="4:14" x14ac:dyDescent="0.25">
      <c r="D10135" s="2"/>
      <c r="E10135"/>
      <c r="F10135" s="3"/>
      <c r="G10135"/>
      <c r="H10135" s="4"/>
      <c r="I10135"/>
      <c r="J10135" s="5"/>
      <c r="K10135"/>
      <c r="N10135" s="5"/>
    </row>
    <row r="10136" spans="4:14" x14ac:dyDescent="0.25">
      <c r="D10136" s="2"/>
      <c r="E10136"/>
      <c r="F10136" s="3"/>
      <c r="G10136"/>
      <c r="H10136" s="4"/>
      <c r="I10136"/>
      <c r="J10136" s="5"/>
      <c r="K10136"/>
      <c r="N10136" s="5"/>
    </row>
    <row r="10137" spans="4:14" x14ac:dyDescent="0.25">
      <c r="D10137" s="2"/>
      <c r="E10137"/>
      <c r="F10137" s="3"/>
      <c r="G10137"/>
      <c r="H10137" s="4"/>
      <c r="I10137"/>
      <c r="J10137" s="5"/>
      <c r="K10137"/>
      <c r="N10137" s="5"/>
    </row>
    <row r="10138" spans="4:14" x14ac:dyDescent="0.25">
      <c r="D10138" s="2"/>
      <c r="E10138"/>
      <c r="F10138" s="3"/>
      <c r="G10138"/>
      <c r="H10138" s="4"/>
      <c r="I10138"/>
      <c r="J10138" s="5"/>
      <c r="K10138"/>
      <c r="N10138" s="5"/>
    </row>
    <row r="10139" spans="4:14" x14ac:dyDescent="0.25">
      <c r="D10139" s="2"/>
      <c r="E10139"/>
      <c r="F10139" s="3"/>
      <c r="G10139"/>
      <c r="H10139" s="4"/>
      <c r="I10139"/>
      <c r="J10139" s="5"/>
      <c r="K10139"/>
      <c r="N10139" s="5"/>
    </row>
    <row r="10140" spans="4:14" x14ac:dyDescent="0.25">
      <c r="D10140" s="2"/>
      <c r="E10140"/>
      <c r="F10140" s="3"/>
      <c r="G10140"/>
      <c r="H10140" s="4"/>
      <c r="I10140"/>
      <c r="J10140" s="5"/>
      <c r="K10140"/>
      <c r="N10140" s="5"/>
    </row>
    <row r="10141" spans="4:14" x14ac:dyDescent="0.25">
      <c r="D10141" s="2"/>
      <c r="E10141"/>
      <c r="F10141" s="3"/>
      <c r="G10141"/>
      <c r="H10141" s="4"/>
      <c r="I10141"/>
      <c r="J10141" s="5"/>
      <c r="K10141"/>
      <c r="N10141" s="5"/>
    </row>
    <row r="10142" spans="4:14" x14ac:dyDescent="0.25">
      <c r="D10142" s="2"/>
      <c r="E10142"/>
      <c r="F10142" s="3"/>
      <c r="G10142"/>
      <c r="H10142" s="4"/>
      <c r="I10142"/>
      <c r="J10142" s="5"/>
      <c r="K10142"/>
      <c r="N10142" s="5"/>
    </row>
    <row r="10143" spans="4:14" x14ac:dyDescent="0.25">
      <c r="D10143" s="2"/>
      <c r="E10143"/>
      <c r="F10143" s="3"/>
      <c r="G10143"/>
      <c r="H10143" s="4"/>
      <c r="I10143"/>
      <c r="J10143" s="5"/>
      <c r="K10143"/>
      <c r="N10143" s="5"/>
    </row>
    <row r="10144" spans="4:14" x14ac:dyDescent="0.25">
      <c r="D10144" s="2"/>
      <c r="E10144"/>
      <c r="F10144" s="3"/>
      <c r="G10144"/>
      <c r="H10144" s="4"/>
      <c r="I10144"/>
      <c r="J10144" s="5"/>
      <c r="K10144"/>
      <c r="N10144" s="5"/>
    </row>
    <row r="10145" spans="4:14" x14ac:dyDescent="0.25">
      <c r="D10145" s="2"/>
      <c r="E10145"/>
      <c r="F10145" s="3"/>
      <c r="G10145"/>
      <c r="H10145" s="4"/>
      <c r="I10145"/>
      <c r="J10145" s="5"/>
      <c r="K10145"/>
      <c r="N10145" s="5"/>
    </row>
    <row r="10146" spans="4:14" x14ac:dyDescent="0.25">
      <c r="D10146" s="2"/>
      <c r="E10146"/>
      <c r="F10146" s="3"/>
      <c r="G10146"/>
      <c r="H10146" s="4"/>
      <c r="I10146"/>
      <c r="J10146" s="5"/>
      <c r="K10146"/>
      <c r="N10146" s="5"/>
    </row>
    <row r="10147" spans="4:14" x14ac:dyDescent="0.25">
      <c r="D10147" s="2"/>
      <c r="E10147"/>
      <c r="F10147" s="3"/>
      <c r="G10147"/>
      <c r="H10147" s="4"/>
      <c r="I10147"/>
      <c r="J10147" s="5"/>
      <c r="K10147"/>
      <c r="N10147" s="5"/>
    </row>
    <row r="10148" spans="4:14" x14ac:dyDescent="0.25">
      <c r="D10148" s="2"/>
      <c r="E10148"/>
      <c r="F10148" s="3"/>
      <c r="G10148"/>
      <c r="H10148" s="4"/>
      <c r="I10148"/>
      <c r="J10148" s="5"/>
      <c r="K10148"/>
      <c r="N10148" s="5"/>
    </row>
    <row r="10149" spans="4:14" x14ac:dyDescent="0.25">
      <c r="D10149" s="2"/>
      <c r="E10149"/>
      <c r="F10149" s="3"/>
      <c r="G10149"/>
      <c r="H10149" s="4"/>
      <c r="I10149"/>
      <c r="J10149" s="5"/>
      <c r="K10149"/>
      <c r="N10149" s="5"/>
    </row>
    <row r="10150" spans="4:14" x14ac:dyDescent="0.25">
      <c r="D10150" s="2"/>
      <c r="E10150"/>
      <c r="F10150" s="3"/>
      <c r="G10150"/>
      <c r="H10150" s="4"/>
      <c r="I10150"/>
      <c r="J10150" s="5"/>
      <c r="K10150"/>
      <c r="N10150" s="5"/>
    </row>
    <row r="10151" spans="4:14" x14ac:dyDescent="0.25">
      <c r="D10151" s="2"/>
      <c r="E10151"/>
      <c r="F10151" s="3"/>
      <c r="G10151"/>
      <c r="H10151" s="4"/>
      <c r="I10151"/>
      <c r="J10151" s="5"/>
      <c r="K10151"/>
      <c r="N10151" s="5"/>
    </row>
    <row r="10152" spans="4:14" x14ac:dyDescent="0.25">
      <c r="D10152" s="2"/>
      <c r="E10152"/>
      <c r="F10152" s="3"/>
      <c r="G10152"/>
      <c r="H10152" s="4"/>
      <c r="I10152"/>
      <c r="J10152" s="5"/>
      <c r="K10152"/>
      <c r="N10152" s="5"/>
    </row>
    <row r="10153" spans="4:14" x14ac:dyDescent="0.25">
      <c r="D10153" s="2"/>
      <c r="E10153"/>
      <c r="F10153" s="3"/>
      <c r="G10153"/>
      <c r="H10153" s="4"/>
      <c r="I10153"/>
      <c r="J10153" s="5"/>
      <c r="K10153"/>
      <c r="N10153" s="5"/>
    </row>
    <row r="10154" spans="4:14" x14ac:dyDescent="0.25">
      <c r="D10154" s="2"/>
      <c r="E10154"/>
      <c r="F10154" s="3"/>
      <c r="G10154"/>
      <c r="H10154" s="4"/>
      <c r="I10154"/>
      <c r="J10154" s="5"/>
      <c r="K10154"/>
      <c r="N10154" s="5"/>
    </row>
    <row r="10155" spans="4:14" x14ac:dyDescent="0.25">
      <c r="D10155" s="2"/>
      <c r="E10155"/>
      <c r="F10155" s="3"/>
      <c r="G10155"/>
      <c r="H10155" s="4"/>
      <c r="I10155"/>
      <c r="J10155" s="5"/>
      <c r="K10155"/>
      <c r="N10155" s="5"/>
    </row>
    <row r="10156" spans="4:14" x14ac:dyDescent="0.25">
      <c r="D10156" s="2"/>
      <c r="E10156"/>
      <c r="F10156" s="3"/>
      <c r="G10156"/>
      <c r="H10156" s="4"/>
      <c r="I10156"/>
      <c r="J10156" s="5"/>
      <c r="K10156"/>
      <c r="N10156" s="5"/>
    </row>
    <row r="10157" spans="4:14" x14ac:dyDescent="0.25">
      <c r="D10157" s="2"/>
      <c r="E10157"/>
      <c r="F10157" s="3"/>
      <c r="G10157"/>
      <c r="H10157" s="4"/>
      <c r="I10157"/>
      <c r="J10157" s="5"/>
      <c r="K10157"/>
      <c r="N10157" s="5"/>
    </row>
    <row r="10158" spans="4:14" x14ac:dyDescent="0.25">
      <c r="D10158" s="2"/>
      <c r="E10158"/>
      <c r="F10158" s="3"/>
      <c r="G10158"/>
      <c r="H10158" s="4"/>
      <c r="I10158"/>
      <c r="J10158" s="5"/>
      <c r="K10158"/>
      <c r="N10158" s="5"/>
    </row>
    <row r="10159" spans="4:14" x14ac:dyDescent="0.25">
      <c r="D10159" s="2"/>
      <c r="E10159"/>
      <c r="F10159" s="3"/>
      <c r="G10159"/>
      <c r="H10159" s="4"/>
      <c r="I10159"/>
      <c r="J10159" s="5"/>
      <c r="K10159"/>
      <c r="N10159" s="5"/>
    </row>
    <row r="10160" spans="4:14" x14ac:dyDescent="0.25">
      <c r="D10160" s="2"/>
      <c r="E10160"/>
      <c r="F10160" s="3"/>
      <c r="G10160"/>
      <c r="H10160" s="4"/>
      <c r="I10160"/>
      <c r="J10160" s="5"/>
      <c r="K10160"/>
      <c r="N10160" s="5"/>
    </row>
    <row r="10161" spans="4:14" x14ac:dyDescent="0.25">
      <c r="D10161" s="2"/>
      <c r="E10161"/>
      <c r="F10161" s="3"/>
      <c r="G10161"/>
      <c r="H10161" s="4"/>
      <c r="I10161"/>
      <c r="J10161" s="5"/>
      <c r="K10161"/>
      <c r="N10161" s="5"/>
    </row>
    <row r="10162" spans="4:14" x14ac:dyDescent="0.25">
      <c r="D10162" s="2"/>
      <c r="E10162"/>
      <c r="F10162" s="3"/>
      <c r="G10162"/>
      <c r="H10162" s="4"/>
      <c r="I10162"/>
      <c r="J10162" s="5"/>
      <c r="K10162"/>
      <c r="N10162" s="5"/>
    </row>
    <row r="10163" spans="4:14" x14ac:dyDescent="0.25">
      <c r="D10163" s="2"/>
      <c r="E10163"/>
      <c r="F10163" s="3"/>
      <c r="G10163"/>
      <c r="H10163" s="4"/>
      <c r="I10163"/>
      <c r="J10163" s="5"/>
      <c r="K10163"/>
      <c r="N10163" s="5"/>
    </row>
    <row r="10164" spans="4:14" x14ac:dyDescent="0.25">
      <c r="D10164" s="2"/>
      <c r="E10164"/>
      <c r="F10164" s="3"/>
      <c r="G10164"/>
      <c r="H10164" s="4"/>
      <c r="I10164"/>
      <c r="J10164" s="5"/>
      <c r="K10164"/>
      <c r="N10164" s="5"/>
    </row>
    <row r="10165" spans="4:14" x14ac:dyDescent="0.25">
      <c r="D10165" s="2"/>
      <c r="E10165"/>
      <c r="F10165" s="3"/>
      <c r="G10165"/>
      <c r="H10165" s="4"/>
      <c r="I10165"/>
      <c r="J10165" s="5"/>
      <c r="K10165"/>
      <c r="N10165" s="5"/>
    </row>
    <row r="10166" spans="4:14" x14ac:dyDescent="0.25">
      <c r="D10166" s="2"/>
      <c r="E10166"/>
      <c r="F10166" s="3"/>
      <c r="G10166"/>
      <c r="H10166" s="4"/>
      <c r="I10166"/>
      <c r="J10166" s="5"/>
      <c r="K10166"/>
      <c r="N10166" s="5"/>
    </row>
    <row r="10167" spans="4:14" x14ac:dyDescent="0.25">
      <c r="D10167" s="2"/>
      <c r="E10167"/>
      <c r="F10167" s="3"/>
      <c r="G10167"/>
      <c r="H10167" s="4"/>
      <c r="I10167"/>
      <c r="J10167" s="5"/>
      <c r="K10167"/>
      <c r="N10167" s="5"/>
    </row>
    <row r="10168" spans="4:14" x14ac:dyDescent="0.25">
      <c r="D10168" s="2"/>
      <c r="E10168"/>
      <c r="F10168" s="3"/>
      <c r="G10168"/>
      <c r="H10168" s="4"/>
      <c r="I10168"/>
      <c r="J10168" s="5"/>
      <c r="K10168"/>
      <c r="N10168" s="5"/>
    </row>
    <row r="10169" spans="4:14" x14ac:dyDescent="0.25">
      <c r="D10169" s="2"/>
      <c r="E10169"/>
      <c r="F10169" s="3"/>
      <c r="G10169"/>
      <c r="H10169" s="4"/>
      <c r="I10169"/>
      <c r="J10169" s="5"/>
      <c r="K10169"/>
      <c r="N10169" s="5"/>
    </row>
    <row r="10170" spans="4:14" x14ac:dyDescent="0.25">
      <c r="D10170" s="2"/>
      <c r="E10170"/>
      <c r="F10170" s="3"/>
      <c r="G10170"/>
      <c r="H10170" s="4"/>
      <c r="I10170"/>
      <c r="J10170" s="5"/>
      <c r="K10170"/>
      <c r="N10170" s="5"/>
    </row>
    <row r="10171" spans="4:14" x14ac:dyDescent="0.25">
      <c r="D10171" s="2"/>
      <c r="E10171"/>
      <c r="F10171" s="3"/>
      <c r="G10171"/>
      <c r="H10171" s="4"/>
      <c r="I10171"/>
      <c r="J10171" s="5"/>
      <c r="K10171"/>
      <c r="N10171" s="5"/>
    </row>
    <row r="10172" spans="4:14" x14ac:dyDescent="0.25">
      <c r="D10172" s="2"/>
      <c r="E10172"/>
      <c r="F10172" s="3"/>
      <c r="G10172"/>
      <c r="H10172" s="4"/>
      <c r="I10172"/>
      <c r="J10172" s="5"/>
      <c r="K10172"/>
      <c r="N10172" s="5"/>
    </row>
    <row r="10173" spans="4:14" x14ac:dyDescent="0.25">
      <c r="D10173" s="2"/>
      <c r="E10173"/>
      <c r="F10173" s="3"/>
      <c r="G10173"/>
      <c r="H10173" s="4"/>
      <c r="I10173"/>
      <c r="J10173" s="5"/>
      <c r="K10173"/>
      <c r="N10173" s="5"/>
    </row>
    <row r="10174" spans="4:14" x14ac:dyDescent="0.25">
      <c r="D10174" s="2"/>
      <c r="E10174"/>
      <c r="F10174" s="3"/>
      <c r="G10174"/>
      <c r="H10174" s="4"/>
      <c r="I10174"/>
      <c r="J10174" s="5"/>
      <c r="K10174"/>
      <c r="N10174" s="5"/>
    </row>
    <row r="10175" spans="4:14" x14ac:dyDescent="0.25">
      <c r="D10175" s="2"/>
      <c r="E10175"/>
      <c r="F10175" s="3"/>
      <c r="G10175"/>
      <c r="H10175" s="4"/>
      <c r="I10175"/>
      <c r="J10175" s="5"/>
      <c r="K10175"/>
      <c r="N10175" s="5"/>
    </row>
    <row r="10176" spans="4:14" x14ac:dyDescent="0.25">
      <c r="D10176" s="2"/>
      <c r="E10176"/>
      <c r="F10176" s="3"/>
      <c r="G10176"/>
      <c r="H10176" s="4"/>
      <c r="I10176"/>
      <c r="J10176" s="5"/>
      <c r="K10176"/>
      <c r="N10176" s="5"/>
    </row>
    <row r="10177" spans="4:14" x14ac:dyDescent="0.25">
      <c r="D10177" s="2"/>
      <c r="E10177"/>
      <c r="F10177" s="3"/>
      <c r="G10177"/>
      <c r="H10177" s="4"/>
      <c r="I10177"/>
      <c r="J10177" s="5"/>
      <c r="K10177"/>
      <c r="N10177" s="5"/>
    </row>
    <row r="10178" spans="4:14" x14ac:dyDescent="0.25">
      <c r="D10178" s="2"/>
      <c r="E10178"/>
      <c r="F10178" s="3"/>
      <c r="G10178"/>
      <c r="H10178" s="4"/>
      <c r="I10178"/>
      <c r="J10178" s="5"/>
      <c r="K10178"/>
      <c r="N10178" s="5"/>
    </row>
    <row r="10179" spans="4:14" x14ac:dyDescent="0.25">
      <c r="D10179" s="2"/>
      <c r="E10179"/>
      <c r="F10179" s="3"/>
      <c r="G10179"/>
      <c r="H10179" s="4"/>
      <c r="I10179"/>
      <c r="J10179" s="5"/>
      <c r="K10179"/>
      <c r="N10179" s="5"/>
    </row>
    <row r="10180" spans="4:14" x14ac:dyDescent="0.25">
      <c r="D10180" s="2"/>
      <c r="E10180"/>
      <c r="F10180" s="3"/>
      <c r="G10180"/>
      <c r="H10180" s="4"/>
      <c r="I10180"/>
      <c r="J10180" s="5"/>
      <c r="K10180"/>
      <c r="N10180" s="5"/>
    </row>
    <row r="10181" spans="4:14" x14ac:dyDescent="0.25">
      <c r="D10181" s="2"/>
      <c r="E10181"/>
      <c r="F10181" s="3"/>
      <c r="G10181"/>
      <c r="H10181" s="4"/>
      <c r="I10181"/>
      <c r="J10181" s="5"/>
      <c r="K10181"/>
      <c r="N10181" s="5"/>
    </row>
    <row r="10182" spans="4:14" x14ac:dyDescent="0.25">
      <c r="D10182" s="2"/>
      <c r="E10182"/>
      <c r="F10182" s="3"/>
      <c r="G10182"/>
      <c r="H10182" s="4"/>
      <c r="I10182"/>
      <c r="J10182" s="5"/>
      <c r="K10182"/>
      <c r="N10182" s="5"/>
    </row>
    <row r="10183" spans="4:14" x14ac:dyDescent="0.25">
      <c r="D10183" s="2"/>
      <c r="E10183"/>
      <c r="F10183" s="3"/>
      <c r="G10183"/>
      <c r="H10183" s="4"/>
      <c r="I10183"/>
      <c r="J10183" s="5"/>
      <c r="K10183"/>
      <c r="N10183" s="5"/>
    </row>
    <row r="10184" spans="4:14" x14ac:dyDescent="0.25">
      <c r="D10184" s="2"/>
      <c r="E10184"/>
      <c r="F10184" s="3"/>
      <c r="G10184"/>
      <c r="H10184" s="4"/>
      <c r="I10184"/>
      <c r="J10184" s="5"/>
      <c r="K10184"/>
      <c r="N10184" s="5"/>
    </row>
    <row r="10185" spans="4:14" x14ac:dyDescent="0.25">
      <c r="D10185" s="2"/>
      <c r="E10185"/>
      <c r="F10185" s="3"/>
      <c r="G10185"/>
      <c r="H10185" s="4"/>
      <c r="I10185"/>
      <c r="J10185" s="5"/>
      <c r="K10185"/>
      <c r="N10185" s="5"/>
    </row>
    <row r="10186" spans="4:14" x14ac:dyDescent="0.25">
      <c r="D10186" s="2"/>
      <c r="E10186"/>
      <c r="F10186" s="3"/>
      <c r="G10186"/>
      <c r="H10186" s="4"/>
      <c r="I10186"/>
      <c r="J10186" s="5"/>
      <c r="K10186"/>
      <c r="N10186" s="5"/>
    </row>
    <row r="10187" spans="4:14" x14ac:dyDescent="0.25">
      <c r="D10187" s="2"/>
      <c r="E10187"/>
      <c r="F10187" s="3"/>
      <c r="G10187"/>
      <c r="H10187" s="4"/>
      <c r="I10187"/>
      <c r="J10187" s="5"/>
      <c r="K10187"/>
      <c r="N10187" s="5"/>
    </row>
    <row r="10188" spans="4:14" x14ac:dyDescent="0.25">
      <c r="D10188" s="2"/>
      <c r="E10188"/>
      <c r="F10188" s="3"/>
      <c r="G10188"/>
      <c r="H10188" s="4"/>
      <c r="I10188"/>
      <c r="J10188" s="5"/>
      <c r="K10188"/>
      <c r="N10188" s="5"/>
    </row>
    <row r="10189" spans="4:14" x14ac:dyDescent="0.25">
      <c r="D10189" s="2"/>
      <c r="E10189"/>
      <c r="F10189" s="3"/>
      <c r="G10189"/>
      <c r="H10189" s="4"/>
      <c r="I10189"/>
      <c r="J10189" s="5"/>
      <c r="K10189"/>
      <c r="N10189" s="5"/>
    </row>
    <row r="10190" spans="4:14" x14ac:dyDescent="0.25">
      <c r="D10190" s="2"/>
      <c r="E10190"/>
      <c r="F10190" s="3"/>
      <c r="G10190"/>
      <c r="H10190" s="4"/>
      <c r="I10190"/>
      <c r="J10190" s="5"/>
      <c r="K10190"/>
      <c r="N10190" s="5"/>
    </row>
    <row r="10191" spans="4:14" x14ac:dyDescent="0.25">
      <c r="D10191" s="2"/>
      <c r="E10191"/>
      <c r="F10191" s="3"/>
      <c r="G10191"/>
      <c r="H10191" s="4"/>
      <c r="I10191"/>
      <c r="J10191" s="5"/>
      <c r="K10191"/>
      <c r="N10191" s="5"/>
    </row>
    <row r="10192" spans="4:14" x14ac:dyDescent="0.25">
      <c r="D10192" s="2"/>
      <c r="E10192"/>
      <c r="F10192" s="3"/>
      <c r="G10192"/>
      <c r="H10192" s="4"/>
      <c r="I10192"/>
      <c r="J10192" s="5"/>
      <c r="K10192"/>
      <c r="N10192" s="5"/>
    </row>
    <row r="10193" spans="4:14" x14ac:dyDescent="0.25">
      <c r="D10193" s="2"/>
      <c r="E10193"/>
      <c r="F10193" s="3"/>
      <c r="G10193"/>
      <c r="H10193" s="4"/>
      <c r="I10193"/>
      <c r="J10193" s="5"/>
      <c r="K10193"/>
      <c r="N10193" s="5"/>
    </row>
    <row r="10194" spans="4:14" x14ac:dyDescent="0.25">
      <c r="D10194" s="2"/>
      <c r="E10194"/>
      <c r="F10194" s="3"/>
      <c r="G10194"/>
      <c r="H10194" s="4"/>
      <c r="I10194"/>
      <c r="J10194" s="5"/>
      <c r="K10194"/>
      <c r="N10194" s="5"/>
    </row>
    <row r="10195" spans="4:14" x14ac:dyDescent="0.25">
      <c r="D10195" s="2"/>
      <c r="E10195"/>
      <c r="F10195" s="3"/>
      <c r="G10195"/>
      <c r="H10195" s="4"/>
      <c r="I10195"/>
      <c r="J10195" s="5"/>
      <c r="K10195"/>
      <c r="N10195" s="5"/>
    </row>
    <row r="10196" spans="4:14" x14ac:dyDescent="0.25">
      <c r="D10196" s="2"/>
      <c r="E10196"/>
      <c r="F10196" s="3"/>
      <c r="G10196"/>
      <c r="H10196" s="4"/>
      <c r="I10196"/>
      <c r="J10196" s="5"/>
      <c r="K10196"/>
      <c r="N10196" s="5"/>
    </row>
    <row r="10197" spans="4:14" x14ac:dyDescent="0.25">
      <c r="D10197" s="2"/>
      <c r="E10197"/>
      <c r="F10197" s="3"/>
      <c r="G10197"/>
      <c r="H10197" s="4"/>
      <c r="I10197"/>
      <c r="J10197" s="5"/>
      <c r="K10197"/>
      <c r="N10197" s="5"/>
    </row>
    <row r="10198" spans="4:14" x14ac:dyDescent="0.25">
      <c r="D10198" s="2"/>
      <c r="E10198"/>
      <c r="F10198" s="3"/>
      <c r="G10198"/>
      <c r="H10198" s="4"/>
      <c r="I10198"/>
      <c r="J10198" s="5"/>
      <c r="K10198"/>
      <c r="N10198" s="5"/>
    </row>
    <row r="10199" spans="4:14" x14ac:dyDescent="0.25">
      <c r="D10199" s="2"/>
      <c r="E10199"/>
      <c r="F10199" s="3"/>
      <c r="G10199"/>
      <c r="H10199" s="4"/>
      <c r="I10199"/>
      <c r="J10199" s="5"/>
      <c r="K10199"/>
      <c r="N10199" s="5"/>
    </row>
    <row r="10200" spans="4:14" x14ac:dyDescent="0.25">
      <c r="D10200" s="2"/>
      <c r="E10200"/>
      <c r="F10200" s="3"/>
      <c r="G10200"/>
      <c r="H10200" s="4"/>
      <c r="I10200"/>
      <c r="J10200" s="5"/>
      <c r="K10200"/>
      <c r="N10200" s="5"/>
    </row>
    <row r="10201" spans="4:14" x14ac:dyDescent="0.25">
      <c r="D10201" s="2"/>
      <c r="E10201"/>
      <c r="F10201" s="3"/>
      <c r="G10201"/>
      <c r="H10201" s="4"/>
      <c r="I10201"/>
      <c r="J10201" s="5"/>
      <c r="K10201"/>
      <c r="N10201" s="5"/>
    </row>
    <row r="10202" spans="4:14" x14ac:dyDescent="0.25">
      <c r="D10202" s="2"/>
      <c r="E10202"/>
      <c r="F10202" s="3"/>
      <c r="G10202"/>
      <c r="H10202" s="4"/>
      <c r="I10202"/>
      <c r="J10202" s="5"/>
      <c r="K10202"/>
      <c r="N10202" s="5"/>
    </row>
    <row r="10203" spans="4:14" x14ac:dyDescent="0.25">
      <c r="D10203" s="2"/>
      <c r="E10203"/>
      <c r="F10203" s="3"/>
      <c r="G10203"/>
      <c r="H10203" s="4"/>
      <c r="I10203"/>
      <c r="J10203" s="5"/>
      <c r="K10203"/>
      <c r="N10203" s="5"/>
    </row>
    <row r="10204" spans="4:14" x14ac:dyDescent="0.25">
      <c r="D10204" s="2"/>
      <c r="E10204"/>
      <c r="F10204" s="3"/>
      <c r="G10204"/>
      <c r="H10204" s="4"/>
      <c r="I10204"/>
      <c r="J10204" s="5"/>
      <c r="K10204"/>
      <c r="N10204" s="5"/>
    </row>
    <row r="10205" spans="4:14" x14ac:dyDescent="0.25">
      <c r="D10205" s="2"/>
      <c r="E10205"/>
      <c r="F10205" s="3"/>
      <c r="G10205"/>
      <c r="H10205" s="4"/>
      <c r="I10205"/>
      <c r="J10205" s="5"/>
      <c r="K10205"/>
      <c r="N10205" s="5"/>
    </row>
    <row r="10206" spans="4:14" x14ac:dyDescent="0.25">
      <c r="D10206" s="2"/>
      <c r="E10206"/>
      <c r="F10206" s="3"/>
      <c r="G10206"/>
      <c r="H10206" s="4"/>
      <c r="I10206"/>
      <c r="J10206" s="5"/>
      <c r="K10206"/>
      <c r="N10206" s="5"/>
    </row>
    <row r="10207" spans="4:14" x14ac:dyDescent="0.25">
      <c r="D10207" s="2"/>
      <c r="E10207"/>
      <c r="F10207" s="3"/>
      <c r="G10207"/>
      <c r="H10207" s="4"/>
      <c r="I10207"/>
      <c r="J10207" s="5"/>
      <c r="K10207"/>
      <c r="N10207" s="5"/>
    </row>
    <row r="10208" spans="4:14" x14ac:dyDescent="0.25">
      <c r="D10208" s="2"/>
      <c r="E10208"/>
      <c r="F10208" s="3"/>
      <c r="G10208"/>
      <c r="H10208" s="4"/>
      <c r="I10208"/>
      <c r="J10208" s="5"/>
      <c r="K10208"/>
      <c r="N10208" s="5"/>
    </row>
    <row r="10209" spans="4:14" x14ac:dyDescent="0.25">
      <c r="D10209" s="2"/>
      <c r="E10209"/>
      <c r="F10209" s="3"/>
      <c r="G10209"/>
      <c r="H10209" s="4"/>
      <c r="I10209"/>
      <c r="J10209" s="5"/>
      <c r="K10209"/>
      <c r="N10209" s="5"/>
    </row>
    <row r="10210" spans="4:14" x14ac:dyDescent="0.25">
      <c r="D10210" s="2"/>
      <c r="E10210"/>
      <c r="F10210" s="3"/>
      <c r="G10210"/>
      <c r="H10210" s="4"/>
      <c r="I10210"/>
      <c r="J10210" s="5"/>
      <c r="K10210"/>
      <c r="N10210" s="5"/>
    </row>
    <row r="10211" spans="4:14" x14ac:dyDescent="0.25">
      <c r="D10211" s="2"/>
      <c r="E10211"/>
      <c r="F10211" s="3"/>
      <c r="G10211"/>
      <c r="H10211" s="4"/>
      <c r="I10211"/>
      <c r="J10211" s="5"/>
      <c r="K10211"/>
      <c r="N10211" s="5"/>
    </row>
    <row r="10212" spans="4:14" x14ac:dyDescent="0.25">
      <c r="D10212" s="2"/>
      <c r="E10212"/>
      <c r="F10212" s="3"/>
      <c r="G10212"/>
      <c r="H10212" s="4"/>
      <c r="I10212"/>
      <c r="J10212" s="5"/>
      <c r="K10212"/>
      <c r="N10212" s="5"/>
    </row>
    <row r="10213" spans="4:14" x14ac:dyDescent="0.25">
      <c r="D10213" s="2"/>
      <c r="E10213"/>
      <c r="F10213" s="3"/>
      <c r="G10213"/>
      <c r="H10213" s="4"/>
      <c r="I10213"/>
      <c r="J10213" s="5"/>
      <c r="K10213"/>
      <c r="N10213" s="5"/>
    </row>
    <row r="10214" spans="4:14" x14ac:dyDescent="0.25">
      <c r="D10214" s="2"/>
      <c r="E10214"/>
      <c r="F10214" s="3"/>
      <c r="G10214"/>
      <c r="H10214" s="4"/>
      <c r="I10214"/>
      <c r="J10214" s="5"/>
      <c r="K10214"/>
      <c r="N10214" s="5"/>
    </row>
    <row r="10215" spans="4:14" x14ac:dyDescent="0.25">
      <c r="D10215" s="2"/>
      <c r="E10215"/>
      <c r="F10215" s="3"/>
      <c r="G10215"/>
      <c r="H10215" s="4"/>
      <c r="I10215"/>
      <c r="J10215" s="5"/>
      <c r="K10215"/>
      <c r="N10215" s="5"/>
    </row>
    <row r="10216" spans="4:14" x14ac:dyDescent="0.25">
      <c r="D10216" s="2"/>
      <c r="E10216"/>
      <c r="F10216" s="3"/>
      <c r="G10216"/>
      <c r="H10216" s="4"/>
      <c r="I10216"/>
      <c r="J10216" s="5"/>
      <c r="K10216"/>
      <c r="N10216" s="5"/>
    </row>
    <row r="10217" spans="4:14" x14ac:dyDescent="0.25">
      <c r="D10217" s="2"/>
      <c r="E10217"/>
      <c r="F10217" s="3"/>
      <c r="G10217"/>
      <c r="H10217" s="4"/>
      <c r="I10217"/>
      <c r="J10217" s="5"/>
      <c r="K10217"/>
      <c r="N10217" s="5"/>
    </row>
    <row r="10218" spans="4:14" x14ac:dyDescent="0.25">
      <c r="D10218" s="2"/>
      <c r="E10218"/>
      <c r="F10218" s="3"/>
      <c r="G10218"/>
      <c r="H10218" s="4"/>
      <c r="I10218"/>
      <c r="J10218" s="5"/>
      <c r="K10218"/>
      <c r="N10218" s="5"/>
    </row>
    <row r="10219" spans="4:14" x14ac:dyDescent="0.25">
      <c r="D10219" s="2"/>
      <c r="E10219"/>
      <c r="F10219" s="3"/>
      <c r="G10219"/>
      <c r="H10219" s="4"/>
      <c r="I10219"/>
      <c r="J10219" s="5"/>
      <c r="K10219"/>
      <c r="N10219" s="5"/>
    </row>
    <row r="10220" spans="4:14" x14ac:dyDescent="0.25">
      <c r="D10220" s="2"/>
      <c r="E10220"/>
      <c r="F10220" s="3"/>
      <c r="G10220"/>
      <c r="H10220" s="4"/>
      <c r="I10220"/>
      <c r="J10220" s="5"/>
      <c r="K10220"/>
      <c r="N10220" s="5"/>
    </row>
    <row r="10221" spans="4:14" x14ac:dyDescent="0.25">
      <c r="D10221" s="2"/>
      <c r="E10221"/>
      <c r="F10221" s="3"/>
      <c r="G10221"/>
      <c r="H10221" s="4"/>
      <c r="I10221"/>
      <c r="J10221" s="5"/>
      <c r="K10221"/>
      <c r="N10221" s="5"/>
    </row>
    <row r="10222" spans="4:14" x14ac:dyDescent="0.25">
      <c r="D10222" s="2"/>
      <c r="E10222"/>
      <c r="F10222" s="3"/>
      <c r="G10222"/>
      <c r="H10222" s="4"/>
      <c r="I10222"/>
      <c r="J10222" s="5"/>
      <c r="K10222"/>
      <c r="N10222" s="5"/>
    </row>
    <row r="10223" spans="4:14" x14ac:dyDescent="0.25">
      <c r="D10223" s="2"/>
      <c r="E10223"/>
      <c r="F10223" s="3"/>
      <c r="G10223"/>
      <c r="H10223" s="4"/>
      <c r="I10223"/>
      <c r="J10223" s="5"/>
      <c r="K10223"/>
      <c r="N10223" s="5"/>
    </row>
    <row r="10224" spans="4:14" x14ac:dyDescent="0.25">
      <c r="D10224" s="2"/>
      <c r="E10224"/>
      <c r="F10224" s="3"/>
      <c r="G10224"/>
      <c r="H10224" s="4"/>
      <c r="I10224"/>
      <c r="J10224" s="5"/>
      <c r="K10224"/>
      <c r="N10224" s="5"/>
    </row>
    <row r="10225" spans="4:14" x14ac:dyDescent="0.25">
      <c r="D10225" s="2"/>
      <c r="E10225"/>
      <c r="F10225" s="3"/>
      <c r="G10225"/>
      <c r="H10225" s="4"/>
      <c r="I10225"/>
      <c r="J10225" s="5"/>
      <c r="K10225"/>
      <c r="N10225" s="5"/>
    </row>
    <row r="10226" spans="4:14" x14ac:dyDescent="0.25">
      <c r="D10226" s="2"/>
      <c r="E10226"/>
      <c r="F10226" s="3"/>
      <c r="G10226"/>
      <c r="H10226" s="4"/>
      <c r="I10226"/>
      <c r="J10226" s="5"/>
      <c r="K10226"/>
      <c r="N10226" s="5"/>
    </row>
    <row r="10227" spans="4:14" x14ac:dyDescent="0.25">
      <c r="D10227" s="2"/>
      <c r="E10227"/>
      <c r="F10227" s="3"/>
      <c r="G10227"/>
      <c r="H10227" s="4"/>
      <c r="I10227"/>
      <c r="J10227" s="5"/>
      <c r="K10227"/>
      <c r="N10227" s="5"/>
    </row>
    <row r="10228" spans="4:14" x14ac:dyDescent="0.25">
      <c r="D10228" s="2"/>
      <c r="E10228"/>
      <c r="F10228" s="3"/>
      <c r="G10228"/>
      <c r="H10228" s="4"/>
      <c r="I10228"/>
      <c r="J10228" s="5"/>
      <c r="K10228"/>
      <c r="N10228" s="5"/>
    </row>
    <row r="10229" spans="4:14" x14ac:dyDescent="0.25">
      <c r="D10229" s="2"/>
      <c r="E10229"/>
      <c r="F10229" s="3"/>
      <c r="G10229"/>
      <c r="H10229" s="4"/>
      <c r="I10229"/>
      <c r="J10229" s="5"/>
      <c r="K10229"/>
      <c r="N10229" s="5"/>
    </row>
    <row r="10230" spans="4:14" x14ac:dyDescent="0.25">
      <c r="D10230" s="2"/>
      <c r="E10230"/>
      <c r="F10230" s="3"/>
      <c r="G10230"/>
      <c r="H10230" s="4"/>
      <c r="I10230"/>
      <c r="J10230" s="5"/>
      <c r="K10230"/>
      <c r="N10230" s="5"/>
    </row>
    <row r="10231" spans="4:14" x14ac:dyDescent="0.25">
      <c r="D10231" s="2"/>
      <c r="E10231"/>
      <c r="F10231" s="3"/>
      <c r="G10231"/>
      <c r="H10231" s="4"/>
      <c r="I10231"/>
      <c r="J10231" s="5"/>
      <c r="K10231"/>
      <c r="N10231" s="5"/>
    </row>
    <row r="10232" spans="4:14" x14ac:dyDescent="0.25">
      <c r="D10232" s="2"/>
      <c r="E10232"/>
      <c r="F10232" s="3"/>
      <c r="G10232"/>
      <c r="H10232" s="4"/>
      <c r="I10232"/>
      <c r="J10232" s="5"/>
      <c r="K10232"/>
      <c r="N10232" s="5"/>
    </row>
    <row r="10233" spans="4:14" x14ac:dyDescent="0.25">
      <c r="D10233" s="2"/>
      <c r="E10233"/>
      <c r="F10233" s="3"/>
      <c r="G10233"/>
      <c r="H10233" s="4"/>
      <c r="I10233"/>
      <c r="J10233" s="5"/>
      <c r="K10233"/>
      <c r="N10233" s="5"/>
    </row>
    <row r="10234" spans="4:14" x14ac:dyDescent="0.25">
      <c r="D10234" s="2"/>
      <c r="E10234"/>
      <c r="F10234" s="3"/>
      <c r="G10234"/>
      <c r="H10234" s="4"/>
      <c r="I10234"/>
      <c r="J10234" s="5"/>
      <c r="K10234"/>
      <c r="N10234" s="5"/>
    </row>
    <row r="10235" spans="4:14" x14ac:dyDescent="0.25">
      <c r="D10235" s="2"/>
      <c r="E10235"/>
      <c r="F10235" s="3"/>
      <c r="G10235"/>
      <c r="H10235" s="4"/>
      <c r="I10235"/>
      <c r="J10235" s="5"/>
      <c r="K10235"/>
      <c r="N10235" s="5"/>
    </row>
    <row r="10236" spans="4:14" x14ac:dyDescent="0.25">
      <c r="D10236" s="2"/>
      <c r="E10236"/>
      <c r="F10236" s="3"/>
      <c r="G10236"/>
      <c r="H10236" s="4"/>
      <c r="I10236"/>
      <c r="J10236" s="5"/>
      <c r="K10236"/>
      <c r="N10236" s="5"/>
    </row>
    <row r="10237" spans="4:14" x14ac:dyDescent="0.25">
      <c r="D10237" s="2"/>
      <c r="E10237"/>
      <c r="F10237" s="3"/>
      <c r="G10237"/>
      <c r="H10237" s="4"/>
      <c r="I10237"/>
      <c r="J10237" s="5"/>
      <c r="K10237"/>
      <c r="N10237" s="5"/>
    </row>
    <row r="10238" spans="4:14" x14ac:dyDescent="0.25">
      <c r="D10238" s="2"/>
      <c r="E10238"/>
      <c r="F10238" s="3"/>
      <c r="G10238"/>
      <c r="H10238" s="4"/>
      <c r="I10238"/>
      <c r="J10238" s="5"/>
      <c r="K10238"/>
      <c r="N10238" s="5"/>
    </row>
    <row r="10239" spans="4:14" x14ac:dyDescent="0.25">
      <c r="D10239" s="2"/>
      <c r="E10239"/>
      <c r="F10239" s="3"/>
      <c r="G10239"/>
      <c r="H10239" s="4"/>
      <c r="I10239"/>
      <c r="J10239" s="5"/>
      <c r="K10239"/>
      <c r="N10239" s="5"/>
    </row>
    <row r="10240" spans="4:14" x14ac:dyDescent="0.25">
      <c r="D10240" s="2"/>
      <c r="E10240"/>
      <c r="F10240" s="3"/>
      <c r="G10240"/>
      <c r="H10240" s="4"/>
      <c r="I10240"/>
      <c r="J10240" s="5"/>
      <c r="K10240"/>
      <c r="N10240" s="5"/>
    </row>
    <row r="10241" spans="4:14" x14ac:dyDescent="0.25">
      <c r="D10241" s="2"/>
      <c r="E10241"/>
      <c r="F10241" s="3"/>
      <c r="G10241"/>
      <c r="H10241" s="4"/>
      <c r="I10241"/>
      <c r="J10241" s="5"/>
      <c r="K10241"/>
      <c r="N10241" s="5"/>
    </row>
    <row r="10242" spans="4:14" x14ac:dyDescent="0.25">
      <c r="D10242" s="2"/>
      <c r="E10242"/>
      <c r="F10242" s="3"/>
      <c r="G10242"/>
      <c r="H10242" s="4"/>
      <c r="I10242"/>
      <c r="J10242" s="5"/>
      <c r="K10242"/>
      <c r="N10242" s="5"/>
    </row>
    <row r="10243" spans="4:14" x14ac:dyDescent="0.25">
      <c r="D10243" s="2"/>
      <c r="E10243"/>
      <c r="F10243" s="3"/>
      <c r="G10243"/>
      <c r="H10243" s="4"/>
      <c r="I10243"/>
      <c r="J10243" s="5"/>
      <c r="K10243"/>
      <c r="N10243" s="5"/>
    </row>
    <row r="10244" spans="4:14" x14ac:dyDescent="0.25">
      <c r="D10244" s="2"/>
      <c r="E10244"/>
      <c r="F10244" s="3"/>
      <c r="G10244"/>
      <c r="H10244" s="4"/>
      <c r="I10244"/>
      <c r="J10244" s="5"/>
      <c r="K10244"/>
      <c r="N10244" s="5"/>
    </row>
    <row r="10245" spans="4:14" x14ac:dyDescent="0.25">
      <c r="D10245" s="2"/>
      <c r="E10245"/>
      <c r="F10245" s="3"/>
      <c r="G10245"/>
      <c r="H10245" s="4"/>
      <c r="I10245"/>
      <c r="J10245" s="5"/>
      <c r="K10245"/>
      <c r="N10245" s="5"/>
    </row>
    <row r="10246" spans="4:14" x14ac:dyDescent="0.25">
      <c r="D10246" s="2"/>
      <c r="E10246"/>
      <c r="F10246" s="3"/>
      <c r="G10246"/>
      <c r="H10246" s="4"/>
      <c r="I10246"/>
      <c r="J10246" s="5"/>
      <c r="K10246"/>
      <c r="N10246" s="5"/>
    </row>
    <row r="10247" spans="4:14" x14ac:dyDescent="0.25">
      <c r="D10247" s="2"/>
      <c r="E10247"/>
      <c r="F10247" s="3"/>
      <c r="G10247"/>
      <c r="H10247" s="4"/>
      <c r="I10247"/>
      <c r="J10247" s="5"/>
      <c r="K10247"/>
      <c r="N10247" s="5"/>
    </row>
    <row r="10248" spans="4:14" x14ac:dyDescent="0.25">
      <c r="D10248" s="2"/>
      <c r="E10248"/>
      <c r="F10248" s="3"/>
      <c r="G10248"/>
      <c r="H10248" s="4"/>
      <c r="I10248"/>
      <c r="J10248" s="5"/>
      <c r="K10248"/>
      <c r="N10248" s="5"/>
    </row>
    <row r="10249" spans="4:14" x14ac:dyDescent="0.25">
      <c r="D10249" s="2"/>
      <c r="E10249"/>
      <c r="F10249" s="3"/>
      <c r="G10249"/>
      <c r="H10249" s="4"/>
      <c r="I10249"/>
      <c r="J10249" s="5"/>
      <c r="K10249"/>
      <c r="N10249" s="5"/>
    </row>
    <row r="10250" spans="4:14" x14ac:dyDescent="0.25">
      <c r="D10250" s="2"/>
      <c r="E10250"/>
      <c r="F10250" s="3"/>
      <c r="G10250"/>
      <c r="H10250" s="4"/>
      <c r="I10250"/>
      <c r="J10250" s="5"/>
      <c r="K10250"/>
      <c r="N10250" s="5"/>
    </row>
    <row r="10251" spans="4:14" x14ac:dyDescent="0.25">
      <c r="D10251" s="2"/>
      <c r="E10251"/>
      <c r="F10251" s="3"/>
      <c r="G10251"/>
      <c r="H10251" s="4"/>
      <c r="I10251"/>
      <c r="J10251" s="5"/>
      <c r="K10251"/>
      <c r="N10251" s="5"/>
    </row>
    <row r="10252" spans="4:14" x14ac:dyDescent="0.25">
      <c r="D10252" s="2"/>
      <c r="E10252"/>
      <c r="F10252" s="3"/>
      <c r="G10252"/>
      <c r="H10252" s="4"/>
      <c r="I10252"/>
      <c r="J10252" s="5"/>
      <c r="K10252"/>
      <c r="N10252" s="5"/>
    </row>
    <row r="10253" spans="4:14" x14ac:dyDescent="0.25">
      <c r="D10253" s="2"/>
      <c r="E10253"/>
      <c r="F10253" s="3"/>
      <c r="G10253"/>
      <c r="H10253" s="4"/>
      <c r="I10253"/>
      <c r="J10253" s="5"/>
      <c r="K10253"/>
      <c r="N10253" s="5"/>
    </row>
    <row r="10254" spans="4:14" x14ac:dyDescent="0.25">
      <c r="D10254" s="2"/>
      <c r="E10254"/>
      <c r="F10254" s="3"/>
      <c r="G10254"/>
      <c r="H10254" s="4"/>
      <c r="I10254"/>
      <c r="J10254" s="5"/>
      <c r="K10254"/>
      <c r="N10254" s="5"/>
    </row>
    <row r="10255" spans="4:14" x14ac:dyDescent="0.25">
      <c r="D10255" s="2"/>
      <c r="E10255"/>
      <c r="F10255" s="3"/>
      <c r="G10255"/>
      <c r="H10255" s="4"/>
      <c r="I10255"/>
      <c r="J10255" s="5"/>
      <c r="K10255"/>
      <c r="N10255" s="5"/>
    </row>
    <row r="10256" spans="4:14" x14ac:dyDescent="0.25">
      <c r="D10256" s="2"/>
      <c r="E10256"/>
      <c r="F10256" s="3"/>
      <c r="G10256"/>
      <c r="H10256" s="4"/>
      <c r="I10256"/>
      <c r="J10256" s="5"/>
      <c r="K10256"/>
      <c r="N10256" s="5"/>
    </row>
    <row r="10257" spans="4:14" x14ac:dyDescent="0.25">
      <c r="D10257" s="2"/>
      <c r="E10257"/>
      <c r="F10257" s="3"/>
      <c r="G10257"/>
      <c r="H10257" s="4"/>
      <c r="I10257"/>
      <c r="J10257" s="5"/>
      <c r="K10257"/>
      <c r="N10257" s="5"/>
    </row>
    <row r="10258" spans="4:14" x14ac:dyDescent="0.25">
      <c r="D10258" s="2"/>
      <c r="E10258"/>
      <c r="F10258" s="3"/>
      <c r="G10258"/>
      <c r="H10258" s="4"/>
      <c r="I10258"/>
      <c r="J10258" s="5"/>
      <c r="K10258"/>
      <c r="N10258" s="5"/>
    </row>
    <row r="10259" spans="4:14" x14ac:dyDescent="0.25">
      <c r="D10259" s="2"/>
      <c r="E10259"/>
      <c r="F10259" s="3"/>
      <c r="G10259"/>
      <c r="H10259" s="4"/>
      <c r="I10259"/>
      <c r="J10259" s="5"/>
      <c r="K10259"/>
      <c r="N10259" s="5"/>
    </row>
    <row r="10260" spans="4:14" x14ac:dyDescent="0.25">
      <c r="D10260" s="2"/>
      <c r="E10260"/>
      <c r="F10260" s="3"/>
      <c r="G10260"/>
      <c r="H10260" s="4"/>
      <c r="I10260"/>
      <c r="J10260" s="5"/>
      <c r="K10260"/>
      <c r="N10260" s="5"/>
    </row>
    <row r="10261" spans="4:14" x14ac:dyDescent="0.25">
      <c r="D10261" s="2"/>
      <c r="E10261"/>
      <c r="F10261" s="3"/>
      <c r="G10261"/>
      <c r="H10261" s="4"/>
      <c r="I10261"/>
      <c r="J10261" s="5"/>
      <c r="K10261"/>
      <c r="N10261" s="5"/>
    </row>
    <row r="10262" spans="4:14" x14ac:dyDescent="0.25">
      <c r="D10262" s="2"/>
      <c r="E10262"/>
      <c r="F10262" s="3"/>
      <c r="G10262"/>
      <c r="H10262" s="4"/>
      <c r="I10262"/>
      <c r="J10262" s="5"/>
      <c r="K10262"/>
      <c r="N10262" s="5"/>
    </row>
    <row r="10263" spans="4:14" x14ac:dyDescent="0.25">
      <c r="D10263" s="2"/>
      <c r="E10263"/>
      <c r="F10263" s="3"/>
      <c r="G10263"/>
      <c r="H10263" s="4"/>
      <c r="I10263"/>
      <c r="J10263" s="5"/>
      <c r="K10263"/>
      <c r="N10263" s="5"/>
    </row>
    <row r="10264" spans="4:14" x14ac:dyDescent="0.25">
      <c r="D10264" s="2"/>
      <c r="E10264"/>
      <c r="F10264" s="3"/>
      <c r="G10264"/>
      <c r="H10264" s="4"/>
      <c r="I10264"/>
      <c r="J10264" s="5"/>
      <c r="K10264"/>
      <c r="N10264" s="5"/>
    </row>
    <row r="10265" spans="4:14" x14ac:dyDescent="0.25">
      <c r="D10265" s="2"/>
      <c r="E10265"/>
      <c r="F10265" s="3"/>
      <c r="G10265"/>
      <c r="H10265" s="4"/>
      <c r="I10265"/>
      <c r="J10265" s="5"/>
      <c r="K10265"/>
      <c r="N10265" s="5"/>
    </row>
    <row r="10266" spans="4:14" x14ac:dyDescent="0.25">
      <c r="D10266" s="2"/>
      <c r="E10266"/>
      <c r="F10266" s="3"/>
      <c r="G10266"/>
      <c r="H10266" s="4"/>
      <c r="I10266"/>
      <c r="J10266" s="5"/>
      <c r="K10266"/>
      <c r="N10266" s="5"/>
    </row>
    <row r="10267" spans="4:14" x14ac:dyDescent="0.25">
      <c r="D10267" s="2"/>
      <c r="E10267"/>
      <c r="F10267" s="3"/>
      <c r="G10267"/>
      <c r="H10267" s="4"/>
      <c r="I10267"/>
      <c r="J10267" s="5"/>
      <c r="K10267"/>
      <c r="N10267" s="5"/>
    </row>
    <row r="10268" spans="4:14" x14ac:dyDescent="0.25">
      <c r="D10268" s="2"/>
      <c r="E10268"/>
      <c r="F10268" s="3"/>
      <c r="G10268"/>
      <c r="H10268" s="4"/>
      <c r="I10268"/>
      <c r="J10268" s="5"/>
      <c r="K10268"/>
      <c r="N10268" s="5"/>
    </row>
    <row r="10269" spans="4:14" x14ac:dyDescent="0.25">
      <c r="D10269" s="2"/>
      <c r="E10269"/>
      <c r="F10269" s="3"/>
      <c r="G10269"/>
      <c r="H10269" s="4"/>
      <c r="I10269"/>
      <c r="J10269" s="5"/>
      <c r="K10269"/>
      <c r="N10269" s="5"/>
    </row>
    <row r="10270" spans="4:14" x14ac:dyDescent="0.25">
      <c r="D10270" s="2"/>
      <c r="E10270"/>
      <c r="F10270" s="3"/>
      <c r="G10270"/>
      <c r="H10270" s="4"/>
      <c r="I10270"/>
      <c r="J10270" s="5"/>
      <c r="K10270"/>
      <c r="N10270" s="5"/>
    </row>
    <row r="10271" spans="4:14" x14ac:dyDescent="0.25">
      <c r="D10271" s="2"/>
      <c r="E10271"/>
      <c r="F10271" s="3"/>
      <c r="G10271"/>
      <c r="H10271" s="4"/>
      <c r="I10271"/>
      <c r="J10271" s="5"/>
      <c r="K10271"/>
      <c r="N10271" s="5"/>
    </row>
    <row r="10272" spans="4:14" x14ac:dyDescent="0.25">
      <c r="D10272" s="2"/>
      <c r="E10272"/>
      <c r="F10272" s="3"/>
      <c r="G10272"/>
      <c r="H10272" s="4"/>
      <c r="I10272"/>
      <c r="J10272" s="5"/>
      <c r="K10272"/>
      <c r="N10272" s="5"/>
    </row>
    <row r="10273" spans="4:14" x14ac:dyDescent="0.25">
      <c r="D10273" s="2"/>
      <c r="E10273"/>
      <c r="F10273" s="3"/>
      <c r="G10273"/>
      <c r="H10273" s="4"/>
      <c r="I10273"/>
      <c r="J10273" s="5"/>
      <c r="K10273"/>
      <c r="N10273" s="5"/>
    </row>
    <row r="10274" spans="4:14" x14ac:dyDescent="0.25">
      <c r="D10274" s="2"/>
      <c r="E10274"/>
      <c r="F10274" s="3"/>
      <c r="G10274"/>
      <c r="H10274" s="4"/>
      <c r="I10274"/>
      <c r="J10274" s="5"/>
      <c r="K10274"/>
      <c r="N10274" s="5"/>
    </row>
    <row r="10275" spans="4:14" x14ac:dyDescent="0.25">
      <c r="D10275" s="2"/>
      <c r="E10275"/>
      <c r="F10275" s="3"/>
      <c r="G10275"/>
      <c r="H10275" s="4"/>
      <c r="I10275"/>
      <c r="J10275" s="5"/>
      <c r="K10275"/>
      <c r="N10275" s="5"/>
    </row>
    <row r="10276" spans="4:14" x14ac:dyDescent="0.25">
      <c r="D10276" s="2"/>
      <c r="E10276"/>
      <c r="F10276" s="3"/>
      <c r="G10276"/>
      <c r="H10276" s="4"/>
      <c r="I10276"/>
      <c r="J10276" s="5"/>
      <c r="K10276"/>
      <c r="N10276" s="5"/>
    </row>
    <row r="10277" spans="4:14" x14ac:dyDescent="0.25">
      <c r="D10277" s="2"/>
      <c r="E10277"/>
      <c r="F10277" s="3"/>
      <c r="G10277"/>
      <c r="H10277" s="4"/>
      <c r="I10277"/>
      <c r="J10277" s="5"/>
      <c r="K10277"/>
      <c r="N10277" s="5"/>
    </row>
    <row r="10278" spans="4:14" x14ac:dyDescent="0.25">
      <c r="D10278" s="2"/>
      <c r="E10278"/>
      <c r="F10278" s="3"/>
      <c r="G10278"/>
      <c r="H10278" s="4"/>
      <c r="I10278"/>
      <c r="J10278" s="5"/>
      <c r="K10278"/>
      <c r="N10278" s="5"/>
    </row>
    <row r="10279" spans="4:14" x14ac:dyDescent="0.25">
      <c r="D10279" s="2"/>
      <c r="E10279"/>
      <c r="F10279" s="3"/>
      <c r="G10279"/>
      <c r="H10279" s="4"/>
      <c r="I10279"/>
      <c r="J10279" s="5"/>
      <c r="K10279"/>
      <c r="N10279" s="5"/>
    </row>
    <row r="10280" spans="4:14" x14ac:dyDescent="0.25">
      <c r="D10280" s="2"/>
      <c r="E10280"/>
      <c r="F10280" s="3"/>
      <c r="G10280"/>
      <c r="H10280" s="4"/>
      <c r="I10280"/>
      <c r="J10280" s="5"/>
      <c r="K10280"/>
      <c r="N10280" s="5"/>
    </row>
    <row r="10281" spans="4:14" x14ac:dyDescent="0.25">
      <c r="D10281" s="2"/>
      <c r="E10281"/>
      <c r="F10281" s="3"/>
      <c r="G10281"/>
      <c r="H10281" s="4"/>
      <c r="I10281"/>
      <c r="J10281" s="5"/>
      <c r="K10281"/>
      <c r="N10281" s="5"/>
    </row>
    <row r="10282" spans="4:14" x14ac:dyDescent="0.25">
      <c r="D10282" s="2"/>
      <c r="E10282"/>
      <c r="F10282" s="3"/>
      <c r="G10282"/>
      <c r="H10282" s="4"/>
      <c r="I10282"/>
      <c r="J10282" s="5"/>
      <c r="K10282"/>
      <c r="N10282" s="5"/>
    </row>
    <row r="10283" spans="4:14" x14ac:dyDescent="0.25">
      <c r="D10283" s="2"/>
      <c r="E10283"/>
      <c r="F10283" s="3"/>
      <c r="G10283"/>
      <c r="H10283" s="4"/>
      <c r="I10283"/>
      <c r="J10283" s="5"/>
      <c r="K10283"/>
      <c r="N10283" s="5"/>
    </row>
    <row r="10284" spans="4:14" x14ac:dyDescent="0.25">
      <c r="D10284" s="2"/>
      <c r="E10284"/>
      <c r="F10284" s="3"/>
      <c r="G10284"/>
      <c r="H10284" s="4"/>
      <c r="I10284"/>
      <c r="J10284" s="5"/>
      <c r="K10284"/>
      <c r="N10284" s="5"/>
    </row>
    <row r="10285" spans="4:14" x14ac:dyDescent="0.25">
      <c r="D10285" s="2"/>
      <c r="E10285"/>
      <c r="F10285" s="3"/>
      <c r="G10285"/>
      <c r="H10285" s="4"/>
      <c r="I10285"/>
      <c r="J10285" s="5"/>
      <c r="K10285"/>
      <c r="N10285" s="5"/>
    </row>
    <row r="10286" spans="4:14" x14ac:dyDescent="0.25">
      <c r="D10286" s="2"/>
      <c r="E10286"/>
      <c r="F10286" s="3"/>
      <c r="G10286"/>
      <c r="H10286" s="4"/>
      <c r="I10286"/>
      <c r="J10286" s="5"/>
      <c r="K10286"/>
      <c r="N10286" s="5"/>
    </row>
    <row r="10287" spans="4:14" x14ac:dyDescent="0.25">
      <c r="D10287" s="2"/>
      <c r="E10287"/>
      <c r="F10287" s="3"/>
      <c r="G10287"/>
      <c r="H10287" s="4"/>
      <c r="I10287"/>
      <c r="J10287" s="5"/>
      <c r="K10287"/>
      <c r="N10287" s="5"/>
    </row>
    <row r="10288" spans="4:14" x14ac:dyDescent="0.25">
      <c r="D10288" s="2"/>
      <c r="E10288"/>
      <c r="F10288" s="3"/>
      <c r="G10288"/>
      <c r="H10288" s="4"/>
      <c r="I10288"/>
      <c r="J10288" s="5"/>
      <c r="K10288"/>
      <c r="N10288" s="5"/>
    </row>
    <row r="10289" spans="4:14" x14ac:dyDescent="0.25">
      <c r="D10289" s="2"/>
      <c r="E10289"/>
      <c r="F10289" s="3"/>
      <c r="G10289"/>
      <c r="H10289" s="4"/>
      <c r="I10289"/>
      <c r="J10289" s="5"/>
      <c r="K10289"/>
      <c r="N10289" s="5"/>
    </row>
    <row r="10290" spans="4:14" x14ac:dyDescent="0.25">
      <c r="D10290" s="2"/>
      <c r="E10290"/>
      <c r="F10290" s="3"/>
      <c r="G10290"/>
      <c r="H10290" s="4"/>
      <c r="I10290"/>
      <c r="J10290" s="5"/>
      <c r="K10290"/>
      <c r="N10290" s="5"/>
    </row>
    <row r="10291" spans="4:14" x14ac:dyDescent="0.25">
      <c r="D10291" s="2"/>
      <c r="E10291"/>
      <c r="F10291" s="3"/>
      <c r="G10291"/>
      <c r="H10291" s="4"/>
      <c r="I10291"/>
      <c r="J10291" s="5"/>
      <c r="K10291"/>
      <c r="N10291" s="5"/>
    </row>
    <row r="10292" spans="4:14" x14ac:dyDescent="0.25">
      <c r="D10292" s="2"/>
      <c r="E10292"/>
      <c r="F10292" s="3"/>
      <c r="G10292"/>
      <c r="H10292" s="4"/>
      <c r="I10292"/>
      <c r="J10292" s="5"/>
      <c r="K10292"/>
      <c r="N10292" s="5"/>
    </row>
    <row r="10293" spans="4:14" x14ac:dyDescent="0.25">
      <c r="D10293" s="2"/>
      <c r="E10293"/>
      <c r="F10293" s="3"/>
      <c r="G10293"/>
      <c r="H10293" s="4"/>
      <c r="I10293"/>
      <c r="J10293" s="5"/>
      <c r="K10293"/>
      <c r="N10293" s="5"/>
    </row>
    <row r="10294" spans="4:14" x14ac:dyDescent="0.25">
      <c r="D10294" s="2"/>
      <c r="E10294"/>
      <c r="F10294" s="3"/>
      <c r="G10294"/>
      <c r="H10294" s="4"/>
      <c r="I10294"/>
      <c r="J10294" s="5"/>
      <c r="K10294"/>
      <c r="N10294" s="5"/>
    </row>
    <row r="10295" spans="4:14" x14ac:dyDescent="0.25">
      <c r="D10295" s="2"/>
      <c r="E10295"/>
      <c r="F10295" s="3"/>
      <c r="G10295"/>
      <c r="H10295" s="4"/>
      <c r="I10295"/>
      <c r="J10295" s="5"/>
      <c r="K10295"/>
      <c r="N10295" s="5"/>
    </row>
    <row r="10296" spans="4:14" x14ac:dyDescent="0.25">
      <c r="D10296" s="2"/>
      <c r="E10296"/>
      <c r="F10296" s="3"/>
      <c r="G10296"/>
      <c r="H10296" s="4"/>
      <c r="I10296"/>
      <c r="J10296" s="5"/>
      <c r="K10296"/>
      <c r="N10296" s="5"/>
    </row>
    <row r="10297" spans="4:14" x14ac:dyDescent="0.25">
      <c r="D10297" s="2"/>
      <c r="E10297"/>
      <c r="F10297" s="3"/>
      <c r="G10297"/>
      <c r="H10297" s="4"/>
      <c r="I10297"/>
      <c r="J10297" s="5"/>
      <c r="K10297"/>
      <c r="N10297" s="5"/>
    </row>
    <row r="10298" spans="4:14" x14ac:dyDescent="0.25">
      <c r="D10298" s="2"/>
      <c r="E10298"/>
      <c r="F10298" s="3"/>
      <c r="G10298"/>
      <c r="H10298" s="4"/>
      <c r="I10298"/>
      <c r="J10298" s="5"/>
      <c r="K10298"/>
      <c r="N10298" s="5"/>
    </row>
    <row r="10299" spans="4:14" x14ac:dyDescent="0.25">
      <c r="D10299" s="2"/>
      <c r="E10299"/>
      <c r="F10299" s="3"/>
      <c r="G10299"/>
      <c r="H10299" s="4"/>
      <c r="I10299"/>
      <c r="J10299" s="5"/>
      <c r="K10299"/>
      <c r="N10299" s="5"/>
    </row>
    <row r="10300" spans="4:14" x14ac:dyDescent="0.25">
      <c r="D10300" s="2"/>
      <c r="E10300"/>
      <c r="F10300" s="3"/>
      <c r="G10300"/>
      <c r="H10300" s="4"/>
      <c r="I10300"/>
      <c r="J10300" s="5"/>
      <c r="K10300"/>
      <c r="N10300" s="5"/>
    </row>
    <row r="10301" spans="4:14" x14ac:dyDescent="0.25">
      <c r="D10301" s="2"/>
      <c r="E10301"/>
      <c r="F10301" s="3"/>
      <c r="G10301"/>
      <c r="H10301" s="4"/>
      <c r="I10301"/>
      <c r="J10301" s="5"/>
      <c r="K10301"/>
      <c r="N10301" s="5"/>
    </row>
    <row r="10302" spans="4:14" x14ac:dyDescent="0.25">
      <c r="D10302" s="2"/>
      <c r="E10302"/>
      <c r="F10302" s="3"/>
      <c r="G10302"/>
      <c r="H10302" s="4"/>
      <c r="I10302"/>
      <c r="J10302" s="5"/>
      <c r="K10302"/>
      <c r="N10302" s="5"/>
    </row>
    <row r="10303" spans="4:14" x14ac:dyDescent="0.25">
      <c r="D10303" s="2"/>
      <c r="E10303"/>
      <c r="F10303" s="3"/>
      <c r="G10303"/>
      <c r="H10303" s="4"/>
      <c r="I10303"/>
      <c r="J10303" s="5"/>
      <c r="K10303"/>
      <c r="N10303" s="5"/>
    </row>
    <row r="10304" spans="4:14" x14ac:dyDescent="0.25">
      <c r="D10304" s="2"/>
      <c r="E10304"/>
      <c r="F10304" s="3"/>
      <c r="G10304"/>
      <c r="H10304" s="4"/>
      <c r="I10304"/>
      <c r="J10304" s="5"/>
      <c r="K10304"/>
      <c r="N10304" s="5"/>
    </row>
    <row r="10305" spans="4:14" x14ac:dyDescent="0.25">
      <c r="D10305" s="2"/>
      <c r="E10305"/>
      <c r="F10305" s="3"/>
      <c r="G10305"/>
      <c r="H10305" s="4"/>
      <c r="I10305"/>
      <c r="J10305" s="5"/>
      <c r="K10305"/>
      <c r="N10305" s="5"/>
    </row>
    <row r="10306" spans="4:14" x14ac:dyDescent="0.25">
      <c r="D10306" s="2"/>
      <c r="E10306"/>
      <c r="F10306" s="3"/>
      <c r="G10306"/>
      <c r="H10306" s="4"/>
      <c r="I10306"/>
      <c r="J10306" s="5"/>
      <c r="K10306"/>
      <c r="N10306" s="5"/>
    </row>
    <row r="10307" spans="4:14" x14ac:dyDescent="0.25">
      <c r="D10307" s="2"/>
      <c r="E10307"/>
      <c r="F10307" s="3"/>
      <c r="G10307"/>
      <c r="H10307" s="4"/>
      <c r="I10307"/>
      <c r="J10307" s="5"/>
      <c r="K10307"/>
      <c r="N10307" s="5"/>
    </row>
    <row r="10308" spans="4:14" x14ac:dyDescent="0.25">
      <c r="D10308" s="2"/>
      <c r="E10308"/>
      <c r="F10308" s="3"/>
      <c r="G10308"/>
      <c r="H10308" s="4"/>
      <c r="I10308"/>
      <c r="J10308" s="5"/>
      <c r="K10308"/>
      <c r="N10308" s="5"/>
    </row>
    <row r="10309" spans="4:14" x14ac:dyDescent="0.25">
      <c r="D10309" s="2"/>
      <c r="E10309"/>
      <c r="F10309" s="3"/>
      <c r="G10309"/>
      <c r="H10309" s="4"/>
      <c r="I10309"/>
      <c r="J10309" s="5"/>
      <c r="K10309"/>
      <c r="N10309" s="5"/>
    </row>
    <row r="10310" spans="4:14" x14ac:dyDescent="0.25">
      <c r="D10310" s="2"/>
      <c r="E10310"/>
      <c r="F10310" s="3"/>
      <c r="G10310"/>
      <c r="H10310" s="4"/>
      <c r="I10310"/>
      <c r="J10310" s="5"/>
      <c r="K10310"/>
      <c r="N10310" s="5"/>
    </row>
    <row r="10311" spans="4:14" x14ac:dyDescent="0.25">
      <c r="D10311" s="2"/>
      <c r="E10311"/>
      <c r="F10311" s="3"/>
      <c r="G10311"/>
      <c r="H10311" s="4"/>
      <c r="I10311"/>
      <c r="J10311" s="5"/>
      <c r="K10311"/>
      <c r="N10311" s="5"/>
    </row>
    <row r="10312" spans="4:14" x14ac:dyDescent="0.25">
      <c r="D10312" s="2"/>
      <c r="E10312"/>
      <c r="F10312" s="3"/>
      <c r="G10312"/>
      <c r="H10312" s="4"/>
      <c r="I10312"/>
      <c r="J10312" s="5"/>
      <c r="K10312"/>
      <c r="N10312" s="5"/>
    </row>
    <row r="10313" spans="4:14" x14ac:dyDescent="0.25">
      <c r="D10313" s="2"/>
      <c r="E10313"/>
      <c r="F10313" s="3"/>
      <c r="G10313"/>
      <c r="H10313" s="4"/>
      <c r="I10313"/>
      <c r="J10313" s="5"/>
      <c r="K10313"/>
      <c r="N10313" s="5"/>
    </row>
    <row r="10314" spans="4:14" x14ac:dyDescent="0.25">
      <c r="D10314" s="2"/>
      <c r="E10314"/>
      <c r="F10314" s="3"/>
      <c r="G10314"/>
      <c r="H10314" s="4"/>
      <c r="I10314"/>
      <c r="J10314" s="5"/>
      <c r="K10314"/>
      <c r="N10314" s="5"/>
    </row>
    <row r="10315" spans="4:14" x14ac:dyDescent="0.25">
      <c r="D10315" s="2"/>
      <c r="E10315"/>
      <c r="F10315" s="3"/>
      <c r="G10315"/>
      <c r="H10315" s="4"/>
      <c r="I10315"/>
      <c r="J10315" s="5"/>
      <c r="K10315"/>
      <c r="N10315" s="5"/>
    </row>
    <row r="10316" spans="4:14" x14ac:dyDescent="0.25">
      <c r="D10316" s="2"/>
      <c r="E10316"/>
      <c r="F10316" s="3"/>
      <c r="G10316"/>
      <c r="H10316" s="4"/>
      <c r="I10316"/>
      <c r="J10316" s="5"/>
      <c r="K10316"/>
      <c r="N10316" s="5"/>
    </row>
    <row r="10317" spans="4:14" x14ac:dyDescent="0.25">
      <c r="D10317" s="2"/>
      <c r="E10317"/>
      <c r="F10317" s="3"/>
      <c r="G10317"/>
      <c r="H10317" s="4"/>
      <c r="I10317"/>
      <c r="J10317" s="5"/>
      <c r="K10317"/>
      <c r="N10317" s="5"/>
    </row>
    <row r="10318" spans="4:14" x14ac:dyDescent="0.25">
      <c r="D10318" s="2"/>
      <c r="E10318"/>
      <c r="F10318" s="3"/>
      <c r="G10318"/>
      <c r="H10318" s="4"/>
      <c r="I10318"/>
      <c r="J10318" s="5"/>
      <c r="K10318"/>
      <c r="N10318" s="5"/>
    </row>
    <row r="10319" spans="4:14" x14ac:dyDescent="0.25">
      <c r="D10319" s="2"/>
      <c r="E10319"/>
      <c r="F10319" s="3"/>
      <c r="G10319"/>
      <c r="H10319" s="4"/>
      <c r="I10319"/>
      <c r="J10319" s="5"/>
      <c r="K10319"/>
      <c r="N10319" s="5"/>
    </row>
    <row r="10320" spans="4:14" x14ac:dyDescent="0.25">
      <c r="D10320" s="2"/>
      <c r="E10320"/>
      <c r="F10320" s="3"/>
      <c r="G10320"/>
      <c r="H10320" s="4"/>
      <c r="I10320"/>
      <c r="J10320" s="5"/>
      <c r="K10320"/>
      <c r="N10320" s="5"/>
    </row>
    <row r="10321" spans="4:14" x14ac:dyDescent="0.25">
      <c r="D10321" s="2"/>
      <c r="E10321"/>
      <c r="F10321" s="3"/>
      <c r="G10321"/>
      <c r="H10321" s="4"/>
      <c r="I10321"/>
      <c r="J10321" s="5"/>
      <c r="K10321"/>
      <c r="N10321" s="5"/>
    </row>
    <row r="10322" spans="4:14" x14ac:dyDescent="0.25">
      <c r="D10322" s="2"/>
      <c r="E10322"/>
      <c r="F10322" s="3"/>
      <c r="G10322"/>
      <c r="H10322" s="4"/>
      <c r="I10322"/>
      <c r="J10322" s="5"/>
      <c r="K10322"/>
      <c r="N10322" s="5"/>
    </row>
    <row r="10323" spans="4:14" x14ac:dyDescent="0.25">
      <c r="D10323" s="2"/>
      <c r="E10323"/>
      <c r="F10323" s="3"/>
      <c r="G10323"/>
      <c r="H10323" s="4"/>
      <c r="I10323"/>
      <c r="J10323" s="5"/>
      <c r="K10323"/>
      <c r="N10323" s="5"/>
    </row>
    <row r="10324" spans="4:14" x14ac:dyDescent="0.25">
      <c r="D10324" s="2"/>
      <c r="E10324"/>
      <c r="F10324" s="3"/>
      <c r="G10324"/>
      <c r="H10324" s="4"/>
      <c r="I10324"/>
      <c r="J10324" s="5"/>
      <c r="K10324"/>
      <c r="N10324" s="5"/>
    </row>
    <row r="10325" spans="4:14" x14ac:dyDescent="0.25">
      <c r="D10325" s="2"/>
      <c r="E10325"/>
      <c r="F10325" s="3"/>
      <c r="G10325"/>
      <c r="H10325" s="4"/>
      <c r="I10325"/>
      <c r="J10325" s="5"/>
      <c r="K10325"/>
      <c r="N10325" s="5"/>
    </row>
    <row r="10326" spans="4:14" x14ac:dyDescent="0.25">
      <c r="D10326" s="2"/>
      <c r="E10326"/>
      <c r="F10326" s="3"/>
      <c r="G10326"/>
      <c r="H10326" s="4"/>
      <c r="I10326"/>
      <c r="J10326" s="5"/>
      <c r="K10326"/>
      <c r="N10326" s="5"/>
    </row>
    <row r="10327" spans="4:14" x14ac:dyDescent="0.25">
      <c r="D10327" s="2"/>
      <c r="E10327"/>
      <c r="F10327" s="3"/>
      <c r="G10327"/>
      <c r="H10327" s="4"/>
      <c r="I10327"/>
      <c r="J10327" s="5"/>
      <c r="K10327"/>
      <c r="N10327" s="5"/>
    </row>
    <row r="10328" spans="4:14" x14ac:dyDescent="0.25">
      <c r="D10328" s="2"/>
      <c r="E10328"/>
      <c r="F10328" s="3"/>
      <c r="G10328"/>
      <c r="H10328" s="4"/>
      <c r="I10328"/>
      <c r="J10328" s="5"/>
      <c r="K10328"/>
      <c r="N10328" s="5"/>
    </row>
    <row r="10329" spans="4:14" x14ac:dyDescent="0.25">
      <c r="D10329" s="2"/>
      <c r="E10329"/>
      <c r="F10329" s="3"/>
      <c r="G10329"/>
      <c r="H10329" s="4"/>
      <c r="I10329"/>
      <c r="J10329" s="5"/>
      <c r="K10329"/>
      <c r="N10329" s="5"/>
    </row>
    <row r="10330" spans="4:14" x14ac:dyDescent="0.25">
      <c r="D10330" s="2"/>
      <c r="E10330"/>
      <c r="F10330" s="3"/>
      <c r="G10330"/>
      <c r="H10330" s="4"/>
      <c r="I10330"/>
      <c r="J10330" s="5"/>
      <c r="K10330"/>
      <c r="N10330" s="5"/>
    </row>
    <row r="10331" spans="4:14" x14ac:dyDescent="0.25">
      <c r="D10331" s="2"/>
      <c r="E10331"/>
      <c r="F10331" s="3"/>
      <c r="G10331"/>
      <c r="H10331" s="4"/>
      <c r="I10331"/>
      <c r="J10331" s="5"/>
      <c r="K10331"/>
      <c r="N10331" s="5"/>
    </row>
    <row r="10332" spans="4:14" x14ac:dyDescent="0.25">
      <c r="D10332" s="2"/>
      <c r="E10332"/>
      <c r="F10332" s="3"/>
      <c r="G10332"/>
      <c r="H10332" s="4"/>
      <c r="I10332"/>
      <c r="J10332" s="5"/>
      <c r="K10332"/>
      <c r="N10332" s="5"/>
    </row>
    <row r="10333" spans="4:14" x14ac:dyDescent="0.25">
      <c r="D10333" s="2"/>
      <c r="E10333"/>
      <c r="F10333" s="3"/>
      <c r="G10333"/>
      <c r="H10333" s="4"/>
      <c r="I10333"/>
      <c r="J10333" s="5"/>
      <c r="K10333"/>
      <c r="N10333" s="5"/>
    </row>
    <row r="10334" spans="4:14" x14ac:dyDescent="0.25">
      <c r="D10334" s="2"/>
      <c r="E10334"/>
      <c r="F10334" s="3"/>
      <c r="G10334"/>
      <c r="H10334" s="4"/>
      <c r="I10334"/>
      <c r="J10334" s="5"/>
      <c r="K10334"/>
      <c r="N10334" s="5"/>
    </row>
    <row r="10335" spans="4:14" x14ac:dyDescent="0.25">
      <c r="D10335" s="2"/>
      <c r="E10335"/>
      <c r="F10335" s="3"/>
      <c r="G10335"/>
      <c r="H10335" s="4"/>
      <c r="I10335"/>
      <c r="J10335" s="5"/>
      <c r="K10335"/>
      <c r="N10335" s="5"/>
    </row>
    <row r="10336" spans="4:14" x14ac:dyDescent="0.25">
      <c r="D10336" s="2"/>
      <c r="E10336"/>
      <c r="F10336" s="3"/>
      <c r="G10336"/>
      <c r="H10336" s="4"/>
      <c r="I10336"/>
      <c r="J10336" s="5"/>
      <c r="K10336"/>
      <c r="N10336" s="5"/>
    </row>
    <row r="10337" spans="4:14" x14ac:dyDescent="0.25">
      <c r="D10337" s="2"/>
      <c r="E10337"/>
      <c r="F10337" s="3"/>
      <c r="G10337"/>
      <c r="H10337" s="4"/>
      <c r="I10337"/>
      <c r="J10337" s="5"/>
      <c r="K10337"/>
      <c r="N10337" s="5"/>
    </row>
    <row r="10338" spans="4:14" x14ac:dyDescent="0.25">
      <c r="D10338" s="2"/>
      <c r="E10338"/>
      <c r="F10338" s="3"/>
      <c r="G10338"/>
      <c r="H10338" s="4"/>
      <c r="I10338"/>
      <c r="J10338" s="5"/>
      <c r="K10338"/>
      <c r="N10338" s="5"/>
    </row>
    <row r="10339" spans="4:14" x14ac:dyDescent="0.25">
      <c r="D10339" s="2"/>
      <c r="E10339"/>
      <c r="F10339" s="3"/>
      <c r="G10339"/>
      <c r="H10339" s="4"/>
      <c r="I10339"/>
      <c r="J10339" s="5"/>
      <c r="K10339"/>
      <c r="N10339" s="5"/>
    </row>
    <row r="10340" spans="4:14" x14ac:dyDescent="0.25">
      <c r="D10340" s="2"/>
      <c r="E10340"/>
      <c r="F10340" s="3"/>
      <c r="G10340"/>
      <c r="H10340" s="4"/>
      <c r="I10340"/>
      <c r="J10340" s="5"/>
      <c r="K10340"/>
      <c r="N10340" s="5"/>
    </row>
    <row r="10341" spans="4:14" x14ac:dyDescent="0.25">
      <c r="D10341" s="2"/>
      <c r="E10341"/>
      <c r="F10341" s="3"/>
      <c r="G10341"/>
      <c r="H10341" s="4"/>
      <c r="I10341"/>
      <c r="J10341" s="5"/>
      <c r="K10341"/>
      <c r="N10341" s="5"/>
    </row>
    <row r="10342" spans="4:14" x14ac:dyDescent="0.25">
      <c r="D10342" s="2"/>
      <c r="E10342"/>
      <c r="F10342" s="3"/>
      <c r="G10342"/>
      <c r="H10342" s="4"/>
      <c r="I10342"/>
      <c r="J10342" s="5"/>
      <c r="K10342"/>
      <c r="N10342" s="5"/>
    </row>
    <row r="10343" spans="4:14" x14ac:dyDescent="0.25">
      <c r="D10343" s="2"/>
      <c r="E10343"/>
      <c r="F10343" s="3"/>
      <c r="G10343"/>
      <c r="H10343" s="4"/>
      <c r="I10343"/>
      <c r="J10343" s="5"/>
      <c r="K10343"/>
      <c r="N10343" s="5"/>
    </row>
    <row r="10344" spans="4:14" x14ac:dyDescent="0.25">
      <c r="D10344" s="2"/>
      <c r="E10344"/>
      <c r="F10344" s="3"/>
      <c r="G10344"/>
      <c r="H10344" s="4"/>
      <c r="I10344"/>
      <c r="J10344" s="5"/>
      <c r="K10344"/>
      <c r="N10344" s="5"/>
    </row>
    <row r="10345" spans="4:14" x14ac:dyDescent="0.25">
      <c r="D10345" s="2"/>
      <c r="E10345"/>
      <c r="F10345" s="3"/>
      <c r="G10345"/>
      <c r="H10345" s="4"/>
      <c r="I10345"/>
      <c r="J10345" s="5"/>
      <c r="K10345"/>
      <c r="N10345" s="5"/>
    </row>
    <row r="10346" spans="4:14" x14ac:dyDescent="0.25">
      <c r="D10346" s="2"/>
      <c r="E10346"/>
      <c r="F10346" s="3"/>
      <c r="G10346"/>
      <c r="H10346" s="4"/>
      <c r="I10346"/>
      <c r="J10346" s="5"/>
      <c r="K10346"/>
      <c r="N10346" s="5"/>
    </row>
    <row r="10347" spans="4:14" x14ac:dyDescent="0.25">
      <c r="D10347" s="2"/>
      <c r="E10347"/>
      <c r="F10347" s="3"/>
      <c r="G10347"/>
      <c r="H10347" s="4"/>
      <c r="I10347"/>
      <c r="J10347" s="5"/>
      <c r="K10347"/>
      <c r="N10347" s="5"/>
    </row>
    <row r="10348" spans="4:14" x14ac:dyDescent="0.25">
      <c r="D10348" s="2"/>
      <c r="E10348"/>
      <c r="F10348" s="3"/>
      <c r="G10348"/>
      <c r="H10348" s="4"/>
      <c r="I10348"/>
      <c r="J10348" s="5"/>
      <c r="K10348"/>
      <c r="N10348" s="5"/>
    </row>
    <row r="10349" spans="4:14" x14ac:dyDescent="0.25">
      <c r="D10349" s="2"/>
      <c r="E10349"/>
      <c r="F10349" s="3"/>
      <c r="G10349"/>
      <c r="H10349" s="4"/>
      <c r="I10349"/>
      <c r="J10349" s="5"/>
      <c r="K10349"/>
      <c r="N10349" s="5"/>
    </row>
    <row r="10350" spans="4:14" x14ac:dyDescent="0.25">
      <c r="D10350" s="2"/>
      <c r="E10350"/>
      <c r="F10350" s="3"/>
      <c r="G10350"/>
      <c r="H10350" s="4"/>
      <c r="I10350"/>
      <c r="J10350" s="5"/>
      <c r="K10350"/>
      <c r="N10350" s="5"/>
    </row>
    <row r="10351" spans="4:14" x14ac:dyDescent="0.25">
      <c r="D10351" s="2"/>
      <c r="E10351"/>
      <c r="F10351" s="3"/>
      <c r="G10351"/>
      <c r="H10351" s="4"/>
      <c r="I10351"/>
      <c r="J10351" s="5"/>
      <c r="K10351"/>
      <c r="N10351" s="5"/>
    </row>
    <row r="10352" spans="4:14" x14ac:dyDescent="0.25">
      <c r="D10352" s="2"/>
      <c r="E10352"/>
      <c r="F10352" s="3"/>
      <c r="G10352"/>
      <c r="H10352" s="4"/>
      <c r="I10352"/>
      <c r="J10352" s="5"/>
      <c r="K10352"/>
      <c r="N10352" s="5"/>
    </row>
    <row r="10353" spans="4:14" x14ac:dyDescent="0.25">
      <c r="D10353" s="2"/>
      <c r="E10353"/>
      <c r="F10353" s="3"/>
      <c r="G10353"/>
      <c r="H10353" s="4"/>
      <c r="I10353"/>
      <c r="J10353" s="5"/>
      <c r="K10353"/>
      <c r="N10353" s="5"/>
    </row>
    <row r="10354" spans="4:14" x14ac:dyDescent="0.25">
      <c r="D10354" s="2"/>
      <c r="E10354"/>
      <c r="F10354" s="3"/>
      <c r="G10354"/>
      <c r="H10354" s="4"/>
      <c r="I10354"/>
      <c r="J10354" s="5"/>
      <c r="K10354"/>
      <c r="N10354" s="5"/>
    </row>
    <row r="10355" spans="4:14" x14ac:dyDescent="0.25">
      <c r="D10355" s="2"/>
      <c r="E10355"/>
      <c r="F10355" s="3"/>
      <c r="G10355"/>
      <c r="H10355" s="4"/>
      <c r="I10355"/>
      <c r="J10355" s="5"/>
      <c r="K10355"/>
      <c r="N10355" s="5"/>
    </row>
    <row r="10356" spans="4:14" x14ac:dyDescent="0.25">
      <c r="D10356" s="2"/>
      <c r="E10356"/>
      <c r="F10356" s="3"/>
      <c r="G10356"/>
      <c r="H10356" s="4"/>
      <c r="I10356"/>
      <c r="J10356" s="5"/>
      <c r="K10356"/>
      <c r="N10356" s="5"/>
    </row>
    <row r="10357" spans="4:14" x14ac:dyDescent="0.25">
      <c r="D10357" s="2"/>
      <c r="E10357"/>
      <c r="F10357" s="3"/>
      <c r="G10357"/>
      <c r="H10357" s="4"/>
      <c r="I10357"/>
      <c r="J10357" s="5"/>
      <c r="K10357"/>
      <c r="N10357" s="5"/>
    </row>
    <row r="10358" spans="4:14" x14ac:dyDescent="0.25">
      <c r="D10358" s="2"/>
      <c r="E10358"/>
      <c r="F10358" s="3"/>
      <c r="G10358"/>
      <c r="H10358" s="4"/>
      <c r="I10358"/>
      <c r="J10358" s="5"/>
      <c r="K10358"/>
      <c r="N10358" s="5"/>
    </row>
    <row r="10359" spans="4:14" x14ac:dyDescent="0.25">
      <c r="D10359" s="2"/>
      <c r="E10359"/>
      <c r="F10359" s="3"/>
      <c r="G10359"/>
      <c r="H10359" s="4"/>
      <c r="I10359"/>
      <c r="J10359" s="5"/>
      <c r="K10359"/>
      <c r="N10359" s="5"/>
    </row>
    <row r="10360" spans="4:14" x14ac:dyDescent="0.25">
      <c r="D10360" s="2"/>
      <c r="E10360"/>
      <c r="F10360" s="3"/>
      <c r="G10360"/>
      <c r="H10360" s="4"/>
      <c r="I10360"/>
      <c r="J10360" s="5"/>
      <c r="K10360"/>
      <c r="N10360" s="5"/>
    </row>
    <row r="10361" spans="4:14" x14ac:dyDescent="0.25">
      <c r="D10361" s="2"/>
      <c r="E10361"/>
      <c r="F10361" s="3"/>
      <c r="G10361"/>
      <c r="H10361" s="4"/>
      <c r="I10361"/>
      <c r="J10361" s="5"/>
      <c r="K10361"/>
      <c r="N10361" s="5"/>
    </row>
    <row r="10362" spans="4:14" x14ac:dyDescent="0.25">
      <c r="D10362" s="2"/>
      <c r="E10362"/>
      <c r="F10362" s="3"/>
      <c r="G10362"/>
      <c r="H10362" s="4"/>
      <c r="I10362"/>
      <c r="J10362" s="5"/>
      <c r="K10362"/>
      <c r="N10362" s="5"/>
    </row>
    <row r="10363" spans="4:14" x14ac:dyDescent="0.25">
      <c r="D10363" s="2"/>
      <c r="E10363"/>
      <c r="F10363" s="3"/>
      <c r="G10363"/>
      <c r="H10363" s="4"/>
      <c r="I10363"/>
      <c r="J10363" s="5"/>
      <c r="K10363"/>
      <c r="N10363" s="5"/>
    </row>
    <row r="10364" spans="4:14" x14ac:dyDescent="0.25">
      <c r="D10364" s="2"/>
      <c r="E10364"/>
      <c r="F10364" s="3"/>
      <c r="G10364"/>
      <c r="H10364" s="4"/>
      <c r="I10364"/>
      <c r="J10364" s="5"/>
      <c r="K10364"/>
      <c r="N10364" s="5"/>
    </row>
    <row r="10365" spans="4:14" x14ac:dyDescent="0.25">
      <c r="D10365" s="2"/>
      <c r="E10365"/>
      <c r="F10365" s="3"/>
      <c r="G10365"/>
      <c r="H10365" s="4"/>
      <c r="I10365"/>
      <c r="J10365" s="5"/>
      <c r="K10365"/>
      <c r="N10365" s="5"/>
    </row>
    <row r="10366" spans="4:14" x14ac:dyDescent="0.25">
      <c r="D10366" s="2"/>
      <c r="E10366"/>
      <c r="F10366" s="3"/>
      <c r="G10366"/>
      <c r="H10366" s="4"/>
      <c r="I10366"/>
      <c r="J10366" s="5"/>
      <c r="K10366"/>
      <c r="N10366" s="5"/>
    </row>
    <row r="10367" spans="4:14" x14ac:dyDescent="0.25">
      <c r="D10367" s="2"/>
      <c r="E10367"/>
      <c r="F10367" s="3"/>
      <c r="G10367"/>
      <c r="H10367" s="4"/>
      <c r="I10367"/>
      <c r="J10367" s="5"/>
      <c r="K10367"/>
      <c r="N10367" s="5"/>
    </row>
    <row r="10368" spans="4:14" x14ac:dyDescent="0.25">
      <c r="D10368" s="2"/>
      <c r="E10368"/>
      <c r="F10368" s="3"/>
      <c r="G10368"/>
      <c r="H10368" s="4"/>
      <c r="I10368"/>
      <c r="J10368" s="5"/>
      <c r="K10368"/>
      <c r="N10368" s="5"/>
    </row>
    <row r="10369" spans="4:14" x14ac:dyDescent="0.25">
      <c r="D10369" s="2"/>
      <c r="E10369"/>
      <c r="F10369" s="3"/>
      <c r="G10369"/>
      <c r="H10369" s="4"/>
      <c r="I10369"/>
      <c r="J10369" s="5"/>
      <c r="K10369"/>
      <c r="N10369" s="5"/>
    </row>
    <row r="10370" spans="4:14" x14ac:dyDescent="0.25">
      <c r="D10370" s="2"/>
      <c r="E10370"/>
      <c r="F10370" s="3"/>
      <c r="G10370"/>
      <c r="H10370" s="4"/>
      <c r="I10370"/>
      <c r="J10370" s="5"/>
      <c r="K10370"/>
      <c r="N10370" s="5"/>
    </row>
    <row r="10371" spans="4:14" x14ac:dyDescent="0.25">
      <c r="D10371" s="2"/>
      <c r="E10371"/>
      <c r="F10371" s="3"/>
      <c r="G10371"/>
      <c r="H10371" s="4"/>
      <c r="I10371"/>
      <c r="J10371" s="5"/>
      <c r="K10371"/>
      <c r="N10371" s="5"/>
    </row>
    <row r="10372" spans="4:14" x14ac:dyDescent="0.25">
      <c r="D10372" s="2"/>
      <c r="E10372"/>
      <c r="F10372" s="3"/>
      <c r="G10372"/>
      <c r="H10372" s="4"/>
      <c r="I10372"/>
      <c r="J10372" s="5"/>
      <c r="K10372"/>
      <c r="N10372" s="5"/>
    </row>
    <row r="10373" spans="4:14" x14ac:dyDescent="0.25">
      <c r="D10373" s="2"/>
      <c r="E10373"/>
      <c r="F10373" s="3"/>
      <c r="G10373"/>
      <c r="H10373" s="4"/>
      <c r="I10373"/>
      <c r="J10373" s="5"/>
      <c r="K10373"/>
      <c r="N10373" s="5"/>
    </row>
    <row r="10374" spans="4:14" x14ac:dyDescent="0.25">
      <c r="D10374" s="2"/>
      <c r="E10374"/>
      <c r="F10374" s="3"/>
      <c r="G10374"/>
      <c r="H10374" s="4"/>
      <c r="I10374"/>
      <c r="J10374" s="5"/>
      <c r="K10374"/>
      <c r="N10374" s="5"/>
    </row>
    <row r="10375" spans="4:14" x14ac:dyDescent="0.25">
      <c r="D10375" s="2"/>
      <c r="E10375"/>
      <c r="F10375" s="3"/>
      <c r="G10375"/>
      <c r="H10375" s="4"/>
      <c r="I10375"/>
      <c r="J10375" s="5"/>
      <c r="K10375"/>
      <c r="N10375" s="5"/>
    </row>
    <row r="10376" spans="4:14" x14ac:dyDescent="0.25">
      <c r="D10376" s="2"/>
      <c r="E10376"/>
      <c r="F10376" s="3"/>
      <c r="G10376"/>
      <c r="H10376" s="4"/>
      <c r="I10376"/>
      <c r="J10376" s="5"/>
      <c r="K10376"/>
      <c r="N10376" s="5"/>
    </row>
    <row r="10377" spans="4:14" x14ac:dyDescent="0.25">
      <c r="D10377" s="2"/>
      <c r="E10377"/>
      <c r="F10377" s="3"/>
      <c r="G10377"/>
      <c r="H10377" s="4"/>
      <c r="I10377"/>
      <c r="J10377" s="5"/>
      <c r="K10377"/>
      <c r="N10377" s="5"/>
    </row>
    <row r="10378" spans="4:14" x14ac:dyDescent="0.25">
      <c r="D10378" s="2"/>
      <c r="E10378"/>
      <c r="F10378" s="3"/>
      <c r="G10378"/>
      <c r="H10378" s="4"/>
      <c r="I10378"/>
      <c r="J10378" s="5"/>
      <c r="K10378"/>
      <c r="N10378" s="5"/>
    </row>
    <row r="10379" spans="4:14" x14ac:dyDescent="0.25">
      <c r="D10379" s="2"/>
      <c r="E10379"/>
      <c r="F10379" s="3"/>
      <c r="G10379"/>
      <c r="H10379" s="4"/>
      <c r="I10379"/>
      <c r="J10379" s="5"/>
      <c r="K10379"/>
      <c r="N10379" s="5"/>
    </row>
    <row r="10380" spans="4:14" x14ac:dyDescent="0.25">
      <c r="D10380" s="2"/>
      <c r="E10380"/>
      <c r="F10380" s="3"/>
      <c r="G10380"/>
      <c r="H10380" s="4"/>
      <c r="I10380"/>
      <c r="J10380" s="5"/>
      <c r="K10380"/>
      <c r="N10380" s="5"/>
    </row>
    <row r="10381" spans="4:14" x14ac:dyDescent="0.25">
      <c r="D10381" s="2"/>
      <c r="E10381"/>
      <c r="F10381" s="3"/>
      <c r="G10381"/>
      <c r="H10381" s="4"/>
      <c r="I10381"/>
      <c r="J10381" s="5"/>
      <c r="K10381"/>
      <c r="N10381" s="5"/>
    </row>
    <row r="10382" spans="4:14" x14ac:dyDescent="0.25">
      <c r="D10382" s="2"/>
      <c r="E10382"/>
      <c r="F10382" s="3"/>
      <c r="G10382"/>
      <c r="H10382" s="4"/>
      <c r="I10382"/>
      <c r="J10382" s="5"/>
      <c r="K10382"/>
      <c r="N10382" s="5"/>
    </row>
    <row r="10383" spans="4:14" x14ac:dyDescent="0.25">
      <c r="D10383" s="2"/>
      <c r="E10383"/>
      <c r="F10383" s="3"/>
      <c r="G10383"/>
      <c r="H10383" s="4"/>
      <c r="I10383"/>
      <c r="J10383" s="5"/>
      <c r="K10383"/>
      <c r="N10383" s="5"/>
    </row>
    <row r="10384" spans="4:14" x14ac:dyDescent="0.25">
      <c r="D10384" s="2"/>
      <c r="E10384"/>
      <c r="F10384" s="3"/>
      <c r="G10384"/>
      <c r="H10384" s="4"/>
      <c r="I10384"/>
      <c r="J10384" s="5"/>
      <c r="K10384"/>
      <c r="N10384" s="5"/>
    </row>
    <row r="10385" spans="4:14" x14ac:dyDescent="0.25">
      <c r="D10385" s="2"/>
      <c r="E10385"/>
      <c r="F10385" s="3"/>
      <c r="G10385"/>
      <c r="H10385" s="4"/>
      <c r="I10385"/>
      <c r="J10385" s="5"/>
      <c r="K10385"/>
      <c r="N10385" s="5"/>
    </row>
    <row r="10386" spans="4:14" x14ac:dyDescent="0.25">
      <c r="D10386" s="2"/>
      <c r="E10386"/>
      <c r="F10386" s="3"/>
      <c r="G10386"/>
      <c r="H10386" s="4"/>
      <c r="I10386"/>
      <c r="J10386" s="5"/>
      <c r="K10386"/>
      <c r="N10386" s="5"/>
    </row>
    <row r="10387" spans="4:14" x14ac:dyDescent="0.25">
      <c r="D10387" s="2"/>
      <c r="E10387"/>
      <c r="F10387" s="3"/>
      <c r="G10387"/>
      <c r="H10387" s="4"/>
      <c r="I10387"/>
      <c r="J10387" s="5"/>
      <c r="K10387"/>
      <c r="N10387" s="5"/>
    </row>
    <row r="10388" spans="4:14" x14ac:dyDescent="0.25">
      <c r="D10388" s="2"/>
      <c r="E10388"/>
      <c r="F10388" s="3"/>
      <c r="G10388"/>
      <c r="H10388" s="4"/>
      <c r="I10388"/>
      <c r="J10388" s="5"/>
      <c r="K10388"/>
      <c r="N10388" s="5"/>
    </row>
    <row r="10389" spans="4:14" x14ac:dyDescent="0.25">
      <c r="D10389" s="2"/>
      <c r="E10389"/>
      <c r="F10389" s="3"/>
      <c r="G10389"/>
      <c r="H10389" s="4"/>
      <c r="I10389"/>
      <c r="J10389" s="5"/>
      <c r="K10389"/>
      <c r="N10389" s="5"/>
    </row>
    <row r="10390" spans="4:14" x14ac:dyDescent="0.25">
      <c r="D10390" s="2"/>
      <c r="E10390"/>
      <c r="F10390" s="3"/>
      <c r="G10390"/>
      <c r="H10390" s="4"/>
      <c r="I10390"/>
      <c r="J10390" s="5"/>
      <c r="K10390"/>
      <c r="N10390" s="5"/>
    </row>
    <row r="10391" spans="4:14" x14ac:dyDescent="0.25">
      <c r="D10391" s="2"/>
      <c r="E10391"/>
      <c r="F10391" s="3"/>
      <c r="G10391"/>
      <c r="H10391" s="4"/>
      <c r="I10391"/>
      <c r="J10391" s="5"/>
      <c r="K10391"/>
      <c r="N10391" s="5"/>
    </row>
    <row r="10392" spans="4:14" x14ac:dyDescent="0.25">
      <c r="D10392" s="2"/>
      <c r="E10392"/>
      <c r="F10392" s="3"/>
      <c r="G10392"/>
      <c r="H10392" s="4"/>
      <c r="I10392"/>
      <c r="J10392" s="5"/>
      <c r="K10392"/>
      <c r="N10392" s="5"/>
    </row>
    <row r="10393" spans="4:14" x14ac:dyDescent="0.25">
      <c r="D10393" s="2"/>
      <c r="E10393"/>
      <c r="F10393" s="3"/>
      <c r="G10393"/>
      <c r="H10393" s="4"/>
      <c r="I10393"/>
      <c r="J10393" s="5"/>
      <c r="K10393"/>
      <c r="N10393" s="5"/>
    </row>
    <row r="10394" spans="4:14" x14ac:dyDescent="0.25">
      <c r="D10394" s="2"/>
      <c r="E10394"/>
      <c r="F10394" s="3"/>
      <c r="G10394"/>
      <c r="H10394" s="4"/>
      <c r="I10394"/>
      <c r="J10394" s="5"/>
      <c r="K10394"/>
      <c r="N10394" s="5"/>
    </row>
    <row r="10395" spans="4:14" x14ac:dyDescent="0.25">
      <c r="D10395" s="2"/>
      <c r="E10395"/>
      <c r="F10395" s="3"/>
      <c r="G10395"/>
      <c r="H10395" s="4"/>
      <c r="I10395"/>
      <c r="J10395" s="5"/>
      <c r="K10395"/>
      <c r="N10395" s="5"/>
    </row>
    <row r="10396" spans="4:14" x14ac:dyDescent="0.25">
      <c r="D10396" s="2"/>
      <c r="E10396"/>
      <c r="F10396" s="3"/>
      <c r="G10396"/>
      <c r="H10396" s="4"/>
      <c r="I10396"/>
      <c r="J10396" s="5"/>
      <c r="K10396"/>
      <c r="N10396" s="5"/>
    </row>
    <row r="10397" spans="4:14" x14ac:dyDescent="0.25">
      <c r="D10397" s="2"/>
      <c r="E10397"/>
      <c r="F10397" s="3"/>
      <c r="G10397"/>
      <c r="H10397" s="4"/>
      <c r="I10397"/>
      <c r="J10397" s="5"/>
      <c r="K10397"/>
      <c r="N10397" s="5"/>
    </row>
    <row r="10398" spans="4:14" x14ac:dyDescent="0.25">
      <c r="D10398" s="2"/>
      <c r="E10398"/>
      <c r="F10398" s="3"/>
      <c r="G10398"/>
      <c r="H10398" s="4"/>
      <c r="I10398"/>
      <c r="J10398" s="5"/>
      <c r="K10398"/>
      <c r="N10398" s="5"/>
    </row>
    <row r="10399" spans="4:14" x14ac:dyDescent="0.25">
      <c r="D10399" s="2"/>
      <c r="E10399"/>
      <c r="F10399" s="3"/>
      <c r="G10399"/>
      <c r="H10399" s="4"/>
      <c r="I10399"/>
      <c r="J10399" s="5"/>
      <c r="K10399"/>
      <c r="N10399" s="5"/>
    </row>
    <row r="10400" spans="4:14" x14ac:dyDescent="0.25">
      <c r="D10400" s="2"/>
      <c r="E10400"/>
      <c r="F10400" s="3"/>
      <c r="G10400"/>
      <c r="H10400" s="4"/>
      <c r="I10400"/>
      <c r="J10400" s="5"/>
      <c r="K10400"/>
      <c r="N10400" s="5"/>
    </row>
    <row r="10401" spans="4:14" x14ac:dyDescent="0.25">
      <c r="D10401" s="2"/>
      <c r="E10401"/>
      <c r="F10401" s="3"/>
      <c r="G10401"/>
      <c r="H10401" s="4"/>
      <c r="I10401"/>
      <c r="J10401" s="5"/>
      <c r="K10401"/>
      <c r="N10401" s="5"/>
    </row>
    <row r="10402" spans="4:14" x14ac:dyDescent="0.25">
      <c r="D10402" s="2"/>
      <c r="E10402"/>
      <c r="F10402" s="3"/>
      <c r="G10402"/>
      <c r="H10402" s="4"/>
      <c r="I10402"/>
      <c r="J10402" s="5"/>
      <c r="K10402"/>
      <c r="N10402" s="5"/>
    </row>
    <row r="10403" spans="4:14" x14ac:dyDescent="0.25">
      <c r="D10403" s="2"/>
      <c r="E10403"/>
      <c r="F10403" s="3"/>
      <c r="G10403"/>
      <c r="H10403" s="4"/>
      <c r="I10403"/>
      <c r="J10403" s="5"/>
      <c r="K10403"/>
      <c r="N10403" s="5"/>
    </row>
    <row r="10404" spans="4:14" x14ac:dyDescent="0.25">
      <c r="D10404" s="2"/>
      <c r="E10404"/>
      <c r="F10404" s="3"/>
      <c r="G10404"/>
      <c r="H10404" s="4"/>
      <c r="I10404"/>
      <c r="J10404" s="5"/>
      <c r="K10404"/>
      <c r="N10404" s="5"/>
    </row>
    <row r="10405" spans="4:14" x14ac:dyDescent="0.25">
      <c r="D10405" s="2"/>
      <c r="E10405"/>
      <c r="F10405" s="3"/>
      <c r="G10405"/>
      <c r="H10405" s="4"/>
      <c r="I10405"/>
      <c r="J10405" s="5"/>
      <c r="K10405"/>
      <c r="N10405" s="5"/>
    </row>
    <row r="10406" spans="4:14" x14ac:dyDescent="0.25">
      <c r="D10406" s="2"/>
      <c r="E10406"/>
      <c r="F10406" s="3"/>
      <c r="G10406"/>
      <c r="H10406" s="4"/>
      <c r="I10406"/>
      <c r="J10406" s="5"/>
      <c r="K10406"/>
      <c r="N10406" s="5"/>
    </row>
    <row r="10407" spans="4:14" x14ac:dyDescent="0.25">
      <c r="D10407" s="2"/>
      <c r="E10407"/>
      <c r="F10407" s="3"/>
      <c r="G10407"/>
      <c r="H10407" s="4"/>
      <c r="I10407"/>
      <c r="J10407" s="5"/>
      <c r="K10407"/>
      <c r="N10407" s="5"/>
    </row>
    <row r="10408" spans="4:14" x14ac:dyDescent="0.25">
      <c r="D10408" s="2"/>
      <c r="E10408"/>
      <c r="F10408" s="3"/>
      <c r="G10408"/>
      <c r="H10408" s="4"/>
      <c r="I10408"/>
      <c r="J10408" s="5"/>
      <c r="K10408"/>
      <c r="N10408" s="5"/>
    </row>
    <row r="10409" spans="4:14" x14ac:dyDescent="0.25">
      <c r="D10409" s="2"/>
      <c r="E10409"/>
      <c r="F10409" s="3"/>
      <c r="G10409"/>
      <c r="H10409" s="4"/>
      <c r="I10409"/>
      <c r="J10409" s="5"/>
      <c r="K10409"/>
      <c r="N10409" s="5"/>
    </row>
    <row r="10410" spans="4:14" x14ac:dyDescent="0.25">
      <c r="D10410" s="2"/>
      <c r="E10410"/>
      <c r="F10410" s="3"/>
      <c r="G10410"/>
      <c r="H10410" s="4"/>
      <c r="I10410"/>
      <c r="J10410" s="5"/>
      <c r="K10410"/>
      <c r="N10410" s="5"/>
    </row>
    <row r="10411" spans="4:14" x14ac:dyDescent="0.25">
      <c r="D10411" s="2"/>
      <c r="E10411"/>
      <c r="F10411" s="3"/>
      <c r="G10411"/>
      <c r="H10411" s="4"/>
      <c r="I10411"/>
      <c r="J10411" s="5"/>
      <c r="K10411"/>
      <c r="N10411" s="5"/>
    </row>
    <row r="10412" spans="4:14" x14ac:dyDescent="0.25">
      <c r="D10412" s="2"/>
      <c r="E10412"/>
      <c r="F10412" s="3"/>
      <c r="G10412"/>
      <c r="H10412" s="4"/>
      <c r="I10412"/>
      <c r="J10412" s="5"/>
      <c r="K10412"/>
      <c r="N10412" s="5"/>
    </row>
    <row r="10413" spans="4:14" x14ac:dyDescent="0.25">
      <c r="D10413" s="2"/>
      <c r="E10413"/>
      <c r="F10413" s="3"/>
      <c r="G10413"/>
      <c r="H10413" s="4"/>
      <c r="I10413"/>
      <c r="J10413" s="5"/>
      <c r="K10413"/>
      <c r="N10413" s="5"/>
    </row>
    <row r="10414" spans="4:14" x14ac:dyDescent="0.25">
      <c r="D10414" s="2"/>
      <c r="E10414"/>
      <c r="F10414" s="3"/>
      <c r="G10414"/>
      <c r="H10414" s="4"/>
      <c r="I10414"/>
      <c r="J10414" s="5"/>
      <c r="K10414"/>
      <c r="N10414" s="5"/>
    </row>
    <row r="10415" spans="4:14" x14ac:dyDescent="0.25">
      <c r="D10415" s="2"/>
      <c r="E10415"/>
      <c r="F10415" s="3"/>
      <c r="G10415"/>
      <c r="H10415" s="4"/>
      <c r="I10415"/>
      <c r="J10415" s="5"/>
      <c r="K10415"/>
      <c r="N10415" s="5"/>
    </row>
    <row r="10416" spans="4:14" x14ac:dyDescent="0.25">
      <c r="D10416" s="2"/>
      <c r="E10416"/>
      <c r="F10416" s="3"/>
      <c r="G10416"/>
      <c r="H10416" s="4"/>
      <c r="I10416"/>
      <c r="J10416" s="5"/>
      <c r="K10416"/>
      <c r="N10416" s="5"/>
    </row>
    <row r="10417" spans="4:14" x14ac:dyDescent="0.25">
      <c r="D10417" s="2"/>
      <c r="E10417"/>
      <c r="F10417" s="3"/>
      <c r="G10417"/>
      <c r="H10417" s="4"/>
      <c r="I10417"/>
      <c r="J10417" s="5"/>
      <c r="K10417"/>
      <c r="N10417" s="5"/>
    </row>
    <row r="10418" spans="4:14" x14ac:dyDescent="0.25">
      <c r="D10418" s="2"/>
      <c r="E10418"/>
      <c r="F10418" s="3"/>
      <c r="G10418"/>
      <c r="H10418" s="4"/>
      <c r="I10418"/>
      <c r="J10418" s="5"/>
      <c r="K10418"/>
      <c r="N10418" s="5"/>
    </row>
    <row r="10419" spans="4:14" x14ac:dyDescent="0.25">
      <c r="D10419" s="2"/>
      <c r="E10419"/>
      <c r="F10419" s="3"/>
      <c r="G10419"/>
      <c r="H10419" s="4"/>
      <c r="I10419"/>
      <c r="J10419" s="5"/>
      <c r="K10419"/>
      <c r="N10419" s="5"/>
    </row>
    <row r="10420" spans="4:14" x14ac:dyDescent="0.25">
      <c r="D10420" s="2"/>
      <c r="E10420"/>
      <c r="F10420" s="3"/>
      <c r="G10420"/>
      <c r="H10420" s="4"/>
      <c r="I10420"/>
      <c r="J10420" s="5"/>
      <c r="K10420"/>
      <c r="N10420" s="5"/>
    </row>
    <row r="10421" spans="4:14" x14ac:dyDescent="0.25">
      <c r="D10421" s="2"/>
      <c r="E10421"/>
      <c r="F10421" s="3"/>
      <c r="G10421"/>
      <c r="H10421" s="4"/>
      <c r="I10421"/>
      <c r="J10421" s="5"/>
      <c r="K10421"/>
      <c r="N10421" s="5"/>
    </row>
    <row r="10422" spans="4:14" x14ac:dyDescent="0.25">
      <c r="D10422" s="2"/>
      <c r="E10422"/>
      <c r="F10422" s="3"/>
      <c r="G10422"/>
      <c r="H10422" s="4"/>
      <c r="I10422"/>
      <c r="J10422" s="5"/>
      <c r="K10422"/>
      <c r="N10422" s="5"/>
    </row>
    <row r="10423" spans="4:14" x14ac:dyDescent="0.25">
      <c r="D10423" s="2"/>
      <c r="E10423"/>
      <c r="F10423" s="3"/>
      <c r="G10423"/>
      <c r="H10423" s="4"/>
      <c r="I10423"/>
      <c r="J10423" s="5"/>
      <c r="K10423"/>
      <c r="N10423" s="5"/>
    </row>
    <row r="10424" spans="4:14" x14ac:dyDescent="0.25">
      <c r="D10424" s="2"/>
      <c r="E10424"/>
      <c r="F10424" s="3"/>
      <c r="G10424"/>
      <c r="H10424" s="4"/>
      <c r="I10424"/>
      <c r="J10424" s="5"/>
      <c r="K10424"/>
      <c r="N10424" s="5"/>
    </row>
    <row r="10425" spans="4:14" x14ac:dyDescent="0.25">
      <c r="D10425" s="2"/>
      <c r="E10425"/>
      <c r="F10425" s="3"/>
      <c r="G10425"/>
      <c r="H10425" s="4"/>
      <c r="I10425"/>
      <c r="J10425" s="5"/>
      <c r="K10425"/>
      <c r="N10425" s="5"/>
    </row>
    <row r="10426" spans="4:14" x14ac:dyDescent="0.25">
      <c r="D10426" s="2"/>
      <c r="E10426"/>
      <c r="F10426" s="3"/>
      <c r="G10426"/>
      <c r="H10426" s="4"/>
      <c r="I10426"/>
      <c r="J10426" s="5"/>
      <c r="K10426"/>
      <c r="N10426" s="5"/>
    </row>
    <row r="10427" spans="4:14" x14ac:dyDescent="0.25">
      <c r="D10427" s="2"/>
      <c r="E10427"/>
      <c r="F10427" s="3"/>
      <c r="G10427"/>
      <c r="H10427" s="4"/>
      <c r="I10427"/>
      <c r="J10427" s="5"/>
      <c r="K10427"/>
      <c r="N10427" s="5"/>
    </row>
    <row r="10428" spans="4:14" x14ac:dyDescent="0.25">
      <c r="D10428" s="2"/>
      <c r="E10428"/>
      <c r="F10428" s="3"/>
      <c r="G10428"/>
      <c r="H10428" s="4"/>
      <c r="I10428"/>
      <c r="J10428" s="5"/>
      <c r="K10428"/>
      <c r="N10428" s="5"/>
    </row>
    <row r="10429" spans="4:14" x14ac:dyDescent="0.25">
      <c r="D10429" s="2"/>
      <c r="E10429"/>
      <c r="F10429" s="3"/>
      <c r="G10429"/>
      <c r="H10429" s="4"/>
      <c r="I10429"/>
      <c r="J10429" s="5"/>
      <c r="K10429"/>
      <c r="N10429" s="5"/>
    </row>
    <row r="10430" spans="4:14" x14ac:dyDescent="0.25">
      <c r="D10430" s="2"/>
      <c r="E10430"/>
      <c r="F10430" s="3"/>
      <c r="G10430"/>
      <c r="H10430" s="4"/>
      <c r="I10430"/>
      <c r="J10430" s="5"/>
      <c r="K10430"/>
      <c r="N10430" s="5"/>
    </row>
    <row r="10431" spans="4:14" x14ac:dyDescent="0.25">
      <c r="D10431" s="2"/>
      <c r="E10431"/>
      <c r="F10431" s="3"/>
      <c r="G10431"/>
      <c r="H10431" s="4"/>
      <c r="I10431"/>
      <c r="J10431" s="5"/>
      <c r="K10431"/>
      <c r="N10431" s="5"/>
    </row>
    <row r="10432" spans="4:14" x14ac:dyDescent="0.25">
      <c r="D10432" s="2"/>
      <c r="E10432"/>
      <c r="F10432" s="3"/>
      <c r="G10432"/>
      <c r="H10432" s="4"/>
      <c r="I10432"/>
      <c r="J10432" s="5"/>
      <c r="K10432"/>
      <c r="N10432" s="5"/>
    </row>
    <row r="10433" spans="4:14" x14ac:dyDescent="0.25">
      <c r="D10433" s="2"/>
      <c r="E10433"/>
      <c r="F10433" s="3"/>
      <c r="G10433"/>
      <c r="H10433" s="4"/>
      <c r="I10433"/>
      <c r="J10433" s="5"/>
      <c r="K10433"/>
      <c r="N10433" s="5"/>
    </row>
    <row r="10434" spans="4:14" x14ac:dyDescent="0.25">
      <c r="D10434" s="2"/>
      <c r="E10434"/>
      <c r="F10434" s="3"/>
      <c r="G10434"/>
      <c r="H10434" s="4"/>
      <c r="I10434"/>
      <c r="J10434" s="5"/>
      <c r="K10434"/>
      <c r="N10434" s="5"/>
    </row>
    <row r="10435" spans="4:14" x14ac:dyDescent="0.25">
      <c r="D10435" s="2"/>
      <c r="E10435"/>
      <c r="F10435" s="3"/>
      <c r="G10435"/>
      <c r="H10435" s="4"/>
      <c r="I10435"/>
      <c r="J10435" s="5"/>
      <c r="K10435"/>
      <c r="N10435" s="5"/>
    </row>
    <row r="10436" spans="4:14" x14ac:dyDescent="0.25">
      <c r="D10436" s="2"/>
      <c r="E10436"/>
      <c r="F10436" s="3"/>
      <c r="G10436"/>
      <c r="H10436" s="4"/>
      <c r="I10436"/>
      <c r="J10436" s="5"/>
      <c r="K10436"/>
      <c r="N10436" s="5"/>
    </row>
    <row r="10437" spans="4:14" x14ac:dyDescent="0.25">
      <c r="D10437" s="2"/>
      <c r="E10437"/>
      <c r="F10437" s="3"/>
      <c r="G10437"/>
      <c r="H10437" s="4"/>
      <c r="I10437"/>
      <c r="J10437" s="5"/>
      <c r="K10437"/>
      <c r="N10437" s="5"/>
    </row>
    <row r="10438" spans="4:14" x14ac:dyDescent="0.25">
      <c r="D10438" s="2"/>
      <c r="E10438"/>
      <c r="F10438" s="3"/>
      <c r="G10438"/>
      <c r="H10438" s="4"/>
      <c r="I10438"/>
      <c r="J10438" s="5"/>
      <c r="K10438"/>
      <c r="N10438" s="5"/>
    </row>
    <row r="10439" spans="4:14" x14ac:dyDescent="0.25">
      <c r="D10439" s="2"/>
      <c r="E10439"/>
      <c r="F10439" s="3"/>
      <c r="G10439"/>
      <c r="H10439" s="4"/>
      <c r="I10439"/>
      <c r="J10439" s="5"/>
      <c r="K10439"/>
      <c r="N10439" s="5"/>
    </row>
    <row r="10440" spans="4:14" x14ac:dyDescent="0.25">
      <c r="D10440" s="2"/>
      <c r="E10440"/>
      <c r="F10440" s="3"/>
      <c r="G10440"/>
      <c r="H10440" s="4"/>
      <c r="I10440"/>
      <c r="J10440" s="5"/>
      <c r="K10440"/>
      <c r="N10440" s="5"/>
    </row>
    <row r="10441" spans="4:14" x14ac:dyDescent="0.25">
      <c r="D10441" s="2"/>
      <c r="E10441"/>
      <c r="F10441" s="3"/>
      <c r="G10441"/>
      <c r="H10441" s="4"/>
      <c r="I10441"/>
      <c r="J10441" s="5"/>
      <c r="K10441"/>
      <c r="N10441" s="5"/>
    </row>
    <row r="10442" spans="4:14" x14ac:dyDescent="0.25">
      <c r="D10442" s="2"/>
      <c r="E10442"/>
      <c r="F10442" s="3"/>
      <c r="G10442"/>
      <c r="H10442" s="4"/>
      <c r="I10442"/>
      <c r="J10442" s="5"/>
      <c r="K10442"/>
      <c r="N10442" s="5"/>
    </row>
    <row r="10443" spans="4:14" x14ac:dyDescent="0.25">
      <c r="D10443" s="2"/>
      <c r="E10443"/>
      <c r="F10443" s="3"/>
      <c r="G10443"/>
      <c r="H10443" s="4"/>
      <c r="I10443"/>
      <c r="J10443" s="5"/>
      <c r="K10443"/>
      <c r="N10443" s="5"/>
    </row>
    <row r="10444" spans="4:14" x14ac:dyDescent="0.25">
      <c r="D10444" s="2"/>
      <c r="E10444"/>
      <c r="F10444" s="3"/>
      <c r="G10444"/>
      <c r="H10444" s="4"/>
      <c r="I10444"/>
      <c r="J10444" s="5"/>
      <c r="K10444"/>
      <c r="N10444" s="5"/>
    </row>
    <row r="10445" spans="4:14" x14ac:dyDescent="0.25">
      <c r="D10445" s="2"/>
      <c r="E10445"/>
      <c r="F10445" s="3"/>
      <c r="G10445"/>
      <c r="H10445" s="4"/>
      <c r="I10445"/>
      <c r="J10445" s="5"/>
      <c r="K10445"/>
      <c r="N10445" s="5"/>
    </row>
    <row r="10446" spans="4:14" x14ac:dyDescent="0.25">
      <c r="D10446" s="2"/>
      <c r="E10446"/>
      <c r="F10446" s="3"/>
      <c r="G10446"/>
      <c r="H10446" s="4"/>
      <c r="I10446"/>
      <c r="J10446" s="5"/>
      <c r="K10446"/>
      <c r="N10446" s="5"/>
    </row>
    <row r="10447" spans="4:14" x14ac:dyDescent="0.25">
      <c r="D10447" s="2"/>
      <c r="E10447"/>
      <c r="F10447" s="3"/>
      <c r="G10447"/>
      <c r="H10447" s="4"/>
      <c r="I10447"/>
      <c r="J10447" s="5"/>
      <c r="K10447"/>
      <c r="N10447" s="5"/>
    </row>
    <row r="10448" spans="4:14" x14ac:dyDescent="0.25">
      <c r="D10448" s="2"/>
      <c r="E10448"/>
      <c r="F10448" s="3"/>
      <c r="G10448"/>
      <c r="H10448" s="4"/>
      <c r="I10448"/>
      <c r="J10448" s="5"/>
      <c r="K10448"/>
      <c r="N10448" s="5"/>
    </row>
    <row r="10449" spans="4:14" x14ac:dyDescent="0.25">
      <c r="D10449" s="2"/>
      <c r="E10449"/>
      <c r="F10449" s="3"/>
      <c r="G10449"/>
      <c r="H10449" s="4"/>
      <c r="I10449"/>
      <c r="J10449" s="5"/>
      <c r="K10449"/>
      <c r="N10449" s="5"/>
    </row>
    <row r="10450" spans="4:14" x14ac:dyDescent="0.25">
      <c r="D10450" s="2"/>
      <c r="E10450"/>
      <c r="F10450" s="3"/>
      <c r="G10450"/>
      <c r="H10450" s="4"/>
      <c r="I10450"/>
      <c r="J10450" s="5"/>
      <c r="K10450"/>
      <c r="N10450" s="5"/>
    </row>
    <row r="10451" spans="4:14" x14ac:dyDescent="0.25">
      <c r="D10451" s="2"/>
      <c r="E10451"/>
      <c r="F10451" s="3"/>
      <c r="G10451"/>
      <c r="H10451" s="4"/>
      <c r="I10451"/>
      <c r="J10451" s="5"/>
      <c r="K10451"/>
      <c r="N10451" s="5"/>
    </row>
    <row r="10452" spans="4:14" x14ac:dyDescent="0.25">
      <c r="D10452" s="2"/>
      <c r="E10452"/>
      <c r="F10452" s="3"/>
      <c r="G10452"/>
      <c r="H10452" s="4"/>
      <c r="I10452"/>
      <c r="J10452" s="5"/>
      <c r="K10452"/>
      <c r="N10452" s="5"/>
    </row>
    <row r="10453" spans="4:14" x14ac:dyDescent="0.25">
      <c r="D10453" s="2"/>
      <c r="E10453"/>
      <c r="F10453" s="3"/>
      <c r="G10453"/>
      <c r="H10453" s="4"/>
      <c r="I10453"/>
      <c r="J10453" s="5"/>
      <c r="K10453"/>
      <c r="N10453" s="5"/>
    </row>
    <row r="10454" spans="4:14" x14ac:dyDescent="0.25">
      <c r="D10454" s="2"/>
      <c r="E10454"/>
      <c r="F10454" s="3"/>
      <c r="G10454"/>
      <c r="H10454" s="4"/>
      <c r="I10454"/>
      <c r="J10454" s="5"/>
      <c r="K10454"/>
      <c r="N10454" s="5"/>
    </row>
    <row r="10455" spans="4:14" x14ac:dyDescent="0.25">
      <c r="D10455" s="2"/>
      <c r="E10455"/>
      <c r="F10455" s="3"/>
      <c r="G10455"/>
      <c r="H10455" s="4"/>
      <c r="I10455"/>
      <c r="J10455" s="5"/>
      <c r="K10455"/>
      <c r="N10455" s="5"/>
    </row>
    <row r="10456" spans="4:14" x14ac:dyDescent="0.25">
      <c r="D10456" s="2"/>
      <c r="E10456"/>
      <c r="F10456" s="3"/>
      <c r="G10456"/>
      <c r="H10456" s="4"/>
      <c r="I10456"/>
      <c r="J10456" s="5"/>
      <c r="K10456"/>
      <c r="N10456" s="5"/>
    </row>
    <row r="10457" spans="4:14" x14ac:dyDescent="0.25">
      <c r="D10457" s="2"/>
      <c r="E10457"/>
      <c r="F10457" s="3"/>
      <c r="G10457"/>
      <c r="H10457" s="4"/>
      <c r="I10457"/>
      <c r="J10457" s="5"/>
      <c r="K10457"/>
      <c r="N10457" s="5"/>
    </row>
    <row r="10458" spans="4:14" x14ac:dyDescent="0.25">
      <c r="D10458" s="2"/>
      <c r="E10458"/>
      <c r="F10458" s="3"/>
      <c r="G10458"/>
      <c r="H10458" s="4"/>
      <c r="I10458"/>
      <c r="J10458" s="5"/>
      <c r="K10458"/>
      <c r="N10458" s="5"/>
    </row>
    <row r="10459" spans="4:14" x14ac:dyDescent="0.25">
      <c r="D10459" s="2"/>
      <c r="E10459"/>
      <c r="F10459" s="3"/>
      <c r="G10459"/>
      <c r="H10459" s="4"/>
      <c r="I10459"/>
      <c r="J10459" s="5"/>
      <c r="K10459"/>
      <c r="N10459" s="5"/>
    </row>
    <row r="10460" spans="4:14" x14ac:dyDescent="0.25">
      <c r="D10460" s="2"/>
      <c r="E10460"/>
      <c r="F10460" s="3"/>
      <c r="G10460"/>
      <c r="H10460" s="4"/>
      <c r="I10460"/>
      <c r="J10460" s="5"/>
      <c r="K10460"/>
      <c r="N10460" s="5"/>
    </row>
    <row r="10461" spans="4:14" x14ac:dyDescent="0.25">
      <c r="D10461" s="2"/>
      <c r="E10461"/>
      <c r="F10461" s="3"/>
      <c r="G10461"/>
      <c r="H10461" s="4"/>
      <c r="I10461"/>
      <c r="J10461" s="5"/>
      <c r="K10461"/>
      <c r="N10461" s="5"/>
    </row>
    <row r="10462" spans="4:14" x14ac:dyDescent="0.25">
      <c r="D10462" s="2"/>
      <c r="E10462"/>
      <c r="F10462" s="3"/>
      <c r="G10462"/>
      <c r="H10462" s="4"/>
      <c r="I10462"/>
      <c r="J10462" s="5"/>
      <c r="K10462"/>
      <c r="N10462" s="5"/>
    </row>
    <row r="10463" spans="4:14" x14ac:dyDescent="0.25">
      <c r="D10463" s="2"/>
      <c r="E10463"/>
      <c r="F10463" s="3"/>
      <c r="G10463"/>
      <c r="H10463" s="4"/>
      <c r="I10463"/>
      <c r="J10463" s="5"/>
      <c r="K10463"/>
      <c r="N10463" s="5"/>
    </row>
    <row r="10464" spans="4:14" x14ac:dyDescent="0.25">
      <c r="D10464" s="2"/>
      <c r="E10464"/>
      <c r="F10464" s="3"/>
      <c r="G10464"/>
      <c r="H10464" s="4"/>
      <c r="I10464"/>
      <c r="J10464" s="5"/>
      <c r="K10464"/>
      <c r="N10464" s="5"/>
    </row>
    <row r="10465" spans="4:14" x14ac:dyDescent="0.25">
      <c r="D10465" s="2"/>
      <c r="E10465"/>
      <c r="F10465" s="3"/>
      <c r="G10465"/>
      <c r="H10465" s="4"/>
      <c r="I10465"/>
      <c r="J10465" s="5"/>
      <c r="K10465"/>
      <c r="N10465" s="5"/>
    </row>
    <row r="10466" spans="4:14" x14ac:dyDescent="0.25">
      <c r="D10466" s="2"/>
      <c r="E10466"/>
      <c r="F10466" s="3"/>
      <c r="G10466"/>
      <c r="H10466" s="4"/>
      <c r="I10466"/>
      <c r="J10466" s="5"/>
      <c r="K10466"/>
      <c r="N10466" s="5"/>
    </row>
    <row r="10467" spans="4:14" x14ac:dyDescent="0.25">
      <c r="D10467" s="2"/>
      <c r="E10467"/>
      <c r="F10467" s="3"/>
      <c r="G10467"/>
      <c r="H10467" s="4"/>
      <c r="I10467"/>
      <c r="J10467" s="5"/>
      <c r="K10467"/>
      <c r="N10467" s="5"/>
    </row>
    <row r="10468" spans="4:14" x14ac:dyDescent="0.25">
      <c r="D10468" s="2"/>
      <c r="E10468"/>
      <c r="F10468" s="3"/>
      <c r="G10468"/>
      <c r="H10468" s="4"/>
      <c r="I10468"/>
      <c r="J10468" s="5"/>
      <c r="K10468"/>
      <c r="N10468" s="5"/>
    </row>
    <row r="10469" spans="4:14" x14ac:dyDescent="0.25">
      <c r="D10469" s="2"/>
      <c r="E10469"/>
      <c r="F10469" s="3"/>
      <c r="G10469"/>
      <c r="H10469" s="4"/>
      <c r="I10469"/>
      <c r="J10469" s="5"/>
      <c r="K10469"/>
      <c r="N10469" s="5"/>
    </row>
    <row r="10470" spans="4:14" x14ac:dyDescent="0.25">
      <c r="D10470" s="2"/>
      <c r="E10470"/>
      <c r="F10470" s="3"/>
      <c r="G10470"/>
      <c r="H10470" s="4"/>
      <c r="I10470"/>
      <c r="J10470" s="5"/>
      <c r="K10470"/>
      <c r="N10470" s="5"/>
    </row>
    <row r="10471" spans="4:14" x14ac:dyDescent="0.25">
      <c r="D10471" s="2"/>
      <c r="E10471"/>
      <c r="F10471" s="3"/>
      <c r="G10471"/>
      <c r="H10471" s="4"/>
      <c r="I10471"/>
      <c r="J10471" s="5"/>
      <c r="K10471"/>
      <c r="N10471" s="5"/>
    </row>
    <row r="10472" spans="4:14" x14ac:dyDescent="0.25">
      <c r="D10472" s="2"/>
      <c r="E10472"/>
      <c r="F10472" s="3"/>
      <c r="G10472"/>
      <c r="H10472" s="4"/>
      <c r="I10472"/>
      <c r="J10472" s="5"/>
      <c r="K10472"/>
      <c r="N10472" s="5"/>
    </row>
    <row r="10473" spans="4:14" x14ac:dyDescent="0.25">
      <c r="D10473" s="2"/>
      <c r="E10473"/>
      <c r="F10473" s="3"/>
      <c r="G10473"/>
      <c r="H10473" s="4"/>
      <c r="I10473"/>
      <c r="J10473" s="5"/>
      <c r="K10473"/>
      <c r="N10473" s="5"/>
    </row>
    <row r="10474" spans="4:14" x14ac:dyDescent="0.25">
      <c r="D10474" s="2"/>
      <c r="E10474"/>
      <c r="F10474" s="3"/>
      <c r="G10474"/>
      <c r="H10474" s="4"/>
      <c r="I10474"/>
      <c r="J10474" s="5"/>
      <c r="K10474"/>
      <c r="N10474" s="5"/>
    </row>
    <row r="10475" spans="4:14" x14ac:dyDescent="0.25">
      <c r="D10475" s="2"/>
      <c r="E10475"/>
      <c r="F10475" s="3"/>
      <c r="G10475"/>
      <c r="H10475" s="4"/>
      <c r="I10475"/>
      <c r="J10475" s="5"/>
      <c r="K10475"/>
      <c r="N10475" s="5"/>
    </row>
    <row r="10476" spans="4:14" x14ac:dyDescent="0.25">
      <c r="D10476" s="2"/>
      <c r="E10476"/>
      <c r="F10476" s="3"/>
      <c r="G10476"/>
      <c r="H10476" s="4"/>
      <c r="I10476"/>
      <c r="J10476" s="5"/>
      <c r="K10476"/>
      <c r="N10476" s="5"/>
    </row>
    <row r="10477" spans="4:14" x14ac:dyDescent="0.25">
      <c r="D10477" s="2"/>
      <c r="E10477"/>
      <c r="F10477" s="3"/>
      <c r="G10477"/>
      <c r="H10477" s="4"/>
      <c r="I10477"/>
      <c r="J10477" s="5"/>
      <c r="K10477"/>
      <c r="N10477" s="5"/>
    </row>
    <row r="10478" spans="4:14" x14ac:dyDescent="0.25">
      <c r="D10478" s="2"/>
      <c r="E10478"/>
      <c r="F10478" s="3"/>
      <c r="G10478"/>
      <c r="H10478" s="4"/>
      <c r="I10478"/>
      <c r="J10478" s="5"/>
      <c r="K10478"/>
      <c r="N10478" s="5"/>
    </row>
    <row r="10479" spans="4:14" x14ac:dyDescent="0.25">
      <c r="D10479" s="2"/>
      <c r="E10479"/>
      <c r="F10479" s="3"/>
      <c r="G10479"/>
      <c r="H10479" s="4"/>
      <c r="I10479"/>
      <c r="J10479" s="5"/>
      <c r="K10479"/>
      <c r="N10479" s="5"/>
    </row>
    <row r="10480" spans="4:14" x14ac:dyDescent="0.25">
      <c r="D10480" s="2"/>
      <c r="E10480"/>
      <c r="F10480" s="3"/>
      <c r="G10480"/>
      <c r="H10480" s="4"/>
      <c r="I10480"/>
      <c r="J10480" s="5"/>
      <c r="K10480"/>
      <c r="N10480" s="5"/>
    </row>
    <row r="10481" spans="4:14" x14ac:dyDescent="0.25">
      <c r="D10481" s="2"/>
      <c r="E10481"/>
      <c r="F10481" s="3"/>
      <c r="G10481"/>
      <c r="H10481" s="4"/>
      <c r="I10481"/>
      <c r="J10481" s="5"/>
      <c r="K10481"/>
      <c r="N10481" s="5"/>
    </row>
    <row r="10482" spans="4:14" x14ac:dyDescent="0.25">
      <c r="D10482" s="2"/>
      <c r="E10482"/>
      <c r="F10482" s="3"/>
      <c r="G10482"/>
      <c r="H10482" s="4"/>
      <c r="I10482"/>
      <c r="J10482" s="5"/>
      <c r="K10482"/>
      <c r="N10482" s="5"/>
    </row>
    <row r="10483" spans="4:14" x14ac:dyDescent="0.25">
      <c r="D10483" s="2"/>
      <c r="E10483"/>
      <c r="F10483" s="3"/>
      <c r="G10483"/>
      <c r="H10483" s="4"/>
      <c r="I10483"/>
      <c r="J10483" s="5"/>
      <c r="K10483"/>
      <c r="N10483" s="5"/>
    </row>
    <row r="10484" spans="4:14" x14ac:dyDescent="0.25">
      <c r="D10484" s="2"/>
      <c r="E10484"/>
      <c r="F10484" s="3"/>
      <c r="G10484"/>
      <c r="H10484" s="4"/>
      <c r="I10484"/>
      <c r="J10484" s="5"/>
      <c r="K10484"/>
      <c r="N10484" s="5"/>
    </row>
    <row r="10485" spans="4:14" x14ac:dyDescent="0.25">
      <c r="D10485" s="2"/>
      <c r="E10485"/>
      <c r="F10485" s="3"/>
      <c r="G10485"/>
      <c r="H10485" s="4"/>
      <c r="I10485"/>
      <c r="J10485" s="5"/>
      <c r="K10485"/>
      <c r="N10485" s="5"/>
    </row>
    <row r="10486" spans="4:14" x14ac:dyDescent="0.25">
      <c r="D10486" s="2"/>
      <c r="E10486"/>
      <c r="F10486" s="3"/>
      <c r="G10486"/>
      <c r="H10486" s="4"/>
      <c r="I10486"/>
      <c r="J10486" s="5"/>
      <c r="K10486"/>
      <c r="N10486" s="5"/>
    </row>
    <row r="10487" spans="4:14" x14ac:dyDescent="0.25">
      <c r="D10487" s="2"/>
      <c r="E10487"/>
      <c r="F10487" s="3"/>
      <c r="G10487"/>
      <c r="H10487" s="4"/>
      <c r="I10487"/>
      <c r="J10487" s="5"/>
      <c r="K10487"/>
      <c r="N10487" s="5"/>
    </row>
    <row r="10488" spans="4:14" x14ac:dyDescent="0.25">
      <c r="D10488" s="2"/>
      <c r="E10488"/>
      <c r="F10488" s="3"/>
      <c r="G10488"/>
      <c r="H10488" s="4"/>
      <c r="I10488"/>
      <c r="J10488" s="5"/>
      <c r="K10488"/>
      <c r="N10488" s="5"/>
    </row>
    <row r="10489" spans="4:14" x14ac:dyDescent="0.25">
      <c r="D10489" s="2"/>
      <c r="E10489"/>
      <c r="F10489" s="3"/>
      <c r="G10489"/>
      <c r="H10489" s="4"/>
      <c r="I10489"/>
      <c r="J10489" s="5"/>
      <c r="K10489"/>
      <c r="N10489" s="5"/>
    </row>
    <row r="10490" spans="4:14" x14ac:dyDescent="0.25">
      <c r="D10490" s="2"/>
      <c r="E10490"/>
      <c r="F10490" s="3"/>
      <c r="G10490"/>
      <c r="H10490" s="4"/>
      <c r="I10490"/>
      <c r="J10490" s="5"/>
      <c r="K10490"/>
      <c r="N10490" s="5"/>
    </row>
    <row r="10491" spans="4:14" x14ac:dyDescent="0.25">
      <c r="D10491" s="2"/>
      <c r="E10491"/>
      <c r="F10491" s="3"/>
      <c r="G10491"/>
      <c r="H10491" s="4"/>
      <c r="I10491"/>
      <c r="J10491" s="5"/>
      <c r="K10491"/>
      <c r="N10491" s="5"/>
    </row>
    <row r="10492" spans="4:14" x14ac:dyDescent="0.25">
      <c r="D10492" s="2"/>
      <c r="E10492"/>
      <c r="F10492" s="3"/>
      <c r="G10492"/>
      <c r="H10492" s="4"/>
      <c r="I10492"/>
      <c r="J10492" s="5"/>
      <c r="K10492"/>
      <c r="N10492" s="5"/>
    </row>
    <row r="10493" spans="4:14" x14ac:dyDescent="0.25">
      <c r="D10493" s="2"/>
      <c r="E10493"/>
      <c r="F10493" s="3"/>
      <c r="G10493"/>
      <c r="H10493" s="4"/>
      <c r="I10493"/>
      <c r="J10493" s="5"/>
      <c r="K10493"/>
      <c r="N10493" s="5"/>
    </row>
    <row r="10494" spans="4:14" x14ac:dyDescent="0.25">
      <c r="D10494" s="2"/>
      <c r="E10494"/>
      <c r="F10494" s="3"/>
      <c r="G10494"/>
      <c r="H10494" s="4"/>
      <c r="I10494"/>
      <c r="J10494" s="5"/>
      <c r="K10494"/>
      <c r="N10494" s="5"/>
    </row>
    <row r="10495" spans="4:14" x14ac:dyDescent="0.25">
      <c r="D10495" s="2"/>
      <c r="E10495"/>
      <c r="F10495" s="3"/>
      <c r="G10495"/>
      <c r="H10495" s="4"/>
      <c r="I10495"/>
      <c r="J10495" s="5"/>
      <c r="K10495"/>
      <c r="N10495" s="5"/>
    </row>
    <row r="10496" spans="4:14" x14ac:dyDescent="0.25">
      <c r="D10496" s="2"/>
      <c r="E10496"/>
      <c r="F10496" s="3"/>
      <c r="G10496"/>
      <c r="H10496" s="4"/>
      <c r="I10496"/>
      <c r="J10496" s="5"/>
      <c r="K10496"/>
      <c r="N10496" s="5"/>
    </row>
    <row r="10497" spans="4:14" x14ac:dyDescent="0.25">
      <c r="D10497" s="2"/>
      <c r="E10497"/>
      <c r="F10497" s="3"/>
      <c r="G10497"/>
      <c r="H10497" s="4"/>
      <c r="I10497"/>
      <c r="J10497" s="5"/>
      <c r="K10497"/>
      <c r="N10497" s="5"/>
    </row>
    <row r="10498" spans="4:14" x14ac:dyDescent="0.25">
      <c r="D10498" s="2"/>
      <c r="E10498"/>
      <c r="F10498" s="3"/>
      <c r="G10498"/>
      <c r="H10498" s="4"/>
      <c r="I10498"/>
      <c r="J10498" s="5"/>
      <c r="K10498"/>
      <c r="N10498" s="5"/>
    </row>
    <row r="10499" spans="4:14" x14ac:dyDescent="0.25">
      <c r="D10499" s="2"/>
      <c r="E10499"/>
      <c r="F10499" s="3"/>
      <c r="G10499"/>
      <c r="H10499" s="4"/>
      <c r="I10499"/>
      <c r="J10499" s="5"/>
      <c r="K10499"/>
      <c r="N10499" s="5"/>
    </row>
    <row r="10500" spans="4:14" x14ac:dyDescent="0.25">
      <c r="D10500" s="2"/>
      <c r="E10500"/>
      <c r="F10500" s="3"/>
      <c r="G10500"/>
      <c r="H10500" s="4"/>
      <c r="I10500"/>
      <c r="J10500" s="5"/>
      <c r="K10500"/>
      <c r="N10500" s="5"/>
    </row>
    <row r="10501" spans="4:14" x14ac:dyDescent="0.25">
      <c r="D10501" s="2"/>
      <c r="E10501"/>
      <c r="F10501" s="3"/>
      <c r="G10501"/>
      <c r="H10501" s="4"/>
      <c r="I10501"/>
      <c r="J10501" s="5"/>
      <c r="K10501"/>
      <c r="N10501" s="5"/>
    </row>
    <row r="10502" spans="4:14" x14ac:dyDescent="0.25">
      <c r="D10502" s="2"/>
      <c r="E10502"/>
      <c r="F10502" s="3"/>
      <c r="G10502"/>
      <c r="H10502" s="4"/>
      <c r="I10502"/>
      <c r="J10502" s="5"/>
      <c r="K10502"/>
      <c r="N10502" s="5"/>
    </row>
    <row r="10503" spans="4:14" x14ac:dyDescent="0.25">
      <c r="D10503" s="2"/>
      <c r="E10503"/>
      <c r="F10503" s="3"/>
      <c r="G10503"/>
      <c r="H10503" s="4"/>
      <c r="I10503"/>
      <c r="J10503" s="5"/>
      <c r="K10503"/>
      <c r="N10503" s="5"/>
    </row>
    <row r="10504" spans="4:14" x14ac:dyDescent="0.25">
      <c r="D10504" s="2"/>
      <c r="E10504"/>
      <c r="F10504" s="3"/>
      <c r="G10504"/>
      <c r="H10504" s="4"/>
      <c r="I10504"/>
      <c r="J10504" s="5"/>
      <c r="K10504"/>
      <c r="N10504" s="5"/>
    </row>
    <row r="10505" spans="4:14" x14ac:dyDescent="0.25">
      <c r="D10505" s="2"/>
      <c r="E10505"/>
      <c r="F10505" s="3"/>
      <c r="G10505"/>
      <c r="H10505" s="4"/>
      <c r="I10505"/>
      <c r="J10505" s="5"/>
      <c r="K10505"/>
      <c r="N10505" s="5"/>
    </row>
    <row r="10506" spans="4:14" x14ac:dyDescent="0.25">
      <c r="D10506" s="2"/>
      <c r="E10506"/>
      <c r="F10506" s="3"/>
      <c r="G10506"/>
      <c r="H10506" s="4"/>
      <c r="I10506"/>
      <c r="J10506" s="5"/>
      <c r="K10506"/>
      <c r="N10506" s="5"/>
    </row>
    <row r="10507" spans="4:14" x14ac:dyDescent="0.25">
      <c r="D10507" s="2"/>
      <c r="E10507"/>
      <c r="F10507" s="3"/>
      <c r="G10507"/>
      <c r="H10507" s="4"/>
      <c r="I10507"/>
      <c r="J10507" s="5"/>
      <c r="K10507"/>
      <c r="N10507" s="5"/>
    </row>
    <row r="10508" spans="4:14" x14ac:dyDescent="0.25">
      <c r="D10508" s="2"/>
      <c r="E10508"/>
      <c r="F10508" s="3"/>
      <c r="G10508"/>
      <c r="H10508" s="4"/>
      <c r="I10508"/>
      <c r="J10508" s="5"/>
      <c r="K10508"/>
      <c r="N10508" s="5"/>
    </row>
    <row r="10509" spans="4:14" x14ac:dyDescent="0.25">
      <c r="D10509" s="2"/>
      <c r="E10509"/>
      <c r="F10509" s="3"/>
      <c r="G10509"/>
      <c r="H10509" s="4"/>
      <c r="I10509"/>
      <c r="J10509" s="5"/>
      <c r="K10509"/>
      <c r="N10509" s="5"/>
    </row>
    <row r="10510" spans="4:14" x14ac:dyDescent="0.25">
      <c r="D10510" s="2"/>
      <c r="E10510"/>
      <c r="F10510" s="3"/>
      <c r="G10510"/>
      <c r="H10510" s="4"/>
      <c r="I10510"/>
      <c r="J10510" s="5"/>
      <c r="K10510"/>
      <c r="N10510" s="5"/>
    </row>
    <row r="10511" spans="4:14" x14ac:dyDescent="0.25">
      <c r="D10511" s="2"/>
      <c r="E10511"/>
      <c r="F10511" s="3"/>
      <c r="G10511"/>
      <c r="H10511" s="4"/>
      <c r="I10511"/>
      <c r="J10511" s="5"/>
      <c r="K10511"/>
      <c r="N10511" s="5"/>
    </row>
    <row r="10512" spans="4:14" x14ac:dyDescent="0.25">
      <c r="D10512" s="2"/>
      <c r="E10512"/>
      <c r="F10512" s="3"/>
      <c r="G10512"/>
      <c r="H10512" s="4"/>
      <c r="I10512"/>
      <c r="J10512" s="5"/>
      <c r="K10512"/>
      <c r="N10512" s="5"/>
    </row>
    <row r="10513" spans="4:14" x14ac:dyDescent="0.25">
      <c r="D10513" s="2"/>
      <c r="E10513"/>
      <c r="F10513" s="3"/>
      <c r="G10513"/>
      <c r="H10513" s="4"/>
      <c r="I10513"/>
      <c r="J10513" s="5"/>
      <c r="K10513"/>
      <c r="N10513" s="5"/>
    </row>
    <row r="10514" spans="4:14" x14ac:dyDescent="0.25">
      <c r="D10514" s="2"/>
      <c r="E10514"/>
      <c r="F10514" s="3"/>
      <c r="G10514"/>
      <c r="H10514" s="4"/>
      <c r="I10514"/>
      <c r="J10514" s="5"/>
      <c r="K10514"/>
      <c r="N10514" s="5"/>
    </row>
    <row r="10515" spans="4:14" x14ac:dyDescent="0.25">
      <c r="D10515" s="2"/>
      <c r="E10515"/>
      <c r="F10515" s="3"/>
      <c r="G10515"/>
      <c r="H10515" s="4"/>
      <c r="I10515"/>
      <c r="J10515" s="5"/>
      <c r="K10515"/>
      <c r="N10515" s="5"/>
    </row>
    <row r="10516" spans="4:14" x14ac:dyDescent="0.25">
      <c r="D10516" s="2"/>
      <c r="E10516"/>
      <c r="F10516" s="3"/>
      <c r="G10516"/>
      <c r="H10516" s="4"/>
      <c r="I10516"/>
      <c r="J10516" s="5"/>
      <c r="K10516"/>
      <c r="N10516" s="5"/>
    </row>
    <row r="10517" spans="4:14" x14ac:dyDescent="0.25">
      <c r="D10517" s="2"/>
      <c r="E10517"/>
      <c r="F10517" s="3"/>
      <c r="G10517"/>
      <c r="H10517" s="4"/>
      <c r="I10517"/>
      <c r="J10517" s="5"/>
      <c r="K10517"/>
      <c r="N10517" s="5"/>
    </row>
    <row r="10518" spans="4:14" x14ac:dyDescent="0.25">
      <c r="D10518" s="2"/>
      <c r="E10518"/>
      <c r="F10518" s="3"/>
      <c r="G10518"/>
      <c r="H10518" s="4"/>
      <c r="I10518"/>
      <c r="J10518" s="5"/>
      <c r="K10518"/>
      <c r="N10518" s="5"/>
    </row>
    <row r="10519" spans="4:14" x14ac:dyDescent="0.25">
      <c r="D10519" s="2"/>
      <c r="E10519"/>
      <c r="F10519" s="3"/>
      <c r="G10519"/>
      <c r="H10519" s="4"/>
      <c r="I10519"/>
      <c r="J10519" s="5"/>
      <c r="K10519"/>
      <c r="N10519" s="5"/>
    </row>
    <row r="10520" spans="4:14" x14ac:dyDescent="0.25">
      <c r="D10520" s="2"/>
      <c r="E10520"/>
      <c r="F10520" s="3"/>
      <c r="G10520"/>
      <c r="H10520" s="4"/>
      <c r="I10520"/>
      <c r="J10520" s="5"/>
      <c r="K10520"/>
      <c r="N10520" s="5"/>
    </row>
    <row r="10521" spans="4:14" x14ac:dyDescent="0.25">
      <c r="D10521" s="2"/>
      <c r="E10521"/>
      <c r="F10521" s="3"/>
      <c r="G10521"/>
      <c r="H10521" s="4"/>
      <c r="I10521"/>
      <c r="J10521" s="5"/>
      <c r="K10521"/>
      <c r="N10521" s="5"/>
    </row>
    <row r="10522" spans="4:14" x14ac:dyDescent="0.25">
      <c r="D10522" s="2"/>
      <c r="E10522"/>
      <c r="F10522" s="3"/>
      <c r="G10522"/>
      <c r="H10522" s="4"/>
      <c r="I10522"/>
      <c r="J10522" s="5"/>
      <c r="K10522"/>
      <c r="N10522" s="5"/>
    </row>
    <row r="10523" spans="4:14" x14ac:dyDescent="0.25">
      <c r="D10523" s="2"/>
      <c r="E10523"/>
      <c r="F10523" s="3"/>
      <c r="G10523"/>
      <c r="H10523" s="4"/>
      <c r="I10523"/>
      <c r="J10523" s="5"/>
      <c r="K10523"/>
      <c r="N10523" s="5"/>
    </row>
    <row r="10524" spans="4:14" x14ac:dyDescent="0.25">
      <c r="D10524" s="2"/>
      <c r="E10524"/>
      <c r="F10524" s="3"/>
      <c r="G10524"/>
      <c r="H10524" s="4"/>
      <c r="I10524"/>
      <c r="J10524" s="5"/>
      <c r="K10524"/>
      <c r="N10524" s="5"/>
    </row>
    <row r="10525" spans="4:14" x14ac:dyDescent="0.25">
      <c r="D10525" s="2"/>
      <c r="E10525"/>
      <c r="F10525" s="3"/>
      <c r="G10525"/>
      <c r="H10525" s="4"/>
      <c r="I10525"/>
      <c r="J10525" s="5"/>
      <c r="K10525"/>
      <c r="N10525" s="5"/>
    </row>
    <row r="10526" spans="4:14" x14ac:dyDescent="0.25">
      <c r="D10526" s="2"/>
      <c r="E10526"/>
      <c r="F10526" s="3"/>
      <c r="G10526"/>
      <c r="H10526" s="4"/>
      <c r="I10526"/>
      <c r="J10526" s="5"/>
      <c r="K10526"/>
      <c r="N10526" s="5"/>
    </row>
    <row r="10527" spans="4:14" x14ac:dyDescent="0.25">
      <c r="D10527" s="2"/>
      <c r="E10527"/>
      <c r="F10527" s="3"/>
      <c r="G10527"/>
      <c r="H10527" s="4"/>
      <c r="I10527"/>
      <c r="J10527" s="5"/>
      <c r="K10527"/>
      <c r="N10527" s="5"/>
    </row>
    <row r="10528" spans="4:14" x14ac:dyDescent="0.25">
      <c r="D10528" s="2"/>
      <c r="E10528"/>
      <c r="F10528" s="3"/>
      <c r="G10528"/>
      <c r="H10528" s="4"/>
      <c r="I10528"/>
      <c r="J10528" s="5"/>
      <c r="K10528"/>
      <c r="N10528" s="5"/>
    </row>
    <row r="10529" spans="4:14" x14ac:dyDescent="0.25">
      <c r="D10529" s="2"/>
      <c r="E10529"/>
      <c r="F10529" s="3"/>
      <c r="G10529"/>
      <c r="H10529" s="4"/>
      <c r="I10529"/>
      <c r="J10529" s="5"/>
      <c r="K10529"/>
      <c r="N10529" s="5"/>
    </row>
    <row r="10530" spans="4:14" x14ac:dyDescent="0.25">
      <c r="D10530" s="2"/>
      <c r="E10530"/>
      <c r="F10530" s="3"/>
      <c r="G10530"/>
      <c r="H10530" s="4"/>
      <c r="I10530"/>
      <c r="J10530" s="5"/>
      <c r="K10530"/>
      <c r="N10530" s="5"/>
    </row>
    <row r="10531" spans="4:14" x14ac:dyDescent="0.25">
      <c r="D10531" s="2"/>
      <c r="E10531"/>
      <c r="F10531" s="3"/>
      <c r="G10531"/>
      <c r="H10531" s="4"/>
      <c r="I10531"/>
      <c r="J10531" s="5"/>
      <c r="K10531"/>
      <c r="N10531" s="5"/>
    </row>
    <row r="10532" spans="4:14" x14ac:dyDescent="0.25">
      <c r="D10532" s="2"/>
      <c r="E10532"/>
      <c r="F10532" s="3"/>
      <c r="G10532"/>
      <c r="H10532" s="4"/>
      <c r="I10532"/>
      <c r="J10532" s="5"/>
      <c r="K10532"/>
      <c r="N10532" s="5"/>
    </row>
    <row r="10533" spans="4:14" x14ac:dyDescent="0.25">
      <c r="D10533" s="2"/>
      <c r="E10533"/>
      <c r="F10533" s="3"/>
      <c r="G10533"/>
      <c r="H10533" s="4"/>
      <c r="I10533"/>
      <c r="J10533" s="5"/>
      <c r="K10533"/>
      <c r="N10533" s="5"/>
    </row>
    <row r="10534" spans="4:14" x14ac:dyDescent="0.25">
      <c r="D10534" s="2"/>
      <c r="E10534"/>
      <c r="F10534" s="3"/>
      <c r="G10534"/>
      <c r="H10534" s="4"/>
      <c r="I10534"/>
      <c r="J10534" s="5"/>
      <c r="K10534"/>
      <c r="N10534" s="5"/>
    </row>
    <row r="10535" spans="4:14" x14ac:dyDescent="0.25">
      <c r="D10535" s="2"/>
      <c r="E10535"/>
      <c r="F10535" s="3"/>
      <c r="G10535"/>
      <c r="H10535" s="4"/>
      <c r="I10535"/>
      <c r="J10535" s="5"/>
      <c r="K10535"/>
      <c r="N10535" s="5"/>
    </row>
    <row r="10536" spans="4:14" x14ac:dyDescent="0.25">
      <c r="D10536" s="2"/>
      <c r="E10536"/>
      <c r="F10536" s="3"/>
      <c r="G10536"/>
      <c r="H10536" s="4"/>
      <c r="I10536"/>
      <c r="J10536" s="5"/>
      <c r="K10536"/>
      <c r="N10536" s="5"/>
    </row>
    <row r="10537" spans="4:14" x14ac:dyDescent="0.25">
      <c r="D10537" s="2"/>
      <c r="E10537"/>
      <c r="F10537" s="3"/>
      <c r="G10537"/>
      <c r="H10537" s="4"/>
      <c r="I10537"/>
      <c r="J10537" s="5"/>
      <c r="K10537"/>
      <c r="N10537" s="5"/>
    </row>
    <row r="10538" spans="4:14" x14ac:dyDescent="0.25">
      <c r="D10538" s="2"/>
      <c r="E10538"/>
      <c r="F10538" s="3"/>
      <c r="G10538"/>
      <c r="H10538" s="4"/>
      <c r="I10538"/>
      <c r="J10538" s="5"/>
      <c r="K10538"/>
      <c r="N10538" s="5"/>
    </row>
    <row r="10539" spans="4:14" x14ac:dyDescent="0.25">
      <c r="D10539" s="2"/>
      <c r="E10539"/>
      <c r="F10539" s="3"/>
      <c r="G10539"/>
      <c r="H10539" s="4"/>
      <c r="I10539"/>
      <c r="J10539" s="5"/>
      <c r="K10539"/>
      <c r="N10539" s="5"/>
    </row>
    <row r="10540" spans="4:14" x14ac:dyDescent="0.25">
      <c r="D10540" s="2"/>
      <c r="E10540"/>
      <c r="F10540" s="3"/>
      <c r="G10540"/>
      <c r="H10540" s="4"/>
      <c r="I10540"/>
      <c r="J10540" s="5"/>
      <c r="K10540"/>
      <c r="N10540" s="5"/>
    </row>
    <row r="10541" spans="4:14" x14ac:dyDescent="0.25">
      <c r="D10541" s="2"/>
      <c r="E10541"/>
      <c r="F10541" s="3"/>
      <c r="G10541"/>
      <c r="H10541" s="4"/>
      <c r="I10541"/>
      <c r="J10541" s="5"/>
      <c r="K10541"/>
      <c r="N10541" s="5"/>
    </row>
    <row r="10542" spans="4:14" x14ac:dyDescent="0.25">
      <c r="D10542" s="2"/>
      <c r="E10542"/>
      <c r="F10542" s="3"/>
      <c r="G10542"/>
      <c r="H10542" s="4"/>
      <c r="I10542"/>
      <c r="J10542" s="5"/>
      <c r="K10542"/>
      <c r="N10542" s="5"/>
    </row>
    <row r="10543" spans="4:14" x14ac:dyDescent="0.25">
      <c r="D10543" s="2"/>
      <c r="E10543"/>
      <c r="F10543" s="3"/>
      <c r="G10543"/>
      <c r="H10543" s="4"/>
      <c r="I10543"/>
      <c r="J10543" s="5"/>
      <c r="K10543"/>
      <c r="N10543" s="5"/>
    </row>
    <row r="10544" spans="4:14" x14ac:dyDescent="0.25">
      <c r="D10544" s="2"/>
      <c r="E10544"/>
      <c r="F10544" s="3"/>
      <c r="G10544"/>
      <c r="H10544" s="4"/>
      <c r="I10544"/>
      <c r="J10544" s="5"/>
      <c r="K10544"/>
      <c r="N10544" s="5"/>
    </row>
    <row r="10545" spans="4:14" x14ac:dyDescent="0.25">
      <c r="D10545" s="2"/>
      <c r="E10545"/>
      <c r="F10545" s="3"/>
      <c r="G10545"/>
      <c r="H10545" s="4"/>
      <c r="I10545"/>
      <c r="J10545" s="5"/>
      <c r="K10545"/>
      <c r="N10545" s="5"/>
    </row>
    <row r="10546" spans="4:14" x14ac:dyDescent="0.25">
      <c r="D10546" s="2"/>
      <c r="E10546"/>
      <c r="F10546" s="3"/>
      <c r="G10546"/>
      <c r="H10546" s="4"/>
      <c r="I10546"/>
      <c r="J10546" s="5"/>
      <c r="K10546"/>
      <c r="N10546" s="5"/>
    </row>
    <row r="10547" spans="4:14" x14ac:dyDescent="0.25">
      <c r="D10547" s="2"/>
      <c r="E10547"/>
      <c r="F10547" s="3"/>
      <c r="G10547"/>
      <c r="H10547" s="4"/>
      <c r="I10547"/>
      <c r="J10547" s="5"/>
      <c r="K10547"/>
      <c r="N10547" s="5"/>
    </row>
    <row r="10548" spans="4:14" x14ac:dyDescent="0.25">
      <c r="D10548" s="2"/>
      <c r="E10548"/>
      <c r="F10548" s="3"/>
      <c r="G10548"/>
      <c r="H10548" s="4"/>
      <c r="I10548"/>
      <c r="J10548" s="5"/>
      <c r="K10548"/>
      <c r="N10548" s="5"/>
    </row>
    <row r="10549" spans="4:14" x14ac:dyDescent="0.25">
      <c r="D10549" s="2"/>
      <c r="E10549"/>
      <c r="F10549" s="3"/>
      <c r="G10549"/>
      <c r="H10549" s="4"/>
      <c r="I10549"/>
      <c r="J10549" s="5"/>
      <c r="K10549"/>
      <c r="N10549" s="5"/>
    </row>
    <row r="10550" spans="4:14" x14ac:dyDescent="0.25">
      <c r="D10550" s="2"/>
      <c r="E10550"/>
      <c r="F10550" s="3"/>
      <c r="G10550"/>
      <c r="H10550" s="4"/>
      <c r="I10550"/>
      <c r="J10550" s="5"/>
      <c r="K10550"/>
      <c r="N10550" s="5"/>
    </row>
    <row r="10551" spans="4:14" x14ac:dyDescent="0.25">
      <c r="D10551" s="2"/>
      <c r="E10551"/>
      <c r="F10551" s="3"/>
      <c r="G10551"/>
      <c r="H10551" s="4"/>
      <c r="I10551"/>
      <c r="J10551" s="5"/>
      <c r="K10551"/>
      <c r="N10551" s="5"/>
    </row>
    <row r="10552" spans="4:14" x14ac:dyDescent="0.25">
      <c r="D10552" s="2"/>
      <c r="E10552"/>
      <c r="F10552" s="3"/>
      <c r="G10552"/>
      <c r="H10552" s="4"/>
      <c r="I10552"/>
      <c r="J10552" s="5"/>
      <c r="K10552"/>
      <c r="N10552" s="5"/>
    </row>
    <row r="10553" spans="4:14" x14ac:dyDescent="0.25">
      <c r="D10553" s="2"/>
      <c r="E10553"/>
      <c r="F10553" s="3"/>
      <c r="G10553"/>
      <c r="H10553" s="4"/>
      <c r="I10553"/>
      <c r="J10553" s="5"/>
      <c r="K10553"/>
      <c r="N10553" s="5"/>
    </row>
    <row r="10554" spans="4:14" x14ac:dyDescent="0.25">
      <c r="D10554" s="2"/>
      <c r="E10554"/>
      <c r="F10554" s="3"/>
      <c r="G10554"/>
      <c r="H10554" s="4"/>
      <c r="I10554"/>
      <c r="J10554" s="5"/>
      <c r="K10554"/>
      <c r="N10554" s="5"/>
    </row>
    <row r="10555" spans="4:14" x14ac:dyDescent="0.25">
      <c r="D10555" s="2"/>
      <c r="E10555"/>
      <c r="F10555" s="3"/>
      <c r="G10555"/>
      <c r="H10555" s="4"/>
      <c r="I10555"/>
      <c r="J10555" s="5"/>
      <c r="K10555"/>
      <c r="N10555" s="5"/>
    </row>
    <row r="10556" spans="4:14" x14ac:dyDescent="0.25">
      <c r="D10556" s="2"/>
      <c r="E10556"/>
      <c r="F10556" s="3"/>
      <c r="G10556"/>
      <c r="H10556" s="4"/>
      <c r="I10556"/>
      <c r="J10556" s="5"/>
      <c r="K10556"/>
      <c r="N10556" s="5"/>
    </row>
    <row r="10557" spans="4:14" x14ac:dyDescent="0.25">
      <c r="D10557" s="2"/>
      <c r="E10557"/>
      <c r="F10557" s="3"/>
      <c r="G10557"/>
      <c r="H10557" s="4"/>
      <c r="I10557"/>
      <c r="J10557" s="5"/>
      <c r="K10557"/>
      <c r="N10557" s="5"/>
    </row>
    <row r="10558" spans="4:14" x14ac:dyDescent="0.25">
      <c r="D10558" s="2"/>
      <c r="E10558"/>
      <c r="F10558" s="3"/>
      <c r="G10558"/>
      <c r="H10558" s="4"/>
      <c r="I10558"/>
      <c r="J10558" s="5"/>
      <c r="K10558"/>
      <c r="N10558" s="5"/>
    </row>
    <row r="10559" spans="4:14" x14ac:dyDescent="0.25">
      <c r="D10559" s="2"/>
      <c r="E10559"/>
      <c r="F10559" s="3"/>
      <c r="G10559"/>
      <c r="H10559" s="4"/>
      <c r="I10559"/>
      <c r="J10559" s="5"/>
      <c r="K10559"/>
      <c r="N10559" s="5"/>
    </row>
    <row r="10560" spans="4:14" x14ac:dyDescent="0.25">
      <c r="D10560" s="2"/>
      <c r="E10560"/>
      <c r="F10560" s="3"/>
      <c r="G10560"/>
      <c r="H10560" s="4"/>
      <c r="I10560"/>
      <c r="J10560" s="5"/>
      <c r="K10560"/>
      <c r="N10560" s="5"/>
    </row>
    <row r="10561" spans="4:14" x14ac:dyDescent="0.25">
      <c r="D10561" s="2"/>
      <c r="E10561"/>
      <c r="F10561" s="3"/>
      <c r="G10561"/>
      <c r="H10561" s="4"/>
      <c r="I10561"/>
      <c r="J10561" s="5"/>
      <c r="K10561"/>
      <c r="N10561" s="5"/>
    </row>
    <row r="10562" spans="4:14" x14ac:dyDescent="0.25">
      <c r="D10562" s="2"/>
      <c r="E10562"/>
      <c r="F10562" s="3"/>
      <c r="G10562"/>
      <c r="H10562" s="4"/>
      <c r="I10562"/>
      <c r="J10562" s="5"/>
      <c r="K10562"/>
      <c r="N10562" s="5"/>
    </row>
    <row r="10563" spans="4:14" x14ac:dyDescent="0.25">
      <c r="D10563" s="2"/>
      <c r="E10563"/>
      <c r="F10563" s="3"/>
      <c r="G10563"/>
      <c r="H10563" s="4"/>
      <c r="I10563"/>
      <c r="J10563" s="5"/>
      <c r="K10563"/>
      <c r="N10563" s="5"/>
    </row>
    <row r="10564" spans="4:14" x14ac:dyDescent="0.25">
      <c r="D10564" s="2"/>
      <c r="E10564"/>
      <c r="F10564" s="3"/>
      <c r="G10564"/>
      <c r="H10564" s="4"/>
      <c r="I10564"/>
      <c r="J10564" s="5"/>
      <c r="K10564"/>
      <c r="N10564" s="5"/>
    </row>
    <row r="10565" spans="4:14" x14ac:dyDescent="0.25">
      <c r="D10565" s="2"/>
      <c r="E10565"/>
      <c r="F10565" s="3"/>
      <c r="G10565"/>
      <c r="H10565" s="4"/>
      <c r="I10565"/>
      <c r="J10565" s="5"/>
      <c r="K10565"/>
      <c r="N10565" s="5"/>
    </row>
    <row r="10566" spans="4:14" x14ac:dyDescent="0.25">
      <c r="D10566" s="2"/>
      <c r="E10566"/>
      <c r="F10566" s="3"/>
      <c r="G10566"/>
      <c r="H10566" s="4"/>
      <c r="I10566"/>
      <c r="J10566" s="5"/>
      <c r="K10566"/>
      <c r="N10566" s="5"/>
    </row>
    <row r="10567" spans="4:14" x14ac:dyDescent="0.25">
      <c r="D10567" s="2"/>
      <c r="E10567"/>
      <c r="F10567" s="3"/>
      <c r="G10567"/>
      <c r="H10567" s="4"/>
      <c r="I10567"/>
      <c r="J10567" s="5"/>
      <c r="K10567"/>
      <c r="N10567" s="5"/>
    </row>
    <row r="10568" spans="4:14" x14ac:dyDescent="0.25">
      <c r="D10568" s="2"/>
      <c r="E10568"/>
      <c r="F10568" s="3"/>
      <c r="G10568"/>
      <c r="H10568" s="4"/>
      <c r="I10568"/>
      <c r="J10568" s="5"/>
      <c r="K10568"/>
      <c r="N10568" s="5"/>
    </row>
    <row r="10569" spans="4:14" x14ac:dyDescent="0.25">
      <c r="D10569" s="2"/>
      <c r="E10569"/>
      <c r="F10569" s="3"/>
      <c r="G10569"/>
      <c r="H10569" s="4"/>
      <c r="I10569"/>
      <c r="J10569" s="5"/>
      <c r="K10569"/>
      <c r="N10569" s="5"/>
    </row>
    <row r="10570" spans="4:14" x14ac:dyDescent="0.25">
      <c r="D10570" s="2"/>
      <c r="E10570"/>
      <c r="F10570" s="3"/>
      <c r="G10570"/>
      <c r="H10570" s="4"/>
      <c r="I10570"/>
      <c r="J10570" s="5"/>
      <c r="K10570"/>
      <c r="N10570" s="5"/>
    </row>
    <row r="10571" spans="4:14" x14ac:dyDescent="0.25">
      <c r="D10571" s="2"/>
      <c r="E10571"/>
      <c r="F10571" s="3"/>
      <c r="G10571"/>
      <c r="H10571" s="4"/>
      <c r="I10571"/>
      <c r="J10571" s="5"/>
      <c r="K10571"/>
      <c r="N10571" s="5"/>
    </row>
    <row r="10572" spans="4:14" x14ac:dyDescent="0.25">
      <c r="D10572" s="2"/>
      <c r="E10572"/>
      <c r="F10572" s="3"/>
      <c r="G10572"/>
      <c r="H10572" s="4"/>
      <c r="I10572"/>
      <c r="J10572" s="5"/>
      <c r="K10572"/>
      <c r="N10572" s="5"/>
    </row>
    <row r="10573" spans="4:14" x14ac:dyDescent="0.25">
      <c r="D10573" s="2"/>
      <c r="E10573"/>
      <c r="F10573" s="3"/>
      <c r="G10573"/>
      <c r="H10573" s="4"/>
      <c r="I10573"/>
      <c r="J10573" s="5"/>
      <c r="K10573"/>
      <c r="N10573" s="5"/>
    </row>
    <row r="10574" spans="4:14" x14ac:dyDescent="0.25">
      <c r="D10574" s="2"/>
      <c r="E10574"/>
      <c r="F10574" s="3"/>
      <c r="G10574"/>
      <c r="H10574" s="4"/>
      <c r="I10574"/>
      <c r="J10574" s="5"/>
      <c r="K10574"/>
      <c r="N10574" s="5"/>
    </row>
    <row r="10575" spans="4:14" x14ac:dyDescent="0.25">
      <c r="D10575" s="2"/>
      <c r="E10575"/>
      <c r="F10575" s="3"/>
      <c r="G10575"/>
      <c r="H10575" s="4"/>
      <c r="I10575"/>
      <c r="J10575" s="5"/>
      <c r="K10575"/>
      <c r="N10575" s="5"/>
    </row>
    <row r="10576" spans="4:14" x14ac:dyDescent="0.25">
      <c r="D10576" s="2"/>
      <c r="E10576"/>
      <c r="F10576" s="3"/>
      <c r="G10576"/>
      <c r="H10576" s="4"/>
      <c r="I10576"/>
      <c r="J10576" s="5"/>
      <c r="K10576"/>
      <c r="N10576" s="5"/>
    </row>
    <row r="10577" spans="4:14" x14ac:dyDescent="0.25">
      <c r="D10577" s="2"/>
      <c r="E10577"/>
      <c r="F10577" s="3"/>
      <c r="G10577"/>
      <c r="H10577" s="4"/>
      <c r="I10577"/>
      <c r="J10577" s="5"/>
      <c r="K10577"/>
      <c r="N10577" s="5"/>
    </row>
    <row r="10578" spans="4:14" x14ac:dyDescent="0.25">
      <c r="D10578" s="2"/>
      <c r="E10578"/>
      <c r="F10578" s="3"/>
      <c r="G10578"/>
      <c r="H10578" s="4"/>
      <c r="I10578"/>
      <c r="J10578" s="5"/>
      <c r="K10578"/>
      <c r="N10578" s="5"/>
    </row>
    <row r="10579" spans="4:14" x14ac:dyDescent="0.25">
      <c r="D10579" s="2"/>
      <c r="E10579"/>
      <c r="F10579" s="3"/>
      <c r="G10579"/>
      <c r="H10579" s="4"/>
      <c r="I10579"/>
      <c r="J10579" s="5"/>
      <c r="K10579"/>
      <c r="N10579" s="5"/>
    </row>
    <row r="10580" spans="4:14" x14ac:dyDescent="0.25">
      <c r="D10580" s="2"/>
      <c r="E10580"/>
      <c r="F10580" s="3"/>
      <c r="G10580"/>
      <c r="H10580" s="4"/>
      <c r="I10580"/>
      <c r="J10580" s="5"/>
      <c r="K10580"/>
      <c r="N10580" s="5"/>
    </row>
    <row r="10581" spans="4:14" x14ac:dyDescent="0.25">
      <c r="D10581" s="2"/>
      <c r="E10581"/>
      <c r="F10581" s="3"/>
      <c r="G10581"/>
      <c r="H10581" s="4"/>
      <c r="I10581"/>
      <c r="J10581" s="5"/>
      <c r="K10581"/>
      <c r="N10581" s="5"/>
    </row>
    <row r="10582" spans="4:14" x14ac:dyDescent="0.25">
      <c r="D10582" s="2"/>
      <c r="E10582"/>
      <c r="F10582" s="3"/>
      <c r="G10582"/>
      <c r="H10582" s="4"/>
      <c r="I10582"/>
      <c r="J10582" s="5"/>
      <c r="K10582"/>
      <c r="N10582" s="5"/>
    </row>
    <row r="10583" spans="4:14" x14ac:dyDescent="0.25">
      <c r="D10583" s="2"/>
      <c r="E10583"/>
      <c r="F10583" s="3"/>
      <c r="G10583"/>
      <c r="H10583" s="4"/>
      <c r="I10583"/>
      <c r="J10583" s="5"/>
      <c r="K10583"/>
      <c r="N10583" s="5"/>
    </row>
    <row r="10584" spans="4:14" x14ac:dyDescent="0.25">
      <c r="D10584" s="2"/>
      <c r="E10584"/>
      <c r="F10584" s="3"/>
      <c r="G10584"/>
      <c r="H10584" s="4"/>
      <c r="I10584"/>
      <c r="J10584" s="5"/>
      <c r="K10584"/>
      <c r="N10584" s="5"/>
    </row>
    <row r="10585" spans="4:14" x14ac:dyDescent="0.25">
      <c r="D10585" s="2"/>
      <c r="E10585"/>
      <c r="F10585" s="3"/>
      <c r="G10585"/>
      <c r="H10585" s="4"/>
      <c r="I10585"/>
      <c r="J10585" s="5"/>
      <c r="K10585"/>
      <c r="N10585" s="5"/>
    </row>
    <row r="10586" spans="4:14" x14ac:dyDescent="0.25">
      <c r="D10586" s="2"/>
      <c r="E10586"/>
      <c r="F10586" s="3"/>
      <c r="G10586"/>
      <c r="H10586" s="4"/>
      <c r="I10586"/>
      <c r="J10586" s="5"/>
      <c r="K10586"/>
      <c r="N10586" s="5"/>
    </row>
    <row r="10587" spans="4:14" x14ac:dyDescent="0.25">
      <c r="D10587" s="2"/>
      <c r="E10587"/>
      <c r="F10587" s="3"/>
      <c r="G10587"/>
      <c r="H10587" s="4"/>
      <c r="I10587"/>
      <c r="J10587" s="5"/>
      <c r="K10587"/>
      <c r="N10587" s="5"/>
    </row>
    <row r="10588" spans="4:14" x14ac:dyDescent="0.25">
      <c r="D10588" s="2"/>
      <c r="E10588"/>
      <c r="F10588" s="3"/>
      <c r="G10588"/>
      <c r="H10588" s="4"/>
      <c r="I10588"/>
      <c r="J10588" s="5"/>
      <c r="K10588"/>
      <c r="N10588" s="5"/>
    </row>
    <row r="10589" spans="4:14" x14ac:dyDescent="0.25">
      <c r="D10589" s="2"/>
      <c r="E10589"/>
      <c r="F10589" s="3"/>
      <c r="G10589"/>
      <c r="H10589" s="4"/>
      <c r="I10589"/>
      <c r="J10589" s="5"/>
      <c r="K10589"/>
      <c r="N10589" s="5"/>
    </row>
    <row r="10590" spans="4:14" x14ac:dyDescent="0.25">
      <c r="D10590" s="2"/>
      <c r="E10590"/>
      <c r="F10590" s="3"/>
      <c r="G10590"/>
      <c r="H10590" s="4"/>
      <c r="I10590"/>
      <c r="J10590" s="5"/>
      <c r="K10590"/>
      <c r="N10590" s="5"/>
    </row>
    <row r="10591" spans="4:14" x14ac:dyDescent="0.25">
      <c r="D10591" s="2"/>
      <c r="E10591"/>
      <c r="F10591" s="3"/>
      <c r="G10591"/>
      <c r="H10591" s="4"/>
      <c r="I10591"/>
      <c r="J10591" s="5"/>
      <c r="K10591"/>
      <c r="N10591" s="5"/>
    </row>
    <row r="10592" spans="4:14" x14ac:dyDescent="0.25">
      <c r="D10592" s="2"/>
      <c r="E10592"/>
      <c r="F10592" s="3"/>
      <c r="G10592"/>
      <c r="H10592" s="4"/>
      <c r="I10592"/>
      <c r="J10592" s="5"/>
      <c r="K10592"/>
      <c r="N10592" s="5"/>
    </row>
    <row r="10593" spans="4:14" x14ac:dyDescent="0.25">
      <c r="D10593" s="2"/>
      <c r="E10593"/>
      <c r="F10593" s="3"/>
      <c r="G10593"/>
      <c r="H10593" s="4"/>
      <c r="I10593"/>
      <c r="J10593" s="5"/>
      <c r="K10593"/>
      <c r="N10593" s="5"/>
    </row>
    <row r="10594" spans="4:14" x14ac:dyDescent="0.25">
      <c r="D10594" s="2"/>
      <c r="E10594"/>
      <c r="F10594" s="3"/>
      <c r="G10594"/>
      <c r="H10594" s="4"/>
      <c r="I10594"/>
      <c r="J10594" s="5"/>
      <c r="K10594"/>
      <c r="N10594" s="5"/>
    </row>
    <row r="10595" spans="4:14" x14ac:dyDescent="0.25">
      <c r="D10595" s="2"/>
      <c r="E10595"/>
      <c r="F10595" s="3"/>
      <c r="G10595"/>
      <c r="H10595" s="4"/>
      <c r="I10595"/>
      <c r="J10595" s="5"/>
      <c r="K10595"/>
      <c r="N10595" s="5"/>
    </row>
    <row r="10596" spans="4:14" x14ac:dyDescent="0.25">
      <c r="D10596" s="2"/>
      <c r="E10596"/>
      <c r="F10596" s="3"/>
      <c r="G10596"/>
      <c r="H10596" s="4"/>
      <c r="I10596"/>
      <c r="J10596" s="5"/>
      <c r="K10596"/>
      <c r="N10596" s="5"/>
    </row>
    <row r="10597" spans="4:14" x14ac:dyDescent="0.25">
      <c r="D10597" s="2"/>
      <c r="E10597"/>
      <c r="F10597" s="3"/>
      <c r="G10597"/>
      <c r="H10597" s="4"/>
      <c r="I10597"/>
      <c r="J10597" s="5"/>
      <c r="K10597"/>
      <c r="N10597" s="5"/>
    </row>
    <row r="10598" spans="4:14" x14ac:dyDescent="0.25">
      <c r="D10598" s="2"/>
      <c r="E10598"/>
      <c r="F10598" s="3"/>
      <c r="G10598"/>
      <c r="H10598" s="4"/>
      <c r="I10598"/>
      <c r="J10598" s="5"/>
      <c r="K10598"/>
      <c r="N10598" s="5"/>
    </row>
    <row r="10599" spans="4:14" x14ac:dyDescent="0.25">
      <c r="D10599" s="2"/>
      <c r="E10599"/>
      <c r="F10599" s="3"/>
      <c r="G10599"/>
      <c r="H10599" s="4"/>
      <c r="I10599"/>
      <c r="J10599" s="5"/>
      <c r="K10599"/>
      <c r="N10599" s="5"/>
    </row>
    <row r="10600" spans="4:14" x14ac:dyDescent="0.25">
      <c r="D10600" s="2"/>
      <c r="E10600"/>
      <c r="F10600" s="3"/>
      <c r="G10600"/>
      <c r="H10600" s="4"/>
      <c r="I10600"/>
      <c r="J10600" s="5"/>
      <c r="K10600"/>
      <c r="N10600" s="5"/>
    </row>
    <row r="10601" spans="4:14" x14ac:dyDescent="0.25">
      <c r="D10601" s="2"/>
      <c r="E10601"/>
      <c r="F10601" s="3"/>
      <c r="G10601"/>
      <c r="H10601" s="4"/>
      <c r="I10601"/>
      <c r="J10601" s="5"/>
      <c r="K10601"/>
      <c r="N10601" s="5"/>
    </row>
    <row r="10602" spans="4:14" x14ac:dyDescent="0.25">
      <c r="D10602" s="2"/>
      <c r="E10602"/>
      <c r="F10602" s="3"/>
      <c r="G10602"/>
      <c r="H10602" s="4"/>
      <c r="I10602"/>
      <c r="J10602" s="5"/>
      <c r="K10602"/>
      <c r="N10602" s="5"/>
    </row>
    <row r="10603" spans="4:14" x14ac:dyDescent="0.25">
      <c r="D10603" s="2"/>
      <c r="E10603"/>
      <c r="F10603" s="3"/>
      <c r="G10603"/>
      <c r="H10603" s="4"/>
      <c r="I10603"/>
      <c r="J10603" s="5"/>
      <c r="K10603"/>
      <c r="N10603" s="5"/>
    </row>
    <row r="10604" spans="4:14" x14ac:dyDescent="0.25">
      <c r="D10604" s="2"/>
      <c r="E10604"/>
      <c r="F10604" s="3"/>
      <c r="G10604"/>
      <c r="H10604" s="4"/>
      <c r="I10604"/>
      <c r="J10604" s="5"/>
      <c r="K10604"/>
      <c r="N10604" s="5"/>
    </row>
    <row r="10605" spans="4:14" x14ac:dyDescent="0.25">
      <c r="D10605" s="2"/>
      <c r="E10605"/>
      <c r="F10605" s="3"/>
      <c r="G10605"/>
      <c r="H10605" s="4"/>
      <c r="I10605"/>
      <c r="J10605" s="5"/>
      <c r="K10605"/>
      <c r="N10605" s="5"/>
    </row>
    <row r="10606" spans="4:14" x14ac:dyDescent="0.25">
      <c r="D10606" s="2"/>
      <c r="E10606"/>
      <c r="F10606" s="3"/>
      <c r="G10606"/>
      <c r="H10606" s="4"/>
      <c r="I10606"/>
      <c r="J10606" s="5"/>
      <c r="K10606"/>
      <c r="N10606" s="5"/>
    </row>
    <row r="10607" spans="4:14" x14ac:dyDescent="0.25">
      <c r="D10607" s="2"/>
      <c r="E10607"/>
      <c r="F10607" s="3"/>
      <c r="G10607"/>
      <c r="H10607" s="4"/>
      <c r="I10607"/>
      <c r="J10607" s="5"/>
      <c r="K10607"/>
      <c r="N10607" s="5"/>
    </row>
    <row r="10608" spans="4:14" x14ac:dyDescent="0.25">
      <c r="D10608" s="2"/>
      <c r="E10608"/>
      <c r="F10608" s="3"/>
      <c r="G10608"/>
      <c r="H10608" s="4"/>
      <c r="I10608"/>
      <c r="J10608" s="5"/>
      <c r="K10608"/>
      <c r="N10608" s="5"/>
    </row>
    <row r="10609" spans="4:14" x14ac:dyDescent="0.25">
      <c r="D10609" s="2"/>
      <c r="E10609"/>
      <c r="F10609" s="3"/>
      <c r="G10609"/>
      <c r="H10609" s="4"/>
      <c r="I10609"/>
      <c r="J10609" s="5"/>
      <c r="K10609"/>
      <c r="N10609" s="5"/>
    </row>
    <row r="10610" spans="4:14" x14ac:dyDescent="0.25">
      <c r="D10610" s="2"/>
      <c r="E10610"/>
      <c r="F10610" s="3"/>
      <c r="G10610"/>
      <c r="H10610" s="4"/>
      <c r="I10610"/>
      <c r="J10610" s="5"/>
      <c r="K10610"/>
      <c r="N10610" s="5"/>
    </row>
    <row r="10611" spans="4:14" x14ac:dyDescent="0.25">
      <c r="D10611" s="2"/>
      <c r="E10611"/>
      <c r="F10611" s="3"/>
      <c r="G10611"/>
      <c r="H10611" s="4"/>
      <c r="I10611"/>
      <c r="J10611" s="5"/>
      <c r="K10611"/>
      <c r="N10611" s="5"/>
    </row>
    <row r="10612" spans="4:14" x14ac:dyDescent="0.25">
      <c r="D10612" s="2"/>
      <c r="E10612"/>
      <c r="F10612" s="3"/>
      <c r="G10612"/>
      <c r="H10612" s="4"/>
      <c r="I10612"/>
      <c r="J10612" s="5"/>
      <c r="K10612"/>
      <c r="N10612" s="5"/>
    </row>
    <row r="10613" spans="4:14" x14ac:dyDescent="0.25">
      <c r="D10613" s="2"/>
      <c r="E10613"/>
      <c r="F10613" s="3"/>
      <c r="G10613"/>
      <c r="H10613" s="4"/>
      <c r="I10613"/>
      <c r="J10613" s="5"/>
      <c r="K10613"/>
      <c r="N10613" s="5"/>
    </row>
    <row r="10614" spans="4:14" x14ac:dyDescent="0.25">
      <c r="D10614" s="2"/>
      <c r="E10614"/>
      <c r="F10614" s="3"/>
      <c r="G10614"/>
      <c r="H10614" s="4"/>
      <c r="I10614"/>
      <c r="J10614" s="5"/>
      <c r="K10614"/>
      <c r="N10614" s="5"/>
    </row>
    <row r="10615" spans="4:14" x14ac:dyDescent="0.25">
      <c r="D10615" s="2"/>
      <c r="E10615"/>
      <c r="F10615" s="3"/>
      <c r="G10615"/>
      <c r="H10615" s="4"/>
      <c r="I10615"/>
      <c r="J10615" s="5"/>
      <c r="K10615"/>
      <c r="N10615" s="5"/>
    </row>
    <row r="10616" spans="4:14" x14ac:dyDescent="0.25">
      <c r="D10616" s="2"/>
      <c r="E10616"/>
      <c r="F10616" s="3"/>
      <c r="G10616"/>
      <c r="H10616" s="4"/>
      <c r="I10616"/>
      <c r="J10616" s="5"/>
      <c r="K10616"/>
      <c r="N10616" s="5"/>
    </row>
    <row r="10617" spans="4:14" x14ac:dyDescent="0.25">
      <c r="D10617" s="2"/>
      <c r="E10617"/>
      <c r="F10617" s="3"/>
      <c r="G10617"/>
      <c r="H10617" s="4"/>
      <c r="I10617"/>
      <c r="J10617" s="5"/>
      <c r="K10617"/>
      <c r="N10617" s="5"/>
    </row>
    <row r="10618" spans="4:14" x14ac:dyDescent="0.25">
      <c r="D10618" s="2"/>
      <c r="E10618"/>
      <c r="F10618" s="3"/>
      <c r="G10618"/>
      <c r="H10618" s="4"/>
      <c r="I10618"/>
      <c r="J10618" s="5"/>
      <c r="K10618"/>
      <c r="N10618" s="5"/>
    </row>
    <row r="10619" spans="4:14" x14ac:dyDescent="0.25">
      <c r="D10619" s="2"/>
      <c r="E10619"/>
      <c r="F10619" s="3"/>
      <c r="G10619"/>
      <c r="H10619" s="4"/>
      <c r="I10619"/>
      <c r="J10619" s="5"/>
      <c r="K10619"/>
      <c r="N10619" s="5"/>
    </row>
    <row r="10620" spans="4:14" x14ac:dyDescent="0.25">
      <c r="D10620" s="2"/>
      <c r="E10620"/>
      <c r="F10620" s="3"/>
      <c r="G10620"/>
      <c r="H10620" s="4"/>
      <c r="I10620"/>
      <c r="J10620" s="5"/>
      <c r="K10620"/>
      <c r="N10620" s="5"/>
    </row>
    <row r="10621" spans="4:14" x14ac:dyDescent="0.25">
      <c r="D10621" s="2"/>
      <c r="E10621"/>
      <c r="F10621" s="3"/>
      <c r="G10621"/>
      <c r="H10621" s="4"/>
      <c r="I10621"/>
      <c r="J10621" s="5"/>
      <c r="K10621"/>
      <c r="N10621" s="5"/>
    </row>
    <row r="10622" spans="4:14" x14ac:dyDescent="0.25">
      <c r="D10622" s="2"/>
      <c r="E10622"/>
      <c r="F10622" s="3"/>
      <c r="G10622"/>
      <c r="H10622" s="4"/>
      <c r="I10622"/>
      <c r="J10622" s="5"/>
      <c r="K10622"/>
      <c r="N10622" s="5"/>
    </row>
    <row r="10623" spans="4:14" x14ac:dyDescent="0.25">
      <c r="D10623" s="2"/>
      <c r="E10623"/>
      <c r="F10623" s="3"/>
      <c r="G10623"/>
      <c r="H10623" s="4"/>
      <c r="I10623"/>
      <c r="J10623" s="5"/>
      <c r="K10623"/>
      <c r="N10623" s="5"/>
    </row>
    <row r="10624" spans="4:14" x14ac:dyDescent="0.25">
      <c r="D10624" s="2"/>
      <c r="E10624"/>
      <c r="F10624" s="3"/>
      <c r="G10624"/>
      <c r="H10624" s="4"/>
      <c r="I10624"/>
      <c r="J10624" s="5"/>
      <c r="K10624"/>
      <c r="N10624" s="5"/>
    </row>
    <row r="10625" spans="4:14" x14ac:dyDescent="0.25">
      <c r="D10625" s="2"/>
      <c r="E10625"/>
      <c r="F10625" s="3"/>
      <c r="G10625"/>
      <c r="H10625" s="4"/>
      <c r="I10625"/>
      <c r="J10625" s="5"/>
      <c r="K10625"/>
      <c r="N10625" s="5"/>
    </row>
    <row r="10626" spans="4:14" x14ac:dyDescent="0.25">
      <c r="D10626" s="2"/>
      <c r="E10626"/>
      <c r="F10626" s="3"/>
      <c r="G10626"/>
      <c r="H10626" s="4"/>
      <c r="I10626"/>
      <c r="J10626" s="5"/>
      <c r="K10626"/>
      <c r="N10626" s="5"/>
    </row>
    <row r="10627" spans="4:14" x14ac:dyDescent="0.25">
      <c r="D10627" s="2"/>
      <c r="E10627"/>
      <c r="F10627" s="3"/>
      <c r="G10627"/>
      <c r="H10627" s="4"/>
      <c r="I10627"/>
      <c r="J10627" s="5"/>
      <c r="K10627"/>
      <c r="N10627" s="5"/>
    </row>
    <row r="10628" spans="4:14" x14ac:dyDescent="0.25">
      <c r="D10628" s="2"/>
      <c r="E10628"/>
      <c r="F10628" s="3"/>
      <c r="G10628"/>
      <c r="H10628" s="4"/>
      <c r="I10628"/>
      <c r="J10628" s="5"/>
      <c r="K10628"/>
      <c r="N10628" s="5"/>
    </row>
    <row r="10629" spans="4:14" x14ac:dyDescent="0.25">
      <c r="D10629" s="2"/>
      <c r="E10629"/>
      <c r="F10629" s="3"/>
      <c r="G10629"/>
      <c r="H10629" s="4"/>
      <c r="I10629"/>
      <c r="J10629" s="5"/>
      <c r="K10629"/>
      <c r="N10629" s="5"/>
    </row>
    <row r="10630" spans="4:14" x14ac:dyDescent="0.25">
      <c r="D10630" s="2"/>
      <c r="E10630"/>
      <c r="F10630" s="3"/>
      <c r="G10630"/>
      <c r="H10630" s="4"/>
      <c r="I10630"/>
      <c r="J10630" s="5"/>
      <c r="K10630"/>
      <c r="N10630" s="5"/>
    </row>
    <row r="10631" spans="4:14" x14ac:dyDescent="0.25">
      <c r="D10631" s="2"/>
      <c r="E10631"/>
      <c r="F10631" s="3"/>
      <c r="G10631"/>
      <c r="H10631" s="4"/>
      <c r="I10631"/>
      <c r="J10631" s="5"/>
      <c r="K10631"/>
      <c r="N10631" s="5"/>
    </row>
    <row r="10632" spans="4:14" x14ac:dyDescent="0.25">
      <c r="D10632" s="2"/>
      <c r="E10632"/>
      <c r="F10632" s="3"/>
      <c r="G10632"/>
      <c r="H10632" s="4"/>
      <c r="I10632"/>
      <c r="J10632" s="5"/>
      <c r="K10632"/>
      <c r="N10632" s="5"/>
    </row>
    <row r="10633" spans="4:14" x14ac:dyDescent="0.25">
      <c r="D10633" s="2"/>
      <c r="E10633"/>
      <c r="F10633" s="3"/>
      <c r="G10633"/>
      <c r="H10633" s="4"/>
      <c r="I10633"/>
      <c r="J10633" s="5"/>
      <c r="K10633"/>
      <c r="N10633" s="5"/>
    </row>
    <row r="10634" spans="4:14" x14ac:dyDescent="0.25">
      <c r="D10634" s="2"/>
      <c r="E10634"/>
      <c r="F10634" s="3"/>
      <c r="G10634"/>
      <c r="H10634" s="4"/>
      <c r="I10634"/>
      <c r="J10634" s="5"/>
      <c r="K10634"/>
      <c r="N10634" s="5"/>
    </row>
    <row r="10635" spans="4:14" x14ac:dyDescent="0.25">
      <c r="D10635" s="2"/>
      <c r="E10635"/>
      <c r="F10635" s="3"/>
      <c r="G10635"/>
      <c r="H10635" s="4"/>
      <c r="I10635"/>
      <c r="J10635" s="5"/>
      <c r="K10635"/>
      <c r="N10635" s="5"/>
    </row>
    <row r="10636" spans="4:14" x14ac:dyDescent="0.25">
      <c r="D10636" s="2"/>
      <c r="E10636"/>
      <c r="F10636" s="3"/>
      <c r="G10636"/>
      <c r="H10636" s="4"/>
      <c r="I10636"/>
      <c r="J10636" s="5"/>
      <c r="K10636"/>
      <c r="N10636" s="5"/>
    </row>
    <row r="10637" spans="4:14" x14ac:dyDescent="0.25">
      <c r="D10637" s="2"/>
      <c r="E10637"/>
      <c r="F10637" s="3"/>
      <c r="G10637"/>
      <c r="H10637" s="4"/>
      <c r="I10637"/>
      <c r="J10637" s="5"/>
      <c r="K10637"/>
      <c r="N10637" s="5"/>
    </row>
    <row r="10638" spans="4:14" x14ac:dyDescent="0.25">
      <c r="D10638" s="2"/>
      <c r="E10638"/>
      <c r="F10638" s="3"/>
      <c r="G10638"/>
      <c r="H10638" s="4"/>
      <c r="I10638"/>
      <c r="J10638" s="5"/>
      <c r="K10638"/>
      <c r="N10638" s="5"/>
    </row>
    <row r="10639" spans="4:14" x14ac:dyDescent="0.25">
      <c r="D10639" s="2"/>
      <c r="E10639"/>
      <c r="F10639" s="3"/>
      <c r="G10639"/>
      <c r="H10639" s="4"/>
      <c r="I10639"/>
      <c r="J10639" s="5"/>
      <c r="K10639"/>
      <c r="N10639" s="5"/>
    </row>
    <row r="10640" spans="4:14" x14ac:dyDescent="0.25">
      <c r="D10640" s="2"/>
      <c r="E10640"/>
      <c r="F10640" s="3"/>
      <c r="G10640"/>
      <c r="H10640" s="4"/>
      <c r="I10640"/>
      <c r="J10640" s="5"/>
      <c r="K10640"/>
      <c r="N10640" s="5"/>
    </row>
    <row r="10641" spans="4:14" x14ac:dyDescent="0.25">
      <c r="D10641" s="2"/>
      <c r="E10641"/>
      <c r="F10641" s="3"/>
      <c r="G10641"/>
      <c r="H10641" s="4"/>
      <c r="I10641"/>
      <c r="J10641" s="5"/>
      <c r="K10641"/>
      <c r="N10641" s="5"/>
    </row>
    <row r="10642" spans="4:14" x14ac:dyDescent="0.25">
      <c r="D10642" s="2"/>
      <c r="E10642"/>
      <c r="F10642" s="3"/>
      <c r="G10642"/>
      <c r="H10642" s="4"/>
      <c r="I10642"/>
      <c r="J10642" s="5"/>
      <c r="K10642"/>
      <c r="N10642" s="5"/>
    </row>
    <row r="10643" spans="4:14" x14ac:dyDescent="0.25">
      <c r="D10643" s="2"/>
      <c r="E10643"/>
      <c r="F10643" s="3"/>
      <c r="G10643"/>
      <c r="H10643" s="4"/>
      <c r="I10643"/>
      <c r="J10643" s="5"/>
      <c r="K10643"/>
      <c r="N10643" s="5"/>
    </row>
    <row r="10644" spans="4:14" x14ac:dyDescent="0.25">
      <c r="D10644" s="2"/>
      <c r="E10644"/>
      <c r="F10644" s="3"/>
      <c r="G10644"/>
      <c r="H10644" s="4"/>
      <c r="I10644"/>
      <c r="J10644" s="5"/>
      <c r="K10644"/>
      <c r="N10644" s="5"/>
    </row>
    <row r="10645" spans="4:14" x14ac:dyDescent="0.25">
      <c r="D10645" s="2"/>
      <c r="E10645"/>
      <c r="F10645" s="3"/>
      <c r="G10645"/>
      <c r="H10645" s="4"/>
      <c r="I10645"/>
      <c r="J10645" s="5"/>
      <c r="K10645"/>
      <c r="N10645" s="5"/>
    </row>
    <row r="10646" spans="4:14" x14ac:dyDescent="0.25">
      <c r="D10646" s="2"/>
      <c r="E10646"/>
      <c r="F10646" s="3"/>
      <c r="G10646"/>
      <c r="H10646" s="4"/>
      <c r="I10646"/>
      <c r="J10646" s="5"/>
      <c r="K10646"/>
      <c r="N10646" s="5"/>
    </row>
    <row r="10647" spans="4:14" x14ac:dyDescent="0.25">
      <c r="D10647" s="2"/>
      <c r="E10647"/>
      <c r="F10647" s="3"/>
      <c r="G10647"/>
      <c r="H10647" s="4"/>
      <c r="I10647"/>
      <c r="J10647" s="5"/>
      <c r="K10647"/>
      <c r="N10647" s="5"/>
    </row>
    <row r="10648" spans="4:14" x14ac:dyDescent="0.25">
      <c r="D10648" s="2"/>
      <c r="E10648"/>
      <c r="F10648" s="3"/>
      <c r="G10648"/>
      <c r="H10648" s="4"/>
      <c r="I10648"/>
      <c r="J10648" s="5"/>
      <c r="K10648"/>
      <c r="N10648" s="5"/>
    </row>
    <row r="10649" spans="4:14" x14ac:dyDescent="0.25">
      <c r="D10649" s="2"/>
      <c r="E10649"/>
      <c r="F10649" s="3"/>
      <c r="G10649"/>
      <c r="H10649" s="4"/>
      <c r="I10649"/>
      <c r="J10649" s="5"/>
      <c r="K10649"/>
      <c r="N10649" s="5"/>
    </row>
    <row r="10650" spans="4:14" x14ac:dyDescent="0.25">
      <c r="D10650" s="2"/>
      <c r="E10650"/>
      <c r="F10650" s="3"/>
      <c r="G10650"/>
      <c r="H10650" s="4"/>
      <c r="I10650"/>
      <c r="J10650" s="5"/>
      <c r="K10650"/>
      <c r="N10650" s="5"/>
    </row>
    <row r="10651" spans="4:14" x14ac:dyDescent="0.25">
      <c r="D10651" s="2"/>
      <c r="E10651"/>
      <c r="F10651" s="3"/>
      <c r="G10651"/>
      <c r="H10651" s="4"/>
      <c r="I10651"/>
      <c r="J10651" s="5"/>
      <c r="K10651"/>
      <c r="N10651" s="5"/>
    </row>
    <row r="10652" spans="4:14" x14ac:dyDescent="0.25">
      <c r="D10652" s="2"/>
      <c r="E10652"/>
      <c r="F10652" s="3"/>
      <c r="G10652"/>
      <c r="H10652" s="4"/>
      <c r="I10652"/>
      <c r="J10652" s="5"/>
      <c r="K10652"/>
      <c r="N10652" s="5"/>
    </row>
    <row r="10653" spans="4:14" x14ac:dyDescent="0.25">
      <c r="D10653" s="2"/>
      <c r="E10653"/>
      <c r="F10653" s="3"/>
      <c r="G10653"/>
      <c r="H10653" s="4"/>
      <c r="I10653"/>
      <c r="J10653" s="5"/>
      <c r="K10653"/>
      <c r="N10653" s="5"/>
    </row>
    <row r="10654" spans="4:14" x14ac:dyDescent="0.25">
      <c r="D10654" s="2"/>
      <c r="E10654"/>
      <c r="F10654" s="3"/>
      <c r="G10654"/>
      <c r="H10654" s="4"/>
      <c r="I10654"/>
      <c r="J10654" s="5"/>
      <c r="K10654"/>
      <c r="N10654" s="5"/>
    </row>
    <row r="10655" spans="4:14" x14ac:dyDescent="0.25">
      <c r="D10655" s="2"/>
      <c r="E10655"/>
      <c r="F10655" s="3"/>
      <c r="G10655"/>
      <c r="H10655" s="4"/>
      <c r="I10655"/>
      <c r="J10655" s="5"/>
      <c r="K10655"/>
      <c r="N10655" s="5"/>
    </row>
    <row r="10656" spans="4:14" x14ac:dyDescent="0.25">
      <c r="D10656" s="2"/>
      <c r="E10656"/>
      <c r="F10656" s="3"/>
      <c r="G10656"/>
      <c r="H10656" s="4"/>
      <c r="I10656"/>
      <c r="J10656" s="5"/>
      <c r="K10656"/>
      <c r="N10656" s="5"/>
    </row>
    <row r="10657" spans="4:14" x14ac:dyDescent="0.25">
      <c r="D10657" s="2"/>
      <c r="E10657"/>
      <c r="F10657" s="3"/>
      <c r="G10657"/>
      <c r="H10657" s="4"/>
      <c r="I10657"/>
      <c r="J10657" s="5"/>
      <c r="K10657"/>
      <c r="N10657" s="5"/>
    </row>
    <row r="10658" spans="4:14" x14ac:dyDescent="0.25">
      <c r="D10658" s="2"/>
      <c r="E10658"/>
      <c r="F10658" s="3"/>
      <c r="G10658"/>
      <c r="H10658" s="4"/>
      <c r="I10658"/>
      <c r="J10658" s="5"/>
      <c r="K10658"/>
      <c r="N10658" s="5"/>
    </row>
    <row r="10659" spans="4:14" x14ac:dyDescent="0.25">
      <c r="D10659" s="2"/>
      <c r="E10659"/>
      <c r="F10659" s="3"/>
      <c r="G10659"/>
      <c r="H10659" s="4"/>
      <c r="I10659"/>
      <c r="J10659" s="5"/>
      <c r="K10659"/>
      <c r="N10659" s="5"/>
    </row>
    <row r="10660" spans="4:14" x14ac:dyDescent="0.25">
      <c r="D10660" s="2"/>
      <c r="E10660"/>
      <c r="F10660" s="3"/>
      <c r="G10660"/>
      <c r="H10660" s="4"/>
      <c r="I10660"/>
      <c r="J10660" s="5"/>
      <c r="K10660"/>
      <c r="N10660" s="5"/>
    </row>
    <row r="10661" spans="4:14" x14ac:dyDescent="0.25">
      <c r="D10661" s="2"/>
      <c r="E10661"/>
      <c r="F10661" s="3"/>
      <c r="G10661"/>
      <c r="H10661" s="4"/>
      <c r="I10661"/>
      <c r="J10661" s="5"/>
      <c r="K10661"/>
      <c r="N10661" s="5"/>
    </row>
    <row r="10662" spans="4:14" x14ac:dyDescent="0.25">
      <c r="D10662" s="2"/>
      <c r="E10662"/>
      <c r="F10662" s="3"/>
      <c r="G10662"/>
      <c r="H10662" s="4"/>
      <c r="I10662"/>
      <c r="J10662" s="5"/>
      <c r="K10662"/>
      <c r="N10662" s="5"/>
    </row>
    <row r="10663" spans="4:14" x14ac:dyDescent="0.25">
      <c r="D10663" s="2"/>
      <c r="E10663"/>
      <c r="F10663" s="3"/>
      <c r="G10663"/>
      <c r="H10663" s="4"/>
      <c r="I10663"/>
      <c r="J10663" s="5"/>
      <c r="K10663"/>
      <c r="N10663" s="5"/>
    </row>
    <row r="10664" spans="4:14" x14ac:dyDescent="0.25">
      <c r="D10664" s="2"/>
      <c r="E10664"/>
      <c r="F10664" s="3"/>
      <c r="G10664"/>
      <c r="H10664" s="4"/>
      <c r="I10664"/>
      <c r="J10664" s="5"/>
      <c r="K10664"/>
      <c r="N10664" s="5"/>
    </row>
    <row r="10665" spans="4:14" x14ac:dyDescent="0.25">
      <c r="D10665" s="2"/>
      <c r="E10665"/>
      <c r="F10665" s="3"/>
      <c r="G10665"/>
      <c r="H10665" s="4"/>
      <c r="I10665"/>
      <c r="J10665" s="5"/>
      <c r="K10665"/>
      <c r="N10665" s="5"/>
    </row>
    <row r="10666" spans="4:14" x14ac:dyDescent="0.25">
      <c r="D10666" s="2"/>
      <c r="E10666"/>
      <c r="F10666" s="3"/>
      <c r="G10666"/>
      <c r="H10666" s="4"/>
      <c r="I10666"/>
      <c r="J10666" s="5"/>
      <c r="K10666"/>
      <c r="N10666" s="5"/>
    </row>
    <row r="10667" spans="4:14" x14ac:dyDescent="0.25">
      <c r="D10667" s="2"/>
      <c r="E10667"/>
      <c r="F10667" s="3"/>
      <c r="G10667"/>
      <c r="H10667" s="4"/>
      <c r="I10667"/>
      <c r="J10667" s="5"/>
      <c r="K10667"/>
      <c r="N10667" s="5"/>
    </row>
    <row r="10668" spans="4:14" x14ac:dyDescent="0.25">
      <c r="D10668" s="2"/>
      <c r="E10668"/>
      <c r="F10668" s="3"/>
      <c r="G10668"/>
      <c r="H10668" s="4"/>
      <c r="I10668"/>
      <c r="J10668" s="5"/>
      <c r="K10668"/>
      <c r="N10668" s="5"/>
    </row>
    <row r="10669" spans="4:14" x14ac:dyDescent="0.25">
      <c r="D10669" s="2"/>
      <c r="E10669"/>
      <c r="F10669" s="3"/>
      <c r="G10669"/>
      <c r="H10669" s="4"/>
      <c r="I10669"/>
      <c r="J10669" s="5"/>
      <c r="K10669"/>
      <c r="N10669" s="5"/>
    </row>
    <row r="10670" spans="4:14" x14ac:dyDescent="0.25">
      <c r="D10670" s="2"/>
      <c r="E10670"/>
      <c r="F10670" s="3"/>
      <c r="G10670"/>
      <c r="H10670" s="4"/>
      <c r="I10670"/>
      <c r="J10670" s="5"/>
      <c r="K10670"/>
      <c r="N10670" s="5"/>
    </row>
    <row r="10671" spans="4:14" x14ac:dyDescent="0.25">
      <c r="D10671" s="2"/>
      <c r="E10671"/>
      <c r="F10671" s="3"/>
      <c r="G10671"/>
      <c r="H10671" s="4"/>
      <c r="I10671"/>
      <c r="J10671" s="5"/>
      <c r="K10671"/>
      <c r="N10671" s="5"/>
    </row>
    <row r="10672" spans="4:14" x14ac:dyDescent="0.25">
      <c r="D10672" s="2"/>
      <c r="E10672"/>
      <c r="F10672" s="3"/>
      <c r="G10672"/>
      <c r="H10672" s="4"/>
      <c r="I10672"/>
      <c r="J10672" s="5"/>
      <c r="K10672"/>
      <c r="N10672" s="5"/>
    </row>
    <row r="10673" spans="4:14" x14ac:dyDescent="0.25">
      <c r="D10673" s="2"/>
      <c r="E10673"/>
      <c r="F10673" s="3"/>
      <c r="G10673"/>
      <c r="H10673" s="4"/>
      <c r="I10673"/>
      <c r="J10673" s="5"/>
      <c r="K10673"/>
      <c r="N10673" s="5"/>
    </row>
    <row r="10674" spans="4:14" x14ac:dyDescent="0.25">
      <c r="D10674" s="2"/>
      <c r="E10674"/>
      <c r="F10674" s="3"/>
      <c r="G10674"/>
      <c r="H10674" s="4"/>
      <c r="I10674"/>
      <c r="J10674" s="5"/>
      <c r="K10674"/>
      <c r="N10674" s="5"/>
    </row>
    <row r="10675" spans="4:14" x14ac:dyDescent="0.25">
      <c r="D10675" s="2"/>
      <c r="E10675"/>
      <c r="F10675" s="3"/>
      <c r="G10675"/>
      <c r="H10675" s="4"/>
      <c r="I10675"/>
      <c r="J10675" s="5"/>
      <c r="K10675"/>
      <c r="N10675" s="5"/>
    </row>
    <row r="10676" spans="4:14" x14ac:dyDescent="0.25">
      <c r="D10676" s="2"/>
      <c r="E10676"/>
      <c r="F10676" s="3"/>
      <c r="G10676"/>
      <c r="H10676" s="4"/>
      <c r="I10676"/>
      <c r="J10676" s="5"/>
      <c r="K10676"/>
      <c r="N10676" s="5"/>
    </row>
    <row r="10677" spans="4:14" x14ac:dyDescent="0.25">
      <c r="D10677" s="2"/>
      <c r="E10677"/>
      <c r="F10677" s="3"/>
      <c r="G10677"/>
      <c r="H10677" s="4"/>
      <c r="I10677"/>
      <c r="J10677" s="5"/>
      <c r="K10677"/>
      <c r="N10677" s="5"/>
    </row>
    <row r="10678" spans="4:14" x14ac:dyDescent="0.25">
      <c r="D10678" s="2"/>
      <c r="E10678"/>
      <c r="F10678" s="3"/>
      <c r="G10678"/>
      <c r="H10678" s="4"/>
      <c r="I10678"/>
      <c r="J10678" s="5"/>
      <c r="K10678"/>
      <c r="N10678" s="5"/>
    </row>
    <row r="10679" spans="4:14" x14ac:dyDescent="0.25">
      <c r="D10679" s="2"/>
      <c r="E10679"/>
      <c r="F10679" s="3"/>
      <c r="G10679"/>
      <c r="H10679" s="4"/>
      <c r="I10679"/>
      <c r="J10679" s="5"/>
      <c r="K10679"/>
      <c r="N10679" s="5"/>
    </row>
    <row r="10680" spans="4:14" x14ac:dyDescent="0.25">
      <c r="D10680" s="2"/>
      <c r="E10680"/>
      <c r="F10680" s="3"/>
      <c r="G10680"/>
      <c r="H10680" s="4"/>
      <c r="I10680"/>
      <c r="J10680" s="5"/>
      <c r="K10680"/>
      <c r="N10680" s="5"/>
    </row>
    <row r="10681" spans="4:14" x14ac:dyDescent="0.25">
      <c r="D10681" s="2"/>
      <c r="E10681"/>
      <c r="F10681" s="3"/>
      <c r="G10681"/>
      <c r="H10681" s="4"/>
      <c r="I10681"/>
      <c r="J10681" s="5"/>
      <c r="K10681"/>
      <c r="N10681" s="5"/>
    </row>
    <row r="10682" spans="4:14" x14ac:dyDescent="0.25">
      <c r="D10682" s="2"/>
      <c r="E10682"/>
      <c r="F10682" s="3"/>
      <c r="G10682"/>
      <c r="H10682" s="4"/>
      <c r="I10682"/>
      <c r="J10682" s="5"/>
      <c r="K10682"/>
      <c r="N10682" s="5"/>
    </row>
    <row r="10683" spans="4:14" x14ac:dyDescent="0.25">
      <c r="D10683" s="2"/>
      <c r="E10683"/>
      <c r="F10683" s="3"/>
      <c r="G10683"/>
      <c r="H10683" s="4"/>
      <c r="I10683"/>
      <c r="J10683" s="5"/>
      <c r="K10683"/>
      <c r="N10683" s="5"/>
    </row>
    <row r="10684" spans="4:14" x14ac:dyDescent="0.25">
      <c r="D10684" s="2"/>
      <c r="E10684"/>
      <c r="F10684" s="3"/>
      <c r="G10684"/>
      <c r="H10684" s="4"/>
      <c r="I10684"/>
      <c r="J10684" s="5"/>
      <c r="K10684"/>
      <c r="N10684" s="5"/>
    </row>
    <row r="10685" spans="4:14" x14ac:dyDescent="0.25">
      <c r="D10685" s="2"/>
      <c r="E10685"/>
      <c r="F10685" s="3"/>
      <c r="G10685"/>
      <c r="H10685" s="4"/>
      <c r="I10685"/>
      <c r="J10685" s="5"/>
      <c r="K10685"/>
      <c r="N10685" s="5"/>
    </row>
    <row r="10686" spans="4:14" x14ac:dyDescent="0.25">
      <c r="D10686" s="2"/>
      <c r="E10686"/>
      <c r="F10686" s="3"/>
      <c r="G10686"/>
      <c r="H10686" s="4"/>
      <c r="I10686"/>
      <c r="J10686" s="5"/>
      <c r="K10686"/>
      <c r="N10686" s="5"/>
    </row>
    <row r="10687" spans="4:14" x14ac:dyDescent="0.25">
      <c r="D10687" s="2"/>
      <c r="E10687"/>
      <c r="F10687" s="3"/>
      <c r="G10687"/>
      <c r="H10687" s="4"/>
      <c r="I10687"/>
      <c r="J10687" s="5"/>
      <c r="K10687"/>
      <c r="N10687" s="5"/>
    </row>
    <row r="10688" spans="4:14" x14ac:dyDescent="0.25">
      <c r="D10688" s="2"/>
      <c r="E10688"/>
      <c r="F10688" s="3"/>
      <c r="G10688"/>
      <c r="H10688" s="4"/>
      <c r="I10688"/>
      <c r="J10688" s="5"/>
      <c r="K10688"/>
      <c r="N10688" s="5"/>
    </row>
    <row r="10689" spans="4:14" x14ac:dyDescent="0.25">
      <c r="D10689" s="2"/>
      <c r="E10689"/>
      <c r="F10689" s="3"/>
      <c r="G10689"/>
      <c r="H10689" s="4"/>
      <c r="I10689"/>
      <c r="J10689" s="5"/>
      <c r="K10689"/>
      <c r="N10689" s="5"/>
    </row>
    <row r="10690" spans="4:14" x14ac:dyDescent="0.25">
      <c r="D10690" s="2"/>
      <c r="E10690"/>
      <c r="F10690" s="3"/>
      <c r="G10690"/>
      <c r="H10690" s="4"/>
      <c r="I10690"/>
      <c r="J10690" s="5"/>
      <c r="K10690"/>
      <c r="N10690" s="5"/>
    </row>
    <row r="10691" spans="4:14" x14ac:dyDescent="0.25">
      <c r="D10691" s="2"/>
      <c r="E10691"/>
      <c r="F10691" s="3"/>
      <c r="G10691"/>
      <c r="H10691" s="4"/>
      <c r="I10691"/>
      <c r="J10691" s="5"/>
      <c r="K10691"/>
      <c r="N10691" s="5"/>
    </row>
    <row r="10692" spans="4:14" x14ac:dyDescent="0.25">
      <c r="D10692" s="2"/>
      <c r="E10692"/>
      <c r="F10692" s="3"/>
      <c r="G10692"/>
      <c r="H10692" s="4"/>
      <c r="I10692"/>
      <c r="J10692" s="5"/>
      <c r="K10692"/>
      <c r="N10692" s="5"/>
    </row>
    <row r="10693" spans="4:14" x14ac:dyDescent="0.25">
      <c r="D10693" s="2"/>
      <c r="E10693"/>
      <c r="F10693" s="3"/>
      <c r="G10693"/>
      <c r="H10693" s="4"/>
      <c r="I10693"/>
      <c r="J10693" s="5"/>
      <c r="K10693"/>
      <c r="N10693" s="5"/>
    </row>
    <row r="10694" spans="4:14" x14ac:dyDescent="0.25">
      <c r="D10694" s="2"/>
      <c r="E10694"/>
      <c r="F10694" s="3"/>
      <c r="G10694"/>
      <c r="H10694" s="4"/>
      <c r="I10694"/>
      <c r="J10694" s="5"/>
      <c r="K10694"/>
      <c r="N10694" s="5"/>
    </row>
    <row r="10695" spans="4:14" x14ac:dyDescent="0.25">
      <c r="D10695" s="2"/>
      <c r="E10695"/>
      <c r="F10695" s="3"/>
      <c r="G10695"/>
      <c r="H10695" s="4"/>
      <c r="I10695"/>
      <c r="J10695" s="5"/>
      <c r="K10695"/>
      <c r="N10695" s="5"/>
    </row>
    <row r="10696" spans="4:14" x14ac:dyDescent="0.25">
      <c r="D10696" s="2"/>
      <c r="E10696"/>
      <c r="F10696" s="3"/>
      <c r="G10696"/>
      <c r="H10696" s="4"/>
      <c r="I10696"/>
      <c r="J10696" s="5"/>
      <c r="K10696"/>
      <c r="N10696" s="5"/>
    </row>
    <row r="10697" spans="4:14" x14ac:dyDescent="0.25">
      <c r="D10697" s="2"/>
      <c r="E10697"/>
      <c r="F10697" s="3"/>
      <c r="G10697"/>
      <c r="H10697" s="4"/>
      <c r="I10697"/>
      <c r="J10697" s="5"/>
      <c r="K10697"/>
      <c r="N10697" s="5"/>
    </row>
    <row r="10698" spans="4:14" x14ac:dyDescent="0.25">
      <c r="D10698" s="2"/>
      <c r="E10698"/>
      <c r="F10698" s="3"/>
      <c r="G10698"/>
      <c r="H10698" s="4"/>
      <c r="I10698"/>
      <c r="J10698" s="5"/>
      <c r="K10698"/>
      <c r="N10698" s="5"/>
    </row>
    <row r="10699" spans="4:14" x14ac:dyDescent="0.25">
      <c r="D10699" s="2"/>
      <c r="E10699"/>
      <c r="F10699" s="3"/>
      <c r="G10699"/>
      <c r="H10699" s="4"/>
      <c r="I10699"/>
      <c r="J10699" s="5"/>
      <c r="K10699"/>
      <c r="N10699" s="5"/>
    </row>
    <row r="10700" spans="4:14" x14ac:dyDescent="0.25">
      <c r="D10700" s="2"/>
      <c r="E10700"/>
      <c r="F10700" s="3"/>
      <c r="G10700"/>
      <c r="H10700" s="4"/>
      <c r="I10700"/>
      <c r="J10700" s="5"/>
      <c r="K10700"/>
      <c r="N10700" s="5"/>
    </row>
    <row r="10701" spans="4:14" x14ac:dyDescent="0.25">
      <c r="D10701" s="2"/>
      <c r="E10701"/>
      <c r="F10701" s="3"/>
      <c r="G10701"/>
      <c r="H10701" s="4"/>
      <c r="I10701"/>
      <c r="J10701" s="5"/>
      <c r="K10701"/>
      <c r="N10701" s="5"/>
    </row>
    <row r="10702" spans="4:14" x14ac:dyDescent="0.25">
      <c r="D10702" s="2"/>
      <c r="E10702"/>
      <c r="F10702" s="3"/>
      <c r="G10702"/>
      <c r="H10702" s="4"/>
      <c r="I10702"/>
      <c r="J10702" s="5"/>
      <c r="K10702"/>
      <c r="N10702" s="5"/>
    </row>
    <row r="10703" spans="4:14" x14ac:dyDescent="0.25">
      <c r="D10703" s="2"/>
      <c r="E10703"/>
      <c r="F10703" s="3"/>
      <c r="G10703"/>
      <c r="H10703" s="4"/>
      <c r="I10703"/>
      <c r="J10703" s="5"/>
      <c r="K10703"/>
      <c r="N10703" s="5"/>
    </row>
    <row r="10704" spans="4:14" x14ac:dyDescent="0.25">
      <c r="D10704" s="2"/>
      <c r="E10704"/>
      <c r="F10704" s="3"/>
      <c r="G10704"/>
      <c r="H10704" s="4"/>
      <c r="I10704"/>
      <c r="J10704" s="5"/>
      <c r="K10704"/>
      <c r="N10704" s="5"/>
    </row>
    <row r="10705" spans="4:14" x14ac:dyDescent="0.25">
      <c r="D10705" s="2"/>
      <c r="E10705"/>
      <c r="F10705" s="3"/>
      <c r="G10705"/>
      <c r="H10705" s="4"/>
      <c r="I10705"/>
      <c r="J10705" s="5"/>
      <c r="K10705"/>
      <c r="N10705" s="5"/>
    </row>
    <row r="10706" spans="4:14" x14ac:dyDescent="0.25">
      <c r="D10706" s="2"/>
      <c r="E10706"/>
      <c r="F10706" s="3"/>
      <c r="G10706"/>
      <c r="H10706" s="4"/>
      <c r="I10706"/>
      <c r="J10706" s="5"/>
      <c r="K10706"/>
      <c r="N10706" s="5"/>
    </row>
    <row r="10707" spans="4:14" x14ac:dyDescent="0.25">
      <c r="D10707" s="2"/>
      <c r="E10707"/>
      <c r="F10707" s="3"/>
      <c r="G10707"/>
      <c r="H10707" s="4"/>
      <c r="I10707"/>
      <c r="J10707" s="5"/>
      <c r="K10707"/>
      <c r="N10707" s="5"/>
    </row>
    <row r="10708" spans="4:14" x14ac:dyDescent="0.25">
      <c r="D10708" s="2"/>
      <c r="E10708"/>
      <c r="F10708" s="3"/>
      <c r="G10708"/>
      <c r="H10708" s="4"/>
      <c r="I10708"/>
      <c r="J10708" s="5"/>
      <c r="K10708"/>
      <c r="N10708" s="5"/>
    </row>
    <row r="10709" spans="4:14" x14ac:dyDescent="0.25">
      <c r="D10709" s="2"/>
      <c r="E10709"/>
      <c r="F10709" s="3"/>
      <c r="G10709"/>
      <c r="H10709" s="4"/>
      <c r="I10709"/>
      <c r="J10709" s="5"/>
      <c r="K10709"/>
      <c r="N10709" s="5"/>
    </row>
    <row r="10710" spans="4:14" x14ac:dyDescent="0.25">
      <c r="D10710" s="2"/>
      <c r="E10710"/>
      <c r="F10710" s="3"/>
      <c r="G10710"/>
      <c r="H10710" s="4"/>
      <c r="I10710"/>
      <c r="J10710" s="5"/>
      <c r="K10710"/>
      <c r="N10710" s="5"/>
    </row>
    <row r="10711" spans="4:14" x14ac:dyDescent="0.25">
      <c r="D10711" s="2"/>
      <c r="E10711"/>
      <c r="F10711" s="3"/>
      <c r="G10711"/>
      <c r="H10711" s="4"/>
      <c r="I10711"/>
      <c r="J10711" s="5"/>
      <c r="K10711"/>
      <c r="N10711" s="5"/>
    </row>
    <row r="10712" spans="4:14" x14ac:dyDescent="0.25">
      <c r="D10712" s="2"/>
      <c r="E10712"/>
      <c r="F10712" s="3"/>
      <c r="G10712"/>
      <c r="H10712" s="4"/>
      <c r="I10712"/>
      <c r="J10712" s="5"/>
      <c r="K10712"/>
      <c r="N10712" s="5"/>
    </row>
    <row r="10713" spans="4:14" x14ac:dyDescent="0.25">
      <c r="D10713" s="2"/>
      <c r="E10713"/>
      <c r="F10713" s="3"/>
      <c r="G10713"/>
      <c r="H10713" s="4"/>
      <c r="I10713"/>
      <c r="J10713" s="5"/>
      <c r="K10713"/>
      <c r="N10713" s="5"/>
    </row>
    <row r="10714" spans="4:14" x14ac:dyDescent="0.25">
      <c r="D10714" s="2"/>
      <c r="E10714"/>
      <c r="F10714" s="3"/>
      <c r="G10714"/>
      <c r="H10714" s="4"/>
      <c r="I10714"/>
      <c r="J10714" s="5"/>
      <c r="K10714"/>
      <c r="N10714" s="5"/>
    </row>
    <row r="10715" spans="4:14" x14ac:dyDescent="0.25">
      <c r="D10715" s="2"/>
      <c r="E10715"/>
      <c r="F10715" s="3"/>
      <c r="G10715"/>
      <c r="H10715" s="4"/>
      <c r="I10715"/>
      <c r="J10715" s="5"/>
      <c r="K10715"/>
      <c r="N10715" s="5"/>
    </row>
    <row r="10716" spans="4:14" x14ac:dyDescent="0.25">
      <c r="D10716" s="2"/>
      <c r="E10716"/>
      <c r="F10716" s="3"/>
      <c r="G10716"/>
      <c r="H10716" s="4"/>
      <c r="I10716"/>
      <c r="J10716" s="5"/>
      <c r="K10716"/>
      <c r="N10716" s="5"/>
    </row>
    <row r="10717" spans="4:14" x14ac:dyDescent="0.25">
      <c r="D10717" s="2"/>
      <c r="E10717"/>
      <c r="F10717" s="3"/>
      <c r="G10717"/>
      <c r="H10717" s="4"/>
      <c r="I10717"/>
      <c r="J10717" s="5"/>
      <c r="K10717"/>
      <c r="N10717" s="5"/>
    </row>
    <row r="10718" spans="4:14" x14ac:dyDescent="0.25">
      <c r="D10718" s="2"/>
      <c r="E10718"/>
      <c r="F10718" s="3"/>
      <c r="G10718"/>
      <c r="H10718" s="4"/>
      <c r="I10718"/>
      <c r="J10718" s="5"/>
      <c r="K10718"/>
      <c r="N10718" s="5"/>
    </row>
    <row r="10719" spans="4:14" x14ac:dyDescent="0.25">
      <c r="D10719" s="2"/>
      <c r="E10719"/>
      <c r="F10719" s="3"/>
      <c r="G10719"/>
      <c r="H10719" s="4"/>
      <c r="I10719"/>
      <c r="J10719" s="5"/>
      <c r="K10719"/>
      <c r="N10719" s="5"/>
    </row>
    <row r="10720" spans="4:14" x14ac:dyDescent="0.25">
      <c r="D10720" s="2"/>
      <c r="E10720"/>
      <c r="F10720" s="3"/>
      <c r="G10720"/>
      <c r="H10720" s="4"/>
      <c r="I10720"/>
      <c r="J10720" s="5"/>
      <c r="K10720"/>
      <c r="N10720" s="5"/>
    </row>
    <row r="10721" spans="4:14" x14ac:dyDescent="0.25">
      <c r="D10721" s="2"/>
      <c r="E10721"/>
      <c r="F10721" s="3"/>
      <c r="G10721"/>
      <c r="H10721" s="4"/>
      <c r="I10721"/>
      <c r="J10721" s="5"/>
      <c r="K10721"/>
      <c r="N10721" s="5"/>
    </row>
    <row r="10722" spans="4:14" x14ac:dyDescent="0.25">
      <c r="D10722" s="2"/>
      <c r="E10722"/>
      <c r="F10722" s="3"/>
      <c r="G10722"/>
      <c r="H10722" s="4"/>
      <c r="I10722"/>
      <c r="J10722" s="5"/>
      <c r="K10722"/>
      <c r="N10722" s="5"/>
    </row>
    <row r="10723" spans="4:14" x14ac:dyDescent="0.25">
      <c r="D10723" s="2"/>
      <c r="E10723"/>
      <c r="F10723" s="3"/>
      <c r="G10723"/>
      <c r="H10723" s="4"/>
      <c r="I10723"/>
      <c r="J10723" s="5"/>
      <c r="K10723"/>
      <c r="N10723" s="5"/>
    </row>
    <row r="10724" spans="4:14" x14ac:dyDescent="0.25">
      <c r="D10724" s="2"/>
      <c r="E10724"/>
      <c r="F10724" s="3"/>
      <c r="G10724"/>
      <c r="H10724" s="4"/>
      <c r="I10724"/>
      <c r="J10724" s="5"/>
      <c r="K10724"/>
      <c r="N10724" s="5"/>
    </row>
    <row r="10725" spans="4:14" x14ac:dyDescent="0.25">
      <c r="D10725" s="2"/>
      <c r="E10725"/>
      <c r="F10725" s="3"/>
      <c r="G10725"/>
      <c r="H10725" s="4"/>
      <c r="I10725"/>
      <c r="J10725" s="5"/>
      <c r="K10725"/>
      <c r="N10725" s="5"/>
    </row>
    <row r="10726" spans="4:14" x14ac:dyDescent="0.25">
      <c r="D10726" s="2"/>
      <c r="E10726"/>
      <c r="F10726" s="3"/>
      <c r="G10726"/>
      <c r="H10726" s="4"/>
      <c r="I10726"/>
      <c r="J10726" s="5"/>
      <c r="K10726"/>
      <c r="N10726" s="5"/>
    </row>
    <row r="10727" spans="4:14" x14ac:dyDescent="0.25">
      <c r="D10727" s="2"/>
      <c r="E10727"/>
      <c r="F10727" s="3"/>
      <c r="G10727"/>
      <c r="H10727" s="4"/>
      <c r="I10727"/>
      <c r="J10727" s="5"/>
      <c r="K10727"/>
      <c r="N10727" s="5"/>
    </row>
    <row r="10728" spans="4:14" x14ac:dyDescent="0.25">
      <c r="D10728" s="2"/>
      <c r="E10728"/>
      <c r="F10728" s="3"/>
      <c r="G10728"/>
      <c r="H10728" s="4"/>
      <c r="I10728"/>
      <c r="J10728" s="5"/>
      <c r="K10728"/>
      <c r="N10728" s="5"/>
    </row>
    <row r="10729" spans="4:14" x14ac:dyDescent="0.25">
      <c r="D10729" s="2"/>
      <c r="E10729"/>
      <c r="F10729" s="3"/>
      <c r="G10729"/>
      <c r="H10729" s="4"/>
      <c r="I10729"/>
      <c r="J10729" s="5"/>
      <c r="K10729"/>
      <c r="N10729" s="5"/>
    </row>
    <row r="10730" spans="4:14" x14ac:dyDescent="0.25">
      <c r="D10730" s="2"/>
      <c r="E10730"/>
      <c r="F10730" s="3"/>
      <c r="G10730"/>
      <c r="H10730" s="4"/>
      <c r="I10730"/>
      <c r="J10730" s="5"/>
      <c r="K10730"/>
      <c r="N10730" s="5"/>
    </row>
    <row r="10731" spans="4:14" x14ac:dyDescent="0.25">
      <c r="D10731" s="2"/>
      <c r="E10731"/>
      <c r="F10731" s="3"/>
      <c r="G10731"/>
      <c r="H10731" s="4"/>
      <c r="I10731"/>
      <c r="J10731" s="5"/>
      <c r="K10731"/>
      <c r="N10731" s="5"/>
    </row>
    <row r="10732" spans="4:14" x14ac:dyDescent="0.25">
      <c r="D10732" s="2"/>
      <c r="E10732"/>
      <c r="F10732" s="3"/>
      <c r="G10732"/>
      <c r="H10732" s="4"/>
      <c r="I10732"/>
      <c r="J10732" s="5"/>
      <c r="K10732"/>
      <c r="N10732" s="5"/>
    </row>
    <row r="10733" spans="4:14" x14ac:dyDescent="0.25">
      <c r="D10733" s="2"/>
      <c r="E10733"/>
      <c r="F10733" s="3"/>
      <c r="G10733"/>
      <c r="H10733" s="4"/>
      <c r="I10733"/>
      <c r="J10733" s="5"/>
      <c r="K10733"/>
      <c r="N10733" s="5"/>
    </row>
    <row r="10734" spans="4:14" x14ac:dyDescent="0.25">
      <c r="D10734" s="2"/>
      <c r="E10734"/>
      <c r="F10734" s="3"/>
      <c r="G10734"/>
      <c r="H10734" s="4"/>
      <c r="I10734"/>
      <c r="J10734" s="5"/>
      <c r="K10734"/>
      <c r="N10734" s="5"/>
    </row>
    <row r="10735" spans="4:14" x14ac:dyDescent="0.25">
      <c r="D10735" s="2"/>
      <c r="E10735"/>
      <c r="F10735" s="3"/>
      <c r="G10735"/>
      <c r="H10735" s="4"/>
      <c r="I10735"/>
      <c r="J10735" s="5"/>
      <c r="K10735"/>
      <c r="N10735" s="5"/>
    </row>
    <row r="10736" spans="4:14" x14ac:dyDescent="0.25">
      <c r="D10736" s="2"/>
      <c r="E10736"/>
      <c r="F10736" s="3"/>
      <c r="G10736"/>
      <c r="H10736" s="4"/>
      <c r="I10736"/>
      <c r="J10736" s="5"/>
      <c r="K10736"/>
      <c r="N10736" s="5"/>
    </row>
    <row r="10737" spans="4:14" x14ac:dyDescent="0.25">
      <c r="D10737" s="2"/>
      <c r="E10737"/>
      <c r="F10737" s="3"/>
      <c r="G10737"/>
      <c r="H10737" s="4"/>
      <c r="I10737"/>
      <c r="J10737" s="5"/>
      <c r="K10737"/>
      <c r="N10737" s="5"/>
    </row>
    <row r="10738" spans="4:14" x14ac:dyDescent="0.25">
      <c r="D10738" s="2"/>
      <c r="E10738"/>
      <c r="F10738" s="3"/>
      <c r="G10738"/>
      <c r="H10738" s="4"/>
      <c r="I10738"/>
      <c r="J10738" s="5"/>
      <c r="K10738"/>
      <c r="N10738" s="5"/>
    </row>
    <row r="10739" spans="4:14" x14ac:dyDescent="0.25">
      <c r="D10739" s="2"/>
      <c r="E10739"/>
      <c r="F10739" s="3"/>
      <c r="G10739"/>
      <c r="H10739" s="4"/>
      <c r="I10739"/>
      <c r="J10739" s="5"/>
      <c r="K10739"/>
      <c r="N10739" s="5"/>
    </row>
    <row r="10740" spans="4:14" x14ac:dyDescent="0.25">
      <c r="D10740" s="2"/>
      <c r="E10740"/>
      <c r="F10740" s="3"/>
      <c r="G10740"/>
      <c r="H10740" s="4"/>
      <c r="I10740"/>
      <c r="J10740" s="5"/>
      <c r="K10740"/>
      <c r="N10740" s="5"/>
    </row>
    <row r="10741" spans="4:14" x14ac:dyDescent="0.25">
      <c r="D10741" s="2"/>
      <c r="E10741"/>
      <c r="F10741" s="3"/>
      <c r="G10741"/>
      <c r="H10741" s="4"/>
      <c r="I10741"/>
      <c r="J10741" s="5"/>
      <c r="K10741"/>
      <c r="N10741" s="5"/>
    </row>
    <row r="10742" spans="4:14" x14ac:dyDescent="0.25">
      <c r="D10742" s="2"/>
      <c r="E10742"/>
      <c r="F10742" s="3"/>
      <c r="G10742"/>
      <c r="H10742" s="4"/>
      <c r="I10742"/>
      <c r="J10742" s="5"/>
      <c r="K10742"/>
      <c r="N10742" s="5"/>
    </row>
    <row r="10743" spans="4:14" x14ac:dyDescent="0.25">
      <c r="D10743" s="2"/>
      <c r="E10743"/>
      <c r="F10743" s="3"/>
      <c r="G10743"/>
      <c r="H10743" s="4"/>
      <c r="I10743"/>
      <c r="J10743" s="5"/>
      <c r="K10743"/>
      <c r="N10743" s="5"/>
    </row>
    <row r="10744" spans="4:14" x14ac:dyDescent="0.25">
      <c r="D10744" s="2"/>
      <c r="E10744"/>
      <c r="F10744" s="3"/>
      <c r="G10744"/>
      <c r="H10744" s="4"/>
      <c r="I10744"/>
      <c r="J10744" s="5"/>
      <c r="K10744"/>
      <c r="N10744" s="5"/>
    </row>
    <row r="10745" spans="4:14" x14ac:dyDescent="0.25">
      <c r="D10745" s="2"/>
      <c r="E10745"/>
      <c r="F10745" s="3"/>
      <c r="G10745"/>
      <c r="H10745" s="4"/>
      <c r="I10745"/>
      <c r="J10745" s="5"/>
      <c r="K10745"/>
      <c r="N10745" s="5"/>
    </row>
    <row r="10746" spans="4:14" x14ac:dyDescent="0.25">
      <c r="D10746" s="2"/>
      <c r="E10746"/>
      <c r="F10746" s="3"/>
      <c r="G10746"/>
      <c r="H10746" s="4"/>
      <c r="I10746"/>
      <c r="J10746" s="5"/>
      <c r="K10746"/>
      <c r="N10746" s="5"/>
    </row>
    <row r="10747" spans="4:14" x14ac:dyDescent="0.25">
      <c r="D10747" s="2"/>
      <c r="E10747"/>
      <c r="F10747" s="3"/>
      <c r="G10747"/>
      <c r="H10747" s="4"/>
      <c r="I10747"/>
      <c r="J10747" s="5"/>
      <c r="K10747"/>
      <c r="N10747" s="5"/>
    </row>
    <row r="10748" spans="4:14" x14ac:dyDescent="0.25">
      <c r="D10748" s="2"/>
      <c r="E10748"/>
      <c r="F10748" s="3"/>
      <c r="G10748"/>
      <c r="H10748" s="4"/>
      <c r="I10748"/>
      <c r="J10748" s="5"/>
      <c r="K10748"/>
      <c r="N10748" s="5"/>
    </row>
    <row r="10749" spans="4:14" x14ac:dyDescent="0.25">
      <c r="D10749" s="2"/>
      <c r="E10749"/>
      <c r="F10749" s="3"/>
      <c r="G10749"/>
      <c r="H10749" s="4"/>
      <c r="I10749"/>
      <c r="J10749" s="5"/>
      <c r="K10749"/>
      <c r="N10749" s="5"/>
    </row>
    <row r="10750" spans="4:14" x14ac:dyDescent="0.25">
      <c r="D10750" s="2"/>
      <c r="E10750"/>
      <c r="F10750" s="3"/>
      <c r="G10750"/>
      <c r="H10750" s="4"/>
      <c r="I10750"/>
      <c r="J10750" s="5"/>
      <c r="K10750"/>
      <c r="N10750" s="5"/>
    </row>
    <row r="10751" spans="4:14" x14ac:dyDescent="0.25">
      <c r="D10751" s="2"/>
      <c r="E10751"/>
      <c r="F10751" s="3"/>
      <c r="G10751"/>
      <c r="H10751" s="4"/>
      <c r="I10751"/>
      <c r="J10751" s="5"/>
      <c r="K10751"/>
      <c r="N10751" s="5"/>
    </row>
    <row r="10752" spans="4:14" x14ac:dyDescent="0.25">
      <c r="D10752" s="2"/>
      <c r="E10752"/>
      <c r="F10752" s="3"/>
      <c r="G10752"/>
      <c r="H10752" s="4"/>
      <c r="I10752"/>
      <c r="J10752" s="5"/>
      <c r="K10752"/>
      <c r="N10752" s="5"/>
    </row>
    <row r="10753" spans="4:14" x14ac:dyDescent="0.25">
      <c r="D10753" s="2"/>
      <c r="E10753"/>
      <c r="F10753" s="3"/>
      <c r="G10753"/>
      <c r="H10753" s="4"/>
      <c r="I10753"/>
      <c r="J10753" s="5"/>
      <c r="K10753"/>
      <c r="N10753" s="5"/>
    </row>
    <row r="10754" spans="4:14" x14ac:dyDescent="0.25">
      <c r="D10754" s="2"/>
      <c r="E10754"/>
      <c r="F10754" s="3"/>
      <c r="G10754"/>
      <c r="H10754" s="4"/>
      <c r="I10754"/>
      <c r="J10754" s="5"/>
      <c r="K10754"/>
      <c r="N10754" s="5"/>
    </row>
    <row r="10755" spans="4:14" x14ac:dyDescent="0.25">
      <c r="D10755" s="2"/>
      <c r="E10755"/>
      <c r="F10755" s="3"/>
      <c r="G10755"/>
      <c r="H10755" s="4"/>
      <c r="I10755"/>
      <c r="J10755" s="5"/>
      <c r="K10755"/>
      <c r="N10755" s="5"/>
    </row>
    <row r="10756" spans="4:14" x14ac:dyDescent="0.25">
      <c r="D10756" s="2"/>
      <c r="E10756"/>
      <c r="F10756" s="3"/>
      <c r="G10756"/>
      <c r="H10756" s="4"/>
      <c r="I10756"/>
      <c r="J10756" s="5"/>
      <c r="K10756"/>
      <c r="N10756" s="5"/>
    </row>
    <row r="10757" spans="4:14" x14ac:dyDescent="0.25">
      <c r="D10757" s="2"/>
      <c r="E10757"/>
      <c r="F10757" s="3"/>
      <c r="G10757"/>
      <c r="H10757" s="4"/>
      <c r="I10757"/>
      <c r="J10757" s="5"/>
      <c r="K10757"/>
      <c r="N10757" s="5"/>
    </row>
    <row r="10758" spans="4:14" x14ac:dyDescent="0.25">
      <c r="D10758" s="2"/>
      <c r="E10758"/>
      <c r="F10758" s="3"/>
      <c r="G10758"/>
      <c r="H10758" s="4"/>
      <c r="I10758"/>
      <c r="J10758" s="5"/>
      <c r="K10758"/>
      <c r="N10758" s="5"/>
    </row>
    <row r="10759" spans="4:14" x14ac:dyDescent="0.25">
      <c r="D10759" s="2"/>
      <c r="E10759"/>
      <c r="F10759" s="3"/>
      <c r="G10759"/>
      <c r="H10759" s="4"/>
      <c r="I10759"/>
      <c r="J10759" s="5"/>
      <c r="K10759"/>
      <c r="N10759" s="5"/>
    </row>
    <row r="10760" spans="4:14" x14ac:dyDescent="0.25">
      <c r="D10760" s="2"/>
      <c r="E10760"/>
      <c r="F10760" s="3"/>
      <c r="G10760"/>
      <c r="H10760" s="4"/>
      <c r="I10760"/>
      <c r="J10760" s="5"/>
      <c r="K10760"/>
      <c r="N10760" s="5"/>
    </row>
    <row r="10761" spans="4:14" x14ac:dyDescent="0.25">
      <c r="D10761" s="2"/>
      <c r="E10761"/>
      <c r="F10761" s="3"/>
      <c r="G10761"/>
      <c r="H10761" s="4"/>
      <c r="I10761"/>
      <c r="J10761" s="5"/>
      <c r="K10761"/>
      <c r="N10761" s="5"/>
    </row>
    <row r="10762" spans="4:14" x14ac:dyDescent="0.25">
      <c r="D10762" s="2"/>
      <c r="E10762"/>
      <c r="F10762" s="3"/>
      <c r="G10762"/>
      <c r="H10762" s="4"/>
      <c r="I10762"/>
      <c r="J10762" s="5"/>
      <c r="K10762"/>
      <c r="N10762" s="5"/>
    </row>
    <row r="10763" spans="4:14" x14ac:dyDescent="0.25">
      <c r="D10763" s="2"/>
      <c r="E10763"/>
      <c r="F10763" s="3"/>
      <c r="G10763"/>
      <c r="H10763" s="4"/>
      <c r="I10763"/>
      <c r="J10763" s="5"/>
      <c r="K10763"/>
      <c r="N10763" s="5"/>
    </row>
    <row r="10764" spans="4:14" x14ac:dyDescent="0.25">
      <c r="D10764" s="2"/>
      <c r="E10764"/>
      <c r="F10764" s="3"/>
      <c r="G10764"/>
      <c r="H10764" s="4"/>
      <c r="I10764"/>
      <c r="J10764" s="5"/>
      <c r="K10764"/>
      <c r="N10764" s="5"/>
    </row>
    <row r="10765" spans="4:14" x14ac:dyDescent="0.25">
      <c r="D10765" s="2"/>
      <c r="E10765"/>
      <c r="F10765" s="3"/>
      <c r="G10765"/>
      <c r="H10765" s="4"/>
      <c r="I10765"/>
      <c r="J10765" s="5"/>
      <c r="K10765"/>
      <c r="N10765" s="5"/>
    </row>
    <row r="10766" spans="4:14" x14ac:dyDescent="0.25">
      <c r="D10766" s="2"/>
      <c r="E10766"/>
      <c r="F10766" s="3"/>
      <c r="G10766"/>
      <c r="H10766" s="4"/>
      <c r="I10766"/>
      <c r="J10766" s="5"/>
      <c r="K10766"/>
      <c r="N10766" s="5"/>
    </row>
    <row r="10767" spans="4:14" x14ac:dyDescent="0.25">
      <c r="D10767" s="2"/>
      <c r="E10767"/>
      <c r="F10767" s="3"/>
      <c r="G10767"/>
      <c r="H10767" s="4"/>
      <c r="I10767"/>
      <c r="J10767" s="5"/>
      <c r="K10767"/>
      <c r="N10767" s="5"/>
    </row>
    <row r="10768" spans="4:14" x14ac:dyDescent="0.25">
      <c r="D10768" s="2"/>
      <c r="E10768"/>
      <c r="F10768" s="3"/>
      <c r="G10768"/>
      <c r="H10768" s="4"/>
      <c r="I10768"/>
      <c r="J10768" s="5"/>
      <c r="K10768"/>
      <c r="N10768" s="5"/>
    </row>
    <row r="10769" spans="4:14" x14ac:dyDescent="0.25">
      <c r="D10769" s="2"/>
      <c r="E10769"/>
      <c r="F10769" s="3"/>
      <c r="G10769"/>
      <c r="H10769" s="4"/>
      <c r="I10769"/>
      <c r="J10769" s="5"/>
      <c r="K10769"/>
      <c r="N10769" s="5"/>
    </row>
    <row r="10770" spans="4:14" x14ac:dyDescent="0.25">
      <c r="D10770" s="2"/>
      <c r="E10770"/>
      <c r="F10770" s="3"/>
      <c r="G10770"/>
      <c r="H10770" s="4"/>
      <c r="I10770"/>
      <c r="J10770" s="5"/>
      <c r="K10770"/>
      <c r="N10770" s="5"/>
    </row>
    <row r="10771" spans="4:14" x14ac:dyDescent="0.25">
      <c r="D10771" s="2"/>
      <c r="E10771"/>
      <c r="F10771" s="3"/>
      <c r="G10771"/>
      <c r="H10771" s="4"/>
      <c r="I10771"/>
      <c r="J10771" s="5"/>
      <c r="K10771"/>
      <c r="N10771" s="5"/>
    </row>
    <row r="10772" spans="4:14" x14ac:dyDescent="0.25">
      <c r="D10772" s="2"/>
      <c r="E10772"/>
      <c r="F10772" s="3"/>
      <c r="G10772"/>
      <c r="H10772" s="4"/>
      <c r="I10772"/>
      <c r="J10772" s="5"/>
      <c r="K10772"/>
      <c r="N10772" s="5"/>
    </row>
    <row r="10773" spans="4:14" x14ac:dyDescent="0.25">
      <c r="D10773" s="2"/>
      <c r="E10773"/>
      <c r="F10773" s="3"/>
      <c r="G10773"/>
      <c r="H10773" s="4"/>
      <c r="I10773"/>
      <c r="J10773" s="5"/>
      <c r="K10773"/>
      <c r="N10773" s="5"/>
    </row>
    <row r="10774" spans="4:14" x14ac:dyDescent="0.25">
      <c r="D10774" s="2"/>
      <c r="E10774"/>
      <c r="F10774" s="3"/>
      <c r="G10774"/>
      <c r="H10774" s="4"/>
      <c r="I10774"/>
      <c r="J10774" s="5"/>
      <c r="K10774"/>
      <c r="N10774" s="5"/>
    </row>
    <row r="10775" spans="4:14" x14ac:dyDescent="0.25">
      <c r="D10775" s="2"/>
      <c r="E10775"/>
      <c r="F10775" s="3"/>
      <c r="G10775"/>
      <c r="H10775" s="4"/>
      <c r="I10775"/>
      <c r="J10775" s="5"/>
      <c r="K10775"/>
      <c r="N10775" s="5"/>
    </row>
    <row r="10776" spans="4:14" x14ac:dyDescent="0.25">
      <c r="D10776" s="2"/>
      <c r="E10776"/>
      <c r="F10776" s="3"/>
      <c r="G10776"/>
      <c r="H10776" s="4"/>
      <c r="I10776"/>
      <c r="J10776" s="5"/>
      <c r="K10776"/>
      <c r="N10776" s="5"/>
    </row>
    <row r="10777" spans="4:14" x14ac:dyDescent="0.25">
      <c r="D10777" s="2"/>
      <c r="E10777"/>
      <c r="F10777" s="3"/>
      <c r="G10777"/>
      <c r="H10777" s="4"/>
      <c r="I10777"/>
      <c r="J10777" s="5"/>
      <c r="K10777"/>
      <c r="N10777" s="5"/>
    </row>
    <row r="10778" spans="4:14" x14ac:dyDescent="0.25">
      <c r="D10778" s="2"/>
      <c r="E10778"/>
      <c r="F10778" s="3"/>
      <c r="G10778"/>
      <c r="H10778" s="4"/>
      <c r="I10778"/>
      <c r="J10778" s="5"/>
      <c r="K10778"/>
      <c r="N10778" s="5"/>
    </row>
    <row r="10779" spans="4:14" x14ac:dyDescent="0.25">
      <c r="D10779" s="2"/>
      <c r="E10779"/>
      <c r="F10779" s="3"/>
      <c r="G10779"/>
      <c r="H10779" s="4"/>
      <c r="I10779"/>
      <c r="J10779" s="5"/>
      <c r="K10779"/>
      <c r="N10779" s="5"/>
    </row>
    <row r="10780" spans="4:14" x14ac:dyDescent="0.25">
      <c r="D10780" s="2"/>
      <c r="E10780"/>
      <c r="F10780" s="3"/>
      <c r="G10780"/>
      <c r="H10780" s="4"/>
      <c r="I10780"/>
      <c r="J10780" s="5"/>
      <c r="K10780"/>
      <c r="N10780" s="5"/>
    </row>
    <row r="10781" spans="4:14" x14ac:dyDescent="0.25">
      <c r="D10781" s="2"/>
      <c r="E10781"/>
      <c r="F10781" s="3"/>
      <c r="G10781"/>
      <c r="H10781" s="4"/>
      <c r="I10781"/>
      <c r="J10781" s="5"/>
      <c r="K10781"/>
      <c r="N10781" s="5"/>
    </row>
    <row r="10782" spans="4:14" x14ac:dyDescent="0.25">
      <c r="D10782" s="2"/>
      <c r="E10782"/>
      <c r="F10782" s="3"/>
      <c r="G10782"/>
      <c r="H10782" s="4"/>
      <c r="I10782"/>
      <c r="J10782" s="5"/>
      <c r="K10782"/>
      <c r="N10782" s="5"/>
    </row>
    <row r="10783" spans="4:14" x14ac:dyDescent="0.25">
      <c r="D10783" s="2"/>
      <c r="E10783"/>
      <c r="F10783" s="3"/>
      <c r="G10783"/>
      <c r="H10783" s="4"/>
      <c r="I10783"/>
      <c r="J10783" s="5"/>
      <c r="K10783"/>
      <c r="N10783" s="5"/>
    </row>
    <row r="10784" spans="4:14" x14ac:dyDescent="0.25">
      <c r="D10784" s="2"/>
      <c r="E10784"/>
      <c r="F10784" s="3"/>
      <c r="G10784"/>
      <c r="H10784" s="4"/>
      <c r="I10784"/>
      <c r="J10784" s="5"/>
      <c r="K10784"/>
      <c r="N10784" s="5"/>
    </row>
    <row r="10785" spans="4:14" x14ac:dyDescent="0.25">
      <c r="D10785" s="2"/>
      <c r="E10785"/>
      <c r="F10785" s="3"/>
      <c r="G10785"/>
      <c r="H10785" s="4"/>
      <c r="I10785"/>
      <c r="J10785" s="5"/>
      <c r="K10785"/>
      <c r="N10785" s="5"/>
    </row>
    <row r="10786" spans="4:14" x14ac:dyDescent="0.25">
      <c r="D10786" s="2"/>
      <c r="E10786"/>
      <c r="F10786" s="3"/>
      <c r="G10786"/>
      <c r="H10786" s="4"/>
      <c r="I10786"/>
      <c r="J10786" s="5"/>
      <c r="K10786"/>
      <c r="N10786" s="5"/>
    </row>
    <row r="10787" spans="4:14" x14ac:dyDescent="0.25">
      <c r="D10787" s="2"/>
      <c r="E10787"/>
      <c r="F10787" s="3"/>
      <c r="G10787"/>
      <c r="H10787" s="4"/>
      <c r="I10787"/>
      <c r="J10787" s="5"/>
      <c r="K10787"/>
      <c r="N10787" s="5"/>
    </row>
    <row r="10788" spans="4:14" x14ac:dyDescent="0.25">
      <c r="D10788" s="2"/>
      <c r="E10788"/>
      <c r="F10788" s="3"/>
      <c r="G10788"/>
      <c r="H10788" s="4"/>
      <c r="I10788"/>
      <c r="J10788" s="5"/>
      <c r="K10788"/>
      <c r="N10788" s="5"/>
    </row>
    <row r="10789" spans="4:14" x14ac:dyDescent="0.25">
      <c r="D10789" s="2"/>
      <c r="E10789"/>
      <c r="F10789" s="3"/>
      <c r="G10789"/>
      <c r="H10789" s="4"/>
      <c r="I10789"/>
      <c r="J10789" s="5"/>
      <c r="K10789"/>
      <c r="N10789" s="5"/>
    </row>
    <row r="10790" spans="4:14" x14ac:dyDescent="0.25">
      <c r="D10790" s="2"/>
      <c r="E10790"/>
      <c r="F10790" s="3"/>
      <c r="G10790"/>
      <c r="H10790" s="4"/>
      <c r="I10790"/>
      <c r="J10790" s="5"/>
      <c r="K10790"/>
      <c r="N10790" s="5"/>
    </row>
    <row r="10791" spans="4:14" x14ac:dyDescent="0.25">
      <c r="D10791" s="2"/>
      <c r="E10791"/>
      <c r="F10791" s="3"/>
      <c r="G10791"/>
      <c r="H10791" s="4"/>
      <c r="I10791"/>
      <c r="J10791" s="5"/>
      <c r="K10791"/>
      <c r="N10791" s="5"/>
    </row>
    <row r="10792" spans="4:14" x14ac:dyDescent="0.25">
      <c r="D10792" s="2"/>
      <c r="E10792"/>
      <c r="F10792" s="3"/>
      <c r="G10792"/>
      <c r="H10792" s="4"/>
      <c r="I10792"/>
      <c r="J10792" s="5"/>
      <c r="K10792"/>
      <c r="N10792" s="5"/>
    </row>
    <row r="10793" spans="4:14" x14ac:dyDescent="0.25">
      <c r="D10793" s="2"/>
      <c r="E10793"/>
      <c r="F10793" s="3"/>
      <c r="G10793"/>
      <c r="H10793" s="4"/>
      <c r="I10793"/>
      <c r="J10793" s="5"/>
      <c r="K10793"/>
      <c r="N10793" s="5"/>
    </row>
    <row r="10794" spans="4:14" x14ac:dyDescent="0.25">
      <c r="D10794" s="2"/>
      <c r="E10794"/>
      <c r="F10794" s="3"/>
      <c r="G10794"/>
      <c r="H10794" s="4"/>
      <c r="I10794"/>
      <c r="J10794" s="5"/>
      <c r="K10794"/>
      <c r="N10794" s="5"/>
    </row>
    <row r="10795" spans="4:14" x14ac:dyDescent="0.25">
      <c r="D10795" s="2"/>
      <c r="E10795"/>
      <c r="F10795" s="3"/>
      <c r="G10795"/>
      <c r="H10795" s="4"/>
      <c r="I10795"/>
      <c r="J10795" s="5"/>
      <c r="K10795"/>
      <c r="N10795" s="5"/>
    </row>
    <row r="10796" spans="4:14" x14ac:dyDescent="0.25">
      <c r="D10796" s="2"/>
      <c r="E10796"/>
      <c r="F10796" s="3"/>
      <c r="G10796"/>
      <c r="H10796" s="4"/>
      <c r="I10796"/>
      <c r="J10796" s="5"/>
      <c r="K10796"/>
      <c r="N10796" s="5"/>
    </row>
    <row r="10797" spans="4:14" x14ac:dyDescent="0.25">
      <c r="D10797" s="2"/>
      <c r="E10797"/>
      <c r="F10797" s="3"/>
      <c r="G10797"/>
      <c r="H10797" s="4"/>
      <c r="I10797"/>
      <c r="J10797" s="5"/>
      <c r="K10797"/>
      <c r="N10797" s="5"/>
    </row>
    <row r="10798" spans="4:14" x14ac:dyDescent="0.25">
      <c r="D10798" s="2"/>
      <c r="E10798"/>
      <c r="F10798" s="3"/>
      <c r="G10798"/>
      <c r="H10798" s="4"/>
      <c r="I10798"/>
      <c r="J10798" s="5"/>
      <c r="K10798"/>
      <c r="N10798" s="5"/>
    </row>
    <row r="10799" spans="4:14" x14ac:dyDescent="0.25">
      <c r="D10799" s="2"/>
      <c r="E10799"/>
      <c r="F10799" s="3"/>
      <c r="G10799"/>
      <c r="H10799" s="4"/>
      <c r="I10799"/>
      <c r="J10799" s="5"/>
      <c r="K10799"/>
      <c r="N10799" s="5"/>
    </row>
    <row r="10800" spans="4:14" x14ac:dyDescent="0.25">
      <c r="D10800" s="2"/>
      <c r="E10800"/>
      <c r="F10800" s="3"/>
      <c r="G10800"/>
      <c r="H10800" s="4"/>
      <c r="I10800"/>
      <c r="J10800" s="5"/>
      <c r="K10800"/>
      <c r="N10800" s="5"/>
    </row>
    <row r="10801" spans="4:14" x14ac:dyDescent="0.25">
      <c r="D10801" s="2"/>
      <c r="E10801"/>
      <c r="F10801" s="3"/>
      <c r="G10801"/>
      <c r="H10801" s="4"/>
      <c r="I10801"/>
      <c r="J10801" s="5"/>
      <c r="K10801"/>
      <c r="N10801" s="5"/>
    </row>
    <row r="10802" spans="4:14" x14ac:dyDescent="0.25">
      <c r="D10802" s="2"/>
      <c r="E10802"/>
      <c r="F10802" s="3"/>
      <c r="G10802"/>
      <c r="H10802" s="4"/>
      <c r="I10802"/>
      <c r="J10802" s="5"/>
      <c r="K10802"/>
      <c r="N10802" s="5"/>
    </row>
    <row r="10803" spans="4:14" x14ac:dyDescent="0.25">
      <c r="D10803" s="2"/>
      <c r="E10803"/>
      <c r="F10803" s="3"/>
      <c r="G10803"/>
      <c r="H10803" s="4"/>
      <c r="I10803"/>
      <c r="J10803" s="5"/>
      <c r="K10803"/>
      <c r="N10803" s="5"/>
    </row>
    <row r="10804" spans="4:14" x14ac:dyDescent="0.25">
      <c r="D10804" s="2"/>
      <c r="E10804"/>
      <c r="F10804" s="3"/>
      <c r="G10804"/>
      <c r="H10804" s="4"/>
      <c r="I10804"/>
      <c r="J10804" s="5"/>
      <c r="K10804"/>
      <c r="N10804" s="5"/>
    </row>
    <row r="10805" spans="4:14" x14ac:dyDescent="0.25">
      <c r="D10805" s="2"/>
      <c r="E10805"/>
      <c r="F10805" s="3"/>
      <c r="G10805"/>
      <c r="H10805" s="4"/>
      <c r="I10805"/>
      <c r="J10805" s="5"/>
      <c r="K10805"/>
      <c r="N10805" s="5"/>
    </row>
    <row r="10806" spans="4:14" x14ac:dyDescent="0.25">
      <c r="D10806" s="2"/>
      <c r="E10806"/>
      <c r="F10806" s="3"/>
      <c r="G10806"/>
      <c r="H10806" s="4"/>
      <c r="I10806"/>
      <c r="J10806" s="5"/>
      <c r="K10806"/>
      <c r="N10806" s="5"/>
    </row>
    <row r="10807" spans="4:14" x14ac:dyDescent="0.25">
      <c r="D10807" s="2"/>
      <c r="E10807"/>
      <c r="F10807" s="3"/>
      <c r="G10807"/>
      <c r="H10807" s="4"/>
      <c r="I10807"/>
      <c r="J10807" s="5"/>
      <c r="K10807"/>
      <c r="N10807" s="5"/>
    </row>
    <row r="10808" spans="4:14" x14ac:dyDescent="0.25">
      <c r="D10808" s="2"/>
      <c r="E10808"/>
      <c r="F10808" s="3"/>
      <c r="G10808"/>
      <c r="H10808" s="4"/>
      <c r="I10808"/>
      <c r="J10808" s="5"/>
      <c r="K10808"/>
      <c r="N10808" s="5"/>
    </row>
    <row r="10809" spans="4:14" x14ac:dyDescent="0.25">
      <c r="D10809" s="2"/>
      <c r="E10809"/>
      <c r="F10809" s="3"/>
      <c r="G10809"/>
      <c r="H10809" s="4"/>
      <c r="I10809"/>
      <c r="J10809" s="5"/>
      <c r="K10809"/>
      <c r="N10809" s="5"/>
    </row>
    <row r="10810" spans="4:14" x14ac:dyDescent="0.25">
      <c r="D10810" s="2"/>
      <c r="E10810"/>
      <c r="F10810" s="3"/>
      <c r="G10810"/>
      <c r="H10810" s="4"/>
      <c r="I10810"/>
      <c r="J10810" s="5"/>
      <c r="K10810"/>
      <c r="N10810" s="5"/>
    </row>
    <row r="10811" spans="4:14" x14ac:dyDescent="0.25">
      <c r="D10811" s="2"/>
      <c r="E10811"/>
      <c r="F10811" s="3"/>
      <c r="G10811"/>
      <c r="H10811" s="4"/>
      <c r="I10811"/>
      <c r="J10811" s="5"/>
      <c r="K10811"/>
      <c r="N10811" s="5"/>
    </row>
    <row r="10812" spans="4:14" x14ac:dyDescent="0.25">
      <c r="D10812" s="2"/>
      <c r="E10812"/>
      <c r="F10812" s="3"/>
      <c r="G10812"/>
      <c r="H10812" s="4"/>
      <c r="I10812"/>
      <c r="J10812" s="5"/>
      <c r="K10812"/>
      <c r="N10812" s="5"/>
    </row>
    <row r="10813" spans="4:14" x14ac:dyDescent="0.25">
      <c r="D10813" s="2"/>
      <c r="E10813"/>
      <c r="F10813" s="3"/>
      <c r="G10813"/>
      <c r="H10813" s="4"/>
      <c r="I10813"/>
      <c r="J10813" s="5"/>
      <c r="K10813"/>
      <c r="N10813" s="5"/>
    </row>
    <row r="10814" spans="4:14" x14ac:dyDescent="0.25">
      <c r="D10814" s="2"/>
      <c r="E10814"/>
      <c r="F10814" s="3"/>
      <c r="G10814"/>
      <c r="H10814" s="4"/>
      <c r="I10814"/>
      <c r="J10814" s="5"/>
      <c r="K10814"/>
      <c r="N10814" s="5"/>
    </row>
    <row r="10815" spans="4:14" x14ac:dyDescent="0.25">
      <c r="D10815" s="2"/>
      <c r="E10815"/>
      <c r="F10815" s="3"/>
      <c r="G10815"/>
      <c r="H10815" s="4"/>
      <c r="I10815"/>
      <c r="J10815" s="5"/>
      <c r="K10815"/>
      <c r="N10815" s="5"/>
    </row>
    <row r="10816" spans="4:14" x14ac:dyDescent="0.25">
      <c r="D10816" s="2"/>
      <c r="E10816"/>
      <c r="F10816" s="3"/>
      <c r="G10816"/>
      <c r="H10816" s="4"/>
      <c r="I10816"/>
      <c r="J10816" s="5"/>
      <c r="K10816"/>
      <c r="N10816" s="5"/>
    </row>
    <row r="10817" spans="4:14" x14ac:dyDescent="0.25">
      <c r="D10817" s="2"/>
      <c r="E10817"/>
      <c r="F10817" s="3"/>
      <c r="G10817"/>
      <c r="H10817" s="4"/>
      <c r="I10817"/>
      <c r="J10817" s="5"/>
      <c r="K10817"/>
      <c r="N10817" s="5"/>
    </row>
    <row r="10818" spans="4:14" x14ac:dyDescent="0.25">
      <c r="D10818" s="2"/>
      <c r="E10818"/>
      <c r="F10818" s="3"/>
      <c r="G10818"/>
      <c r="H10818" s="4"/>
      <c r="I10818"/>
      <c r="J10818" s="5"/>
      <c r="K10818"/>
      <c r="N10818" s="5"/>
    </row>
    <row r="10819" spans="4:14" x14ac:dyDescent="0.25">
      <c r="D10819" s="2"/>
      <c r="E10819"/>
      <c r="F10819" s="3"/>
      <c r="G10819"/>
      <c r="H10819" s="4"/>
      <c r="I10819"/>
      <c r="J10819" s="5"/>
      <c r="K10819"/>
      <c r="N10819" s="5"/>
    </row>
    <row r="10820" spans="4:14" x14ac:dyDescent="0.25">
      <c r="D10820" s="2"/>
      <c r="E10820"/>
      <c r="F10820" s="3"/>
      <c r="G10820"/>
      <c r="H10820" s="4"/>
      <c r="I10820"/>
      <c r="J10820" s="5"/>
      <c r="K10820"/>
      <c r="N10820" s="5"/>
    </row>
    <row r="10821" spans="4:14" x14ac:dyDescent="0.25">
      <c r="D10821" s="2"/>
      <c r="E10821"/>
      <c r="F10821" s="3"/>
      <c r="G10821"/>
      <c r="H10821" s="4"/>
      <c r="I10821"/>
      <c r="J10821" s="5"/>
      <c r="K10821"/>
      <c r="N10821" s="5"/>
    </row>
    <row r="10822" spans="4:14" x14ac:dyDescent="0.25">
      <c r="D10822" s="2"/>
      <c r="E10822"/>
      <c r="F10822" s="3"/>
      <c r="G10822"/>
      <c r="H10822" s="4"/>
      <c r="I10822"/>
      <c r="J10822" s="5"/>
      <c r="K10822"/>
      <c r="N10822" s="5"/>
    </row>
    <row r="10823" spans="4:14" x14ac:dyDescent="0.25">
      <c r="D10823" s="2"/>
      <c r="E10823"/>
      <c r="F10823" s="3"/>
      <c r="G10823"/>
      <c r="H10823" s="4"/>
      <c r="I10823"/>
      <c r="J10823" s="5"/>
      <c r="K10823"/>
      <c r="N10823" s="5"/>
    </row>
    <row r="10824" spans="4:14" x14ac:dyDescent="0.25">
      <c r="D10824" s="2"/>
      <c r="E10824"/>
      <c r="F10824" s="3"/>
      <c r="G10824"/>
      <c r="H10824" s="4"/>
      <c r="I10824"/>
      <c r="J10824" s="5"/>
      <c r="K10824"/>
      <c r="N10824" s="5"/>
    </row>
    <row r="10825" spans="4:14" x14ac:dyDescent="0.25">
      <c r="D10825" s="2"/>
      <c r="E10825"/>
      <c r="F10825" s="3"/>
      <c r="G10825"/>
      <c r="H10825" s="4"/>
      <c r="I10825"/>
      <c r="J10825" s="5"/>
      <c r="K10825"/>
      <c r="N10825" s="5"/>
    </row>
    <row r="10826" spans="4:14" x14ac:dyDescent="0.25">
      <c r="D10826" s="2"/>
      <c r="E10826"/>
      <c r="F10826" s="3"/>
      <c r="G10826"/>
      <c r="H10826" s="4"/>
      <c r="I10826"/>
      <c r="J10826" s="5"/>
      <c r="K10826"/>
      <c r="N10826" s="5"/>
    </row>
    <row r="10827" spans="4:14" x14ac:dyDescent="0.25">
      <c r="D10827" s="2"/>
      <c r="E10827"/>
      <c r="F10827" s="3"/>
      <c r="G10827"/>
      <c r="H10827" s="4"/>
      <c r="I10827"/>
      <c r="J10827" s="5"/>
      <c r="K10827"/>
      <c r="N10827" s="5"/>
    </row>
    <row r="10828" spans="4:14" x14ac:dyDescent="0.25">
      <c r="D10828" s="2"/>
      <c r="E10828"/>
      <c r="F10828" s="3"/>
      <c r="G10828"/>
      <c r="H10828" s="4"/>
      <c r="I10828"/>
      <c r="J10828" s="5"/>
      <c r="K10828"/>
      <c r="N10828" s="5"/>
    </row>
    <row r="10829" spans="4:14" x14ac:dyDescent="0.25">
      <c r="D10829" s="2"/>
      <c r="E10829"/>
      <c r="F10829" s="3"/>
      <c r="G10829"/>
      <c r="H10829" s="4"/>
      <c r="I10829"/>
      <c r="J10829" s="5"/>
      <c r="K10829"/>
      <c r="N10829" s="5"/>
    </row>
    <row r="10830" spans="4:14" x14ac:dyDescent="0.25">
      <c r="D10830" s="2"/>
      <c r="E10830"/>
      <c r="F10830" s="3"/>
      <c r="G10830"/>
      <c r="H10830" s="4"/>
      <c r="I10830"/>
      <c r="J10830" s="5"/>
      <c r="K10830"/>
      <c r="N10830" s="5"/>
    </row>
    <row r="10831" spans="4:14" x14ac:dyDescent="0.25">
      <c r="D10831" s="2"/>
      <c r="E10831"/>
      <c r="F10831" s="3"/>
      <c r="G10831"/>
      <c r="H10831" s="4"/>
      <c r="I10831"/>
      <c r="J10831" s="5"/>
      <c r="K10831"/>
      <c r="N10831" s="5"/>
    </row>
    <row r="10832" spans="4:14" x14ac:dyDescent="0.25">
      <c r="D10832" s="2"/>
      <c r="E10832"/>
      <c r="F10832" s="3"/>
      <c r="G10832"/>
      <c r="H10832" s="4"/>
      <c r="I10832"/>
      <c r="J10832" s="5"/>
      <c r="K10832"/>
      <c r="N10832" s="5"/>
    </row>
    <row r="10833" spans="4:14" x14ac:dyDescent="0.25">
      <c r="D10833" s="2"/>
      <c r="E10833"/>
      <c r="F10833" s="3"/>
      <c r="G10833"/>
      <c r="H10833" s="4"/>
      <c r="I10833"/>
      <c r="J10833" s="5"/>
      <c r="K10833"/>
      <c r="N10833" s="5"/>
    </row>
    <row r="10834" spans="4:14" x14ac:dyDescent="0.25">
      <c r="D10834" s="2"/>
      <c r="E10834"/>
      <c r="F10834" s="3"/>
      <c r="G10834"/>
      <c r="H10834" s="4"/>
      <c r="I10834"/>
      <c r="J10834" s="5"/>
      <c r="K10834"/>
      <c r="N10834" s="5"/>
    </row>
    <row r="10835" spans="4:14" x14ac:dyDescent="0.25">
      <c r="D10835" s="2"/>
      <c r="E10835"/>
      <c r="F10835" s="3"/>
      <c r="G10835"/>
      <c r="H10835" s="4"/>
      <c r="I10835"/>
      <c r="J10835" s="5"/>
      <c r="K10835"/>
      <c r="N10835" s="5"/>
    </row>
    <row r="10836" spans="4:14" x14ac:dyDescent="0.25">
      <c r="D10836" s="2"/>
      <c r="E10836"/>
      <c r="F10836" s="3"/>
      <c r="G10836"/>
      <c r="H10836" s="4"/>
      <c r="I10836"/>
      <c r="J10836" s="5"/>
      <c r="K10836"/>
      <c r="N10836" s="5"/>
    </row>
    <row r="10837" spans="4:14" x14ac:dyDescent="0.25">
      <c r="D10837" s="2"/>
      <c r="E10837"/>
      <c r="F10837" s="3"/>
      <c r="G10837"/>
      <c r="H10837" s="4"/>
      <c r="I10837"/>
      <c r="J10837" s="5"/>
      <c r="K10837"/>
      <c r="N10837" s="5"/>
    </row>
    <row r="10838" spans="4:14" x14ac:dyDescent="0.25">
      <c r="D10838" s="2"/>
      <c r="E10838"/>
      <c r="F10838" s="3"/>
      <c r="G10838"/>
      <c r="H10838" s="4"/>
      <c r="I10838"/>
      <c r="J10838" s="5"/>
      <c r="K10838"/>
      <c r="N10838" s="5"/>
    </row>
    <row r="10839" spans="4:14" x14ac:dyDescent="0.25">
      <c r="D10839" s="2"/>
      <c r="E10839"/>
      <c r="F10839" s="3"/>
      <c r="G10839"/>
      <c r="H10839" s="4"/>
      <c r="I10839"/>
      <c r="J10839" s="5"/>
      <c r="K10839"/>
      <c r="N10839" s="5"/>
    </row>
    <row r="10840" spans="4:14" x14ac:dyDescent="0.25">
      <c r="D10840" s="2"/>
      <c r="E10840"/>
      <c r="F10840" s="3"/>
      <c r="G10840"/>
      <c r="H10840" s="4"/>
      <c r="I10840"/>
      <c r="J10840" s="5"/>
      <c r="K10840"/>
      <c r="N10840" s="5"/>
    </row>
    <row r="10841" spans="4:14" x14ac:dyDescent="0.25">
      <c r="D10841" s="2"/>
      <c r="E10841"/>
      <c r="F10841" s="3"/>
      <c r="G10841"/>
      <c r="H10841" s="4"/>
      <c r="I10841"/>
      <c r="J10841" s="5"/>
      <c r="K10841"/>
      <c r="N10841" s="5"/>
    </row>
    <row r="10842" spans="4:14" x14ac:dyDescent="0.25">
      <c r="D10842" s="2"/>
      <c r="E10842"/>
      <c r="F10842" s="3"/>
      <c r="G10842"/>
      <c r="H10842" s="4"/>
      <c r="I10842"/>
      <c r="J10842" s="5"/>
      <c r="K10842"/>
      <c r="N10842" s="5"/>
    </row>
    <row r="10843" spans="4:14" x14ac:dyDescent="0.25">
      <c r="D10843" s="2"/>
      <c r="E10843"/>
      <c r="F10843" s="3"/>
      <c r="G10843"/>
      <c r="H10843" s="4"/>
      <c r="I10843"/>
      <c r="J10843" s="5"/>
      <c r="K10843"/>
      <c r="N10843" s="5"/>
    </row>
    <row r="10844" spans="4:14" x14ac:dyDescent="0.25">
      <c r="D10844" s="2"/>
      <c r="E10844"/>
      <c r="F10844" s="3"/>
      <c r="G10844"/>
      <c r="H10844" s="4"/>
      <c r="I10844"/>
      <c r="J10844" s="5"/>
      <c r="K10844"/>
      <c r="N10844" s="5"/>
    </row>
    <row r="10845" spans="4:14" x14ac:dyDescent="0.25">
      <c r="D10845" s="2"/>
      <c r="E10845"/>
      <c r="F10845" s="3"/>
      <c r="G10845"/>
      <c r="H10845" s="4"/>
      <c r="I10845"/>
      <c r="J10845" s="5"/>
      <c r="K10845"/>
      <c r="N10845" s="5"/>
    </row>
    <row r="10846" spans="4:14" x14ac:dyDescent="0.25">
      <c r="D10846" s="2"/>
      <c r="E10846"/>
      <c r="F10846" s="3"/>
      <c r="G10846"/>
      <c r="H10846" s="4"/>
      <c r="I10846"/>
      <c r="J10846" s="5"/>
      <c r="K10846"/>
      <c r="N10846" s="5"/>
    </row>
    <row r="10847" spans="4:14" x14ac:dyDescent="0.25">
      <c r="D10847" s="2"/>
      <c r="E10847"/>
      <c r="F10847" s="3"/>
      <c r="G10847"/>
      <c r="H10847" s="4"/>
      <c r="I10847"/>
      <c r="J10847" s="5"/>
      <c r="K10847"/>
      <c r="N10847" s="5"/>
    </row>
    <row r="10848" spans="4:14" x14ac:dyDescent="0.25">
      <c r="D10848" s="2"/>
      <c r="E10848"/>
      <c r="F10848" s="3"/>
      <c r="G10848"/>
      <c r="H10848" s="4"/>
      <c r="I10848"/>
      <c r="J10848" s="5"/>
      <c r="K10848"/>
      <c r="N10848" s="5"/>
    </row>
    <row r="10849" spans="4:14" x14ac:dyDescent="0.25">
      <c r="D10849" s="2"/>
      <c r="E10849"/>
      <c r="F10849" s="3"/>
      <c r="G10849"/>
      <c r="H10849" s="4"/>
      <c r="I10849"/>
      <c r="J10849" s="5"/>
      <c r="K10849"/>
      <c r="N10849" s="5"/>
    </row>
    <row r="10850" spans="4:14" x14ac:dyDescent="0.25">
      <c r="D10850" s="2"/>
      <c r="E10850"/>
      <c r="F10850" s="3"/>
      <c r="G10850"/>
      <c r="H10850" s="4"/>
      <c r="I10850"/>
      <c r="J10850" s="5"/>
      <c r="K10850"/>
      <c r="N10850" s="5"/>
    </row>
    <row r="10851" spans="4:14" x14ac:dyDescent="0.25">
      <c r="D10851" s="2"/>
      <c r="E10851"/>
      <c r="F10851" s="3"/>
      <c r="G10851"/>
      <c r="H10851" s="4"/>
      <c r="I10851"/>
      <c r="J10851" s="5"/>
      <c r="K10851"/>
      <c r="N10851" s="5"/>
    </row>
    <row r="10852" spans="4:14" x14ac:dyDescent="0.25">
      <c r="D10852" s="2"/>
      <c r="E10852"/>
      <c r="F10852" s="3"/>
      <c r="G10852"/>
      <c r="H10852" s="4"/>
      <c r="I10852"/>
      <c r="J10852" s="5"/>
      <c r="K10852"/>
      <c r="N10852" s="5"/>
    </row>
    <row r="10853" spans="4:14" x14ac:dyDescent="0.25">
      <c r="D10853" s="2"/>
      <c r="E10853"/>
      <c r="F10853" s="3"/>
      <c r="G10853"/>
      <c r="H10853" s="4"/>
      <c r="I10853"/>
      <c r="J10853" s="5"/>
      <c r="K10853"/>
      <c r="N10853" s="5"/>
    </row>
    <row r="10854" spans="4:14" x14ac:dyDescent="0.25">
      <c r="D10854" s="2"/>
      <c r="E10854"/>
      <c r="F10854" s="3"/>
      <c r="G10854"/>
      <c r="H10854" s="4"/>
      <c r="I10854"/>
      <c r="J10854" s="5"/>
      <c r="K10854"/>
      <c r="N10854" s="5"/>
    </row>
    <row r="10855" spans="4:14" x14ac:dyDescent="0.25">
      <c r="D10855" s="2"/>
      <c r="E10855"/>
      <c r="F10855" s="3"/>
      <c r="G10855"/>
      <c r="H10855" s="4"/>
      <c r="I10855"/>
      <c r="J10855" s="5"/>
      <c r="K10855"/>
      <c r="N10855" s="5"/>
    </row>
    <row r="10856" spans="4:14" x14ac:dyDescent="0.25">
      <c r="D10856" s="2"/>
      <c r="E10856"/>
      <c r="F10856" s="3"/>
      <c r="G10856"/>
      <c r="H10856" s="4"/>
      <c r="I10856"/>
      <c r="J10856" s="5"/>
      <c r="K10856"/>
      <c r="N10856" s="5"/>
    </row>
    <row r="10857" spans="4:14" x14ac:dyDescent="0.25">
      <c r="D10857" s="2"/>
      <c r="E10857"/>
      <c r="F10857" s="3"/>
      <c r="G10857"/>
      <c r="H10857" s="4"/>
      <c r="I10857"/>
      <c r="J10857" s="5"/>
      <c r="K10857"/>
      <c r="N10857" s="5"/>
    </row>
    <row r="10858" spans="4:14" x14ac:dyDescent="0.25">
      <c r="D10858" s="2"/>
      <c r="E10858"/>
      <c r="F10858" s="3"/>
      <c r="G10858"/>
      <c r="H10858" s="4"/>
      <c r="I10858"/>
      <c r="J10858" s="5"/>
      <c r="K10858"/>
      <c r="N10858" s="5"/>
    </row>
    <row r="10859" spans="4:14" x14ac:dyDescent="0.25">
      <c r="D10859" s="2"/>
      <c r="E10859"/>
      <c r="F10859" s="3"/>
      <c r="G10859"/>
      <c r="H10859" s="4"/>
      <c r="I10859"/>
      <c r="J10859" s="5"/>
      <c r="K10859"/>
      <c r="N10859" s="5"/>
    </row>
    <row r="10860" spans="4:14" x14ac:dyDescent="0.25">
      <c r="D10860" s="2"/>
      <c r="E10860"/>
      <c r="F10860" s="3"/>
      <c r="G10860"/>
      <c r="H10860" s="4"/>
      <c r="I10860"/>
      <c r="J10860" s="5"/>
      <c r="K10860"/>
      <c r="N10860" s="5"/>
    </row>
    <row r="10861" spans="4:14" x14ac:dyDescent="0.25">
      <c r="D10861" s="2"/>
      <c r="E10861"/>
      <c r="F10861" s="3"/>
      <c r="G10861"/>
      <c r="H10861" s="4"/>
      <c r="I10861"/>
      <c r="J10861" s="5"/>
      <c r="K10861"/>
      <c r="N10861" s="5"/>
    </row>
    <row r="10862" spans="4:14" x14ac:dyDescent="0.25">
      <c r="D10862" s="2"/>
      <c r="E10862"/>
      <c r="F10862" s="3"/>
      <c r="G10862"/>
      <c r="H10862" s="4"/>
      <c r="I10862"/>
      <c r="J10862" s="5"/>
      <c r="K10862"/>
      <c r="N10862" s="5"/>
    </row>
    <row r="10863" spans="4:14" x14ac:dyDescent="0.25">
      <c r="D10863" s="2"/>
      <c r="E10863"/>
      <c r="F10863" s="3"/>
      <c r="G10863"/>
      <c r="H10863" s="4"/>
      <c r="I10863"/>
      <c r="J10863" s="5"/>
      <c r="K10863"/>
      <c r="N10863" s="5"/>
    </row>
    <row r="10864" spans="4:14" x14ac:dyDescent="0.25">
      <c r="D10864" s="2"/>
      <c r="E10864"/>
      <c r="F10864" s="3"/>
      <c r="G10864"/>
      <c r="H10864" s="4"/>
      <c r="I10864"/>
      <c r="J10864" s="5"/>
      <c r="K10864"/>
      <c r="N10864" s="5"/>
    </row>
    <row r="10865" spans="4:14" x14ac:dyDescent="0.25">
      <c r="D10865" s="2"/>
      <c r="E10865"/>
      <c r="F10865" s="3"/>
      <c r="G10865"/>
      <c r="H10865" s="4"/>
      <c r="I10865"/>
      <c r="J10865" s="5"/>
      <c r="K10865"/>
      <c r="N10865" s="5"/>
    </row>
    <row r="10866" spans="4:14" x14ac:dyDescent="0.25">
      <c r="D10866" s="2"/>
      <c r="E10866"/>
      <c r="F10866" s="3"/>
      <c r="G10866"/>
      <c r="H10866" s="4"/>
      <c r="I10866"/>
      <c r="J10866" s="5"/>
      <c r="K10866"/>
      <c r="N10866" s="5"/>
    </row>
    <row r="10867" spans="4:14" x14ac:dyDescent="0.25">
      <c r="D10867" s="2"/>
      <c r="E10867"/>
      <c r="F10867" s="3"/>
      <c r="G10867"/>
      <c r="H10867" s="4"/>
      <c r="I10867"/>
      <c r="J10867" s="5"/>
      <c r="K10867"/>
      <c r="N10867" s="5"/>
    </row>
    <row r="10868" spans="4:14" x14ac:dyDescent="0.25">
      <c r="D10868" s="2"/>
      <c r="E10868"/>
      <c r="F10868" s="3"/>
      <c r="G10868"/>
      <c r="H10868" s="4"/>
      <c r="I10868"/>
      <c r="J10868" s="5"/>
      <c r="K10868"/>
      <c r="N10868" s="5"/>
    </row>
    <row r="10869" spans="4:14" x14ac:dyDescent="0.25">
      <c r="D10869" s="2"/>
      <c r="E10869"/>
      <c r="F10869" s="3"/>
      <c r="G10869"/>
      <c r="H10869" s="4"/>
      <c r="I10869"/>
      <c r="J10869" s="5"/>
      <c r="K10869"/>
      <c r="N10869" s="5"/>
    </row>
    <row r="10870" spans="4:14" x14ac:dyDescent="0.25">
      <c r="D10870" s="2"/>
      <c r="E10870"/>
      <c r="F10870" s="3"/>
      <c r="G10870"/>
      <c r="H10870" s="4"/>
      <c r="I10870"/>
      <c r="J10870" s="5"/>
      <c r="K10870"/>
      <c r="N10870" s="5"/>
    </row>
    <row r="10871" spans="4:14" x14ac:dyDescent="0.25">
      <c r="D10871" s="2"/>
      <c r="E10871"/>
      <c r="F10871" s="3"/>
      <c r="G10871"/>
      <c r="H10871" s="4"/>
      <c r="I10871"/>
      <c r="J10871" s="5"/>
      <c r="K10871"/>
      <c r="N10871" s="5"/>
    </row>
    <row r="10872" spans="4:14" x14ac:dyDescent="0.25">
      <c r="D10872" s="2"/>
      <c r="E10872"/>
      <c r="F10872" s="3"/>
      <c r="G10872"/>
      <c r="H10872" s="4"/>
      <c r="I10872"/>
      <c r="J10872" s="5"/>
      <c r="K10872"/>
      <c r="N10872" s="5"/>
    </row>
    <row r="10873" spans="4:14" x14ac:dyDescent="0.25">
      <c r="D10873" s="2"/>
      <c r="E10873"/>
      <c r="F10873" s="3"/>
      <c r="G10873"/>
      <c r="H10873" s="4"/>
      <c r="I10873"/>
      <c r="J10873" s="5"/>
      <c r="K10873"/>
      <c r="N10873" s="5"/>
    </row>
    <row r="10874" spans="4:14" x14ac:dyDescent="0.25">
      <c r="D10874" s="2"/>
      <c r="E10874"/>
      <c r="F10874" s="3"/>
      <c r="G10874"/>
      <c r="H10874" s="4"/>
      <c r="I10874"/>
      <c r="J10874" s="5"/>
      <c r="K10874"/>
      <c r="N10874" s="5"/>
    </row>
    <row r="10875" spans="4:14" x14ac:dyDescent="0.25">
      <c r="D10875" s="2"/>
      <c r="E10875"/>
      <c r="F10875" s="3"/>
      <c r="G10875"/>
      <c r="H10875" s="4"/>
      <c r="I10875"/>
      <c r="J10875" s="5"/>
      <c r="K10875"/>
      <c r="N10875" s="5"/>
    </row>
    <row r="10876" spans="4:14" x14ac:dyDescent="0.25">
      <c r="D10876" s="2"/>
      <c r="E10876"/>
      <c r="F10876" s="3"/>
      <c r="G10876"/>
      <c r="H10876" s="4"/>
      <c r="I10876"/>
      <c r="J10876" s="5"/>
      <c r="K10876"/>
      <c r="N10876" s="5"/>
    </row>
    <row r="10877" spans="4:14" x14ac:dyDescent="0.25">
      <c r="D10877" s="2"/>
      <c r="E10877"/>
      <c r="F10877" s="3"/>
      <c r="G10877"/>
      <c r="H10877" s="4"/>
      <c r="I10877"/>
      <c r="J10877" s="5"/>
      <c r="K10877"/>
      <c r="N10877" s="5"/>
    </row>
    <row r="10878" spans="4:14" x14ac:dyDescent="0.25">
      <c r="D10878" s="2"/>
      <c r="E10878"/>
      <c r="F10878" s="3"/>
      <c r="G10878"/>
      <c r="H10878" s="4"/>
      <c r="I10878"/>
      <c r="J10878" s="5"/>
      <c r="K10878"/>
      <c r="N10878" s="5"/>
    </row>
    <row r="10879" spans="4:14" x14ac:dyDescent="0.25">
      <c r="D10879" s="2"/>
      <c r="E10879"/>
      <c r="F10879" s="3"/>
      <c r="G10879"/>
      <c r="H10879" s="4"/>
      <c r="I10879"/>
      <c r="J10879" s="5"/>
      <c r="K10879"/>
      <c r="N10879" s="5"/>
    </row>
    <row r="10880" spans="4:14" x14ac:dyDescent="0.25">
      <c r="D10880" s="2"/>
      <c r="E10880"/>
      <c r="F10880" s="3"/>
      <c r="G10880"/>
      <c r="H10880" s="4"/>
      <c r="I10880"/>
      <c r="J10880" s="5"/>
      <c r="K10880"/>
      <c r="N10880" s="5"/>
    </row>
    <row r="10881" spans="4:14" x14ac:dyDescent="0.25">
      <c r="D10881" s="2"/>
      <c r="E10881"/>
      <c r="F10881" s="3"/>
      <c r="G10881"/>
      <c r="H10881" s="4"/>
      <c r="I10881"/>
      <c r="J10881" s="5"/>
      <c r="K10881"/>
      <c r="N10881" s="5"/>
    </row>
    <row r="10882" spans="4:14" x14ac:dyDescent="0.25">
      <c r="D10882" s="2"/>
      <c r="E10882"/>
      <c r="F10882" s="3"/>
      <c r="G10882"/>
      <c r="H10882" s="4"/>
      <c r="I10882"/>
      <c r="J10882" s="5"/>
      <c r="K10882"/>
      <c r="N10882" s="5"/>
    </row>
    <row r="10883" spans="4:14" x14ac:dyDescent="0.25">
      <c r="D10883" s="2"/>
      <c r="E10883"/>
      <c r="F10883" s="3"/>
      <c r="G10883"/>
      <c r="H10883" s="4"/>
      <c r="I10883"/>
      <c r="J10883" s="5"/>
      <c r="K10883"/>
      <c r="N10883" s="5"/>
    </row>
    <row r="10884" spans="4:14" x14ac:dyDescent="0.25">
      <c r="D10884" s="2"/>
      <c r="E10884"/>
      <c r="F10884" s="3"/>
      <c r="G10884"/>
      <c r="H10884" s="4"/>
      <c r="I10884"/>
      <c r="J10884" s="5"/>
      <c r="K10884"/>
      <c r="N10884" s="5"/>
    </row>
    <row r="10885" spans="4:14" x14ac:dyDescent="0.25">
      <c r="D10885" s="2"/>
      <c r="E10885"/>
      <c r="F10885" s="3"/>
      <c r="G10885"/>
      <c r="H10885" s="4"/>
      <c r="I10885"/>
      <c r="J10885" s="5"/>
      <c r="K10885"/>
      <c r="N10885" s="5"/>
    </row>
    <row r="10886" spans="4:14" x14ac:dyDescent="0.25">
      <c r="D10886" s="2"/>
      <c r="E10886"/>
      <c r="F10886" s="3"/>
      <c r="G10886"/>
      <c r="H10886" s="4"/>
      <c r="I10886"/>
      <c r="J10886" s="5"/>
      <c r="K10886"/>
      <c r="N10886" s="5"/>
    </row>
    <row r="10887" spans="4:14" x14ac:dyDescent="0.25">
      <c r="D10887" s="2"/>
      <c r="E10887"/>
      <c r="F10887" s="3"/>
      <c r="G10887"/>
      <c r="H10887" s="4"/>
      <c r="I10887"/>
      <c r="J10887" s="5"/>
      <c r="K10887"/>
      <c r="N10887" s="5"/>
    </row>
    <row r="10888" spans="4:14" x14ac:dyDescent="0.25">
      <c r="D10888" s="2"/>
      <c r="E10888"/>
      <c r="F10888" s="3"/>
      <c r="G10888"/>
      <c r="H10888" s="4"/>
      <c r="I10888"/>
      <c r="J10888" s="5"/>
      <c r="K10888"/>
      <c r="N10888" s="5"/>
    </row>
    <row r="10889" spans="4:14" x14ac:dyDescent="0.25">
      <c r="D10889" s="2"/>
      <c r="E10889"/>
      <c r="F10889" s="3"/>
      <c r="G10889"/>
      <c r="H10889" s="4"/>
      <c r="I10889"/>
      <c r="J10889" s="5"/>
      <c r="K10889"/>
      <c r="N10889" s="5"/>
    </row>
    <row r="10890" spans="4:14" x14ac:dyDescent="0.25">
      <c r="D10890" s="2"/>
      <c r="E10890"/>
      <c r="F10890" s="3"/>
      <c r="G10890"/>
      <c r="H10890" s="4"/>
      <c r="I10890"/>
      <c r="J10890" s="5"/>
      <c r="K10890"/>
      <c r="N10890" s="5"/>
    </row>
    <row r="10891" spans="4:14" x14ac:dyDescent="0.25">
      <c r="D10891" s="2"/>
      <c r="E10891"/>
      <c r="F10891" s="3"/>
      <c r="G10891"/>
      <c r="H10891" s="4"/>
      <c r="I10891"/>
      <c r="J10891" s="5"/>
      <c r="K10891"/>
      <c r="N10891" s="5"/>
    </row>
    <row r="10892" spans="4:14" x14ac:dyDescent="0.25">
      <c r="D10892" s="2"/>
      <c r="E10892"/>
      <c r="F10892" s="3"/>
      <c r="G10892"/>
      <c r="H10892" s="4"/>
      <c r="I10892"/>
      <c r="J10892" s="5"/>
      <c r="K10892"/>
      <c r="N10892" s="5"/>
    </row>
    <row r="10893" spans="4:14" x14ac:dyDescent="0.25">
      <c r="D10893" s="2"/>
      <c r="E10893"/>
      <c r="F10893" s="3"/>
      <c r="G10893"/>
      <c r="H10893" s="4"/>
      <c r="I10893"/>
      <c r="J10893" s="5"/>
      <c r="K10893"/>
      <c r="N10893" s="5"/>
    </row>
    <row r="10894" spans="4:14" x14ac:dyDescent="0.25">
      <c r="D10894" s="2"/>
      <c r="E10894"/>
      <c r="F10894" s="3"/>
      <c r="G10894"/>
      <c r="H10894" s="4"/>
      <c r="I10894"/>
      <c r="J10894" s="5"/>
      <c r="K10894"/>
      <c r="N10894" s="5"/>
    </row>
    <row r="10895" spans="4:14" x14ac:dyDescent="0.25">
      <c r="D10895" s="2"/>
      <c r="E10895"/>
      <c r="F10895" s="3"/>
      <c r="G10895"/>
      <c r="H10895" s="4"/>
      <c r="I10895"/>
      <c r="J10895" s="5"/>
      <c r="K10895"/>
      <c r="N10895" s="5"/>
    </row>
    <row r="10896" spans="4:14" x14ac:dyDescent="0.25">
      <c r="D10896" s="2"/>
      <c r="E10896"/>
      <c r="F10896" s="3"/>
      <c r="G10896"/>
      <c r="H10896" s="4"/>
      <c r="I10896"/>
      <c r="J10896" s="5"/>
      <c r="K10896"/>
      <c r="N10896" s="5"/>
    </row>
    <row r="10897" spans="4:14" x14ac:dyDescent="0.25">
      <c r="D10897" s="2"/>
      <c r="E10897"/>
      <c r="F10897" s="3"/>
      <c r="G10897"/>
      <c r="H10897" s="4"/>
      <c r="I10897"/>
      <c r="J10897" s="5"/>
      <c r="K10897"/>
      <c r="N10897" s="5"/>
    </row>
    <row r="10898" spans="4:14" x14ac:dyDescent="0.25">
      <c r="D10898" s="2"/>
      <c r="E10898"/>
      <c r="F10898" s="3"/>
      <c r="G10898"/>
      <c r="H10898" s="4"/>
      <c r="I10898"/>
      <c r="J10898" s="5"/>
      <c r="K10898"/>
      <c r="N10898" s="5"/>
    </row>
    <row r="10899" spans="4:14" x14ac:dyDescent="0.25">
      <c r="D10899" s="2"/>
      <c r="E10899"/>
      <c r="F10899" s="3"/>
      <c r="G10899"/>
      <c r="H10899" s="4"/>
      <c r="I10899"/>
      <c r="J10899" s="5"/>
      <c r="K10899"/>
      <c r="N10899" s="5"/>
    </row>
    <row r="10900" spans="4:14" x14ac:dyDescent="0.25">
      <c r="D10900" s="2"/>
      <c r="E10900"/>
      <c r="F10900" s="3"/>
      <c r="G10900"/>
      <c r="H10900" s="4"/>
      <c r="I10900"/>
      <c r="J10900" s="5"/>
      <c r="K10900"/>
      <c r="N10900" s="5"/>
    </row>
    <row r="10901" spans="4:14" x14ac:dyDescent="0.25">
      <c r="D10901" s="2"/>
      <c r="E10901"/>
      <c r="F10901" s="3"/>
      <c r="G10901"/>
      <c r="H10901" s="4"/>
      <c r="I10901"/>
      <c r="J10901" s="5"/>
      <c r="K10901"/>
      <c r="N10901" s="5"/>
    </row>
    <row r="10902" spans="4:14" x14ac:dyDescent="0.25">
      <c r="D10902" s="2"/>
      <c r="E10902"/>
      <c r="F10902" s="3"/>
      <c r="G10902"/>
      <c r="H10902" s="4"/>
      <c r="I10902"/>
      <c r="J10902" s="5"/>
      <c r="K10902"/>
      <c r="N10902" s="5"/>
    </row>
    <row r="10903" spans="4:14" x14ac:dyDescent="0.25">
      <c r="D10903" s="2"/>
      <c r="E10903"/>
      <c r="F10903" s="3"/>
      <c r="G10903"/>
      <c r="H10903" s="4"/>
      <c r="I10903"/>
      <c r="J10903" s="5"/>
      <c r="K10903"/>
      <c r="N10903" s="5"/>
    </row>
    <row r="10904" spans="4:14" x14ac:dyDescent="0.25">
      <c r="D10904" s="2"/>
      <c r="E10904"/>
      <c r="F10904" s="3"/>
      <c r="G10904"/>
      <c r="H10904" s="4"/>
      <c r="I10904"/>
      <c r="J10904" s="5"/>
      <c r="K10904"/>
      <c r="N10904" s="5"/>
    </row>
    <row r="10905" spans="4:14" x14ac:dyDescent="0.25">
      <c r="D10905" s="2"/>
      <c r="E10905"/>
      <c r="F10905" s="3"/>
      <c r="G10905"/>
      <c r="H10905" s="4"/>
      <c r="I10905"/>
      <c r="J10905" s="5"/>
      <c r="K10905"/>
      <c r="N10905" s="5"/>
    </row>
    <row r="10906" spans="4:14" x14ac:dyDescent="0.25">
      <c r="D10906" s="2"/>
      <c r="E10906"/>
      <c r="F10906" s="3"/>
      <c r="G10906"/>
      <c r="H10906" s="4"/>
      <c r="I10906"/>
      <c r="J10906" s="5"/>
      <c r="K10906"/>
      <c r="N10906" s="5"/>
    </row>
    <row r="10907" spans="4:14" x14ac:dyDescent="0.25">
      <c r="D10907" s="2"/>
      <c r="E10907"/>
      <c r="F10907" s="3"/>
      <c r="G10907"/>
      <c r="H10907" s="4"/>
      <c r="I10907"/>
      <c r="J10907" s="5"/>
      <c r="K10907"/>
      <c r="N10907" s="5"/>
    </row>
    <row r="10908" spans="4:14" x14ac:dyDescent="0.25">
      <c r="D10908" s="2"/>
      <c r="E10908"/>
      <c r="F10908" s="3"/>
      <c r="G10908"/>
      <c r="H10908" s="4"/>
      <c r="I10908"/>
      <c r="J10908" s="5"/>
      <c r="K10908"/>
      <c r="N10908" s="5"/>
    </row>
    <row r="10909" spans="4:14" x14ac:dyDescent="0.25">
      <c r="D10909" s="2"/>
      <c r="E10909"/>
      <c r="F10909" s="3"/>
      <c r="G10909"/>
      <c r="H10909" s="4"/>
      <c r="I10909"/>
      <c r="J10909" s="5"/>
      <c r="K10909"/>
      <c r="N10909" s="5"/>
    </row>
    <row r="10910" spans="4:14" x14ac:dyDescent="0.25">
      <c r="D10910" s="2"/>
      <c r="E10910"/>
      <c r="F10910" s="3"/>
      <c r="G10910"/>
      <c r="H10910" s="4"/>
      <c r="I10910"/>
      <c r="J10910" s="5"/>
      <c r="K10910"/>
      <c r="N10910" s="5"/>
    </row>
    <row r="10911" spans="4:14" x14ac:dyDescent="0.25">
      <c r="D10911" s="2"/>
      <c r="E10911"/>
      <c r="F10911" s="3"/>
      <c r="G10911"/>
      <c r="H10911" s="4"/>
      <c r="I10911"/>
      <c r="J10911" s="5"/>
      <c r="K10911"/>
      <c r="N10911" s="5"/>
    </row>
    <row r="10912" spans="4:14" x14ac:dyDescent="0.25">
      <c r="D10912" s="2"/>
      <c r="E10912"/>
      <c r="F10912" s="3"/>
      <c r="G10912"/>
      <c r="H10912" s="4"/>
      <c r="I10912"/>
      <c r="J10912" s="5"/>
      <c r="K10912"/>
      <c r="N10912" s="5"/>
    </row>
    <row r="10913" spans="4:14" x14ac:dyDescent="0.25">
      <c r="D10913" s="2"/>
      <c r="E10913"/>
      <c r="F10913" s="3"/>
      <c r="G10913"/>
      <c r="H10913" s="4"/>
      <c r="I10913"/>
      <c r="J10913" s="5"/>
      <c r="K10913"/>
      <c r="N10913" s="5"/>
    </row>
    <row r="10914" spans="4:14" x14ac:dyDescent="0.25">
      <c r="D10914" s="2"/>
      <c r="E10914"/>
      <c r="F10914" s="3"/>
      <c r="G10914"/>
      <c r="H10914" s="4"/>
      <c r="I10914"/>
      <c r="J10914" s="5"/>
      <c r="K10914"/>
      <c r="N10914" s="5"/>
    </row>
    <row r="10915" spans="4:14" x14ac:dyDescent="0.25">
      <c r="D10915" s="2"/>
      <c r="E10915"/>
      <c r="F10915" s="3"/>
      <c r="G10915"/>
      <c r="H10915" s="4"/>
      <c r="I10915"/>
      <c r="J10915" s="5"/>
      <c r="K10915"/>
      <c r="N10915" s="5"/>
    </row>
    <row r="10916" spans="4:14" x14ac:dyDescent="0.25">
      <c r="D10916" s="2"/>
      <c r="E10916"/>
      <c r="F10916" s="3"/>
      <c r="G10916"/>
      <c r="H10916" s="4"/>
      <c r="I10916"/>
      <c r="J10916" s="5"/>
      <c r="K10916"/>
      <c r="N10916" s="5"/>
    </row>
    <row r="10917" spans="4:14" x14ac:dyDescent="0.25">
      <c r="D10917" s="2"/>
      <c r="E10917"/>
      <c r="F10917" s="3"/>
      <c r="G10917"/>
      <c r="H10917" s="4"/>
      <c r="I10917"/>
      <c r="J10917" s="5"/>
      <c r="K10917"/>
      <c r="N10917" s="5"/>
    </row>
    <row r="10918" spans="4:14" x14ac:dyDescent="0.25">
      <c r="D10918" s="2"/>
      <c r="E10918"/>
      <c r="F10918" s="3"/>
      <c r="G10918"/>
      <c r="H10918" s="4"/>
      <c r="I10918"/>
      <c r="J10918" s="5"/>
      <c r="K10918"/>
      <c r="N10918" s="5"/>
    </row>
    <row r="10919" spans="4:14" x14ac:dyDescent="0.25">
      <c r="D10919" s="2"/>
      <c r="E10919"/>
      <c r="F10919" s="3"/>
      <c r="G10919"/>
      <c r="H10919" s="4"/>
      <c r="I10919"/>
      <c r="J10919" s="5"/>
      <c r="K10919"/>
      <c r="N10919" s="5"/>
    </row>
    <row r="10920" spans="4:14" x14ac:dyDescent="0.25">
      <c r="D10920" s="2"/>
      <c r="E10920"/>
      <c r="F10920" s="3"/>
      <c r="G10920"/>
      <c r="H10920" s="4"/>
      <c r="I10920"/>
      <c r="J10920" s="5"/>
      <c r="K10920"/>
      <c r="N10920" s="5"/>
    </row>
    <row r="10921" spans="4:14" x14ac:dyDescent="0.25">
      <c r="D10921" s="2"/>
      <c r="E10921"/>
      <c r="F10921" s="3"/>
      <c r="G10921"/>
      <c r="H10921" s="4"/>
      <c r="I10921"/>
      <c r="J10921" s="5"/>
      <c r="K10921"/>
      <c r="N10921" s="5"/>
    </row>
    <row r="10922" spans="4:14" x14ac:dyDescent="0.25">
      <c r="D10922" s="2"/>
      <c r="E10922"/>
      <c r="F10922" s="3"/>
      <c r="G10922"/>
      <c r="H10922" s="4"/>
      <c r="I10922"/>
      <c r="J10922" s="5"/>
      <c r="K10922"/>
      <c r="N10922" s="5"/>
    </row>
    <row r="10923" spans="4:14" x14ac:dyDescent="0.25">
      <c r="D10923" s="2"/>
      <c r="E10923"/>
      <c r="F10923" s="3"/>
      <c r="G10923"/>
      <c r="H10923" s="4"/>
      <c r="I10923"/>
      <c r="J10923" s="5"/>
      <c r="K10923"/>
      <c r="N10923" s="5"/>
    </row>
    <row r="10924" spans="4:14" x14ac:dyDescent="0.25">
      <c r="D10924" s="2"/>
      <c r="E10924"/>
      <c r="F10924" s="3"/>
      <c r="G10924"/>
      <c r="H10924" s="4"/>
      <c r="I10924"/>
      <c r="J10924" s="5"/>
      <c r="K10924"/>
      <c r="N10924" s="5"/>
    </row>
    <row r="10925" spans="4:14" x14ac:dyDescent="0.25">
      <c r="D10925" s="2"/>
      <c r="E10925"/>
      <c r="F10925" s="3"/>
      <c r="G10925"/>
      <c r="H10925" s="4"/>
      <c r="I10925"/>
      <c r="J10925" s="5"/>
      <c r="K10925"/>
      <c r="N10925" s="5"/>
    </row>
    <row r="10926" spans="4:14" x14ac:dyDescent="0.25">
      <c r="D10926" s="2"/>
      <c r="E10926"/>
      <c r="F10926" s="3"/>
      <c r="G10926"/>
      <c r="H10926" s="4"/>
      <c r="I10926"/>
      <c r="J10926" s="5"/>
      <c r="K10926"/>
      <c r="N10926" s="5"/>
    </row>
    <row r="10927" spans="4:14" x14ac:dyDescent="0.25">
      <c r="D10927" s="2"/>
      <c r="E10927"/>
      <c r="F10927" s="3"/>
      <c r="G10927"/>
      <c r="H10927" s="4"/>
      <c r="I10927"/>
      <c r="J10927" s="5"/>
      <c r="K10927"/>
      <c r="N10927" s="5"/>
    </row>
    <row r="10928" spans="4:14" x14ac:dyDescent="0.25">
      <c r="D10928" s="2"/>
      <c r="E10928"/>
      <c r="F10928" s="3"/>
      <c r="G10928"/>
      <c r="H10928" s="4"/>
      <c r="I10928"/>
      <c r="J10928" s="5"/>
      <c r="K10928"/>
      <c r="N10928" s="5"/>
    </row>
    <row r="10929" spans="4:14" x14ac:dyDescent="0.25">
      <c r="D10929" s="2"/>
      <c r="E10929"/>
      <c r="F10929" s="3"/>
      <c r="G10929"/>
      <c r="H10929" s="4"/>
      <c r="I10929"/>
      <c r="J10929" s="5"/>
      <c r="K10929"/>
      <c r="N10929" s="5"/>
    </row>
    <row r="10930" spans="4:14" x14ac:dyDescent="0.25">
      <c r="D10930" s="2"/>
      <c r="E10930"/>
      <c r="F10930" s="3"/>
      <c r="G10930"/>
      <c r="H10930" s="4"/>
      <c r="I10930"/>
      <c r="J10930" s="5"/>
      <c r="K10930"/>
      <c r="N10930" s="5"/>
    </row>
    <row r="10931" spans="4:14" x14ac:dyDescent="0.25">
      <c r="D10931" s="2"/>
      <c r="E10931"/>
      <c r="F10931" s="3"/>
      <c r="G10931"/>
      <c r="H10931" s="4"/>
      <c r="I10931"/>
      <c r="J10931" s="5"/>
      <c r="K10931"/>
      <c r="N10931" s="5"/>
    </row>
    <row r="10932" spans="4:14" x14ac:dyDescent="0.25">
      <c r="D10932" s="2"/>
      <c r="E10932"/>
      <c r="F10932" s="3"/>
      <c r="G10932"/>
      <c r="H10932" s="4"/>
      <c r="I10932"/>
      <c r="J10932" s="5"/>
      <c r="K10932"/>
      <c r="N10932" s="5"/>
    </row>
    <row r="10933" spans="4:14" x14ac:dyDescent="0.25">
      <c r="D10933" s="2"/>
      <c r="E10933"/>
      <c r="F10933" s="3"/>
      <c r="G10933"/>
      <c r="H10933" s="4"/>
      <c r="I10933"/>
      <c r="J10933" s="5"/>
      <c r="K10933"/>
      <c r="N10933" s="5"/>
    </row>
    <row r="10934" spans="4:14" x14ac:dyDescent="0.25">
      <c r="D10934" s="2"/>
      <c r="E10934"/>
      <c r="F10934" s="3"/>
      <c r="G10934"/>
      <c r="H10934" s="4"/>
      <c r="I10934"/>
      <c r="J10934" s="5"/>
      <c r="K10934"/>
      <c r="N10934" s="5"/>
    </row>
    <row r="10935" spans="4:14" x14ac:dyDescent="0.25">
      <c r="D10935" s="2"/>
      <c r="E10935"/>
      <c r="F10935" s="3"/>
      <c r="G10935"/>
      <c r="H10935" s="4"/>
      <c r="I10935"/>
      <c r="J10935" s="5"/>
      <c r="K10935"/>
      <c r="N10935" s="5"/>
    </row>
    <row r="10936" spans="4:14" x14ac:dyDescent="0.25">
      <c r="D10936" s="2"/>
      <c r="E10936"/>
      <c r="F10936" s="3"/>
      <c r="G10936"/>
      <c r="H10936" s="4"/>
      <c r="I10936"/>
      <c r="J10936" s="5"/>
      <c r="K10936"/>
      <c r="N10936" s="5"/>
    </row>
    <row r="10937" spans="4:14" x14ac:dyDescent="0.25">
      <c r="D10937" s="2"/>
      <c r="E10937"/>
      <c r="F10937" s="3"/>
      <c r="G10937"/>
      <c r="H10937" s="4"/>
      <c r="I10937"/>
      <c r="J10937" s="5"/>
      <c r="K10937"/>
      <c r="N10937" s="5"/>
    </row>
    <row r="10938" spans="4:14" x14ac:dyDescent="0.25">
      <c r="D10938" s="2"/>
      <c r="E10938"/>
      <c r="F10938" s="3"/>
      <c r="G10938"/>
      <c r="H10938" s="4"/>
      <c r="I10938"/>
      <c r="J10938" s="5"/>
      <c r="K10938"/>
      <c r="N10938" s="5"/>
    </row>
    <row r="10939" spans="4:14" x14ac:dyDescent="0.25">
      <c r="D10939" s="2"/>
      <c r="E10939"/>
      <c r="F10939" s="3"/>
      <c r="G10939"/>
      <c r="H10939" s="4"/>
      <c r="I10939"/>
      <c r="J10939" s="5"/>
      <c r="K10939"/>
      <c r="N10939" s="5"/>
    </row>
    <row r="10940" spans="4:14" x14ac:dyDescent="0.25">
      <c r="D10940" s="2"/>
      <c r="E10940"/>
      <c r="F10940" s="3"/>
      <c r="G10940"/>
      <c r="H10940" s="4"/>
      <c r="I10940"/>
      <c r="J10940" s="5"/>
      <c r="K10940"/>
      <c r="N10940" s="5"/>
    </row>
    <row r="10941" spans="4:14" x14ac:dyDescent="0.25">
      <c r="D10941" s="2"/>
      <c r="E10941"/>
      <c r="F10941" s="3"/>
      <c r="G10941"/>
      <c r="H10941" s="4"/>
      <c r="I10941"/>
      <c r="J10941" s="5"/>
      <c r="K10941"/>
      <c r="N10941" s="5"/>
    </row>
    <row r="10942" spans="4:14" x14ac:dyDescent="0.25">
      <c r="D10942" s="2"/>
      <c r="E10942"/>
      <c r="F10942" s="3"/>
      <c r="G10942"/>
      <c r="H10942" s="4"/>
      <c r="I10942"/>
      <c r="J10942" s="5"/>
      <c r="K10942"/>
      <c r="N10942" s="5"/>
    </row>
    <row r="10943" spans="4:14" x14ac:dyDescent="0.25">
      <c r="D10943" s="2"/>
      <c r="E10943"/>
      <c r="F10943" s="3"/>
      <c r="G10943"/>
      <c r="H10943" s="4"/>
      <c r="I10943"/>
      <c r="J10943" s="5"/>
      <c r="K10943"/>
      <c r="N10943" s="5"/>
    </row>
    <row r="10944" spans="4:14" x14ac:dyDescent="0.25">
      <c r="D10944" s="2"/>
      <c r="E10944"/>
      <c r="F10944" s="3"/>
      <c r="G10944"/>
      <c r="H10944" s="4"/>
      <c r="I10944"/>
      <c r="J10944" s="5"/>
      <c r="K10944"/>
      <c r="N10944" s="5"/>
    </row>
    <row r="10945" spans="4:14" x14ac:dyDescent="0.25">
      <c r="D10945" s="2"/>
      <c r="E10945"/>
      <c r="F10945" s="3"/>
      <c r="G10945"/>
      <c r="H10945" s="4"/>
      <c r="I10945"/>
      <c r="J10945" s="5"/>
      <c r="K10945"/>
      <c r="N10945" s="5"/>
    </row>
    <row r="10946" spans="4:14" x14ac:dyDescent="0.25">
      <c r="D10946" s="2"/>
      <c r="E10946"/>
      <c r="F10946" s="3"/>
      <c r="G10946"/>
      <c r="H10946" s="4"/>
      <c r="I10946"/>
      <c r="J10946" s="5"/>
      <c r="K10946"/>
      <c r="N10946" s="5"/>
    </row>
    <row r="10947" spans="4:14" x14ac:dyDescent="0.25">
      <c r="D10947" s="2"/>
      <c r="E10947"/>
      <c r="F10947" s="3"/>
      <c r="G10947"/>
      <c r="H10947" s="4"/>
      <c r="I10947"/>
      <c r="J10947" s="5"/>
      <c r="K10947"/>
      <c r="N10947" s="5"/>
    </row>
    <row r="10948" spans="4:14" x14ac:dyDescent="0.25">
      <c r="D10948" s="2"/>
      <c r="E10948"/>
      <c r="F10948" s="3"/>
      <c r="G10948"/>
      <c r="H10948" s="4"/>
      <c r="I10948"/>
      <c r="J10948" s="5"/>
      <c r="K10948"/>
      <c r="N10948" s="5"/>
    </row>
    <row r="10949" spans="4:14" x14ac:dyDescent="0.25">
      <c r="D10949" s="2"/>
      <c r="E10949"/>
      <c r="F10949" s="3"/>
      <c r="G10949"/>
      <c r="H10949" s="4"/>
      <c r="I10949"/>
      <c r="J10949" s="5"/>
      <c r="K10949"/>
      <c r="N10949" s="5"/>
    </row>
    <row r="10950" spans="4:14" x14ac:dyDescent="0.25">
      <c r="D10950" s="2"/>
      <c r="E10950"/>
      <c r="F10950" s="3"/>
      <c r="G10950"/>
      <c r="H10950" s="4"/>
      <c r="I10950"/>
      <c r="J10950" s="5"/>
      <c r="K10950"/>
      <c r="N10950" s="5"/>
    </row>
    <row r="10951" spans="4:14" x14ac:dyDescent="0.25">
      <c r="D10951" s="2"/>
      <c r="E10951"/>
      <c r="F10951" s="3"/>
      <c r="G10951"/>
      <c r="H10951" s="4"/>
      <c r="I10951"/>
      <c r="J10951" s="5"/>
      <c r="K10951"/>
      <c r="N10951" s="5"/>
    </row>
    <row r="10952" spans="4:14" x14ac:dyDescent="0.25">
      <c r="D10952" s="2"/>
      <c r="E10952"/>
      <c r="F10952" s="3"/>
      <c r="G10952"/>
      <c r="H10952" s="4"/>
      <c r="I10952"/>
      <c r="J10952" s="5"/>
      <c r="K10952"/>
      <c r="N10952" s="5"/>
    </row>
    <row r="10953" spans="4:14" x14ac:dyDescent="0.25">
      <c r="D10953" s="2"/>
      <c r="E10953"/>
      <c r="F10953" s="3"/>
      <c r="G10953"/>
      <c r="H10953" s="4"/>
      <c r="I10953"/>
      <c r="J10953" s="5"/>
      <c r="K10953"/>
      <c r="N10953" s="5"/>
    </row>
    <row r="10954" spans="4:14" x14ac:dyDescent="0.25">
      <c r="D10954" s="2"/>
      <c r="E10954"/>
      <c r="F10954" s="3"/>
      <c r="G10954"/>
      <c r="H10954" s="4"/>
      <c r="I10954"/>
      <c r="J10954" s="5"/>
      <c r="K10954"/>
      <c r="N10954" s="5"/>
    </row>
    <row r="10955" spans="4:14" x14ac:dyDescent="0.25">
      <c r="D10955" s="2"/>
      <c r="E10955"/>
      <c r="F10955" s="3"/>
      <c r="G10955"/>
      <c r="H10955" s="4"/>
      <c r="I10955"/>
      <c r="J10955" s="5"/>
      <c r="K10955"/>
      <c r="N10955" s="5"/>
    </row>
    <row r="10956" spans="4:14" x14ac:dyDescent="0.25">
      <c r="D10956" s="2"/>
      <c r="E10956"/>
      <c r="F10956" s="3"/>
      <c r="G10956"/>
      <c r="H10956" s="4"/>
      <c r="I10956"/>
      <c r="J10956" s="5"/>
      <c r="K10956"/>
      <c r="N10956" s="5"/>
    </row>
    <row r="10957" spans="4:14" x14ac:dyDescent="0.25">
      <c r="D10957" s="2"/>
      <c r="E10957"/>
      <c r="F10957" s="3"/>
      <c r="G10957"/>
      <c r="H10957" s="4"/>
      <c r="I10957"/>
      <c r="J10957" s="5"/>
      <c r="K10957"/>
      <c r="N10957" s="5"/>
    </row>
    <row r="10958" spans="4:14" x14ac:dyDescent="0.25">
      <c r="D10958" s="2"/>
      <c r="E10958"/>
      <c r="F10958" s="3"/>
      <c r="G10958"/>
      <c r="H10958" s="4"/>
      <c r="I10958"/>
      <c r="J10958" s="5"/>
      <c r="K10958"/>
      <c r="N10958" s="5"/>
    </row>
    <row r="10959" spans="4:14" x14ac:dyDescent="0.25">
      <c r="D10959" s="2"/>
      <c r="E10959"/>
      <c r="F10959" s="3"/>
      <c r="G10959"/>
      <c r="H10959" s="4"/>
      <c r="I10959"/>
      <c r="J10959" s="5"/>
      <c r="K10959"/>
      <c r="N10959" s="5"/>
    </row>
    <row r="10960" spans="4:14" x14ac:dyDescent="0.25">
      <c r="D10960" s="2"/>
      <c r="E10960"/>
      <c r="F10960" s="3"/>
      <c r="G10960"/>
      <c r="H10960" s="4"/>
      <c r="I10960"/>
      <c r="J10960" s="5"/>
      <c r="K10960"/>
      <c r="N10960" s="5"/>
    </row>
    <row r="10961" spans="4:14" x14ac:dyDescent="0.25">
      <c r="D10961" s="2"/>
      <c r="E10961"/>
      <c r="F10961" s="3"/>
      <c r="G10961"/>
      <c r="H10961" s="4"/>
      <c r="I10961"/>
      <c r="J10961" s="5"/>
      <c r="K10961"/>
      <c r="N10961" s="5"/>
    </row>
    <row r="10962" spans="4:14" x14ac:dyDescent="0.25">
      <c r="D10962" s="2"/>
      <c r="E10962"/>
      <c r="F10962" s="3"/>
      <c r="G10962"/>
      <c r="H10962" s="4"/>
      <c r="I10962"/>
      <c r="J10962" s="5"/>
      <c r="K10962"/>
      <c r="N10962" s="5"/>
    </row>
    <row r="10963" spans="4:14" x14ac:dyDescent="0.25">
      <c r="D10963" s="2"/>
      <c r="E10963"/>
      <c r="F10963" s="3"/>
      <c r="G10963"/>
      <c r="H10963" s="4"/>
      <c r="I10963"/>
      <c r="J10963" s="5"/>
      <c r="K10963"/>
      <c r="N10963" s="5"/>
    </row>
    <row r="10964" spans="4:14" x14ac:dyDescent="0.25">
      <c r="D10964" s="2"/>
      <c r="E10964"/>
      <c r="F10964" s="3"/>
      <c r="G10964"/>
      <c r="H10964" s="4"/>
      <c r="I10964"/>
      <c r="J10964" s="5"/>
      <c r="K10964"/>
      <c r="N10964" s="5"/>
    </row>
    <row r="10965" spans="4:14" x14ac:dyDescent="0.25">
      <c r="D10965" s="2"/>
      <c r="E10965"/>
      <c r="F10965" s="3"/>
      <c r="G10965"/>
      <c r="H10965" s="4"/>
      <c r="I10965"/>
      <c r="J10965" s="5"/>
      <c r="K10965"/>
      <c r="N10965" s="5"/>
    </row>
    <row r="10966" spans="4:14" x14ac:dyDescent="0.25">
      <c r="D10966" s="2"/>
      <c r="E10966"/>
      <c r="F10966" s="3"/>
      <c r="G10966"/>
      <c r="H10966" s="4"/>
      <c r="I10966"/>
      <c r="J10966" s="5"/>
      <c r="K10966"/>
      <c r="N10966" s="5"/>
    </row>
    <row r="10967" spans="4:14" x14ac:dyDescent="0.25">
      <c r="D10967" s="2"/>
      <c r="E10967"/>
      <c r="F10967" s="3"/>
      <c r="G10967"/>
      <c r="H10967" s="4"/>
      <c r="I10967"/>
      <c r="J10967" s="5"/>
      <c r="K10967"/>
      <c r="N10967" s="5"/>
    </row>
    <row r="10968" spans="4:14" x14ac:dyDescent="0.25">
      <c r="D10968" s="2"/>
      <c r="E10968"/>
      <c r="F10968" s="3"/>
      <c r="G10968"/>
      <c r="H10968" s="4"/>
      <c r="I10968"/>
      <c r="J10968" s="5"/>
      <c r="K10968"/>
      <c r="N10968" s="5"/>
    </row>
    <row r="10969" spans="4:14" x14ac:dyDescent="0.25">
      <c r="D10969" s="2"/>
      <c r="E10969"/>
      <c r="F10969" s="3"/>
      <c r="G10969"/>
      <c r="H10969" s="4"/>
      <c r="I10969"/>
      <c r="J10969" s="5"/>
      <c r="K10969"/>
      <c r="N10969" s="5"/>
    </row>
    <row r="10970" spans="4:14" x14ac:dyDescent="0.25">
      <c r="D10970" s="2"/>
      <c r="E10970"/>
      <c r="F10970" s="3"/>
      <c r="G10970"/>
      <c r="H10970" s="4"/>
      <c r="I10970"/>
      <c r="J10970" s="5"/>
      <c r="K10970"/>
      <c r="N10970" s="5"/>
    </row>
    <row r="10971" spans="4:14" x14ac:dyDescent="0.25">
      <c r="D10971" s="2"/>
      <c r="E10971"/>
      <c r="F10971" s="3"/>
      <c r="G10971"/>
      <c r="H10971" s="4"/>
      <c r="I10971"/>
      <c r="J10971" s="5"/>
      <c r="K10971"/>
      <c r="N10971" s="5"/>
    </row>
    <row r="10972" spans="4:14" x14ac:dyDescent="0.25">
      <c r="D10972" s="2"/>
      <c r="E10972"/>
      <c r="F10972" s="3"/>
      <c r="G10972"/>
      <c r="H10972" s="4"/>
      <c r="I10972"/>
      <c r="J10972" s="5"/>
      <c r="K10972"/>
      <c r="N10972" s="5"/>
    </row>
    <row r="10973" spans="4:14" x14ac:dyDescent="0.25">
      <c r="D10973" s="2"/>
      <c r="E10973"/>
      <c r="F10973" s="3"/>
      <c r="G10973"/>
      <c r="H10973" s="4"/>
      <c r="I10973"/>
      <c r="J10973" s="5"/>
      <c r="K10973"/>
      <c r="N10973" s="5"/>
    </row>
    <row r="10974" spans="4:14" x14ac:dyDescent="0.25">
      <c r="D10974" s="2"/>
      <c r="E10974"/>
      <c r="F10974" s="3"/>
      <c r="G10974"/>
      <c r="H10974" s="4"/>
      <c r="I10974"/>
      <c r="J10974" s="5"/>
      <c r="K10974"/>
      <c r="N10974" s="5"/>
    </row>
    <row r="10975" spans="4:14" x14ac:dyDescent="0.25">
      <c r="D10975" s="2"/>
      <c r="E10975"/>
      <c r="F10975" s="3"/>
      <c r="G10975"/>
      <c r="H10975" s="4"/>
      <c r="I10975"/>
      <c r="J10975" s="5"/>
      <c r="K10975"/>
      <c r="N10975" s="5"/>
    </row>
    <row r="10976" spans="4:14" x14ac:dyDescent="0.25">
      <c r="D10976" s="2"/>
      <c r="E10976"/>
      <c r="F10976" s="3"/>
      <c r="G10976"/>
      <c r="H10976" s="4"/>
      <c r="I10976"/>
      <c r="J10976" s="5"/>
      <c r="K10976"/>
      <c r="N10976" s="5"/>
    </row>
    <row r="10977" spans="4:14" x14ac:dyDescent="0.25">
      <c r="D10977" s="2"/>
      <c r="E10977"/>
      <c r="F10977" s="3"/>
      <c r="G10977"/>
      <c r="H10977" s="4"/>
      <c r="I10977"/>
      <c r="J10977" s="5"/>
      <c r="K10977"/>
      <c r="N10977" s="5"/>
    </row>
    <row r="10978" spans="4:14" x14ac:dyDescent="0.25">
      <c r="D10978" s="2"/>
      <c r="E10978"/>
      <c r="F10978" s="3"/>
      <c r="G10978"/>
      <c r="H10978" s="4"/>
      <c r="I10978"/>
      <c r="J10978" s="5"/>
      <c r="K10978"/>
      <c r="N10978" s="5"/>
    </row>
    <row r="10979" spans="4:14" x14ac:dyDescent="0.25">
      <c r="D10979" s="2"/>
      <c r="E10979"/>
      <c r="F10979" s="3"/>
      <c r="G10979"/>
      <c r="H10979" s="4"/>
      <c r="I10979"/>
      <c r="J10979" s="5"/>
      <c r="K10979"/>
      <c r="N10979" s="5"/>
    </row>
    <row r="10980" spans="4:14" x14ac:dyDescent="0.25">
      <c r="D10980" s="2"/>
      <c r="E10980"/>
      <c r="F10980" s="3"/>
      <c r="G10980"/>
      <c r="H10980" s="4"/>
      <c r="I10980"/>
      <c r="J10980" s="5"/>
      <c r="K10980"/>
      <c r="N10980" s="5"/>
    </row>
    <row r="10981" spans="4:14" x14ac:dyDescent="0.25">
      <c r="D10981" s="2"/>
      <c r="E10981"/>
      <c r="F10981" s="3"/>
      <c r="G10981"/>
      <c r="H10981" s="4"/>
      <c r="I10981"/>
      <c r="J10981" s="5"/>
      <c r="K10981"/>
      <c r="N10981" s="5"/>
    </row>
    <row r="10982" spans="4:14" x14ac:dyDescent="0.25">
      <c r="D10982" s="2"/>
      <c r="E10982"/>
      <c r="F10982" s="3"/>
      <c r="G10982"/>
      <c r="H10982" s="4"/>
      <c r="I10982"/>
      <c r="J10982" s="5"/>
      <c r="K10982"/>
      <c r="N10982" s="5"/>
    </row>
    <row r="10983" spans="4:14" x14ac:dyDescent="0.25">
      <c r="D10983" s="2"/>
      <c r="E10983"/>
      <c r="F10983" s="3"/>
      <c r="G10983"/>
      <c r="H10983" s="4"/>
      <c r="I10983"/>
      <c r="J10983" s="5"/>
      <c r="K10983"/>
      <c r="N10983" s="5"/>
    </row>
    <row r="10984" spans="4:14" x14ac:dyDescent="0.25">
      <c r="D10984" s="2"/>
      <c r="E10984"/>
      <c r="F10984" s="3"/>
      <c r="G10984"/>
      <c r="H10984" s="4"/>
      <c r="I10984"/>
      <c r="J10984" s="5"/>
      <c r="K10984"/>
      <c r="N10984" s="5"/>
    </row>
    <row r="10985" spans="4:14" x14ac:dyDescent="0.25">
      <c r="D10985" s="2"/>
      <c r="E10985"/>
      <c r="F10985" s="3"/>
      <c r="G10985"/>
      <c r="H10985" s="4"/>
      <c r="I10985"/>
      <c r="J10985" s="5"/>
      <c r="K10985"/>
      <c r="N10985" s="5"/>
    </row>
    <row r="10986" spans="4:14" x14ac:dyDescent="0.25">
      <c r="D10986" s="2"/>
      <c r="E10986"/>
      <c r="F10986" s="3"/>
      <c r="G10986"/>
      <c r="H10986" s="4"/>
      <c r="I10986"/>
      <c r="J10986" s="5"/>
      <c r="K10986"/>
      <c r="N10986" s="5"/>
    </row>
    <row r="10987" spans="4:14" x14ac:dyDescent="0.25">
      <c r="D10987" s="2"/>
      <c r="E10987"/>
      <c r="F10987" s="3"/>
      <c r="G10987"/>
      <c r="H10987" s="4"/>
      <c r="I10987"/>
      <c r="J10987" s="5"/>
      <c r="K10987"/>
      <c r="N10987" s="5"/>
    </row>
    <row r="10988" spans="4:14" x14ac:dyDescent="0.25">
      <c r="D10988" s="2"/>
      <c r="E10988"/>
      <c r="F10988" s="3"/>
      <c r="G10988"/>
      <c r="H10988" s="4"/>
      <c r="I10988"/>
      <c r="J10988" s="5"/>
      <c r="K10988"/>
      <c r="N10988" s="5"/>
    </row>
    <row r="10989" spans="4:14" x14ac:dyDescent="0.25">
      <c r="D10989" s="2"/>
      <c r="E10989"/>
      <c r="F10989" s="3"/>
      <c r="G10989"/>
      <c r="H10989" s="4"/>
      <c r="I10989"/>
      <c r="J10989" s="5"/>
      <c r="K10989"/>
      <c r="N10989" s="5"/>
    </row>
    <row r="10990" spans="4:14" x14ac:dyDescent="0.25">
      <c r="D10990" s="2"/>
      <c r="E10990"/>
      <c r="F10990" s="3"/>
      <c r="G10990"/>
      <c r="H10990" s="4"/>
      <c r="I10990"/>
      <c r="J10990" s="5"/>
      <c r="K10990"/>
      <c r="N10990" s="5"/>
    </row>
    <row r="10991" spans="4:14" x14ac:dyDescent="0.25">
      <c r="D10991" s="2"/>
      <c r="E10991"/>
      <c r="F10991" s="3"/>
      <c r="G10991"/>
      <c r="H10991" s="4"/>
      <c r="I10991"/>
      <c r="J10991" s="5"/>
      <c r="K10991"/>
      <c r="N10991" s="5"/>
    </row>
    <row r="10992" spans="4:14" x14ac:dyDescent="0.25">
      <c r="D10992" s="2"/>
      <c r="E10992"/>
      <c r="F10992" s="3"/>
      <c r="G10992"/>
      <c r="H10992" s="4"/>
      <c r="I10992"/>
      <c r="J10992" s="5"/>
      <c r="K10992"/>
      <c r="N10992" s="5"/>
    </row>
    <row r="10993" spans="4:14" x14ac:dyDescent="0.25">
      <c r="D10993" s="2"/>
      <c r="E10993"/>
      <c r="F10993" s="3"/>
      <c r="G10993"/>
      <c r="H10993" s="4"/>
      <c r="I10993"/>
      <c r="J10993" s="5"/>
      <c r="K10993"/>
      <c r="N10993" s="5"/>
    </row>
    <row r="10994" spans="4:14" x14ac:dyDescent="0.25">
      <c r="D10994" s="2"/>
      <c r="E10994"/>
      <c r="F10994" s="3"/>
      <c r="G10994"/>
      <c r="H10994" s="4"/>
      <c r="I10994"/>
      <c r="J10994" s="5"/>
      <c r="K10994"/>
      <c r="N10994" s="5"/>
    </row>
    <row r="10995" spans="4:14" x14ac:dyDescent="0.25">
      <c r="D10995" s="2"/>
      <c r="E10995"/>
      <c r="F10995" s="3"/>
      <c r="G10995"/>
      <c r="H10995" s="4"/>
      <c r="I10995"/>
      <c r="J10995" s="5"/>
      <c r="K10995"/>
      <c r="N10995" s="5"/>
    </row>
    <row r="10996" spans="4:14" x14ac:dyDescent="0.25">
      <c r="D10996" s="2"/>
      <c r="E10996"/>
      <c r="F10996" s="3"/>
      <c r="G10996"/>
      <c r="H10996" s="4"/>
      <c r="I10996"/>
      <c r="J10996" s="5"/>
      <c r="K10996"/>
      <c r="N10996" s="5"/>
    </row>
    <row r="10997" spans="4:14" x14ac:dyDescent="0.25">
      <c r="D10997" s="2"/>
      <c r="E10997"/>
      <c r="F10997" s="3"/>
      <c r="G10997"/>
      <c r="H10997" s="4"/>
      <c r="I10997"/>
      <c r="J10997" s="5"/>
      <c r="K10997"/>
      <c r="N10997" s="5"/>
    </row>
    <row r="10998" spans="4:14" x14ac:dyDescent="0.25">
      <c r="D10998" s="2"/>
      <c r="E10998"/>
      <c r="F10998" s="3"/>
      <c r="G10998"/>
      <c r="H10998" s="4"/>
      <c r="I10998"/>
      <c r="J10998" s="5"/>
      <c r="K10998"/>
      <c r="N10998" s="5"/>
    </row>
    <row r="10999" spans="4:14" x14ac:dyDescent="0.25">
      <c r="D10999" s="2"/>
      <c r="E10999"/>
      <c r="F10999" s="3"/>
      <c r="G10999"/>
      <c r="H10999" s="4"/>
      <c r="I10999"/>
      <c r="J10999" s="5"/>
      <c r="K10999"/>
      <c r="N10999" s="5"/>
    </row>
    <row r="11000" spans="4:14" x14ac:dyDescent="0.25">
      <c r="D11000" s="2"/>
      <c r="E11000"/>
      <c r="F11000" s="3"/>
      <c r="G11000"/>
      <c r="H11000" s="4"/>
      <c r="I11000"/>
      <c r="J11000" s="5"/>
      <c r="K11000"/>
      <c r="N11000" s="5"/>
    </row>
    <row r="11001" spans="4:14" x14ac:dyDescent="0.25">
      <c r="D11001" s="2"/>
      <c r="E11001"/>
      <c r="F11001" s="3"/>
      <c r="G11001"/>
      <c r="H11001" s="4"/>
      <c r="I11001"/>
      <c r="J11001" s="5"/>
      <c r="K11001"/>
      <c r="N11001" s="5"/>
    </row>
    <row r="11002" spans="4:14" x14ac:dyDescent="0.25">
      <c r="D11002" s="2"/>
      <c r="E11002"/>
      <c r="F11002" s="3"/>
      <c r="G11002"/>
      <c r="H11002" s="4"/>
      <c r="I11002"/>
      <c r="J11002" s="5"/>
      <c r="K11002"/>
      <c r="N11002" s="5"/>
    </row>
    <row r="11003" spans="4:14" x14ac:dyDescent="0.25">
      <c r="D11003" s="2"/>
      <c r="E11003"/>
      <c r="F11003" s="3"/>
      <c r="G11003"/>
      <c r="H11003" s="4"/>
      <c r="I11003"/>
      <c r="J11003" s="5"/>
      <c r="K11003"/>
      <c r="N11003" s="5"/>
    </row>
    <row r="11004" spans="4:14" x14ac:dyDescent="0.25">
      <c r="D11004" s="2"/>
      <c r="E11004"/>
      <c r="F11004" s="3"/>
      <c r="G11004"/>
      <c r="H11004" s="4"/>
      <c r="I11004"/>
      <c r="J11004" s="5"/>
      <c r="K11004"/>
      <c r="N11004" s="5"/>
    </row>
    <row r="11005" spans="4:14" x14ac:dyDescent="0.25">
      <c r="D11005" s="2"/>
      <c r="E11005"/>
      <c r="F11005" s="3"/>
      <c r="G11005"/>
      <c r="H11005" s="4"/>
      <c r="I11005"/>
      <c r="J11005" s="5"/>
      <c r="K11005"/>
      <c r="N11005" s="5"/>
    </row>
    <row r="11006" spans="4:14" x14ac:dyDescent="0.25">
      <c r="D11006" s="2"/>
      <c r="E11006"/>
      <c r="F11006" s="3"/>
      <c r="G11006"/>
      <c r="H11006" s="4"/>
      <c r="I11006"/>
      <c r="J11006" s="5"/>
      <c r="K11006"/>
      <c r="N11006" s="5"/>
    </row>
    <row r="11007" spans="4:14" x14ac:dyDescent="0.25">
      <c r="D11007" s="2"/>
      <c r="E11007"/>
      <c r="F11007" s="3"/>
      <c r="G11007"/>
      <c r="H11007" s="4"/>
      <c r="I11007"/>
      <c r="J11007" s="5"/>
      <c r="K11007"/>
      <c r="N11007" s="5"/>
    </row>
    <row r="11008" spans="4:14" x14ac:dyDescent="0.25">
      <c r="D11008" s="2"/>
      <c r="E11008"/>
      <c r="F11008" s="3"/>
      <c r="G11008"/>
      <c r="H11008" s="4"/>
      <c r="I11008"/>
      <c r="J11008" s="5"/>
      <c r="K11008"/>
      <c r="N11008" s="5"/>
    </row>
    <row r="11009" spans="4:14" x14ac:dyDescent="0.25">
      <c r="D11009" s="2"/>
      <c r="E11009"/>
      <c r="F11009" s="3"/>
      <c r="G11009"/>
      <c r="H11009" s="4"/>
      <c r="I11009"/>
      <c r="J11009" s="5"/>
      <c r="K11009"/>
      <c r="N11009" s="5"/>
    </row>
    <row r="11010" spans="4:14" x14ac:dyDescent="0.25">
      <c r="D11010" s="2"/>
      <c r="E11010"/>
      <c r="F11010" s="3"/>
      <c r="G11010"/>
      <c r="H11010" s="4"/>
      <c r="I11010"/>
      <c r="J11010" s="5"/>
      <c r="K11010"/>
      <c r="N11010" s="5"/>
    </row>
    <row r="11011" spans="4:14" x14ac:dyDescent="0.25">
      <c r="D11011" s="2"/>
      <c r="E11011"/>
      <c r="F11011" s="3"/>
      <c r="G11011"/>
      <c r="H11011" s="4"/>
      <c r="I11011"/>
      <c r="J11011" s="5"/>
      <c r="K11011"/>
      <c r="N11011" s="5"/>
    </row>
    <row r="11012" spans="4:14" x14ac:dyDescent="0.25">
      <c r="D11012" s="2"/>
      <c r="E11012"/>
      <c r="F11012" s="3"/>
      <c r="G11012"/>
      <c r="H11012" s="4"/>
      <c r="I11012"/>
      <c r="J11012" s="5"/>
      <c r="K11012"/>
      <c r="N11012" s="5"/>
    </row>
    <row r="11013" spans="4:14" x14ac:dyDescent="0.25">
      <c r="D11013" s="2"/>
      <c r="E11013"/>
      <c r="F11013" s="3"/>
      <c r="G11013"/>
      <c r="H11013" s="4"/>
      <c r="I11013"/>
      <c r="J11013" s="5"/>
      <c r="K11013"/>
      <c r="N11013" s="5"/>
    </row>
    <row r="11014" spans="4:14" x14ac:dyDescent="0.25">
      <c r="D11014" s="2"/>
      <c r="E11014"/>
      <c r="F11014" s="3"/>
      <c r="G11014"/>
      <c r="H11014" s="4"/>
      <c r="I11014"/>
      <c r="J11014" s="5"/>
      <c r="K11014"/>
      <c r="N11014" s="5"/>
    </row>
    <row r="11015" spans="4:14" x14ac:dyDescent="0.25">
      <c r="D11015" s="2"/>
      <c r="E11015"/>
      <c r="F11015" s="3"/>
      <c r="G11015"/>
      <c r="H11015" s="4"/>
      <c r="I11015"/>
      <c r="J11015" s="5"/>
      <c r="K11015"/>
      <c r="N11015" s="5"/>
    </row>
    <row r="11016" spans="4:14" x14ac:dyDescent="0.25">
      <c r="D11016" s="2"/>
      <c r="E11016"/>
      <c r="F11016" s="3"/>
      <c r="G11016"/>
      <c r="H11016" s="4"/>
      <c r="I11016"/>
      <c r="J11016" s="5"/>
      <c r="K11016"/>
      <c r="N11016" s="5"/>
    </row>
    <row r="11017" spans="4:14" x14ac:dyDescent="0.25">
      <c r="D11017" s="2"/>
      <c r="E11017"/>
      <c r="F11017" s="3"/>
      <c r="G11017"/>
      <c r="H11017" s="4"/>
      <c r="I11017"/>
      <c r="J11017" s="5"/>
      <c r="K11017"/>
      <c r="N11017" s="5"/>
    </row>
    <row r="11018" spans="4:14" x14ac:dyDescent="0.25">
      <c r="D11018" s="2"/>
      <c r="E11018"/>
      <c r="F11018" s="3"/>
      <c r="G11018"/>
      <c r="H11018" s="4"/>
      <c r="I11018"/>
      <c r="J11018" s="5"/>
      <c r="K11018"/>
      <c r="N11018" s="5"/>
    </row>
    <row r="11019" spans="4:14" x14ac:dyDescent="0.25">
      <c r="D11019" s="2"/>
      <c r="E11019"/>
      <c r="F11019" s="3"/>
      <c r="G11019"/>
      <c r="H11019" s="4"/>
      <c r="I11019"/>
      <c r="J11019" s="5"/>
      <c r="K11019"/>
      <c r="N11019" s="5"/>
    </row>
    <row r="11020" spans="4:14" x14ac:dyDescent="0.25">
      <c r="D11020" s="2"/>
      <c r="E11020"/>
      <c r="F11020" s="3"/>
      <c r="G11020"/>
      <c r="H11020" s="4"/>
      <c r="I11020"/>
      <c r="J11020" s="5"/>
      <c r="K11020"/>
      <c r="N11020" s="5"/>
    </row>
    <row r="11021" spans="4:14" x14ac:dyDescent="0.25">
      <c r="D11021" s="2"/>
      <c r="E11021"/>
      <c r="F11021" s="3"/>
      <c r="G11021"/>
      <c r="H11021" s="4"/>
      <c r="I11021"/>
      <c r="J11021" s="5"/>
      <c r="K11021"/>
      <c r="N11021" s="5"/>
    </row>
    <row r="11022" spans="4:14" x14ac:dyDescent="0.25">
      <c r="D11022" s="2"/>
      <c r="E11022"/>
      <c r="F11022" s="3"/>
      <c r="G11022"/>
      <c r="H11022" s="4"/>
      <c r="I11022"/>
      <c r="J11022" s="5"/>
      <c r="K11022"/>
      <c r="N11022" s="5"/>
    </row>
    <row r="11023" spans="4:14" x14ac:dyDescent="0.25">
      <c r="D11023" s="2"/>
      <c r="E11023"/>
      <c r="F11023" s="3"/>
      <c r="G11023"/>
      <c r="H11023" s="4"/>
      <c r="I11023"/>
      <c r="J11023" s="5"/>
      <c r="K11023"/>
      <c r="N11023" s="5"/>
    </row>
    <row r="11024" spans="4:14" x14ac:dyDescent="0.25">
      <c r="D11024" s="2"/>
      <c r="E11024"/>
      <c r="F11024" s="3"/>
      <c r="G11024"/>
      <c r="H11024" s="4"/>
      <c r="I11024"/>
      <c r="J11024" s="5"/>
      <c r="K11024"/>
      <c r="N11024" s="5"/>
    </row>
    <row r="11025" spans="4:14" x14ac:dyDescent="0.25">
      <c r="D11025" s="2"/>
      <c r="E11025"/>
      <c r="F11025" s="3"/>
      <c r="G11025"/>
      <c r="H11025" s="4"/>
      <c r="I11025"/>
      <c r="J11025" s="5"/>
      <c r="K11025"/>
      <c r="N11025" s="5"/>
    </row>
    <row r="11026" spans="4:14" x14ac:dyDescent="0.25">
      <c r="D11026" s="2"/>
      <c r="E11026"/>
      <c r="F11026" s="3"/>
      <c r="G11026"/>
      <c r="H11026" s="4"/>
      <c r="I11026"/>
      <c r="J11026" s="5"/>
      <c r="K11026"/>
      <c r="N11026" s="5"/>
    </row>
    <row r="11027" spans="4:14" x14ac:dyDescent="0.25">
      <c r="D11027" s="2"/>
      <c r="E11027"/>
      <c r="F11027" s="3"/>
      <c r="G11027"/>
      <c r="H11027" s="4"/>
      <c r="I11027"/>
      <c r="J11027" s="5"/>
      <c r="K11027"/>
      <c r="N11027" s="5"/>
    </row>
    <row r="11028" spans="4:14" x14ac:dyDescent="0.25">
      <c r="D11028" s="2"/>
      <c r="E11028"/>
      <c r="F11028" s="3"/>
      <c r="G11028"/>
      <c r="H11028" s="4"/>
      <c r="I11028"/>
      <c r="J11028" s="5"/>
      <c r="K11028"/>
      <c r="N11028" s="5"/>
    </row>
    <row r="11029" spans="4:14" x14ac:dyDescent="0.25">
      <c r="D11029" s="2"/>
      <c r="E11029"/>
      <c r="F11029" s="3"/>
      <c r="G11029"/>
      <c r="H11029" s="4"/>
      <c r="I11029"/>
      <c r="J11029" s="5"/>
      <c r="K11029"/>
      <c r="N11029" s="5"/>
    </row>
    <row r="11030" spans="4:14" x14ac:dyDescent="0.25">
      <c r="D11030" s="2"/>
      <c r="E11030"/>
      <c r="F11030" s="3"/>
      <c r="G11030"/>
      <c r="H11030" s="4"/>
      <c r="I11030"/>
      <c r="J11030" s="5"/>
      <c r="K11030"/>
      <c r="N11030" s="5"/>
    </row>
    <row r="11031" spans="4:14" x14ac:dyDescent="0.25">
      <c r="D11031" s="2"/>
      <c r="E11031"/>
      <c r="F11031" s="3"/>
      <c r="G11031"/>
      <c r="H11031" s="4"/>
      <c r="I11031"/>
      <c r="J11031" s="5"/>
      <c r="K11031"/>
      <c r="N11031" s="5"/>
    </row>
    <row r="11032" spans="4:14" x14ac:dyDescent="0.25">
      <c r="D11032" s="2"/>
      <c r="E11032"/>
      <c r="F11032" s="3"/>
      <c r="G11032"/>
      <c r="H11032" s="4"/>
      <c r="I11032"/>
      <c r="J11032" s="5"/>
      <c r="K11032"/>
      <c r="N11032" s="5"/>
    </row>
    <row r="11033" spans="4:14" x14ac:dyDescent="0.25">
      <c r="D11033" s="2"/>
      <c r="E11033"/>
      <c r="F11033" s="3"/>
      <c r="G11033"/>
      <c r="H11033" s="4"/>
      <c r="I11033"/>
      <c r="J11033" s="5"/>
      <c r="K11033"/>
      <c r="N11033" s="5"/>
    </row>
    <row r="11034" spans="4:14" x14ac:dyDescent="0.25">
      <c r="D11034" s="2"/>
      <c r="E11034"/>
      <c r="F11034" s="3"/>
      <c r="G11034"/>
      <c r="H11034" s="4"/>
      <c r="I11034"/>
      <c r="J11034" s="5"/>
      <c r="K11034"/>
      <c r="N11034" s="5"/>
    </row>
    <row r="11035" spans="4:14" x14ac:dyDescent="0.25">
      <c r="D11035" s="2"/>
      <c r="E11035"/>
      <c r="F11035" s="3"/>
      <c r="G11035"/>
      <c r="H11035" s="4"/>
      <c r="I11035"/>
      <c r="J11035" s="5"/>
      <c r="K11035"/>
      <c r="N11035" s="5"/>
    </row>
    <row r="11036" spans="4:14" x14ac:dyDescent="0.25">
      <c r="D11036" s="2"/>
      <c r="E11036"/>
      <c r="F11036" s="3"/>
      <c r="G11036"/>
      <c r="H11036" s="4"/>
      <c r="I11036"/>
      <c r="J11036" s="5"/>
      <c r="K11036"/>
      <c r="N11036" s="5"/>
    </row>
    <row r="11037" spans="4:14" x14ac:dyDescent="0.25">
      <c r="D11037" s="2"/>
      <c r="E11037"/>
      <c r="F11037" s="3"/>
      <c r="G11037"/>
      <c r="H11037" s="4"/>
      <c r="I11037"/>
      <c r="J11037" s="5"/>
      <c r="K11037"/>
      <c r="N11037" s="5"/>
    </row>
    <row r="11038" spans="4:14" x14ac:dyDescent="0.25">
      <c r="D11038" s="2"/>
      <c r="E11038"/>
      <c r="F11038" s="3"/>
      <c r="G11038"/>
      <c r="H11038" s="4"/>
      <c r="I11038"/>
      <c r="J11038" s="5"/>
      <c r="K11038"/>
      <c r="N11038" s="5"/>
    </row>
    <row r="11039" spans="4:14" x14ac:dyDescent="0.25">
      <c r="D11039" s="2"/>
      <c r="E11039"/>
      <c r="F11039" s="3"/>
      <c r="G11039"/>
      <c r="H11039" s="4"/>
      <c r="I11039"/>
      <c r="J11039" s="5"/>
      <c r="K11039"/>
      <c r="N11039" s="5"/>
    </row>
    <row r="11040" spans="4:14" x14ac:dyDescent="0.25">
      <c r="D11040" s="2"/>
      <c r="E11040"/>
      <c r="F11040" s="3"/>
      <c r="G11040"/>
      <c r="H11040" s="4"/>
      <c r="I11040"/>
      <c r="J11040" s="5"/>
      <c r="K11040"/>
      <c r="N11040" s="5"/>
    </row>
    <row r="11041" spans="4:14" x14ac:dyDescent="0.25">
      <c r="D11041" s="2"/>
      <c r="E11041"/>
      <c r="F11041" s="3"/>
      <c r="G11041"/>
      <c r="H11041" s="4"/>
      <c r="I11041"/>
      <c r="J11041" s="5"/>
      <c r="K11041"/>
      <c r="N11041" s="5"/>
    </row>
    <row r="11042" spans="4:14" x14ac:dyDescent="0.25">
      <c r="D11042" s="2"/>
      <c r="E11042"/>
      <c r="F11042" s="3"/>
      <c r="G11042"/>
      <c r="H11042" s="4"/>
      <c r="I11042"/>
      <c r="J11042" s="5"/>
      <c r="K11042"/>
      <c r="N11042" s="5"/>
    </row>
    <row r="11043" spans="4:14" x14ac:dyDescent="0.25">
      <c r="D11043" s="2"/>
      <c r="E11043"/>
      <c r="F11043" s="3"/>
      <c r="G11043"/>
      <c r="H11043" s="4"/>
      <c r="I11043"/>
      <c r="J11043" s="5"/>
      <c r="K11043"/>
      <c r="N11043" s="5"/>
    </row>
    <row r="11044" spans="4:14" x14ac:dyDescent="0.25">
      <c r="D11044" s="2"/>
      <c r="E11044"/>
      <c r="F11044" s="3"/>
      <c r="G11044"/>
      <c r="H11044" s="4"/>
      <c r="I11044"/>
      <c r="J11044" s="5"/>
      <c r="K11044"/>
      <c r="N11044" s="5"/>
    </row>
    <row r="11045" spans="4:14" x14ac:dyDescent="0.25">
      <c r="D11045" s="2"/>
      <c r="E11045"/>
      <c r="F11045" s="3"/>
      <c r="G11045"/>
      <c r="H11045" s="4"/>
      <c r="I11045"/>
      <c r="J11045" s="5"/>
      <c r="K11045"/>
      <c r="N11045" s="5"/>
    </row>
    <row r="11046" spans="4:14" x14ac:dyDescent="0.25">
      <c r="D11046" s="2"/>
      <c r="E11046"/>
      <c r="F11046" s="3"/>
      <c r="G11046"/>
      <c r="H11046" s="4"/>
      <c r="I11046"/>
      <c r="J11046" s="5"/>
      <c r="K11046"/>
      <c r="N11046" s="5"/>
    </row>
    <row r="11047" spans="4:14" x14ac:dyDescent="0.25">
      <c r="D11047" s="2"/>
      <c r="E11047"/>
      <c r="F11047" s="3"/>
      <c r="G11047"/>
      <c r="H11047" s="4"/>
      <c r="I11047"/>
      <c r="J11047" s="5"/>
      <c r="K11047"/>
      <c r="N11047" s="5"/>
    </row>
    <row r="11048" spans="4:14" x14ac:dyDescent="0.25">
      <c r="D11048" s="2"/>
      <c r="E11048"/>
      <c r="F11048" s="3"/>
      <c r="G11048"/>
      <c r="H11048" s="4"/>
      <c r="I11048"/>
      <c r="J11048" s="5"/>
      <c r="K11048"/>
      <c r="N11048" s="5"/>
    </row>
    <row r="11049" spans="4:14" x14ac:dyDescent="0.25">
      <c r="D11049" s="2"/>
      <c r="E11049"/>
      <c r="F11049" s="3"/>
      <c r="G11049"/>
      <c r="H11049" s="4"/>
      <c r="I11049"/>
      <c r="J11049" s="5"/>
      <c r="K11049"/>
      <c r="N11049" s="5"/>
    </row>
    <row r="11050" spans="4:14" x14ac:dyDescent="0.25">
      <c r="D11050" s="2"/>
      <c r="E11050"/>
      <c r="F11050" s="3"/>
      <c r="G11050"/>
      <c r="H11050" s="4"/>
      <c r="I11050"/>
      <c r="J11050" s="5"/>
      <c r="K11050"/>
      <c r="N11050" s="5"/>
    </row>
    <row r="11051" spans="4:14" x14ac:dyDescent="0.25">
      <c r="D11051" s="2"/>
      <c r="E11051"/>
      <c r="F11051" s="3"/>
      <c r="G11051"/>
      <c r="H11051" s="4"/>
      <c r="I11051"/>
      <c r="J11051" s="5"/>
      <c r="K11051"/>
      <c r="N11051" s="5"/>
    </row>
    <row r="11052" spans="4:14" x14ac:dyDescent="0.25">
      <c r="D11052" s="2"/>
      <c r="E11052"/>
      <c r="F11052" s="3"/>
      <c r="G11052"/>
      <c r="H11052" s="4"/>
      <c r="I11052"/>
      <c r="J11052" s="5"/>
      <c r="K11052"/>
      <c r="N11052" s="5"/>
    </row>
    <row r="11053" spans="4:14" x14ac:dyDescent="0.25">
      <c r="D11053" s="2"/>
      <c r="E11053"/>
      <c r="F11053" s="3"/>
      <c r="G11053"/>
      <c r="H11053" s="4"/>
      <c r="I11053"/>
      <c r="J11053" s="5"/>
      <c r="K11053"/>
      <c r="N11053" s="5"/>
    </row>
    <row r="11054" spans="4:14" x14ac:dyDescent="0.25">
      <c r="D11054" s="2"/>
      <c r="E11054"/>
      <c r="F11054" s="3"/>
      <c r="G11054"/>
      <c r="H11054" s="4"/>
      <c r="I11054"/>
      <c r="J11054" s="5"/>
      <c r="K11054"/>
      <c r="N11054" s="5"/>
    </row>
    <row r="11055" spans="4:14" x14ac:dyDescent="0.25">
      <c r="D11055" s="2"/>
      <c r="E11055"/>
      <c r="F11055" s="3"/>
      <c r="G11055"/>
      <c r="H11055" s="4"/>
      <c r="I11055"/>
      <c r="J11055" s="5"/>
      <c r="K11055"/>
      <c r="N11055" s="5"/>
    </row>
    <row r="11056" spans="4:14" x14ac:dyDescent="0.25">
      <c r="D11056" s="2"/>
      <c r="E11056"/>
      <c r="F11056" s="3"/>
      <c r="G11056"/>
      <c r="H11056" s="4"/>
      <c r="I11056"/>
      <c r="J11056" s="5"/>
      <c r="K11056"/>
      <c r="N11056" s="5"/>
    </row>
    <row r="11057" spans="4:14" x14ac:dyDescent="0.25">
      <c r="D11057" s="2"/>
      <c r="E11057"/>
      <c r="F11057" s="3"/>
      <c r="G11057"/>
      <c r="H11057" s="4"/>
      <c r="I11057"/>
      <c r="J11057" s="5"/>
      <c r="K11057"/>
      <c r="N11057" s="5"/>
    </row>
    <row r="11058" spans="4:14" x14ac:dyDescent="0.25">
      <c r="D11058" s="2"/>
      <c r="E11058"/>
      <c r="F11058" s="3"/>
      <c r="G11058"/>
      <c r="H11058" s="4"/>
      <c r="I11058"/>
      <c r="J11058" s="5"/>
      <c r="K11058"/>
      <c r="N11058" s="5"/>
    </row>
    <row r="11059" spans="4:14" x14ac:dyDescent="0.25">
      <c r="D11059" s="2"/>
      <c r="E11059"/>
      <c r="F11059" s="3"/>
      <c r="G11059"/>
      <c r="H11059" s="4"/>
      <c r="I11059"/>
      <c r="J11059" s="5"/>
      <c r="K11059"/>
      <c r="N11059" s="5"/>
    </row>
    <row r="11060" spans="4:14" x14ac:dyDescent="0.25">
      <c r="D11060" s="2"/>
      <c r="E11060"/>
      <c r="F11060" s="3"/>
      <c r="G11060"/>
      <c r="H11060" s="4"/>
      <c r="I11060"/>
      <c r="J11060" s="5"/>
      <c r="K11060"/>
      <c r="N11060" s="5"/>
    </row>
    <row r="11061" spans="4:14" x14ac:dyDescent="0.25">
      <c r="D11061" s="2"/>
      <c r="E11061"/>
      <c r="F11061" s="3"/>
      <c r="G11061"/>
      <c r="H11061" s="4"/>
      <c r="I11061"/>
      <c r="J11061" s="5"/>
      <c r="K11061"/>
      <c r="N11061" s="5"/>
    </row>
    <row r="11062" spans="4:14" x14ac:dyDescent="0.25">
      <c r="D11062" s="2"/>
      <c r="E11062"/>
      <c r="F11062" s="3"/>
      <c r="G11062"/>
      <c r="H11062" s="4"/>
      <c r="I11062"/>
      <c r="J11062" s="5"/>
      <c r="K11062"/>
      <c r="N11062" s="5"/>
    </row>
    <row r="11063" spans="4:14" x14ac:dyDescent="0.25">
      <c r="D11063" s="2"/>
      <c r="E11063"/>
      <c r="F11063" s="3"/>
      <c r="G11063"/>
      <c r="H11063" s="4"/>
      <c r="I11063"/>
      <c r="J11063" s="5"/>
      <c r="K11063"/>
      <c r="N11063" s="5"/>
    </row>
    <row r="11064" spans="4:14" x14ac:dyDescent="0.25">
      <c r="D11064" s="2"/>
      <c r="E11064"/>
      <c r="F11064" s="3"/>
      <c r="G11064"/>
      <c r="H11064" s="4"/>
      <c r="I11064"/>
      <c r="J11064" s="5"/>
      <c r="K11064"/>
      <c r="N11064" s="5"/>
    </row>
    <row r="11065" spans="4:14" x14ac:dyDescent="0.25">
      <c r="D11065" s="2"/>
      <c r="E11065"/>
      <c r="F11065" s="3"/>
      <c r="G11065"/>
      <c r="H11065" s="4"/>
      <c r="I11065"/>
      <c r="J11065" s="5"/>
      <c r="K11065"/>
      <c r="N11065" s="5"/>
    </row>
    <row r="11066" spans="4:14" x14ac:dyDescent="0.25">
      <c r="D11066" s="2"/>
      <c r="E11066"/>
      <c r="F11066" s="3"/>
      <c r="G11066"/>
      <c r="H11066" s="4"/>
      <c r="I11066"/>
      <c r="J11066" s="5"/>
      <c r="K11066"/>
      <c r="N11066" s="5"/>
    </row>
    <row r="11067" spans="4:14" x14ac:dyDescent="0.25">
      <c r="D11067" s="2"/>
      <c r="E11067"/>
      <c r="F11067" s="3"/>
      <c r="G11067"/>
      <c r="H11067" s="4"/>
      <c r="I11067"/>
      <c r="J11067" s="5"/>
      <c r="K11067"/>
      <c r="N11067" s="5"/>
    </row>
    <row r="11068" spans="4:14" x14ac:dyDescent="0.25">
      <c r="D11068" s="2"/>
      <c r="E11068"/>
      <c r="F11068" s="3"/>
      <c r="G11068"/>
      <c r="H11068" s="4"/>
      <c r="I11068"/>
      <c r="J11068" s="5"/>
      <c r="K11068"/>
      <c r="N11068" s="5"/>
    </row>
    <row r="11069" spans="4:14" x14ac:dyDescent="0.25">
      <c r="D11069" s="2"/>
      <c r="E11069"/>
      <c r="F11069" s="3"/>
      <c r="G11069"/>
      <c r="H11069" s="4"/>
      <c r="I11069"/>
      <c r="J11069" s="5"/>
      <c r="K11069"/>
      <c r="N11069" s="5"/>
    </row>
    <row r="11070" spans="4:14" x14ac:dyDescent="0.25">
      <c r="D11070" s="2"/>
      <c r="E11070"/>
      <c r="F11070" s="3"/>
      <c r="G11070"/>
      <c r="H11070" s="4"/>
      <c r="I11070"/>
      <c r="J11070" s="5"/>
      <c r="K11070"/>
      <c r="N11070" s="5"/>
    </row>
    <row r="11071" spans="4:14" x14ac:dyDescent="0.25">
      <c r="D11071" s="2"/>
      <c r="E11071"/>
      <c r="F11071" s="3"/>
      <c r="G11071"/>
      <c r="H11071" s="4"/>
      <c r="I11071"/>
      <c r="J11071" s="5"/>
      <c r="K11071"/>
      <c r="N11071" s="5"/>
    </row>
    <row r="11072" spans="4:14" x14ac:dyDescent="0.25">
      <c r="D11072" s="2"/>
      <c r="E11072"/>
      <c r="F11072" s="3"/>
      <c r="G11072"/>
      <c r="H11072" s="4"/>
      <c r="I11072"/>
      <c r="J11072" s="5"/>
      <c r="K11072"/>
      <c r="N11072" s="5"/>
    </row>
    <row r="11073" spans="4:14" x14ac:dyDescent="0.25">
      <c r="D11073" s="2"/>
      <c r="E11073"/>
      <c r="F11073" s="3"/>
      <c r="G11073"/>
      <c r="H11073" s="4"/>
      <c r="I11073"/>
      <c r="J11073" s="5"/>
      <c r="K11073"/>
      <c r="N11073" s="5"/>
    </row>
    <row r="11074" spans="4:14" x14ac:dyDescent="0.25">
      <c r="D11074" s="2"/>
      <c r="E11074"/>
      <c r="F11074" s="3"/>
      <c r="G11074"/>
      <c r="H11074" s="4"/>
      <c r="I11074"/>
      <c r="J11074" s="5"/>
      <c r="K11074"/>
      <c r="N11074" s="5"/>
    </row>
    <row r="11075" spans="4:14" x14ac:dyDescent="0.25">
      <c r="D11075" s="2"/>
      <c r="E11075"/>
      <c r="F11075" s="3"/>
      <c r="G11075"/>
      <c r="H11075" s="4"/>
      <c r="I11075"/>
      <c r="J11075" s="5"/>
      <c r="K11075"/>
      <c r="N11075" s="5"/>
    </row>
    <row r="11076" spans="4:14" x14ac:dyDescent="0.25">
      <c r="D11076" s="2"/>
      <c r="E11076"/>
      <c r="F11076" s="3"/>
      <c r="G11076"/>
      <c r="H11076" s="4"/>
      <c r="I11076"/>
      <c r="J11076" s="5"/>
      <c r="K11076"/>
      <c r="N11076" s="5"/>
    </row>
    <row r="11077" spans="4:14" x14ac:dyDescent="0.25">
      <c r="D11077" s="2"/>
      <c r="E11077"/>
      <c r="F11077" s="3"/>
      <c r="G11077"/>
      <c r="H11077" s="4"/>
      <c r="I11077"/>
      <c r="J11077" s="5"/>
      <c r="K11077"/>
      <c r="N11077" s="5"/>
    </row>
    <row r="11078" spans="4:14" x14ac:dyDescent="0.25">
      <c r="D11078" s="2"/>
      <c r="E11078"/>
      <c r="F11078" s="3"/>
      <c r="G11078"/>
      <c r="H11078" s="4"/>
      <c r="I11078"/>
      <c r="J11078" s="5"/>
      <c r="K11078"/>
      <c r="N11078" s="5"/>
    </row>
    <row r="11079" spans="4:14" x14ac:dyDescent="0.25">
      <c r="D11079" s="2"/>
      <c r="E11079"/>
      <c r="F11079" s="3"/>
      <c r="G11079"/>
      <c r="H11079" s="4"/>
      <c r="I11079"/>
      <c r="J11079" s="5"/>
      <c r="K11079"/>
      <c r="N11079" s="5"/>
    </row>
    <row r="11080" spans="4:14" x14ac:dyDescent="0.25">
      <c r="D11080" s="2"/>
      <c r="E11080"/>
      <c r="F11080" s="3"/>
      <c r="G11080"/>
      <c r="H11080" s="4"/>
      <c r="I11080"/>
      <c r="J11080" s="5"/>
      <c r="K11080"/>
      <c r="N11080" s="5"/>
    </row>
    <row r="11081" spans="4:14" x14ac:dyDescent="0.25">
      <c r="D11081" s="2"/>
      <c r="E11081"/>
      <c r="F11081" s="3"/>
      <c r="G11081"/>
      <c r="H11081" s="4"/>
      <c r="I11081"/>
      <c r="J11081" s="5"/>
      <c r="K11081"/>
      <c r="N11081" s="5"/>
    </row>
    <row r="11082" spans="4:14" x14ac:dyDescent="0.25">
      <c r="D11082" s="2"/>
      <c r="E11082"/>
      <c r="F11082" s="3"/>
      <c r="G11082"/>
      <c r="H11082" s="4"/>
      <c r="I11082"/>
      <c r="J11082" s="5"/>
      <c r="K11082"/>
      <c r="N11082" s="5"/>
    </row>
    <row r="11083" spans="4:14" x14ac:dyDescent="0.25">
      <c r="D11083" s="2"/>
      <c r="E11083"/>
      <c r="F11083" s="3"/>
      <c r="G11083"/>
      <c r="H11083" s="4"/>
      <c r="I11083"/>
      <c r="J11083" s="5"/>
      <c r="K11083"/>
      <c r="N11083" s="5"/>
    </row>
    <row r="11084" spans="4:14" x14ac:dyDescent="0.25">
      <c r="D11084" s="2"/>
      <c r="E11084"/>
      <c r="F11084" s="3"/>
      <c r="G11084"/>
      <c r="H11084" s="4"/>
      <c r="I11084"/>
      <c r="J11084" s="5"/>
      <c r="K11084"/>
      <c r="N11084" s="5"/>
    </row>
    <row r="11085" spans="4:14" x14ac:dyDescent="0.25">
      <c r="D11085" s="2"/>
      <c r="E11085"/>
      <c r="F11085" s="3"/>
      <c r="G11085"/>
      <c r="H11085" s="4"/>
      <c r="I11085"/>
      <c r="J11085" s="5"/>
      <c r="K11085"/>
      <c r="N11085" s="5"/>
    </row>
    <row r="11086" spans="4:14" x14ac:dyDescent="0.25">
      <c r="D11086" s="2"/>
      <c r="E11086"/>
      <c r="F11086" s="3"/>
      <c r="G11086"/>
      <c r="H11086" s="4"/>
      <c r="I11086"/>
      <c r="J11086" s="5"/>
      <c r="K11086"/>
      <c r="N11086" s="5"/>
    </row>
    <row r="11087" spans="4:14" x14ac:dyDescent="0.25">
      <c r="D11087" s="2"/>
      <c r="E11087"/>
      <c r="F11087" s="3"/>
      <c r="G11087"/>
      <c r="H11087" s="4"/>
      <c r="I11087"/>
      <c r="J11087" s="5"/>
      <c r="K11087"/>
      <c r="N11087" s="5"/>
    </row>
    <row r="11088" spans="4:14" x14ac:dyDescent="0.25">
      <c r="D11088" s="2"/>
      <c r="E11088"/>
      <c r="F11088" s="3"/>
      <c r="G11088"/>
      <c r="H11088" s="4"/>
      <c r="I11088"/>
      <c r="J11088" s="5"/>
      <c r="K11088"/>
      <c r="N11088" s="5"/>
    </row>
    <row r="11089" spans="4:14" x14ac:dyDescent="0.25">
      <c r="D11089" s="2"/>
      <c r="E11089"/>
      <c r="F11089" s="3"/>
      <c r="G11089"/>
      <c r="H11089" s="4"/>
      <c r="I11089"/>
      <c r="J11089" s="5"/>
      <c r="K11089"/>
      <c r="N11089" s="5"/>
    </row>
    <row r="11090" spans="4:14" x14ac:dyDescent="0.25">
      <c r="D11090" s="2"/>
      <c r="E11090"/>
      <c r="F11090" s="3"/>
      <c r="G11090"/>
      <c r="H11090" s="4"/>
      <c r="I11090"/>
      <c r="J11090" s="5"/>
      <c r="K11090"/>
      <c r="N11090" s="5"/>
    </row>
    <row r="11091" spans="4:14" x14ac:dyDescent="0.25">
      <c r="D11091" s="2"/>
      <c r="E11091"/>
      <c r="F11091" s="3"/>
      <c r="G11091"/>
      <c r="H11091" s="4"/>
      <c r="I11091"/>
      <c r="J11091" s="5"/>
      <c r="K11091"/>
      <c r="N11091" s="5"/>
    </row>
    <row r="11092" spans="4:14" x14ac:dyDescent="0.25">
      <c r="D11092" s="2"/>
      <c r="E11092"/>
      <c r="F11092" s="3"/>
      <c r="G11092"/>
      <c r="H11092" s="4"/>
      <c r="I11092"/>
      <c r="J11092" s="5"/>
      <c r="K11092"/>
      <c r="N11092" s="5"/>
    </row>
    <row r="11093" spans="4:14" x14ac:dyDescent="0.25">
      <c r="D11093" s="2"/>
      <c r="E11093"/>
      <c r="F11093" s="3"/>
      <c r="G11093"/>
      <c r="H11093" s="4"/>
      <c r="I11093"/>
      <c r="J11093" s="5"/>
      <c r="K11093"/>
      <c r="N11093" s="5"/>
    </row>
    <row r="11094" spans="4:14" x14ac:dyDescent="0.25">
      <c r="D11094" s="2"/>
      <c r="E11094"/>
      <c r="F11094" s="3"/>
      <c r="G11094"/>
      <c r="H11094" s="4"/>
      <c r="I11094"/>
      <c r="J11094" s="5"/>
      <c r="K11094"/>
      <c r="N11094" s="5"/>
    </row>
    <row r="11095" spans="4:14" x14ac:dyDescent="0.25">
      <c r="D11095" s="2"/>
      <c r="E11095"/>
      <c r="F11095" s="3"/>
      <c r="G11095"/>
      <c r="H11095" s="4"/>
      <c r="I11095"/>
      <c r="J11095" s="5"/>
      <c r="K11095"/>
      <c r="N11095" s="5"/>
    </row>
    <row r="11096" spans="4:14" x14ac:dyDescent="0.25">
      <c r="D11096" s="2"/>
      <c r="E11096"/>
      <c r="F11096" s="3"/>
      <c r="G11096"/>
      <c r="H11096" s="4"/>
      <c r="I11096"/>
      <c r="J11096" s="5"/>
      <c r="K11096"/>
      <c r="N11096" s="5"/>
    </row>
    <row r="11097" spans="4:14" x14ac:dyDescent="0.25">
      <c r="D11097" s="2"/>
      <c r="E11097"/>
      <c r="F11097" s="3"/>
      <c r="G11097"/>
      <c r="H11097" s="4"/>
      <c r="I11097"/>
      <c r="J11097" s="5"/>
      <c r="K11097"/>
      <c r="N11097" s="5"/>
    </row>
    <row r="11098" spans="4:14" x14ac:dyDescent="0.25">
      <c r="D11098" s="2"/>
      <c r="E11098"/>
      <c r="F11098" s="3"/>
      <c r="G11098"/>
      <c r="H11098" s="4"/>
      <c r="I11098"/>
      <c r="J11098" s="5"/>
      <c r="K11098"/>
      <c r="N11098" s="5"/>
    </row>
    <row r="11099" spans="4:14" x14ac:dyDescent="0.25">
      <c r="D11099" s="2"/>
      <c r="E11099"/>
      <c r="F11099" s="3"/>
      <c r="G11099"/>
      <c r="H11099" s="4"/>
      <c r="I11099"/>
      <c r="J11099" s="5"/>
      <c r="K11099"/>
      <c r="N11099" s="5"/>
    </row>
    <row r="11100" spans="4:14" x14ac:dyDescent="0.25">
      <c r="D11100" s="2"/>
      <c r="E11100"/>
      <c r="F11100" s="3"/>
      <c r="G11100"/>
      <c r="H11100" s="4"/>
      <c r="I11100"/>
      <c r="J11100" s="5"/>
      <c r="K11100"/>
      <c r="N11100" s="5"/>
    </row>
    <row r="11101" spans="4:14" x14ac:dyDescent="0.25">
      <c r="D11101" s="2"/>
      <c r="E11101"/>
      <c r="F11101" s="3"/>
      <c r="G11101"/>
      <c r="H11101" s="4"/>
      <c r="I11101"/>
      <c r="J11101" s="5"/>
      <c r="K11101"/>
      <c r="N11101" s="5"/>
    </row>
    <row r="11102" spans="4:14" x14ac:dyDescent="0.25">
      <c r="D11102" s="2"/>
      <c r="E11102"/>
      <c r="F11102" s="3"/>
      <c r="G11102"/>
      <c r="H11102" s="4"/>
      <c r="I11102"/>
      <c r="J11102" s="5"/>
      <c r="K11102"/>
      <c r="N11102" s="5"/>
    </row>
    <row r="11103" spans="4:14" x14ac:dyDescent="0.25">
      <c r="D11103" s="2"/>
      <c r="E11103"/>
      <c r="F11103" s="3"/>
      <c r="G11103"/>
      <c r="H11103" s="4"/>
      <c r="I11103"/>
      <c r="J11103" s="5"/>
      <c r="K11103"/>
      <c r="N11103" s="5"/>
    </row>
    <row r="11104" spans="4:14" x14ac:dyDescent="0.25">
      <c r="D11104" s="2"/>
      <c r="E11104"/>
      <c r="F11104" s="3"/>
      <c r="G11104"/>
      <c r="H11104" s="4"/>
      <c r="I11104"/>
      <c r="J11104" s="5"/>
      <c r="K11104"/>
      <c r="N11104" s="5"/>
    </row>
    <row r="11105" spans="4:14" x14ac:dyDescent="0.25">
      <c r="D11105" s="2"/>
      <c r="E11105"/>
      <c r="F11105" s="3"/>
      <c r="G11105"/>
      <c r="H11105" s="4"/>
      <c r="I11105"/>
      <c r="J11105" s="5"/>
      <c r="K11105"/>
      <c r="N11105" s="5"/>
    </row>
    <row r="11106" spans="4:14" x14ac:dyDescent="0.25">
      <c r="D11106" s="2"/>
      <c r="E11106"/>
      <c r="F11106" s="3"/>
      <c r="G11106"/>
      <c r="H11106" s="4"/>
      <c r="I11106"/>
      <c r="J11106" s="5"/>
      <c r="K11106"/>
      <c r="N11106" s="5"/>
    </row>
    <row r="11107" spans="4:14" x14ac:dyDescent="0.25">
      <c r="D11107" s="2"/>
      <c r="E11107"/>
      <c r="F11107" s="3"/>
      <c r="G11107"/>
      <c r="H11107" s="4"/>
      <c r="I11107"/>
      <c r="J11107" s="5"/>
      <c r="K11107"/>
      <c r="N11107" s="5"/>
    </row>
    <row r="11108" spans="4:14" x14ac:dyDescent="0.25">
      <c r="D11108" s="2"/>
      <c r="E11108"/>
      <c r="F11108" s="3"/>
      <c r="G11108"/>
      <c r="H11108" s="4"/>
      <c r="I11108"/>
      <c r="J11108" s="5"/>
      <c r="K11108"/>
      <c r="N11108" s="5"/>
    </row>
    <row r="11109" spans="4:14" x14ac:dyDescent="0.25">
      <c r="D11109" s="2"/>
      <c r="E11109"/>
      <c r="F11109" s="3"/>
      <c r="G11109"/>
      <c r="H11109" s="4"/>
      <c r="I11109"/>
      <c r="J11109" s="5"/>
      <c r="K11109"/>
      <c r="N11109" s="5"/>
    </row>
    <row r="11110" spans="4:14" x14ac:dyDescent="0.25">
      <c r="D11110" s="2"/>
      <c r="E11110"/>
      <c r="F11110" s="3"/>
      <c r="G11110"/>
      <c r="H11110" s="4"/>
      <c r="I11110"/>
      <c r="J11110" s="5"/>
      <c r="K11110"/>
      <c r="N11110" s="5"/>
    </row>
    <row r="11111" spans="4:14" x14ac:dyDescent="0.25">
      <c r="D11111" s="2"/>
      <c r="E11111"/>
      <c r="F11111" s="3"/>
      <c r="G11111"/>
      <c r="H11111" s="4"/>
      <c r="I11111"/>
      <c r="J11111" s="5"/>
      <c r="K11111"/>
      <c r="N11111" s="5"/>
    </row>
    <row r="11112" spans="4:14" x14ac:dyDescent="0.25">
      <c r="D11112" s="2"/>
      <c r="E11112"/>
      <c r="F11112" s="3"/>
      <c r="G11112"/>
      <c r="H11112" s="4"/>
      <c r="I11112"/>
      <c r="J11112" s="5"/>
      <c r="K11112"/>
      <c r="N11112" s="5"/>
    </row>
    <row r="11113" spans="4:14" x14ac:dyDescent="0.25">
      <c r="D11113" s="2"/>
      <c r="E11113"/>
      <c r="F11113" s="3"/>
      <c r="G11113"/>
      <c r="H11113" s="4"/>
      <c r="I11113"/>
      <c r="J11113" s="5"/>
      <c r="K11113"/>
      <c r="N11113" s="5"/>
    </row>
    <row r="11114" spans="4:14" x14ac:dyDescent="0.25">
      <c r="D11114" s="2"/>
      <c r="E11114"/>
      <c r="F11114" s="3"/>
      <c r="G11114"/>
      <c r="H11114" s="4"/>
      <c r="I11114"/>
      <c r="J11114" s="5"/>
      <c r="K11114"/>
      <c r="N11114" s="5"/>
    </row>
    <row r="11115" spans="4:14" x14ac:dyDescent="0.25">
      <c r="D11115" s="2"/>
      <c r="E11115"/>
      <c r="F11115" s="3"/>
      <c r="G11115"/>
      <c r="H11115" s="4"/>
      <c r="I11115"/>
      <c r="J11115" s="5"/>
      <c r="K11115"/>
      <c r="N11115" s="5"/>
    </row>
    <row r="11116" spans="4:14" x14ac:dyDescent="0.25">
      <c r="D11116" s="2"/>
      <c r="E11116"/>
      <c r="F11116" s="3"/>
      <c r="G11116"/>
      <c r="H11116" s="4"/>
      <c r="I11116"/>
      <c r="J11116" s="5"/>
      <c r="K11116"/>
      <c r="N11116" s="5"/>
    </row>
    <row r="11117" spans="4:14" x14ac:dyDescent="0.25">
      <c r="D11117" s="2"/>
      <c r="E11117"/>
      <c r="F11117" s="3"/>
      <c r="G11117"/>
      <c r="H11117" s="4"/>
      <c r="I11117"/>
      <c r="J11117" s="5"/>
      <c r="K11117"/>
      <c r="N11117" s="5"/>
    </row>
    <row r="11118" spans="4:14" x14ac:dyDescent="0.25">
      <c r="D11118" s="2"/>
      <c r="E11118"/>
      <c r="F11118" s="3"/>
      <c r="G11118"/>
      <c r="H11118" s="4"/>
      <c r="I11118"/>
      <c r="J11118" s="5"/>
      <c r="K11118"/>
      <c r="N11118" s="5"/>
    </row>
    <row r="11119" spans="4:14" x14ac:dyDescent="0.25">
      <c r="D11119" s="2"/>
      <c r="E11119"/>
      <c r="F11119" s="3"/>
      <c r="G11119"/>
      <c r="H11119" s="4"/>
      <c r="I11119"/>
      <c r="J11119" s="5"/>
      <c r="K11119"/>
      <c r="N11119" s="5"/>
    </row>
    <row r="11120" spans="4:14" x14ac:dyDescent="0.25">
      <c r="D11120" s="2"/>
      <c r="E11120"/>
      <c r="F11120" s="3"/>
      <c r="G11120"/>
      <c r="H11120" s="4"/>
      <c r="I11120"/>
      <c r="J11120" s="5"/>
      <c r="K11120"/>
      <c r="N11120" s="5"/>
    </row>
    <row r="11121" spans="4:14" x14ac:dyDescent="0.25">
      <c r="D11121" s="2"/>
      <c r="E11121"/>
      <c r="F11121" s="3"/>
      <c r="G11121"/>
      <c r="H11121" s="4"/>
      <c r="I11121"/>
      <c r="J11121" s="5"/>
      <c r="K11121"/>
      <c r="N11121" s="5"/>
    </row>
    <row r="11122" spans="4:14" x14ac:dyDescent="0.25">
      <c r="D11122" s="2"/>
      <c r="E11122"/>
      <c r="F11122" s="3"/>
      <c r="G11122"/>
      <c r="H11122" s="4"/>
      <c r="I11122"/>
      <c r="J11122" s="5"/>
      <c r="K11122"/>
      <c r="N11122" s="5"/>
    </row>
    <row r="11123" spans="4:14" x14ac:dyDescent="0.25">
      <c r="D11123" s="2"/>
      <c r="E11123"/>
      <c r="F11123" s="3"/>
      <c r="G11123"/>
      <c r="H11123" s="4"/>
      <c r="I11123"/>
      <c r="J11123" s="5"/>
      <c r="K11123"/>
      <c r="N11123" s="5"/>
    </row>
    <row r="11124" spans="4:14" x14ac:dyDescent="0.25">
      <c r="D11124" s="2"/>
      <c r="E11124"/>
      <c r="F11124" s="3"/>
      <c r="G11124"/>
      <c r="H11124" s="4"/>
      <c r="I11124"/>
      <c r="J11124" s="5"/>
      <c r="K11124"/>
      <c r="N11124" s="5"/>
    </row>
    <row r="11125" spans="4:14" x14ac:dyDescent="0.25">
      <c r="D11125" s="2"/>
      <c r="E11125"/>
      <c r="F11125" s="3"/>
      <c r="G11125"/>
      <c r="H11125" s="4"/>
      <c r="I11125"/>
      <c r="J11125" s="5"/>
      <c r="K11125"/>
      <c r="N11125" s="5"/>
    </row>
    <row r="11126" spans="4:14" x14ac:dyDescent="0.25">
      <c r="D11126" s="2"/>
      <c r="E11126"/>
      <c r="F11126" s="3"/>
      <c r="G11126"/>
      <c r="H11126" s="4"/>
      <c r="I11126"/>
      <c r="J11126" s="5"/>
      <c r="K11126"/>
      <c r="N11126" s="5"/>
    </row>
    <row r="11127" spans="4:14" x14ac:dyDescent="0.25">
      <c r="D11127" s="2"/>
      <c r="E11127"/>
      <c r="F11127" s="3"/>
      <c r="G11127"/>
      <c r="H11127" s="4"/>
      <c r="I11127"/>
      <c r="J11127" s="5"/>
      <c r="K11127"/>
      <c r="N11127" s="5"/>
    </row>
    <row r="11128" spans="4:14" x14ac:dyDescent="0.25">
      <c r="D11128" s="2"/>
      <c r="E11128"/>
      <c r="F11128" s="3"/>
      <c r="G11128"/>
      <c r="H11128" s="4"/>
      <c r="I11128"/>
      <c r="J11128" s="5"/>
      <c r="K11128"/>
      <c r="N11128" s="5"/>
    </row>
    <row r="11129" spans="4:14" x14ac:dyDescent="0.25">
      <c r="D11129" s="2"/>
      <c r="E11129"/>
      <c r="F11129" s="3"/>
      <c r="G11129"/>
      <c r="H11129" s="4"/>
      <c r="I11129"/>
      <c r="J11129" s="5"/>
      <c r="K11129"/>
      <c r="N11129" s="5"/>
    </row>
    <row r="11130" spans="4:14" x14ac:dyDescent="0.25">
      <c r="D11130" s="2"/>
      <c r="E11130"/>
      <c r="F11130" s="3"/>
      <c r="G11130"/>
      <c r="H11130" s="4"/>
      <c r="I11130"/>
      <c r="J11130" s="5"/>
      <c r="K11130"/>
      <c r="N11130" s="5"/>
    </row>
    <row r="11131" spans="4:14" x14ac:dyDescent="0.25">
      <c r="D11131" s="2"/>
      <c r="E11131"/>
      <c r="F11131" s="3"/>
      <c r="G11131"/>
      <c r="H11131" s="4"/>
      <c r="I11131"/>
      <c r="J11131" s="5"/>
      <c r="K11131"/>
      <c r="N11131" s="5"/>
    </row>
    <row r="11132" spans="4:14" x14ac:dyDescent="0.25">
      <c r="D11132" s="2"/>
      <c r="E11132"/>
      <c r="F11132" s="3"/>
      <c r="G11132"/>
      <c r="H11132" s="4"/>
      <c r="I11132"/>
      <c r="J11132" s="5"/>
      <c r="K11132"/>
      <c r="N11132" s="5"/>
    </row>
    <row r="11133" spans="4:14" x14ac:dyDescent="0.25">
      <c r="D11133" s="2"/>
      <c r="E11133"/>
      <c r="F11133" s="3"/>
      <c r="G11133"/>
      <c r="H11133" s="4"/>
      <c r="I11133"/>
      <c r="J11133" s="5"/>
      <c r="K11133"/>
      <c r="N11133" s="5"/>
    </row>
    <row r="11134" spans="4:14" x14ac:dyDescent="0.25">
      <c r="D11134" s="2"/>
      <c r="E11134"/>
      <c r="F11134" s="3"/>
      <c r="G11134"/>
      <c r="H11134" s="4"/>
      <c r="I11134"/>
      <c r="J11134" s="5"/>
      <c r="K11134"/>
      <c r="N11134" s="5"/>
    </row>
    <row r="11135" spans="4:14" x14ac:dyDescent="0.25">
      <c r="D11135" s="2"/>
      <c r="E11135"/>
      <c r="F11135" s="3"/>
      <c r="G11135"/>
      <c r="H11135" s="4"/>
      <c r="I11135"/>
      <c r="J11135" s="5"/>
      <c r="K11135"/>
      <c r="N11135" s="5"/>
    </row>
    <row r="11136" spans="4:14" x14ac:dyDescent="0.25">
      <c r="D11136" s="2"/>
      <c r="E11136"/>
      <c r="F11136" s="3"/>
      <c r="G11136"/>
      <c r="H11136" s="4"/>
      <c r="I11136"/>
      <c r="J11136" s="5"/>
      <c r="K11136"/>
      <c r="N11136" s="5"/>
    </row>
    <row r="11137" spans="4:14" x14ac:dyDescent="0.25">
      <c r="D11137" s="2"/>
      <c r="E11137"/>
      <c r="F11137" s="3"/>
      <c r="G11137"/>
      <c r="H11137" s="4"/>
      <c r="I11137"/>
      <c r="J11137" s="5"/>
      <c r="K11137"/>
      <c r="N11137" s="5"/>
    </row>
    <row r="11138" spans="4:14" x14ac:dyDescent="0.25">
      <c r="D11138" s="2"/>
      <c r="E11138"/>
      <c r="F11138" s="3"/>
      <c r="G11138"/>
      <c r="H11138" s="4"/>
      <c r="I11138"/>
      <c r="J11138" s="5"/>
      <c r="K11138"/>
      <c r="N11138" s="5"/>
    </row>
    <row r="11139" spans="4:14" x14ac:dyDescent="0.25">
      <c r="D11139" s="2"/>
      <c r="E11139"/>
      <c r="F11139" s="3"/>
      <c r="G11139"/>
      <c r="H11139" s="4"/>
      <c r="I11139"/>
      <c r="J11139" s="5"/>
      <c r="K11139"/>
      <c r="N11139" s="5"/>
    </row>
    <row r="11140" spans="4:14" x14ac:dyDescent="0.25">
      <c r="D11140" s="2"/>
      <c r="E11140"/>
      <c r="F11140" s="3"/>
      <c r="G11140"/>
      <c r="H11140" s="4"/>
      <c r="I11140"/>
      <c r="J11140" s="5"/>
      <c r="K11140"/>
      <c r="N11140" s="5"/>
    </row>
    <row r="11141" spans="4:14" x14ac:dyDescent="0.25">
      <c r="D11141" s="2"/>
      <c r="E11141"/>
      <c r="F11141" s="3"/>
      <c r="G11141"/>
      <c r="H11141" s="4"/>
      <c r="I11141"/>
      <c r="J11141" s="5"/>
      <c r="K11141"/>
      <c r="N11141" s="5"/>
    </row>
    <row r="11142" spans="4:14" x14ac:dyDescent="0.25">
      <c r="D11142" s="2"/>
      <c r="E11142"/>
      <c r="F11142" s="3"/>
      <c r="G11142"/>
      <c r="H11142" s="4"/>
      <c r="I11142"/>
      <c r="J11142" s="5"/>
      <c r="K11142"/>
      <c r="N11142" s="5"/>
    </row>
    <row r="11143" spans="4:14" x14ac:dyDescent="0.25">
      <c r="D11143" s="2"/>
      <c r="E11143"/>
      <c r="F11143" s="3"/>
      <c r="G11143"/>
      <c r="H11143" s="4"/>
      <c r="I11143"/>
      <c r="J11143" s="5"/>
      <c r="K11143"/>
      <c r="N11143" s="5"/>
    </row>
    <row r="11144" spans="4:14" x14ac:dyDescent="0.25">
      <c r="D11144" s="2"/>
      <c r="E11144"/>
      <c r="F11144" s="3"/>
      <c r="G11144"/>
      <c r="H11144" s="4"/>
      <c r="I11144"/>
      <c r="J11144" s="5"/>
      <c r="K11144"/>
      <c r="N11144" s="5"/>
    </row>
    <row r="11145" spans="4:14" x14ac:dyDescent="0.25">
      <c r="D11145" s="2"/>
      <c r="E11145"/>
      <c r="F11145" s="3"/>
      <c r="G11145"/>
      <c r="H11145" s="4"/>
      <c r="I11145"/>
      <c r="J11145" s="5"/>
      <c r="K11145"/>
      <c r="N11145" s="5"/>
    </row>
    <row r="11146" spans="4:14" x14ac:dyDescent="0.25">
      <c r="D11146" s="2"/>
      <c r="E11146"/>
      <c r="F11146" s="3"/>
      <c r="G11146"/>
      <c r="H11146" s="4"/>
      <c r="I11146"/>
      <c r="J11146" s="5"/>
      <c r="K11146"/>
      <c r="N11146" s="5"/>
    </row>
    <row r="11147" spans="4:14" x14ac:dyDescent="0.25">
      <c r="D11147" s="2"/>
      <c r="E11147"/>
      <c r="F11147" s="3"/>
      <c r="G11147"/>
      <c r="H11147" s="4"/>
      <c r="I11147"/>
      <c r="J11147" s="5"/>
      <c r="K11147"/>
      <c r="N11147" s="5"/>
    </row>
    <row r="11148" spans="4:14" x14ac:dyDescent="0.25">
      <c r="D11148" s="2"/>
      <c r="E11148"/>
      <c r="F11148" s="3"/>
      <c r="G11148"/>
      <c r="H11148" s="4"/>
      <c r="I11148"/>
      <c r="J11148" s="5"/>
      <c r="K11148"/>
      <c r="N11148" s="5"/>
    </row>
    <row r="11149" spans="4:14" x14ac:dyDescent="0.25">
      <c r="D11149" s="2"/>
      <c r="E11149"/>
      <c r="F11149" s="3"/>
      <c r="G11149"/>
      <c r="H11149" s="4"/>
      <c r="I11149"/>
      <c r="J11149" s="5"/>
      <c r="K11149"/>
      <c r="N11149" s="5"/>
    </row>
    <row r="11150" spans="4:14" x14ac:dyDescent="0.25">
      <c r="D11150" s="2"/>
      <c r="E11150"/>
      <c r="F11150" s="3"/>
      <c r="G11150"/>
      <c r="H11150" s="4"/>
      <c r="I11150"/>
      <c r="J11150" s="5"/>
      <c r="K11150"/>
      <c r="N11150" s="5"/>
    </row>
    <row r="11151" spans="4:14" x14ac:dyDescent="0.25">
      <c r="D11151" s="2"/>
      <c r="E11151"/>
      <c r="F11151" s="3"/>
      <c r="G11151"/>
      <c r="H11151" s="4"/>
      <c r="I11151"/>
      <c r="J11151" s="5"/>
      <c r="K11151"/>
      <c r="N11151" s="5"/>
    </row>
    <row r="11152" spans="4:14" x14ac:dyDescent="0.25">
      <c r="D11152" s="2"/>
      <c r="E11152"/>
      <c r="F11152" s="3"/>
      <c r="G11152"/>
      <c r="H11152" s="4"/>
      <c r="I11152"/>
      <c r="J11152" s="5"/>
      <c r="K11152"/>
      <c r="N11152" s="5"/>
    </row>
    <row r="11153" spans="4:14" x14ac:dyDescent="0.25">
      <c r="D11153" s="2"/>
      <c r="E11153"/>
      <c r="F11153" s="3"/>
      <c r="G11153"/>
      <c r="H11153" s="4"/>
      <c r="I11153"/>
      <c r="J11153" s="5"/>
      <c r="K11153"/>
      <c r="N11153" s="5"/>
    </row>
    <row r="11154" spans="4:14" x14ac:dyDescent="0.25">
      <c r="D11154" s="2"/>
      <c r="E11154"/>
      <c r="F11154" s="3"/>
      <c r="G11154"/>
      <c r="H11154" s="4"/>
      <c r="I11154"/>
      <c r="J11154" s="5"/>
      <c r="K11154"/>
      <c r="N11154" s="5"/>
    </row>
    <row r="11155" spans="4:14" x14ac:dyDescent="0.25">
      <c r="D11155" s="2"/>
      <c r="E11155"/>
      <c r="F11155" s="3"/>
      <c r="G11155"/>
      <c r="H11155" s="4"/>
      <c r="I11155"/>
      <c r="J11155" s="5"/>
      <c r="K11155"/>
      <c r="N11155" s="5"/>
    </row>
    <row r="11156" spans="4:14" x14ac:dyDescent="0.25">
      <c r="D11156" s="2"/>
      <c r="E11156"/>
      <c r="F11156" s="3"/>
      <c r="G11156"/>
      <c r="H11156" s="4"/>
      <c r="I11156"/>
      <c r="J11156" s="5"/>
      <c r="K11156"/>
      <c r="N11156" s="5"/>
    </row>
    <row r="11157" spans="4:14" x14ac:dyDescent="0.25">
      <c r="D11157" s="2"/>
      <c r="E11157"/>
      <c r="F11157" s="3"/>
      <c r="G11157"/>
      <c r="H11157" s="4"/>
      <c r="I11157"/>
      <c r="J11157" s="5"/>
      <c r="K11157"/>
      <c r="N11157" s="5"/>
    </row>
    <row r="11158" spans="4:14" x14ac:dyDescent="0.25">
      <c r="D11158" s="2"/>
      <c r="E11158"/>
      <c r="F11158" s="3"/>
      <c r="G11158"/>
      <c r="H11158" s="4"/>
      <c r="I11158"/>
      <c r="J11158" s="5"/>
      <c r="K11158"/>
      <c r="N11158" s="5"/>
    </row>
    <row r="11159" spans="4:14" x14ac:dyDescent="0.25">
      <c r="D11159" s="2"/>
      <c r="E11159"/>
      <c r="F11159" s="3"/>
      <c r="G11159"/>
      <c r="H11159" s="4"/>
      <c r="I11159"/>
      <c r="J11159" s="5"/>
      <c r="K11159"/>
      <c r="N11159" s="5"/>
    </row>
    <row r="11160" spans="4:14" x14ac:dyDescent="0.25">
      <c r="D11160" s="2"/>
      <c r="E11160"/>
      <c r="F11160" s="3"/>
      <c r="G11160"/>
      <c r="H11160" s="4"/>
      <c r="I11160"/>
      <c r="J11160" s="5"/>
      <c r="K11160"/>
      <c r="N11160" s="5"/>
    </row>
    <row r="11161" spans="4:14" x14ac:dyDescent="0.25">
      <c r="D11161" s="2"/>
      <c r="E11161"/>
      <c r="F11161" s="3"/>
      <c r="G11161"/>
      <c r="H11161" s="4"/>
      <c r="I11161"/>
      <c r="J11161" s="5"/>
      <c r="K11161"/>
      <c r="N11161" s="5"/>
    </row>
    <row r="11162" spans="4:14" x14ac:dyDescent="0.25">
      <c r="D11162" s="2"/>
      <c r="E11162"/>
      <c r="F11162" s="3"/>
      <c r="G11162"/>
      <c r="H11162" s="4"/>
      <c r="I11162"/>
      <c r="J11162" s="5"/>
      <c r="K11162"/>
      <c r="N11162" s="5"/>
    </row>
    <row r="11163" spans="4:14" x14ac:dyDescent="0.25">
      <c r="D11163" s="2"/>
      <c r="E11163"/>
      <c r="F11163" s="3"/>
      <c r="G11163"/>
      <c r="H11163" s="4"/>
      <c r="I11163"/>
      <c r="J11163" s="5"/>
      <c r="K11163"/>
      <c r="N11163" s="5"/>
    </row>
    <row r="11164" spans="4:14" x14ac:dyDescent="0.25">
      <c r="D11164" s="2"/>
      <c r="E11164"/>
      <c r="F11164" s="3"/>
      <c r="G11164"/>
      <c r="H11164" s="4"/>
      <c r="I11164"/>
      <c r="J11164" s="5"/>
      <c r="K11164"/>
      <c r="N11164" s="5"/>
    </row>
    <row r="11165" spans="4:14" x14ac:dyDescent="0.25">
      <c r="D11165" s="2"/>
      <c r="E11165"/>
      <c r="F11165" s="3"/>
      <c r="G11165"/>
      <c r="H11165" s="4"/>
      <c r="I11165"/>
      <c r="J11165" s="5"/>
      <c r="K11165"/>
      <c r="N11165" s="5"/>
    </row>
    <row r="11166" spans="4:14" x14ac:dyDescent="0.25">
      <c r="D11166" s="2"/>
      <c r="E11166"/>
      <c r="F11166" s="3"/>
      <c r="G11166"/>
      <c r="H11166" s="4"/>
      <c r="I11166"/>
      <c r="J11166" s="5"/>
      <c r="K11166"/>
      <c r="N11166" s="5"/>
    </row>
    <row r="11167" spans="4:14" x14ac:dyDescent="0.25">
      <c r="D11167" s="2"/>
      <c r="E11167"/>
      <c r="F11167" s="3"/>
      <c r="G11167"/>
      <c r="H11167" s="4"/>
      <c r="I11167"/>
      <c r="J11167" s="5"/>
      <c r="K11167"/>
      <c r="N11167" s="5"/>
    </row>
    <row r="11168" spans="4:14" x14ac:dyDescent="0.25">
      <c r="D11168" s="2"/>
      <c r="E11168"/>
      <c r="F11168" s="3"/>
      <c r="G11168"/>
      <c r="H11168" s="4"/>
      <c r="I11168"/>
      <c r="J11168" s="5"/>
      <c r="K11168"/>
      <c r="N11168" s="5"/>
    </row>
    <row r="11169" spans="4:14" x14ac:dyDescent="0.25">
      <c r="D11169" s="2"/>
      <c r="E11169"/>
      <c r="F11169" s="3"/>
      <c r="G11169"/>
      <c r="H11169" s="4"/>
      <c r="I11169"/>
      <c r="J11169" s="5"/>
      <c r="K11169"/>
      <c r="N11169" s="5"/>
    </row>
    <row r="11170" spans="4:14" x14ac:dyDescent="0.25">
      <c r="D11170" s="2"/>
      <c r="E11170"/>
      <c r="F11170" s="3"/>
      <c r="G11170"/>
      <c r="H11170" s="4"/>
      <c r="I11170"/>
      <c r="J11170" s="5"/>
      <c r="K11170"/>
      <c r="N11170" s="5"/>
    </row>
    <row r="11171" spans="4:14" x14ac:dyDescent="0.25">
      <c r="D11171" s="2"/>
      <c r="E11171"/>
      <c r="F11171" s="3"/>
      <c r="G11171"/>
      <c r="H11171" s="4"/>
      <c r="I11171"/>
      <c r="J11171" s="5"/>
      <c r="K11171"/>
      <c r="N11171" s="5"/>
    </row>
    <row r="11172" spans="4:14" x14ac:dyDescent="0.25">
      <c r="D11172" s="2"/>
      <c r="E11172"/>
      <c r="F11172" s="3"/>
      <c r="G11172"/>
      <c r="H11172" s="4"/>
      <c r="I11172"/>
      <c r="J11172" s="5"/>
      <c r="K11172"/>
      <c r="N11172" s="5"/>
    </row>
    <row r="11173" spans="4:14" x14ac:dyDescent="0.25">
      <c r="D11173" s="2"/>
      <c r="E11173"/>
      <c r="F11173" s="3"/>
      <c r="G11173"/>
      <c r="H11173" s="4"/>
      <c r="I11173"/>
      <c r="J11173" s="5"/>
      <c r="K11173"/>
      <c r="N11173" s="5"/>
    </row>
    <row r="11174" spans="4:14" x14ac:dyDescent="0.25">
      <c r="D11174" s="2"/>
      <c r="E11174"/>
      <c r="F11174" s="3"/>
      <c r="G11174"/>
      <c r="H11174" s="4"/>
      <c r="I11174"/>
      <c r="J11174" s="5"/>
      <c r="K11174"/>
      <c r="N11174" s="5"/>
    </row>
    <row r="11175" spans="4:14" x14ac:dyDescent="0.25">
      <c r="D11175" s="2"/>
      <c r="E11175"/>
      <c r="F11175" s="3"/>
      <c r="G11175"/>
      <c r="H11175" s="4"/>
      <c r="I11175"/>
      <c r="J11175" s="5"/>
      <c r="K11175"/>
      <c r="N11175" s="5"/>
    </row>
    <row r="11176" spans="4:14" x14ac:dyDescent="0.25">
      <c r="D11176" s="2"/>
      <c r="E11176"/>
      <c r="F11176" s="3"/>
      <c r="G11176"/>
      <c r="H11176" s="4"/>
      <c r="I11176"/>
      <c r="J11176" s="5"/>
      <c r="K11176"/>
      <c r="N11176" s="5"/>
    </row>
    <row r="11177" spans="4:14" x14ac:dyDescent="0.25">
      <c r="D11177" s="2"/>
      <c r="E11177"/>
      <c r="F11177" s="3"/>
      <c r="G11177"/>
      <c r="H11177" s="4"/>
      <c r="I11177"/>
      <c r="J11177" s="5"/>
      <c r="K11177"/>
      <c r="N11177" s="5"/>
    </row>
    <row r="11178" spans="4:14" x14ac:dyDescent="0.25">
      <c r="D11178" s="2"/>
      <c r="E11178"/>
      <c r="F11178" s="3"/>
      <c r="G11178"/>
      <c r="H11178" s="4"/>
      <c r="I11178"/>
      <c r="J11178" s="5"/>
      <c r="K11178"/>
      <c r="N11178" s="5"/>
    </row>
    <row r="11179" spans="4:14" x14ac:dyDescent="0.25">
      <c r="D11179" s="2"/>
      <c r="E11179"/>
      <c r="F11179" s="3"/>
      <c r="G11179"/>
      <c r="H11179" s="4"/>
      <c r="I11179"/>
      <c r="J11179" s="5"/>
      <c r="K11179"/>
      <c r="N11179" s="5"/>
    </row>
    <row r="11180" spans="4:14" x14ac:dyDescent="0.25">
      <c r="D11180" s="2"/>
      <c r="E11180"/>
      <c r="F11180" s="3"/>
      <c r="G11180"/>
      <c r="H11180" s="4"/>
      <c r="I11180"/>
      <c r="J11180" s="5"/>
      <c r="K11180"/>
      <c r="N11180" s="5"/>
    </row>
    <row r="11181" spans="4:14" x14ac:dyDescent="0.25">
      <c r="D11181" s="2"/>
      <c r="E11181"/>
      <c r="F11181" s="3"/>
      <c r="G11181"/>
      <c r="H11181" s="4"/>
      <c r="I11181"/>
      <c r="J11181" s="5"/>
      <c r="K11181"/>
      <c r="N11181" s="5"/>
    </row>
    <row r="11182" spans="4:14" x14ac:dyDescent="0.25">
      <c r="D11182" s="2"/>
      <c r="E11182"/>
      <c r="F11182" s="3"/>
      <c r="G11182"/>
      <c r="H11182" s="4"/>
      <c r="I11182"/>
      <c r="J11182" s="5"/>
      <c r="K11182"/>
      <c r="N11182" s="5"/>
    </row>
    <row r="11183" spans="4:14" x14ac:dyDescent="0.25">
      <c r="D11183" s="2"/>
      <c r="E11183"/>
      <c r="F11183" s="3"/>
      <c r="G11183"/>
      <c r="H11183" s="4"/>
      <c r="I11183"/>
      <c r="J11183" s="5"/>
      <c r="K11183"/>
      <c r="N11183" s="5"/>
    </row>
    <row r="11184" spans="4:14" x14ac:dyDescent="0.25">
      <c r="D11184" s="2"/>
      <c r="E11184"/>
      <c r="F11184" s="3"/>
      <c r="G11184"/>
      <c r="H11184" s="4"/>
      <c r="I11184"/>
      <c r="J11184" s="5"/>
      <c r="K11184"/>
      <c r="N11184" s="5"/>
    </row>
    <row r="11185" spans="4:14" x14ac:dyDescent="0.25">
      <c r="D11185" s="2"/>
      <c r="E11185"/>
      <c r="F11185" s="3"/>
      <c r="G11185"/>
      <c r="H11185" s="4"/>
      <c r="I11185"/>
      <c r="J11185" s="5"/>
      <c r="K11185"/>
      <c r="N11185" s="5"/>
    </row>
    <row r="11186" spans="4:14" x14ac:dyDescent="0.25">
      <c r="D11186" s="2"/>
      <c r="E11186"/>
      <c r="F11186" s="3"/>
      <c r="G11186"/>
      <c r="H11186" s="4"/>
      <c r="I11186"/>
      <c r="J11186" s="5"/>
      <c r="K11186"/>
      <c r="N11186" s="5"/>
    </row>
    <row r="11187" spans="4:14" x14ac:dyDescent="0.25">
      <c r="D11187" s="2"/>
      <c r="E11187"/>
      <c r="F11187" s="3"/>
      <c r="G11187"/>
      <c r="H11187" s="4"/>
      <c r="I11187"/>
      <c r="J11187" s="5"/>
      <c r="K11187"/>
      <c r="N11187" s="5"/>
    </row>
    <row r="11188" spans="4:14" x14ac:dyDescent="0.25">
      <c r="D11188" s="2"/>
      <c r="E11188"/>
      <c r="F11188" s="3"/>
      <c r="G11188"/>
      <c r="H11188" s="4"/>
      <c r="I11188"/>
      <c r="J11188" s="5"/>
      <c r="K11188"/>
      <c r="N11188" s="5"/>
    </row>
    <row r="11189" spans="4:14" x14ac:dyDescent="0.25">
      <c r="D11189" s="2"/>
      <c r="E11189"/>
      <c r="F11189" s="3"/>
      <c r="G11189"/>
      <c r="H11189" s="4"/>
      <c r="I11189"/>
      <c r="J11189" s="5"/>
      <c r="K11189"/>
      <c r="N11189" s="5"/>
    </row>
    <row r="11190" spans="4:14" x14ac:dyDescent="0.25">
      <c r="D11190" s="2"/>
      <c r="E11190"/>
      <c r="F11190" s="3"/>
      <c r="G11190"/>
      <c r="H11190" s="4"/>
      <c r="I11190"/>
      <c r="J11190" s="5"/>
      <c r="K11190"/>
      <c r="N11190" s="5"/>
    </row>
    <row r="11191" spans="4:14" x14ac:dyDescent="0.25">
      <c r="D11191" s="2"/>
      <c r="E11191"/>
      <c r="F11191" s="3"/>
      <c r="G11191"/>
      <c r="H11191" s="4"/>
      <c r="I11191"/>
      <c r="J11191" s="5"/>
      <c r="K11191"/>
      <c r="N11191" s="5"/>
    </row>
    <row r="11192" spans="4:14" x14ac:dyDescent="0.25">
      <c r="D11192" s="2"/>
      <c r="E11192"/>
      <c r="F11192" s="3"/>
      <c r="G11192"/>
      <c r="H11192" s="4"/>
      <c r="I11192"/>
      <c r="J11192" s="5"/>
      <c r="K11192"/>
      <c r="N11192" s="5"/>
    </row>
    <row r="11193" spans="4:14" x14ac:dyDescent="0.25">
      <c r="D11193" s="2"/>
      <c r="E11193"/>
      <c r="F11193" s="3"/>
      <c r="G11193"/>
      <c r="H11193" s="4"/>
      <c r="I11193"/>
      <c r="J11193" s="5"/>
      <c r="K11193"/>
      <c r="N11193" s="5"/>
    </row>
    <row r="11194" spans="4:14" x14ac:dyDescent="0.25">
      <c r="D11194" s="2"/>
      <c r="E11194"/>
      <c r="F11194" s="3"/>
      <c r="G11194"/>
      <c r="H11194" s="4"/>
      <c r="I11194"/>
      <c r="J11194" s="5"/>
      <c r="K11194"/>
      <c r="N11194" s="5"/>
    </row>
    <row r="11195" spans="4:14" x14ac:dyDescent="0.25">
      <c r="D11195" s="2"/>
      <c r="E11195"/>
      <c r="F11195" s="3"/>
      <c r="G11195"/>
      <c r="H11195" s="4"/>
      <c r="I11195"/>
      <c r="J11195" s="5"/>
      <c r="K11195"/>
      <c r="N11195" s="5"/>
    </row>
    <row r="11196" spans="4:14" x14ac:dyDescent="0.25">
      <c r="D11196" s="2"/>
      <c r="E11196"/>
      <c r="F11196" s="3"/>
      <c r="G11196"/>
      <c r="H11196" s="4"/>
      <c r="I11196"/>
      <c r="J11196" s="5"/>
      <c r="K11196"/>
      <c r="N11196" s="5"/>
    </row>
    <row r="11197" spans="4:14" x14ac:dyDescent="0.25">
      <c r="D11197" s="2"/>
      <c r="E11197"/>
      <c r="F11197" s="3"/>
      <c r="G11197"/>
      <c r="H11197" s="4"/>
      <c r="I11197"/>
      <c r="J11197" s="5"/>
      <c r="K11197"/>
      <c r="N11197" s="5"/>
    </row>
    <row r="11198" spans="4:14" x14ac:dyDescent="0.25">
      <c r="D11198" s="2"/>
      <c r="E11198"/>
      <c r="F11198" s="3"/>
      <c r="G11198"/>
      <c r="H11198" s="4"/>
      <c r="I11198"/>
      <c r="J11198" s="5"/>
      <c r="K11198"/>
      <c r="N11198" s="5"/>
    </row>
    <row r="11199" spans="4:14" x14ac:dyDescent="0.25">
      <c r="D11199" s="2"/>
      <c r="E11199"/>
      <c r="F11199" s="3"/>
      <c r="G11199"/>
      <c r="H11199" s="4"/>
      <c r="I11199"/>
      <c r="J11199" s="5"/>
      <c r="K11199"/>
      <c r="N11199" s="5"/>
    </row>
    <row r="11200" spans="4:14" x14ac:dyDescent="0.25">
      <c r="D11200" s="2"/>
      <c r="E11200"/>
      <c r="F11200" s="3"/>
      <c r="G11200"/>
      <c r="H11200" s="4"/>
      <c r="I11200"/>
      <c r="J11200" s="5"/>
      <c r="K11200"/>
      <c r="N11200" s="5"/>
    </row>
    <row r="11201" spans="4:14" x14ac:dyDescent="0.25">
      <c r="D11201" s="2"/>
      <c r="E11201"/>
      <c r="F11201" s="3"/>
      <c r="G11201"/>
      <c r="H11201" s="4"/>
      <c r="I11201"/>
      <c r="J11201" s="5"/>
      <c r="K11201"/>
      <c r="N11201" s="5"/>
    </row>
    <row r="11202" spans="4:14" x14ac:dyDescent="0.25">
      <c r="D11202" s="2"/>
      <c r="E11202"/>
      <c r="F11202" s="3"/>
      <c r="G11202"/>
      <c r="H11202" s="4"/>
      <c r="I11202"/>
      <c r="J11202" s="5"/>
      <c r="K11202"/>
      <c r="N11202" s="5"/>
    </row>
    <row r="11203" spans="4:14" x14ac:dyDescent="0.25">
      <c r="D11203" s="2"/>
      <c r="E11203"/>
      <c r="F11203" s="3"/>
      <c r="G11203"/>
      <c r="H11203" s="4"/>
      <c r="I11203"/>
      <c r="J11203" s="5"/>
      <c r="K11203"/>
      <c r="N11203" s="5"/>
    </row>
    <row r="11204" spans="4:14" x14ac:dyDescent="0.25">
      <c r="D11204" s="2"/>
      <c r="E11204"/>
      <c r="F11204" s="3"/>
      <c r="G11204"/>
      <c r="H11204" s="4"/>
      <c r="I11204"/>
      <c r="J11204" s="5"/>
      <c r="K11204"/>
      <c r="N11204" s="5"/>
    </row>
    <row r="11205" spans="4:14" x14ac:dyDescent="0.25">
      <c r="D11205" s="2"/>
      <c r="E11205"/>
      <c r="F11205" s="3"/>
      <c r="G11205"/>
      <c r="H11205" s="4"/>
      <c r="I11205"/>
      <c r="J11205" s="5"/>
      <c r="K11205"/>
      <c r="N11205" s="5"/>
    </row>
    <row r="11206" spans="4:14" x14ac:dyDescent="0.25">
      <c r="D11206" s="2"/>
      <c r="E11206"/>
      <c r="F11206" s="3"/>
      <c r="G11206"/>
      <c r="H11206" s="4"/>
      <c r="I11206"/>
      <c r="J11206" s="5"/>
      <c r="K11206"/>
      <c r="N11206" s="5"/>
    </row>
    <row r="11207" spans="4:14" x14ac:dyDescent="0.25">
      <c r="D11207" s="2"/>
      <c r="E11207"/>
      <c r="F11207" s="3"/>
      <c r="G11207"/>
      <c r="H11207" s="4"/>
      <c r="I11207"/>
      <c r="J11207" s="5"/>
      <c r="K11207"/>
      <c r="N11207" s="5"/>
    </row>
    <row r="11208" spans="4:14" x14ac:dyDescent="0.25">
      <c r="D11208" s="2"/>
      <c r="E11208"/>
      <c r="F11208" s="3"/>
      <c r="G11208"/>
      <c r="H11208" s="4"/>
      <c r="I11208"/>
      <c r="J11208" s="5"/>
      <c r="K11208"/>
      <c r="N11208" s="5"/>
    </row>
    <row r="11209" spans="4:14" x14ac:dyDescent="0.25">
      <c r="D11209" s="2"/>
      <c r="E11209"/>
      <c r="F11209" s="3"/>
      <c r="G11209"/>
      <c r="H11209" s="4"/>
      <c r="I11209"/>
      <c r="J11209" s="5"/>
      <c r="K11209"/>
      <c r="N11209" s="5"/>
    </row>
    <row r="11210" spans="4:14" x14ac:dyDescent="0.25">
      <c r="D11210" s="2"/>
      <c r="E11210"/>
      <c r="F11210" s="3"/>
      <c r="G11210"/>
      <c r="H11210" s="4"/>
      <c r="I11210"/>
      <c r="J11210" s="5"/>
      <c r="K11210"/>
      <c r="N11210" s="5"/>
    </row>
    <row r="11211" spans="4:14" x14ac:dyDescent="0.25">
      <c r="D11211" s="2"/>
      <c r="E11211"/>
      <c r="F11211" s="3"/>
      <c r="G11211"/>
      <c r="H11211" s="4"/>
      <c r="I11211"/>
      <c r="J11211" s="5"/>
      <c r="K11211"/>
      <c r="N11211" s="5"/>
    </row>
    <row r="11212" spans="4:14" x14ac:dyDescent="0.25">
      <c r="D11212" s="2"/>
      <c r="E11212"/>
      <c r="F11212" s="3"/>
      <c r="G11212"/>
      <c r="H11212" s="4"/>
      <c r="I11212"/>
      <c r="J11212" s="5"/>
      <c r="K11212"/>
      <c r="N11212" s="5"/>
    </row>
    <row r="11213" spans="4:14" x14ac:dyDescent="0.25">
      <c r="D11213" s="2"/>
      <c r="E11213"/>
      <c r="F11213" s="3"/>
      <c r="G11213"/>
      <c r="H11213" s="4"/>
      <c r="I11213"/>
      <c r="J11213" s="5"/>
      <c r="K11213"/>
      <c r="N11213" s="5"/>
    </row>
    <row r="11214" spans="4:14" x14ac:dyDescent="0.25">
      <c r="D11214" s="2"/>
      <c r="E11214"/>
      <c r="F11214" s="3"/>
      <c r="G11214"/>
      <c r="H11214" s="4"/>
      <c r="I11214"/>
      <c r="J11214" s="5"/>
      <c r="K11214"/>
      <c r="N11214" s="5"/>
    </row>
    <row r="11215" spans="4:14" x14ac:dyDescent="0.25">
      <c r="D11215" s="2"/>
      <c r="E11215"/>
      <c r="F11215" s="3"/>
      <c r="G11215"/>
      <c r="H11215" s="4"/>
      <c r="I11215"/>
      <c r="J11215" s="5"/>
      <c r="K11215"/>
      <c r="N11215" s="5"/>
    </row>
    <row r="11216" spans="4:14" x14ac:dyDescent="0.25">
      <c r="D11216" s="2"/>
      <c r="E11216"/>
      <c r="F11216" s="3"/>
      <c r="G11216"/>
      <c r="H11216" s="4"/>
      <c r="I11216"/>
      <c r="J11216" s="5"/>
      <c r="K11216"/>
      <c r="N11216" s="5"/>
    </row>
    <row r="11217" spans="4:14" x14ac:dyDescent="0.25">
      <c r="D11217" s="2"/>
      <c r="E11217"/>
      <c r="F11217" s="3"/>
      <c r="G11217"/>
      <c r="H11217" s="4"/>
      <c r="I11217"/>
      <c r="J11217" s="5"/>
      <c r="K11217"/>
      <c r="N11217" s="5"/>
    </row>
    <row r="11218" spans="4:14" x14ac:dyDescent="0.25">
      <c r="D11218" s="2"/>
      <c r="E11218"/>
      <c r="F11218" s="3"/>
      <c r="G11218"/>
      <c r="H11218" s="4"/>
      <c r="I11218"/>
      <c r="J11218" s="5"/>
      <c r="K11218"/>
      <c r="N11218" s="5"/>
    </row>
    <row r="11219" spans="4:14" x14ac:dyDescent="0.25">
      <c r="D11219" s="2"/>
      <c r="E11219"/>
      <c r="F11219" s="3"/>
      <c r="G11219"/>
      <c r="H11219" s="4"/>
      <c r="I11219"/>
      <c r="J11219" s="5"/>
      <c r="K11219"/>
      <c r="N11219" s="5"/>
    </row>
    <row r="11220" spans="4:14" x14ac:dyDescent="0.25">
      <c r="D11220" s="2"/>
      <c r="E11220"/>
      <c r="F11220" s="3"/>
      <c r="G11220"/>
      <c r="H11220" s="4"/>
      <c r="I11220"/>
      <c r="J11220" s="5"/>
      <c r="K11220"/>
      <c r="N11220" s="5"/>
    </row>
    <row r="11221" spans="4:14" x14ac:dyDescent="0.25">
      <c r="D11221" s="2"/>
      <c r="E11221"/>
      <c r="F11221" s="3"/>
      <c r="G11221"/>
      <c r="H11221" s="4"/>
      <c r="I11221"/>
      <c r="J11221" s="5"/>
      <c r="K11221"/>
      <c r="N11221" s="5"/>
    </row>
    <row r="11222" spans="4:14" x14ac:dyDescent="0.25">
      <c r="D11222" s="2"/>
      <c r="E11222"/>
      <c r="F11222" s="3"/>
      <c r="G11222"/>
      <c r="H11222" s="4"/>
      <c r="I11222"/>
      <c r="J11222" s="5"/>
      <c r="K11222"/>
      <c r="N11222" s="5"/>
    </row>
    <row r="11223" spans="4:14" x14ac:dyDescent="0.25">
      <c r="D11223" s="2"/>
      <c r="E11223"/>
      <c r="F11223" s="3"/>
      <c r="G11223"/>
      <c r="H11223" s="4"/>
      <c r="I11223"/>
      <c r="J11223" s="5"/>
      <c r="K11223"/>
      <c r="N11223" s="5"/>
    </row>
    <row r="11224" spans="4:14" x14ac:dyDescent="0.25">
      <c r="D11224" s="2"/>
      <c r="E11224"/>
      <c r="F11224" s="3"/>
      <c r="G11224"/>
      <c r="H11224" s="4"/>
      <c r="I11224"/>
      <c r="J11224" s="5"/>
      <c r="K11224"/>
      <c r="N11224" s="5"/>
    </row>
    <row r="11225" spans="4:14" x14ac:dyDescent="0.25">
      <c r="D11225" s="2"/>
      <c r="E11225"/>
      <c r="F11225" s="3"/>
      <c r="G11225"/>
      <c r="H11225" s="4"/>
      <c r="I11225"/>
      <c r="J11225" s="5"/>
      <c r="K11225"/>
      <c r="N11225" s="5"/>
    </row>
    <row r="11226" spans="4:14" x14ac:dyDescent="0.25">
      <c r="D11226" s="2"/>
      <c r="E11226"/>
      <c r="F11226" s="3"/>
      <c r="G11226"/>
      <c r="H11226" s="4"/>
      <c r="I11226"/>
      <c r="J11226" s="5"/>
      <c r="K11226"/>
      <c r="N11226" s="5"/>
    </row>
    <row r="11227" spans="4:14" x14ac:dyDescent="0.25">
      <c r="D11227" s="2"/>
      <c r="E11227"/>
      <c r="F11227" s="3"/>
      <c r="G11227"/>
      <c r="H11227" s="4"/>
      <c r="I11227"/>
      <c r="J11227" s="5"/>
      <c r="K11227"/>
      <c r="N11227" s="5"/>
    </row>
    <row r="11228" spans="4:14" x14ac:dyDescent="0.25">
      <c r="D11228" s="2"/>
      <c r="E11228"/>
      <c r="F11228" s="3"/>
      <c r="G11228"/>
      <c r="H11228" s="4"/>
      <c r="I11228"/>
      <c r="J11228" s="5"/>
      <c r="K11228"/>
      <c r="N11228" s="5"/>
    </row>
    <row r="11229" spans="4:14" x14ac:dyDescent="0.25">
      <c r="D11229" s="2"/>
      <c r="E11229"/>
      <c r="F11229" s="3"/>
      <c r="G11229"/>
      <c r="H11229" s="4"/>
      <c r="I11229"/>
      <c r="J11229" s="5"/>
      <c r="K11229"/>
      <c r="N11229" s="5"/>
    </row>
    <row r="11230" spans="4:14" x14ac:dyDescent="0.25">
      <c r="D11230" s="2"/>
      <c r="E11230"/>
      <c r="F11230" s="3"/>
      <c r="G11230"/>
      <c r="H11230" s="4"/>
      <c r="I11230"/>
      <c r="J11230" s="5"/>
      <c r="K11230"/>
      <c r="N11230" s="5"/>
    </row>
    <row r="11231" spans="4:14" x14ac:dyDescent="0.25">
      <c r="D11231" s="2"/>
      <c r="E11231"/>
      <c r="F11231" s="3"/>
      <c r="G11231"/>
      <c r="H11231" s="4"/>
      <c r="I11231"/>
      <c r="J11231" s="5"/>
      <c r="K11231"/>
      <c r="N11231" s="5"/>
    </row>
    <row r="11232" spans="4:14" x14ac:dyDescent="0.25">
      <c r="D11232" s="2"/>
      <c r="E11232"/>
      <c r="F11232" s="3"/>
      <c r="G11232"/>
      <c r="H11232" s="4"/>
      <c r="I11232"/>
      <c r="J11232" s="5"/>
      <c r="K11232"/>
      <c r="N11232" s="5"/>
    </row>
    <row r="11233" spans="4:14" x14ac:dyDescent="0.25">
      <c r="D11233" s="2"/>
      <c r="E11233"/>
      <c r="F11233" s="3"/>
      <c r="G11233"/>
      <c r="H11233" s="4"/>
      <c r="I11233"/>
      <c r="J11233" s="5"/>
      <c r="K11233"/>
      <c r="N11233" s="5"/>
    </row>
    <row r="11234" spans="4:14" x14ac:dyDescent="0.25">
      <c r="D11234" s="2"/>
      <c r="E11234"/>
      <c r="F11234" s="3"/>
      <c r="G11234"/>
      <c r="H11234" s="4"/>
      <c r="I11234"/>
      <c r="J11234" s="5"/>
      <c r="K11234"/>
      <c r="N11234" s="5"/>
    </row>
    <row r="11235" spans="4:14" x14ac:dyDescent="0.25">
      <c r="D11235" s="2"/>
      <c r="E11235"/>
      <c r="F11235" s="3"/>
      <c r="G11235"/>
      <c r="H11235" s="4"/>
      <c r="I11235"/>
      <c r="J11235" s="5"/>
      <c r="K11235"/>
      <c r="N11235" s="5"/>
    </row>
    <row r="11236" spans="4:14" x14ac:dyDescent="0.25">
      <c r="D11236" s="2"/>
      <c r="E11236"/>
      <c r="F11236" s="3"/>
      <c r="G11236"/>
      <c r="H11236" s="4"/>
      <c r="I11236"/>
      <c r="J11236" s="5"/>
      <c r="K11236"/>
      <c r="N11236" s="5"/>
    </row>
    <row r="11237" spans="4:14" x14ac:dyDescent="0.25">
      <c r="D11237" s="2"/>
      <c r="E11237"/>
      <c r="F11237" s="3"/>
      <c r="G11237"/>
      <c r="H11237" s="4"/>
      <c r="I11237"/>
      <c r="J11237" s="5"/>
      <c r="K11237"/>
      <c r="N11237" s="5"/>
    </row>
    <row r="11238" spans="4:14" x14ac:dyDescent="0.25">
      <c r="D11238" s="2"/>
      <c r="E11238"/>
      <c r="F11238" s="3"/>
      <c r="G11238"/>
      <c r="H11238" s="4"/>
      <c r="I11238"/>
      <c r="J11238" s="5"/>
      <c r="K11238"/>
      <c r="N11238" s="5"/>
    </row>
    <row r="11239" spans="4:14" x14ac:dyDescent="0.25">
      <c r="D11239" s="2"/>
      <c r="E11239"/>
      <c r="F11239" s="3"/>
      <c r="G11239"/>
      <c r="H11239" s="4"/>
      <c r="I11239"/>
      <c r="J11239" s="5"/>
      <c r="K11239"/>
      <c r="N11239" s="5"/>
    </row>
    <row r="11240" spans="4:14" x14ac:dyDescent="0.25">
      <c r="D11240" s="2"/>
      <c r="E11240"/>
      <c r="F11240" s="3"/>
      <c r="G11240"/>
      <c r="H11240" s="4"/>
      <c r="I11240"/>
      <c r="J11240" s="5"/>
      <c r="K11240"/>
      <c r="N11240" s="5"/>
    </row>
    <row r="11241" spans="4:14" x14ac:dyDescent="0.25">
      <c r="D11241" s="2"/>
      <c r="E11241"/>
      <c r="F11241" s="3"/>
      <c r="G11241"/>
      <c r="H11241" s="4"/>
      <c r="I11241"/>
      <c r="J11241" s="5"/>
      <c r="K11241"/>
      <c r="N11241" s="5"/>
    </row>
    <row r="11242" spans="4:14" x14ac:dyDescent="0.25">
      <c r="D11242" s="2"/>
      <c r="E11242"/>
      <c r="F11242" s="3"/>
      <c r="G11242"/>
      <c r="H11242" s="4"/>
      <c r="I11242"/>
      <c r="J11242" s="5"/>
      <c r="K11242"/>
      <c r="N11242" s="5"/>
    </row>
    <row r="11243" spans="4:14" x14ac:dyDescent="0.25">
      <c r="D11243" s="2"/>
      <c r="E11243"/>
      <c r="F11243" s="3"/>
      <c r="G11243"/>
      <c r="H11243" s="4"/>
      <c r="I11243"/>
      <c r="J11243" s="5"/>
      <c r="K11243"/>
      <c r="N11243" s="5"/>
    </row>
    <row r="11244" spans="4:14" x14ac:dyDescent="0.25">
      <c r="D11244" s="2"/>
      <c r="E11244"/>
      <c r="F11244" s="3"/>
      <c r="G11244"/>
      <c r="H11244" s="4"/>
      <c r="I11244"/>
      <c r="J11244" s="5"/>
      <c r="K11244"/>
      <c r="N11244" s="5"/>
    </row>
    <row r="11245" spans="4:14" x14ac:dyDescent="0.25">
      <c r="D11245" s="2"/>
      <c r="E11245"/>
      <c r="F11245" s="3"/>
      <c r="G11245"/>
      <c r="H11245" s="4"/>
      <c r="I11245"/>
      <c r="J11245" s="5"/>
      <c r="K11245"/>
      <c r="N11245" s="5"/>
    </row>
    <row r="11246" spans="4:14" x14ac:dyDescent="0.25">
      <c r="D11246" s="2"/>
      <c r="E11246"/>
      <c r="F11246" s="3"/>
      <c r="G11246"/>
      <c r="H11246" s="4"/>
      <c r="I11246"/>
      <c r="J11246" s="5"/>
      <c r="K11246"/>
      <c r="N11246" s="5"/>
    </row>
    <row r="11247" spans="4:14" x14ac:dyDescent="0.25">
      <c r="D11247" s="2"/>
      <c r="E11247"/>
      <c r="F11247" s="3"/>
      <c r="G11247"/>
      <c r="H11247" s="4"/>
      <c r="I11247"/>
      <c r="J11247" s="5"/>
      <c r="K11247"/>
      <c r="N11247" s="5"/>
    </row>
    <row r="11248" spans="4:14" x14ac:dyDescent="0.25">
      <c r="D11248" s="2"/>
      <c r="E11248"/>
      <c r="F11248" s="3"/>
      <c r="G11248"/>
      <c r="H11248" s="4"/>
      <c r="I11248"/>
      <c r="J11248" s="5"/>
      <c r="K11248"/>
      <c r="N11248" s="5"/>
    </row>
    <row r="11249" spans="4:14" x14ac:dyDescent="0.25">
      <c r="D11249" s="2"/>
      <c r="E11249"/>
      <c r="F11249" s="3"/>
      <c r="G11249"/>
      <c r="H11249" s="4"/>
      <c r="I11249"/>
      <c r="J11249" s="5"/>
      <c r="K11249"/>
      <c r="N11249" s="5"/>
    </row>
    <row r="11250" spans="4:14" x14ac:dyDescent="0.25">
      <c r="D11250" s="2"/>
      <c r="E11250"/>
      <c r="F11250" s="3"/>
      <c r="G11250"/>
      <c r="H11250" s="4"/>
      <c r="I11250"/>
      <c r="J11250" s="5"/>
      <c r="K11250"/>
      <c r="N11250" s="5"/>
    </row>
    <row r="11251" spans="4:14" x14ac:dyDescent="0.25">
      <c r="D11251" s="2"/>
      <c r="E11251"/>
      <c r="F11251" s="3"/>
      <c r="G11251"/>
      <c r="H11251" s="4"/>
      <c r="I11251"/>
      <c r="J11251" s="5"/>
      <c r="K11251"/>
      <c r="N11251" s="5"/>
    </row>
    <row r="11252" spans="4:14" x14ac:dyDescent="0.25">
      <c r="D11252" s="2"/>
      <c r="E11252"/>
      <c r="F11252" s="3"/>
      <c r="G11252"/>
      <c r="H11252" s="4"/>
      <c r="I11252"/>
      <c r="J11252" s="5"/>
      <c r="K11252"/>
      <c r="N11252" s="5"/>
    </row>
    <row r="11253" spans="4:14" x14ac:dyDescent="0.25">
      <c r="D11253" s="2"/>
      <c r="E11253"/>
      <c r="F11253" s="3"/>
      <c r="G11253"/>
      <c r="H11253" s="4"/>
      <c r="I11253"/>
      <c r="J11253" s="5"/>
      <c r="K11253"/>
      <c r="N11253" s="5"/>
    </row>
    <row r="11254" spans="4:14" x14ac:dyDescent="0.25">
      <c r="D11254" s="2"/>
      <c r="E11254"/>
      <c r="F11254" s="3"/>
      <c r="G11254"/>
      <c r="H11254" s="4"/>
      <c r="I11254"/>
      <c r="J11254" s="5"/>
      <c r="K11254"/>
      <c r="N11254" s="5"/>
    </row>
    <row r="11255" spans="4:14" x14ac:dyDescent="0.25">
      <c r="D11255" s="2"/>
      <c r="E11255"/>
      <c r="F11255" s="3"/>
      <c r="G11255"/>
      <c r="H11255" s="4"/>
      <c r="I11255"/>
      <c r="J11255" s="5"/>
      <c r="K11255"/>
      <c r="N11255" s="5"/>
    </row>
    <row r="11256" spans="4:14" x14ac:dyDescent="0.25">
      <c r="D11256" s="2"/>
      <c r="E11256"/>
      <c r="F11256" s="3"/>
      <c r="G11256"/>
      <c r="H11256" s="4"/>
      <c r="I11256"/>
      <c r="J11256" s="5"/>
      <c r="K11256"/>
      <c r="N11256" s="5"/>
    </row>
    <row r="11257" spans="4:14" x14ac:dyDescent="0.25">
      <c r="D11257" s="2"/>
      <c r="E11257"/>
      <c r="F11257" s="3"/>
      <c r="G11257"/>
      <c r="H11257" s="4"/>
      <c r="I11257"/>
      <c r="J11257" s="5"/>
      <c r="K11257"/>
      <c r="N11257" s="5"/>
    </row>
    <row r="11258" spans="4:14" x14ac:dyDescent="0.25">
      <c r="D11258" s="2"/>
      <c r="E11258"/>
      <c r="F11258" s="3"/>
      <c r="G11258"/>
      <c r="H11258" s="4"/>
      <c r="I11258"/>
      <c r="J11258" s="5"/>
      <c r="K11258"/>
      <c r="N11258" s="5"/>
    </row>
    <row r="11259" spans="4:14" x14ac:dyDescent="0.25">
      <c r="D11259" s="2"/>
      <c r="E11259"/>
      <c r="F11259" s="3"/>
      <c r="G11259"/>
      <c r="H11259" s="4"/>
      <c r="I11259"/>
      <c r="J11259" s="5"/>
      <c r="K11259"/>
      <c r="N11259" s="5"/>
    </row>
    <row r="11260" spans="4:14" x14ac:dyDescent="0.25">
      <c r="D11260" s="2"/>
      <c r="E11260"/>
      <c r="F11260" s="3"/>
      <c r="G11260"/>
      <c r="H11260" s="4"/>
      <c r="I11260"/>
      <c r="J11260" s="5"/>
      <c r="K11260"/>
      <c r="N11260" s="5"/>
    </row>
    <row r="11261" spans="4:14" x14ac:dyDescent="0.25">
      <c r="D11261" s="2"/>
      <c r="E11261"/>
      <c r="F11261" s="3"/>
      <c r="G11261"/>
      <c r="H11261" s="4"/>
      <c r="I11261"/>
      <c r="J11261" s="5"/>
      <c r="K11261"/>
      <c r="N11261" s="5"/>
    </row>
    <row r="11262" spans="4:14" x14ac:dyDescent="0.25">
      <c r="D11262" s="2"/>
      <c r="E11262"/>
      <c r="F11262" s="3"/>
      <c r="G11262"/>
      <c r="H11262" s="4"/>
      <c r="I11262"/>
      <c r="J11262" s="5"/>
      <c r="K11262"/>
      <c r="N11262" s="5"/>
    </row>
    <row r="11263" spans="4:14" x14ac:dyDescent="0.25">
      <c r="D11263" s="2"/>
      <c r="E11263"/>
      <c r="F11263" s="3"/>
      <c r="G11263"/>
      <c r="H11263" s="4"/>
      <c r="I11263"/>
      <c r="J11263" s="5"/>
      <c r="K11263"/>
      <c r="N11263" s="5"/>
    </row>
    <row r="11264" spans="4:14" x14ac:dyDescent="0.25">
      <c r="D11264" s="2"/>
      <c r="E11264"/>
      <c r="F11264" s="3"/>
      <c r="G11264"/>
      <c r="H11264" s="4"/>
      <c r="I11264"/>
      <c r="J11264" s="5"/>
      <c r="K11264"/>
      <c r="N11264" s="5"/>
    </row>
    <row r="11265" spans="4:14" x14ac:dyDescent="0.25">
      <c r="D11265" s="2"/>
      <c r="E11265"/>
      <c r="F11265" s="3"/>
      <c r="G11265"/>
      <c r="H11265" s="4"/>
      <c r="I11265"/>
      <c r="J11265" s="5"/>
      <c r="K11265"/>
      <c r="N11265" s="5"/>
    </row>
    <row r="11266" spans="4:14" x14ac:dyDescent="0.25">
      <c r="D11266" s="2"/>
      <c r="E11266"/>
      <c r="F11266" s="3"/>
      <c r="G11266"/>
      <c r="H11266" s="4"/>
      <c r="I11266"/>
      <c r="J11266" s="5"/>
      <c r="K11266"/>
      <c r="N11266" s="5"/>
    </row>
    <row r="11267" spans="4:14" x14ac:dyDescent="0.25">
      <c r="D11267" s="2"/>
      <c r="E11267"/>
      <c r="F11267" s="3"/>
      <c r="G11267"/>
      <c r="H11267" s="4"/>
      <c r="I11267"/>
      <c r="J11267" s="5"/>
      <c r="K11267"/>
      <c r="N11267" s="5"/>
    </row>
    <row r="11268" spans="4:14" x14ac:dyDescent="0.25">
      <c r="D11268" s="2"/>
      <c r="E11268"/>
      <c r="F11268" s="3"/>
      <c r="G11268"/>
      <c r="H11268" s="4"/>
      <c r="I11268"/>
      <c r="J11268" s="5"/>
      <c r="K11268"/>
      <c r="N11268" s="5"/>
    </row>
    <row r="11269" spans="4:14" x14ac:dyDescent="0.25">
      <c r="D11269" s="2"/>
      <c r="E11269"/>
      <c r="F11269" s="3"/>
      <c r="G11269"/>
      <c r="H11269" s="4"/>
      <c r="I11269"/>
      <c r="J11269" s="5"/>
      <c r="K11269"/>
      <c r="N11269" s="5"/>
    </row>
    <row r="11270" spans="4:14" x14ac:dyDescent="0.25">
      <c r="D11270" s="2"/>
      <c r="E11270"/>
      <c r="F11270" s="3"/>
      <c r="G11270"/>
      <c r="H11270" s="4"/>
      <c r="I11270"/>
      <c r="J11270" s="5"/>
      <c r="K11270"/>
      <c r="N11270" s="5"/>
    </row>
    <row r="11271" spans="4:14" x14ac:dyDescent="0.25">
      <c r="D11271" s="2"/>
      <c r="E11271"/>
      <c r="F11271" s="3"/>
      <c r="G11271"/>
      <c r="H11271" s="4"/>
      <c r="I11271"/>
      <c r="J11271" s="5"/>
      <c r="K11271"/>
      <c r="N11271" s="5"/>
    </row>
    <row r="11272" spans="4:14" x14ac:dyDescent="0.25">
      <c r="D11272" s="2"/>
      <c r="E11272"/>
      <c r="F11272" s="3"/>
      <c r="G11272"/>
      <c r="H11272" s="4"/>
      <c r="I11272"/>
      <c r="J11272" s="5"/>
      <c r="K11272"/>
      <c r="N11272" s="5"/>
    </row>
    <row r="11273" spans="4:14" x14ac:dyDescent="0.25">
      <c r="D11273" s="2"/>
      <c r="E11273"/>
      <c r="F11273" s="3"/>
      <c r="G11273"/>
      <c r="H11273" s="4"/>
      <c r="I11273"/>
      <c r="J11273" s="5"/>
      <c r="K11273"/>
      <c r="N11273" s="5"/>
    </row>
    <row r="11274" spans="4:14" x14ac:dyDescent="0.25">
      <c r="D11274" s="2"/>
      <c r="E11274"/>
      <c r="F11274" s="3"/>
      <c r="G11274"/>
      <c r="H11274" s="4"/>
      <c r="I11274"/>
      <c r="J11274" s="5"/>
      <c r="K11274"/>
      <c r="N11274" s="5"/>
    </row>
    <row r="11275" spans="4:14" x14ac:dyDescent="0.25">
      <c r="D11275" s="2"/>
      <c r="E11275"/>
      <c r="F11275" s="3"/>
      <c r="G11275"/>
      <c r="H11275" s="4"/>
      <c r="I11275"/>
      <c r="J11275" s="5"/>
      <c r="K11275"/>
      <c r="N11275" s="5"/>
    </row>
    <row r="11276" spans="4:14" x14ac:dyDescent="0.25">
      <c r="D11276" s="2"/>
      <c r="E11276"/>
      <c r="F11276" s="3"/>
      <c r="G11276"/>
      <c r="H11276" s="4"/>
      <c r="I11276"/>
      <c r="J11276" s="5"/>
      <c r="K11276"/>
      <c r="N11276" s="5"/>
    </row>
    <row r="11277" spans="4:14" x14ac:dyDescent="0.25">
      <c r="D11277" s="2"/>
      <c r="E11277"/>
      <c r="F11277" s="3"/>
      <c r="G11277"/>
      <c r="H11277" s="4"/>
      <c r="I11277"/>
      <c r="J11277" s="5"/>
      <c r="K11277"/>
      <c r="N11277" s="5"/>
    </row>
    <row r="11278" spans="4:14" x14ac:dyDescent="0.25">
      <c r="D11278" s="2"/>
      <c r="E11278"/>
      <c r="F11278" s="3"/>
      <c r="G11278"/>
      <c r="H11278" s="4"/>
      <c r="I11278"/>
      <c r="J11278" s="5"/>
      <c r="K11278"/>
      <c r="N11278" s="5"/>
    </row>
    <row r="11279" spans="4:14" x14ac:dyDescent="0.25">
      <c r="D11279" s="2"/>
      <c r="E11279"/>
      <c r="F11279" s="3"/>
      <c r="G11279"/>
      <c r="H11279" s="4"/>
      <c r="I11279"/>
      <c r="J11279" s="5"/>
      <c r="K11279"/>
      <c r="N11279" s="5"/>
    </row>
    <row r="11280" spans="4:14" x14ac:dyDescent="0.25">
      <c r="D11280" s="2"/>
      <c r="E11280"/>
      <c r="F11280" s="3"/>
      <c r="G11280"/>
      <c r="H11280" s="4"/>
      <c r="I11280"/>
      <c r="J11280" s="5"/>
      <c r="K11280"/>
      <c r="N11280" s="5"/>
    </row>
    <row r="11281" spans="4:14" x14ac:dyDescent="0.25">
      <c r="D11281" s="2"/>
      <c r="E11281"/>
      <c r="F11281" s="3"/>
      <c r="G11281"/>
      <c r="H11281" s="4"/>
      <c r="I11281"/>
      <c r="J11281" s="5"/>
      <c r="K11281"/>
      <c r="N11281" s="5"/>
    </row>
    <row r="11282" spans="4:14" x14ac:dyDescent="0.25">
      <c r="D11282" s="2"/>
      <c r="E11282"/>
      <c r="F11282" s="3"/>
      <c r="G11282"/>
      <c r="H11282" s="4"/>
      <c r="I11282"/>
      <c r="J11282" s="5"/>
      <c r="K11282"/>
      <c r="N11282" s="5"/>
    </row>
    <row r="11283" spans="4:14" x14ac:dyDescent="0.25">
      <c r="D11283" s="2"/>
      <c r="E11283"/>
      <c r="F11283" s="3"/>
      <c r="G11283"/>
      <c r="H11283" s="4"/>
      <c r="I11283"/>
      <c r="J11283" s="5"/>
      <c r="K11283"/>
      <c r="N11283" s="5"/>
    </row>
    <row r="11284" spans="4:14" x14ac:dyDescent="0.25">
      <c r="D11284" s="2"/>
      <c r="E11284"/>
      <c r="F11284" s="3"/>
      <c r="G11284"/>
      <c r="H11284" s="4"/>
      <c r="I11284"/>
      <c r="J11284" s="5"/>
      <c r="K11284"/>
      <c r="N11284" s="5"/>
    </row>
    <row r="11285" spans="4:14" x14ac:dyDescent="0.25">
      <c r="D11285" s="2"/>
      <c r="E11285"/>
      <c r="F11285" s="3"/>
      <c r="G11285"/>
      <c r="H11285" s="4"/>
      <c r="I11285"/>
      <c r="J11285" s="5"/>
      <c r="K11285"/>
      <c r="N11285" s="5"/>
    </row>
    <row r="11286" spans="4:14" x14ac:dyDescent="0.25">
      <c r="D11286" s="2"/>
      <c r="E11286"/>
      <c r="F11286" s="3"/>
      <c r="G11286"/>
      <c r="H11286" s="4"/>
      <c r="I11286"/>
      <c r="J11286" s="5"/>
      <c r="K11286"/>
      <c r="N11286" s="5"/>
    </row>
    <row r="11287" spans="4:14" x14ac:dyDescent="0.25">
      <c r="D11287" s="2"/>
      <c r="E11287"/>
      <c r="F11287" s="3"/>
      <c r="G11287"/>
      <c r="H11287" s="4"/>
      <c r="I11287"/>
      <c r="J11287" s="5"/>
      <c r="K11287"/>
      <c r="N11287" s="5"/>
    </row>
    <row r="11288" spans="4:14" x14ac:dyDescent="0.25">
      <c r="D11288" s="2"/>
      <c r="E11288"/>
      <c r="F11288" s="3"/>
      <c r="G11288"/>
      <c r="H11288" s="4"/>
      <c r="I11288"/>
      <c r="J11288" s="5"/>
      <c r="K11288"/>
      <c r="N11288" s="5"/>
    </row>
    <row r="11289" spans="4:14" x14ac:dyDescent="0.25">
      <c r="D11289" s="2"/>
      <c r="E11289"/>
      <c r="F11289" s="3"/>
      <c r="G11289"/>
      <c r="H11289" s="4"/>
      <c r="I11289"/>
      <c r="J11289" s="5"/>
      <c r="K11289"/>
      <c r="N11289" s="5"/>
    </row>
    <row r="11290" spans="4:14" x14ac:dyDescent="0.25">
      <c r="D11290" s="2"/>
      <c r="E11290"/>
      <c r="F11290" s="3"/>
      <c r="G11290"/>
      <c r="H11290" s="4"/>
      <c r="I11290"/>
      <c r="J11290" s="5"/>
      <c r="K11290"/>
      <c r="N11290" s="5"/>
    </row>
    <row r="11291" spans="4:14" x14ac:dyDescent="0.25">
      <c r="D11291" s="2"/>
      <c r="E11291"/>
      <c r="F11291" s="3"/>
      <c r="G11291"/>
      <c r="H11291" s="4"/>
      <c r="I11291"/>
      <c r="J11291" s="5"/>
      <c r="K11291"/>
      <c r="N11291" s="5"/>
    </row>
    <row r="11292" spans="4:14" x14ac:dyDescent="0.25">
      <c r="D11292" s="2"/>
      <c r="E11292"/>
      <c r="F11292" s="3"/>
      <c r="G11292"/>
      <c r="H11292" s="4"/>
      <c r="I11292"/>
      <c r="J11292" s="5"/>
      <c r="K11292"/>
      <c r="N11292" s="5"/>
    </row>
    <row r="11293" spans="4:14" x14ac:dyDescent="0.25">
      <c r="D11293" s="2"/>
      <c r="E11293"/>
      <c r="F11293" s="3"/>
      <c r="G11293"/>
      <c r="H11293" s="4"/>
      <c r="I11293"/>
      <c r="J11293" s="5"/>
      <c r="K11293"/>
      <c r="N11293" s="5"/>
    </row>
    <row r="11294" spans="4:14" x14ac:dyDescent="0.25">
      <c r="D11294" s="2"/>
      <c r="E11294"/>
      <c r="F11294" s="3"/>
      <c r="G11294"/>
      <c r="H11294" s="4"/>
      <c r="I11294"/>
      <c r="J11294" s="5"/>
      <c r="K11294"/>
      <c r="N11294" s="5"/>
    </row>
    <row r="11295" spans="4:14" x14ac:dyDescent="0.25">
      <c r="D11295" s="2"/>
      <c r="E11295"/>
      <c r="F11295" s="3"/>
      <c r="G11295"/>
      <c r="H11295" s="4"/>
      <c r="I11295"/>
      <c r="J11295" s="5"/>
      <c r="K11295"/>
      <c r="N11295" s="5"/>
    </row>
    <row r="11296" spans="4:14" x14ac:dyDescent="0.25">
      <c r="D11296" s="2"/>
      <c r="E11296"/>
      <c r="F11296" s="3"/>
      <c r="G11296"/>
      <c r="H11296" s="4"/>
      <c r="I11296"/>
      <c r="J11296" s="5"/>
      <c r="K11296"/>
      <c r="N11296" s="5"/>
    </row>
    <row r="11297" spans="4:14" x14ac:dyDescent="0.25">
      <c r="D11297" s="2"/>
      <c r="E11297"/>
      <c r="F11297" s="3"/>
      <c r="G11297"/>
      <c r="H11297" s="4"/>
      <c r="I11297"/>
      <c r="J11297" s="5"/>
      <c r="K11297"/>
      <c r="N11297" s="5"/>
    </row>
    <row r="11298" spans="4:14" x14ac:dyDescent="0.25">
      <c r="D11298" s="2"/>
      <c r="E11298"/>
      <c r="F11298" s="3"/>
      <c r="G11298"/>
      <c r="H11298" s="4"/>
      <c r="I11298"/>
      <c r="J11298" s="5"/>
      <c r="K11298"/>
      <c r="N11298" s="5"/>
    </row>
    <row r="11299" spans="4:14" x14ac:dyDescent="0.25">
      <c r="D11299" s="2"/>
      <c r="E11299"/>
      <c r="F11299" s="3"/>
      <c r="G11299"/>
      <c r="H11299" s="4"/>
      <c r="I11299"/>
      <c r="J11299" s="5"/>
      <c r="K11299"/>
      <c r="N11299" s="5"/>
    </row>
    <row r="11300" spans="4:14" x14ac:dyDescent="0.25">
      <c r="D11300" s="2"/>
      <c r="E11300"/>
      <c r="F11300" s="3"/>
      <c r="G11300"/>
      <c r="H11300" s="4"/>
      <c r="I11300"/>
      <c r="J11300" s="5"/>
      <c r="K11300"/>
      <c r="N11300" s="5"/>
    </row>
    <row r="11301" spans="4:14" x14ac:dyDescent="0.25">
      <c r="D11301" s="2"/>
      <c r="E11301"/>
      <c r="F11301" s="3"/>
      <c r="G11301"/>
      <c r="H11301" s="4"/>
      <c r="I11301"/>
      <c r="J11301" s="5"/>
      <c r="K11301"/>
      <c r="N11301" s="5"/>
    </row>
    <row r="11302" spans="4:14" x14ac:dyDescent="0.25">
      <c r="D11302" s="2"/>
      <c r="E11302"/>
      <c r="F11302" s="3"/>
      <c r="G11302"/>
      <c r="H11302" s="4"/>
      <c r="I11302"/>
      <c r="J11302" s="5"/>
      <c r="K11302"/>
      <c r="N11302" s="5"/>
    </row>
    <row r="11303" spans="4:14" x14ac:dyDescent="0.25">
      <c r="D11303" s="2"/>
      <c r="E11303"/>
      <c r="F11303" s="3"/>
      <c r="G11303"/>
      <c r="H11303" s="4"/>
      <c r="I11303"/>
      <c r="J11303" s="5"/>
      <c r="K11303"/>
      <c r="N11303" s="5"/>
    </row>
    <row r="11304" spans="4:14" x14ac:dyDescent="0.25">
      <c r="D11304" s="2"/>
      <c r="E11304"/>
      <c r="F11304" s="3"/>
      <c r="G11304"/>
      <c r="H11304" s="4"/>
      <c r="I11304"/>
      <c r="J11304" s="5"/>
      <c r="K11304"/>
      <c r="N11304" s="5"/>
    </row>
    <row r="11305" spans="4:14" x14ac:dyDescent="0.25">
      <c r="D11305" s="2"/>
      <c r="E11305"/>
      <c r="F11305" s="3"/>
      <c r="G11305"/>
      <c r="H11305" s="4"/>
      <c r="I11305"/>
      <c r="J11305" s="5"/>
      <c r="K11305"/>
      <c r="N11305" s="5"/>
    </row>
    <row r="11306" spans="4:14" x14ac:dyDescent="0.25">
      <c r="D11306" s="2"/>
      <c r="E11306"/>
      <c r="F11306" s="3"/>
      <c r="G11306"/>
      <c r="H11306" s="4"/>
      <c r="I11306"/>
      <c r="J11306" s="5"/>
      <c r="K11306"/>
      <c r="N11306" s="5"/>
    </row>
    <row r="11307" spans="4:14" x14ac:dyDescent="0.25">
      <c r="D11307" s="2"/>
      <c r="E11307"/>
      <c r="F11307" s="3"/>
      <c r="G11307"/>
      <c r="H11307" s="4"/>
      <c r="I11307"/>
      <c r="J11307" s="5"/>
      <c r="K11307"/>
      <c r="N11307" s="5"/>
    </row>
    <row r="11308" spans="4:14" x14ac:dyDescent="0.25">
      <c r="D11308" s="2"/>
      <c r="E11308"/>
      <c r="F11308" s="3"/>
      <c r="G11308"/>
      <c r="H11308" s="4"/>
      <c r="I11308"/>
      <c r="J11308" s="5"/>
      <c r="K11308"/>
      <c r="N11308" s="5"/>
    </row>
    <row r="11309" spans="4:14" x14ac:dyDescent="0.25">
      <c r="D11309" s="2"/>
      <c r="E11309"/>
      <c r="F11309" s="3"/>
      <c r="G11309"/>
      <c r="H11309" s="4"/>
      <c r="I11309"/>
      <c r="J11309" s="5"/>
      <c r="K11309"/>
      <c r="N11309" s="5"/>
    </row>
    <row r="11310" spans="4:14" x14ac:dyDescent="0.25">
      <c r="D11310" s="2"/>
      <c r="E11310"/>
      <c r="F11310" s="3"/>
      <c r="G11310"/>
      <c r="H11310" s="4"/>
      <c r="I11310"/>
      <c r="J11310" s="5"/>
      <c r="K11310"/>
      <c r="N11310" s="5"/>
    </row>
    <row r="11311" spans="4:14" x14ac:dyDescent="0.25">
      <c r="D11311" s="2"/>
      <c r="E11311"/>
      <c r="F11311" s="3"/>
      <c r="G11311"/>
      <c r="H11311" s="4"/>
      <c r="I11311"/>
      <c r="J11311" s="5"/>
      <c r="K11311"/>
      <c r="N11311" s="5"/>
    </row>
    <row r="11312" spans="4:14" x14ac:dyDescent="0.25">
      <c r="D11312" s="2"/>
      <c r="E11312"/>
      <c r="F11312" s="3"/>
      <c r="G11312"/>
      <c r="H11312" s="4"/>
      <c r="I11312"/>
      <c r="J11312" s="5"/>
      <c r="K11312"/>
      <c r="N11312" s="5"/>
    </row>
    <row r="11313" spans="4:14" x14ac:dyDescent="0.25">
      <c r="D11313" s="2"/>
      <c r="E11313"/>
      <c r="F11313" s="3"/>
      <c r="G11313"/>
      <c r="H11313" s="4"/>
      <c r="I11313"/>
      <c r="J11313" s="5"/>
      <c r="K11313"/>
      <c r="N11313" s="5"/>
    </row>
    <row r="11314" spans="4:14" x14ac:dyDescent="0.25">
      <c r="D11314" s="2"/>
      <c r="E11314"/>
      <c r="F11314" s="3"/>
      <c r="G11314"/>
      <c r="H11314" s="4"/>
      <c r="I11314"/>
      <c r="J11314" s="5"/>
      <c r="K11314"/>
      <c r="N11314" s="5"/>
    </row>
    <row r="11315" spans="4:14" x14ac:dyDescent="0.25">
      <c r="D11315" s="2"/>
      <c r="E11315"/>
      <c r="F11315" s="3"/>
      <c r="G11315"/>
      <c r="H11315" s="4"/>
      <c r="I11315"/>
      <c r="J11315" s="5"/>
      <c r="K11315"/>
      <c r="N11315" s="5"/>
    </row>
    <row r="11316" spans="4:14" x14ac:dyDescent="0.25">
      <c r="D11316" s="2"/>
      <c r="E11316"/>
      <c r="F11316" s="3"/>
      <c r="G11316"/>
      <c r="H11316" s="4"/>
      <c r="I11316"/>
      <c r="J11316" s="5"/>
      <c r="K11316"/>
      <c r="N11316" s="5"/>
    </row>
    <row r="11317" spans="4:14" x14ac:dyDescent="0.25">
      <c r="D11317" s="2"/>
      <c r="E11317"/>
      <c r="F11317" s="3"/>
      <c r="G11317"/>
      <c r="H11317" s="4"/>
      <c r="I11317"/>
      <c r="J11317" s="5"/>
      <c r="K11317"/>
      <c r="N11317" s="5"/>
    </row>
    <row r="11318" spans="4:14" x14ac:dyDescent="0.25">
      <c r="D11318" s="2"/>
      <c r="E11318"/>
      <c r="F11318" s="3"/>
      <c r="G11318"/>
      <c r="H11318" s="4"/>
      <c r="I11318"/>
      <c r="J11318" s="5"/>
      <c r="K11318"/>
      <c r="N11318" s="5"/>
    </row>
    <row r="11319" spans="4:14" x14ac:dyDescent="0.25">
      <c r="D11319" s="2"/>
      <c r="E11319"/>
      <c r="F11319" s="3"/>
      <c r="G11319"/>
      <c r="H11319" s="4"/>
      <c r="I11319"/>
      <c r="J11319" s="5"/>
      <c r="K11319"/>
      <c r="N11319" s="5"/>
    </row>
    <row r="11320" spans="4:14" x14ac:dyDescent="0.25">
      <c r="D11320" s="2"/>
      <c r="E11320"/>
      <c r="F11320" s="3"/>
      <c r="G11320"/>
      <c r="H11320" s="4"/>
      <c r="I11320"/>
      <c r="J11320" s="5"/>
      <c r="K11320"/>
      <c r="N11320" s="5"/>
    </row>
    <row r="11321" spans="4:14" x14ac:dyDescent="0.25">
      <c r="D11321" s="2"/>
      <c r="E11321"/>
      <c r="F11321" s="3"/>
      <c r="G11321"/>
      <c r="H11321" s="4"/>
      <c r="I11321"/>
      <c r="J11321" s="5"/>
      <c r="K11321"/>
      <c r="N11321" s="5"/>
    </row>
    <row r="11322" spans="4:14" x14ac:dyDescent="0.25">
      <c r="D11322" s="2"/>
      <c r="E11322"/>
      <c r="F11322" s="3"/>
      <c r="G11322"/>
      <c r="H11322" s="4"/>
      <c r="I11322"/>
      <c r="J11322" s="5"/>
      <c r="K11322"/>
      <c r="N11322" s="5"/>
    </row>
    <row r="11323" spans="4:14" x14ac:dyDescent="0.25">
      <c r="D11323" s="2"/>
      <c r="E11323"/>
      <c r="F11323" s="3"/>
      <c r="G11323"/>
      <c r="H11323" s="4"/>
      <c r="I11323"/>
      <c r="J11323" s="5"/>
      <c r="K11323"/>
      <c r="N11323" s="5"/>
    </row>
    <row r="11324" spans="4:14" x14ac:dyDescent="0.25">
      <c r="D11324" s="2"/>
      <c r="E11324"/>
      <c r="F11324" s="3"/>
      <c r="G11324"/>
      <c r="H11324" s="4"/>
      <c r="I11324"/>
      <c r="J11324" s="5"/>
      <c r="K11324"/>
      <c r="N11324" s="5"/>
    </row>
    <row r="11325" spans="4:14" x14ac:dyDescent="0.25">
      <c r="D11325" s="2"/>
      <c r="E11325"/>
      <c r="F11325" s="3"/>
      <c r="G11325"/>
      <c r="H11325" s="4"/>
      <c r="I11325"/>
      <c r="J11325" s="5"/>
      <c r="K11325"/>
      <c r="N11325" s="5"/>
    </row>
    <row r="11326" spans="4:14" x14ac:dyDescent="0.25">
      <c r="D11326" s="2"/>
      <c r="E11326"/>
      <c r="F11326" s="3"/>
      <c r="G11326"/>
      <c r="H11326" s="4"/>
      <c r="I11326"/>
      <c r="J11326" s="5"/>
      <c r="K11326"/>
      <c r="N11326" s="5"/>
    </row>
    <row r="11327" spans="4:14" x14ac:dyDescent="0.25">
      <c r="D11327" s="2"/>
      <c r="E11327"/>
      <c r="F11327" s="3"/>
      <c r="G11327"/>
      <c r="H11327" s="4"/>
      <c r="I11327"/>
      <c r="J11327" s="5"/>
      <c r="K11327"/>
      <c r="N11327" s="5"/>
    </row>
    <row r="11328" spans="4:14" x14ac:dyDescent="0.25">
      <c r="D11328" s="2"/>
      <c r="E11328"/>
      <c r="F11328" s="3"/>
      <c r="G11328"/>
      <c r="H11328" s="4"/>
      <c r="I11328"/>
      <c r="J11328" s="5"/>
      <c r="K11328"/>
      <c r="N11328" s="5"/>
    </row>
    <row r="11329" spans="4:14" x14ac:dyDescent="0.25">
      <c r="D11329" s="2"/>
      <c r="E11329"/>
      <c r="F11329" s="3"/>
      <c r="G11329"/>
      <c r="H11329" s="4"/>
      <c r="I11329"/>
      <c r="J11329" s="5"/>
      <c r="K11329"/>
      <c r="N11329" s="5"/>
    </row>
    <row r="11330" spans="4:14" x14ac:dyDescent="0.25">
      <c r="D11330" s="2"/>
      <c r="E11330"/>
      <c r="F11330" s="3"/>
      <c r="G11330"/>
      <c r="H11330" s="4"/>
      <c r="I11330"/>
      <c r="J11330" s="5"/>
      <c r="K11330"/>
      <c r="N11330" s="5"/>
    </row>
    <row r="11331" spans="4:14" x14ac:dyDescent="0.25">
      <c r="D11331" s="2"/>
      <c r="E11331"/>
      <c r="F11331" s="3"/>
      <c r="G11331"/>
      <c r="H11331" s="4"/>
      <c r="I11331"/>
      <c r="J11331" s="5"/>
      <c r="K11331"/>
      <c r="N11331" s="5"/>
    </row>
    <row r="11332" spans="4:14" x14ac:dyDescent="0.25">
      <c r="D11332" s="2"/>
      <c r="E11332"/>
      <c r="F11332" s="3"/>
      <c r="G11332"/>
      <c r="H11332" s="4"/>
      <c r="I11332"/>
      <c r="J11332" s="5"/>
      <c r="K11332"/>
      <c r="N11332" s="5"/>
    </row>
    <row r="11333" spans="4:14" x14ac:dyDescent="0.25">
      <c r="D11333" s="2"/>
      <c r="E11333"/>
      <c r="F11333" s="3"/>
      <c r="G11333"/>
      <c r="H11333" s="4"/>
      <c r="I11333"/>
      <c r="J11333" s="5"/>
      <c r="K11333"/>
      <c r="N11333" s="5"/>
    </row>
    <row r="11334" spans="4:14" x14ac:dyDescent="0.25">
      <c r="D11334" s="2"/>
      <c r="E11334"/>
      <c r="F11334" s="3"/>
      <c r="G11334"/>
      <c r="H11334" s="4"/>
      <c r="I11334"/>
      <c r="J11334" s="5"/>
      <c r="K11334"/>
      <c r="N11334" s="5"/>
    </row>
    <row r="11335" spans="4:14" x14ac:dyDescent="0.25">
      <c r="D11335" s="2"/>
      <c r="E11335"/>
      <c r="F11335" s="3"/>
      <c r="G11335"/>
      <c r="H11335" s="4"/>
      <c r="I11335"/>
      <c r="J11335" s="5"/>
      <c r="K11335"/>
      <c r="N11335" s="5"/>
    </row>
    <row r="11336" spans="4:14" x14ac:dyDescent="0.25">
      <c r="D11336" s="2"/>
      <c r="E11336"/>
      <c r="F11336" s="3"/>
      <c r="G11336"/>
      <c r="H11336" s="4"/>
      <c r="I11336"/>
      <c r="J11336" s="5"/>
      <c r="K11336"/>
      <c r="N11336" s="5"/>
    </row>
    <row r="11337" spans="4:14" x14ac:dyDescent="0.25">
      <c r="D11337" s="2"/>
      <c r="E11337"/>
      <c r="F11337" s="3"/>
      <c r="G11337"/>
      <c r="H11337" s="4"/>
      <c r="I11337"/>
      <c r="J11337" s="5"/>
      <c r="K11337"/>
      <c r="N11337" s="5"/>
    </row>
    <row r="11338" spans="4:14" x14ac:dyDescent="0.25">
      <c r="D11338" s="2"/>
      <c r="E11338"/>
      <c r="F11338" s="3"/>
      <c r="G11338"/>
      <c r="H11338" s="4"/>
      <c r="I11338"/>
      <c r="J11338" s="5"/>
      <c r="K11338"/>
      <c r="N11338" s="5"/>
    </row>
    <row r="11339" spans="4:14" x14ac:dyDescent="0.25">
      <c r="D11339" s="2"/>
      <c r="E11339"/>
      <c r="F11339" s="3"/>
      <c r="G11339"/>
      <c r="H11339" s="4"/>
      <c r="I11339"/>
      <c r="J11339" s="5"/>
      <c r="K11339"/>
      <c r="N11339" s="5"/>
    </row>
    <row r="11340" spans="4:14" x14ac:dyDescent="0.25">
      <c r="D11340" s="2"/>
      <c r="E11340"/>
      <c r="F11340" s="3"/>
      <c r="G11340"/>
      <c r="H11340" s="4"/>
      <c r="I11340"/>
      <c r="J11340" s="5"/>
      <c r="K11340"/>
      <c r="N11340" s="5"/>
    </row>
    <row r="11341" spans="4:14" x14ac:dyDescent="0.25">
      <c r="D11341" s="2"/>
      <c r="E11341"/>
      <c r="F11341" s="3"/>
      <c r="G11341"/>
      <c r="H11341" s="4"/>
      <c r="I11341"/>
      <c r="J11341" s="5"/>
      <c r="K11341"/>
      <c r="N11341" s="5"/>
    </row>
    <row r="11342" spans="4:14" x14ac:dyDescent="0.25">
      <c r="D11342" s="2"/>
      <c r="E11342"/>
      <c r="F11342" s="3"/>
      <c r="G11342"/>
      <c r="H11342" s="4"/>
      <c r="I11342"/>
      <c r="J11342" s="5"/>
      <c r="K11342"/>
      <c r="N11342" s="5"/>
    </row>
    <row r="11343" spans="4:14" x14ac:dyDescent="0.25">
      <c r="D11343" s="2"/>
      <c r="E11343"/>
      <c r="F11343" s="3"/>
      <c r="G11343"/>
      <c r="H11343" s="4"/>
      <c r="I11343"/>
      <c r="J11343" s="5"/>
      <c r="K11343"/>
      <c r="N11343" s="5"/>
    </row>
    <row r="11344" spans="4:14" x14ac:dyDescent="0.25">
      <c r="D11344" s="2"/>
      <c r="E11344"/>
      <c r="F11344" s="3"/>
      <c r="G11344"/>
      <c r="H11344" s="4"/>
      <c r="I11344"/>
      <c r="J11344" s="5"/>
      <c r="K11344"/>
      <c r="N11344" s="5"/>
    </row>
    <row r="11345" spans="4:14" x14ac:dyDescent="0.25">
      <c r="D11345" s="2"/>
      <c r="E11345"/>
      <c r="F11345" s="3"/>
      <c r="G11345"/>
      <c r="H11345" s="4"/>
      <c r="I11345"/>
      <c r="J11345" s="5"/>
      <c r="K11345"/>
      <c r="N11345" s="5"/>
    </row>
    <row r="11346" spans="4:14" x14ac:dyDescent="0.25">
      <c r="D11346" s="2"/>
      <c r="E11346"/>
      <c r="F11346" s="3"/>
      <c r="G11346"/>
      <c r="H11346" s="4"/>
      <c r="I11346"/>
      <c r="J11346" s="5"/>
      <c r="K11346"/>
      <c r="N11346" s="5"/>
    </row>
    <row r="11347" spans="4:14" x14ac:dyDescent="0.25">
      <c r="D11347" s="2"/>
      <c r="E11347"/>
      <c r="F11347" s="3"/>
      <c r="G11347"/>
      <c r="H11347" s="4"/>
      <c r="I11347"/>
      <c r="J11347" s="5"/>
      <c r="K11347"/>
      <c r="N11347" s="5"/>
    </row>
    <row r="11348" spans="4:14" x14ac:dyDescent="0.25">
      <c r="D11348" s="2"/>
      <c r="E11348"/>
      <c r="F11348" s="3"/>
      <c r="G11348"/>
      <c r="H11348" s="4"/>
      <c r="I11348"/>
      <c r="J11348" s="5"/>
      <c r="K11348"/>
      <c r="N11348" s="5"/>
    </row>
    <row r="11349" spans="4:14" x14ac:dyDescent="0.25">
      <c r="D11349" s="2"/>
      <c r="E11349"/>
      <c r="F11349" s="3"/>
      <c r="G11349"/>
      <c r="H11349" s="4"/>
      <c r="I11349"/>
      <c r="J11349" s="5"/>
      <c r="K11349"/>
      <c r="N11349" s="5"/>
    </row>
    <row r="11350" spans="4:14" x14ac:dyDescent="0.25">
      <c r="D11350" s="2"/>
      <c r="E11350"/>
      <c r="F11350" s="3"/>
      <c r="G11350"/>
      <c r="H11350" s="4"/>
      <c r="I11350"/>
      <c r="J11350" s="5"/>
      <c r="K11350"/>
      <c r="N11350" s="5"/>
    </row>
    <row r="11351" spans="4:14" x14ac:dyDescent="0.25">
      <c r="D11351" s="2"/>
      <c r="E11351"/>
      <c r="F11351" s="3"/>
      <c r="G11351"/>
      <c r="H11351" s="4"/>
      <c r="I11351"/>
      <c r="J11351" s="5"/>
      <c r="K11351"/>
      <c r="N11351" s="5"/>
    </row>
    <row r="11352" spans="4:14" x14ac:dyDescent="0.25">
      <c r="D11352" s="2"/>
      <c r="E11352"/>
      <c r="F11352" s="3"/>
      <c r="G11352"/>
      <c r="H11352" s="4"/>
      <c r="I11352"/>
      <c r="J11352" s="5"/>
      <c r="K11352"/>
      <c r="N11352" s="5"/>
    </row>
    <row r="11353" spans="4:14" x14ac:dyDescent="0.25">
      <c r="D11353" s="2"/>
      <c r="E11353"/>
      <c r="F11353" s="3"/>
      <c r="G11353"/>
      <c r="H11353" s="4"/>
      <c r="I11353"/>
      <c r="J11353" s="5"/>
      <c r="K11353"/>
      <c r="N11353" s="5"/>
    </row>
    <row r="11354" spans="4:14" x14ac:dyDescent="0.25">
      <c r="D11354" s="2"/>
      <c r="E11354"/>
      <c r="F11354" s="3"/>
      <c r="G11354"/>
      <c r="H11354" s="4"/>
      <c r="I11354"/>
      <c r="J11354" s="5"/>
      <c r="K11354"/>
      <c r="N11354" s="5"/>
    </row>
    <row r="11355" spans="4:14" x14ac:dyDescent="0.25">
      <c r="D11355" s="2"/>
      <c r="E11355"/>
      <c r="F11355" s="3"/>
      <c r="G11355"/>
      <c r="H11355" s="4"/>
      <c r="I11355"/>
      <c r="J11355" s="5"/>
      <c r="K11355"/>
      <c r="N11355" s="5"/>
    </row>
    <row r="11356" spans="4:14" x14ac:dyDescent="0.25">
      <c r="D11356" s="2"/>
      <c r="E11356"/>
      <c r="F11356" s="3"/>
      <c r="G11356"/>
      <c r="H11356" s="4"/>
      <c r="I11356"/>
      <c r="J11356" s="5"/>
      <c r="K11356"/>
      <c r="N11356" s="5"/>
    </row>
    <row r="11357" spans="4:14" x14ac:dyDescent="0.25">
      <c r="D11357" s="2"/>
      <c r="E11357"/>
      <c r="F11357" s="3"/>
      <c r="G11357"/>
      <c r="H11357" s="4"/>
      <c r="I11357"/>
      <c r="J11357" s="5"/>
      <c r="K11357"/>
      <c r="N11357" s="5"/>
    </row>
    <row r="11358" spans="4:14" x14ac:dyDescent="0.25">
      <c r="D11358" s="2"/>
      <c r="E11358"/>
      <c r="F11358" s="3"/>
      <c r="G11358"/>
      <c r="H11358" s="4"/>
      <c r="I11358"/>
      <c r="J11358" s="5"/>
      <c r="K11358"/>
      <c r="N11358" s="5"/>
    </row>
    <row r="11359" spans="4:14" x14ac:dyDescent="0.25">
      <c r="D11359" s="2"/>
      <c r="E11359"/>
      <c r="F11359" s="3"/>
      <c r="G11359"/>
      <c r="H11359" s="4"/>
      <c r="I11359"/>
      <c r="J11359" s="5"/>
      <c r="K11359"/>
      <c r="N11359" s="5"/>
    </row>
    <row r="11360" spans="4:14" x14ac:dyDescent="0.25">
      <c r="D11360" s="2"/>
      <c r="E11360"/>
      <c r="F11360" s="3"/>
      <c r="G11360"/>
      <c r="H11360" s="4"/>
      <c r="I11360"/>
      <c r="J11360" s="5"/>
      <c r="K11360"/>
      <c r="N11360" s="5"/>
    </row>
    <row r="11361" spans="4:14" x14ac:dyDescent="0.25">
      <c r="D11361" s="2"/>
      <c r="E11361"/>
      <c r="F11361" s="3"/>
      <c r="G11361"/>
      <c r="H11361" s="4"/>
      <c r="I11361"/>
      <c r="J11361" s="5"/>
      <c r="K11361"/>
      <c r="N11361" s="5"/>
    </row>
    <row r="11362" spans="4:14" x14ac:dyDescent="0.25">
      <c r="D11362" s="2"/>
      <c r="E11362"/>
      <c r="F11362" s="3"/>
      <c r="G11362"/>
      <c r="H11362" s="4"/>
      <c r="I11362"/>
      <c r="J11362" s="5"/>
      <c r="K11362"/>
      <c r="N11362" s="5"/>
    </row>
    <row r="11363" spans="4:14" x14ac:dyDescent="0.25">
      <c r="D11363" s="2"/>
      <c r="E11363"/>
      <c r="F11363" s="3"/>
      <c r="G11363"/>
      <c r="H11363" s="4"/>
      <c r="I11363"/>
      <c r="J11363" s="5"/>
      <c r="K11363"/>
      <c r="N11363" s="5"/>
    </row>
    <row r="11364" spans="4:14" x14ac:dyDescent="0.25">
      <c r="D11364" s="2"/>
      <c r="E11364"/>
      <c r="F11364" s="3"/>
      <c r="G11364"/>
      <c r="H11364" s="4"/>
      <c r="I11364"/>
      <c r="J11364" s="5"/>
      <c r="K11364"/>
      <c r="N11364" s="5"/>
    </row>
    <row r="11365" spans="4:14" x14ac:dyDescent="0.25">
      <c r="D11365" s="2"/>
      <c r="E11365"/>
      <c r="F11365" s="3"/>
      <c r="G11365"/>
      <c r="H11365" s="4"/>
      <c r="I11365"/>
      <c r="J11365" s="5"/>
      <c r="K11365"/>
      <c r="N11365" s="5"/>
    </row>
    <row r="11366" spans="4:14" x14ac:dyDescent="0.25">
      <c r="D11366" s="2"/>
      <c r="E11366"/>
      <c r="F11366" s="3"/>
      <c r="G11366"/>
      <c r="H11366" s="4"/>
      <c r="I11366"/>
      <c r="J11366" s="5"/>
      <c r="K11366"/>
      <c r="N11366" s="5"/>
    </row>
    <row r="11367" spans="4:14" x14ac:dyDescent="0.25">
      <c r="D11367" s="2"/>
      <c r="E11367"/>
      <c r="F11367" s="3"/>
      <c r="G11367"/>
      <c r="H11367" s="4"/>
      <c r="I11367"/>
      <c r="J11367" s="5"/>
      <c r="K11367"/>
      <c r="N11367" s="5"/>
    </row>
    <row r="11368" spans="4:14" x14ac:dyDescent="0.25">
      <c r="D11368" s="2"/>
      <c r="E11368"/>
      <c r="F11368" s="3"/>
      <c r="G11368"/>
      <c r="H11368" s="4"/>
      <c r="I11368"/>
      <c r="J11368" s="5"/>
      <c r="K11368"/>
      <c r="N11368" s="5"/>
    </row>
    <row r="11369" spans="4:14" x14ac:dyDescent="0.25">
      <c r="D11369" s="2"/>
      <c r="E11369"/>
      <c r="F11369" s="3"/>
      <c r="G11369"/>
      <c r="H11369" s="4"/>
      <c r="I11369"/>
      <c r="J11369" s="5"/>
      <c r="K11369"/>
      <c r="N11369" s="5"/>
    </row>
    <row r="11370" spans="4:14" x14ac:dyDescent="0.25">
      <c r="D11370" s="2"/>
      <c r="E11370"/>
      <c r="F11370" s="3"/>
      <c r="G11370"/>
      <c r="H11370" s="4"/>
      <c r="I11370"/>
      <c r="J11370" s="5"/>
      <c r="K11370"/>
      <c r="N11370" s="5"/>
    </row>
    <row r="11371" spans="4:14" x14ac:dyDescent="0.25">
      <c r="D11371" s="2"/>
      <c r="E11371"/>
      <c r="F11371" s="3"/>
      <c r="G11371"/>
      <c r="H11371" s="4"/>
      <c r="I11371"/>
      <c r="J11371" s="5"/>
      <c r="K11371"/>
      <c r="N11371" s="5"/>
    </row>
    <row r="11372" spans="4:14" x14ac:dyDescent="0.25">
      <c r="D11372" s="2"/>
      <c r="E11372"/>
      <c r="F11372" s="3"/>
      <c r="G11372"/>
      <c r="H11372" s="4"/>
      <c r="I11372"/>
      <c r="J11372" s="5"/>
      <c r="K11372"/>
      <c r="N11372" s="5"/>
    </row>
    <row r="11373" spans="4:14" x14ac:dyDescent="0.25">
      <c r="D11373" s="2"/>
      <c r="E11373"/>
      <c r="F11373" s="3"/>
      <c r="G11373"/>
      <c r="H11373" s="4"/>
      <c r="I11373"/>
      <c r="J11373" s="5"/>
      <c r="K11373"/>
      <c r="N11373" s="5"/>
    </row>
    <row r="11374" spans="4:14" x14ac:dyDescent="0.25">
      <c r="D11374" s="2"/>
      <c r="E11374"/>
      <c r="F11374" s="3"/>
      <c r="G11374"/>
      <c r="H11374" s="4"/>
      <c r="I11374"/>
      <c r="J11374" s="5"/>
      <c r="K11374"/>
      <c r="N11374" s="5"/>
    </row>
    <row r="11375" spans="4:14" x14ac:dyDescent="0.25">
      <c r="D11375" s="2"/>
      <c r="E11375"/>
      <c r="F11375" s="3"/>
      <c r="G11375"/>
      <c r="H11375" s="4"/>
      <c r="I11375"/>
      <c r="J11375" s="5"/>
      <c r="K11375"/>
      <c r="N11375" s="5"/>
    </row>
    <row r="11376" spans="4:14" x14ac:dyDescent="0.25">
      <c r="D11376" s="2"/>
      <c r="E11376"/>
      <c r="F11376" s="3"/>
      <c r="G11376"/>
      <c r="H11376" s="4"/>
      <c r="I11376"/>
      <c r="J11376" s="5"/>
      <c r="K11376"/>
      <c r="N11376" s="5"/>
    </row>
    <row r="11377" spans="4:14" x14ac:dyDescent="0.25">
      <c r="D11377" s="2"/>
      <c r="E11377"/>
      <c r="F11377" s="3"/>
      <c r="G11377"/>
      <c r="H11377" s="4"/>
      <c r="I11377"/>
      <c r="J11377" s="5"/>
      <c r="K11377"/>
      <c r="N11377" s="5"/>
    </row>
    <row r="11378" spans="4:14" x14ac:dyDescent="0.25">
      <c r="D11378" s="2"/>
      <c r="E11378"/>
      <c r="F11378" s="3"/>
      <c r="G11378"/>
      <c r="H11378" s="4"/>
      <c r="I11378"/>
      <c r="J11378" s="5"/>
      <c r="K11378"/>
      <c r="N11378" s="5"/>
    </row>
    <row r="11379" spans="4:14" x14ac:dyDescent="0.25">
      <c r="D11379" s="2"/>
      <c r="E11379"/>
      <c r="F11379" s="3"/>
      <c r="G11379"/>
      <c r="H11379" s="4"/>
      <c r="I11379"/>
      <c r="J11379" s="5"/>
      <c r="K11379"/>
      <c r="N11379" s="5"/>
    </row>
    <row r="11380" spans="4:14" x14ac:dyDescent="0.25">
      <c r="D11380" s="2"/>
      <c r="E11380"/>
      <c r="F11380" s="3"/>
      <c r="G11380"/>
      <c r="H11380" s="4"/>
      <c r="I11380"/>
      <c r="J11380" s="5"/>
      <c r="K11380"/>
      <c r="N11380" s="5"/>
    </row>
    <row r="11381" spans="4:14" x14ac:dyDescent="0.25">
      <c r="D11381" s="2"/>
      <c r="E11381"/>
      <c r="F11381" s="3"/>
      <c r="G11381"/>
      <c r="H11381" s="4"/>
      <c r="I11381"/>
      <c r="J11381" s="5"/>
      <c r="K11381"/>
      <c r="N11381" s="5"/>
    </row>
    <row r="11382" spans="4:14" x14ac:dyDescent="0.25">
      <c r="D11382" s="2"/>
      <c r="E11382"/>
      <c r="F11382" s="3"/>
      <c r="G11382"/>
      <c r="H11382" s="4"/>
      <c r="I11382"/>
      <c r="J11382" s="5"/>
      <c r="K11382"/>
      <c r="N11382" s="5"/>
    </row>
    <row r="11383" spans="4:14" x14ac:dyDescent="0.25">
      <c r="D11383" s="2"/>
      <c r="E11383"/>
      <c r="F11383" s="3"/>
      <c r="G11383"/>
      <c r="H11383" s="4"/>
      <c r="I11383"/>
      <c r="J11383" s="5"/>
      <c r="K11383"/>
      <c r="N11383" s="5"/>
    </row>
    <row r="11384" spans="4:14" x14ac:dyDescent="0.25">
      <c r="D11384" s="2"/>
      <c r="E11384"/>
      <c r="F11384" s="3"/>
      <c r="G11384"/>
      <c r="H11384" s="4"/>
      <c r="I11384"/>
      <c r="J11384" s="5"/>
      <c r="K11384"/>
      <c r="N11384" s="5"/>
    </row>
    <row r="11385" spans="4:14" x14ac:dyDescent="0.25">
      <c r="D11385" s="2"/>
      <c r="E11385"/>
      <c r="F11385" s="3"/>
      <c r="G11385"/>
      <c r="H11385" s="4"/>
      <c r="I11385"/>
      <c r="J11385" s="5"/>
      <c r="K11385"/>
      <c r="N11385" s="5"/>
    </row>
    <row r="11386" spans="4:14" x14ac:dyDescent="0.25">
      <c r="D11386" s="2"/>
      <c r="E11386"/>
      <c r="F11386" s="3"/>
      <c r="G11386"/>
      <c r="H11386" s="4"/>
      <c r="I11386"/>
      <c r="J11386" s="5"/>
      <c r="K11386"/>
      <c r="N11386" s="5"/>
    </row>
    <row r="11387" spans="4:14" x14ac:dyDescent="0.25">
      <c r="D11387" s="2"/>
      <c r="E11387"/>
      <c r="F11387" s="3"/>
      <c r="G11387"/>
      <c r="H11387" s="4"/>
      <c r="I11387"/>
      <c r="J11387" s="5"/>
      <c r="K11387"/>
      <c r="N11387" s="5"/>
    </row>
    <row r="11388" spans="4:14" x14ac:dyDescent="0.25">
      <c r="D11388" s="2"/>
      <c r="E11388"/>
      <c r="F11388" s="3"/>
      <c r="G11388"/>
      <c r="H11388" s="4"/>
      <c r="I11388"/>
      <c r="J11388" s="5"/>
      <c r="K11388"/>
      <c r="N11388" s="5"/>
    </row>
    <row r="11389" spans="4:14" x14ac:dyDescent="0.25">
      <c r="D11389" s="2"/>
      <c r="E11389"/>
      <c r="F11389" s="3"/>
      <c r="G11389"/>
      <c r="H11389" s="4"/>
      <c r="I11389"/>
      <c r="J11389" s="5"/>
      <c r="K11389"/>
      <c r="N11389" s="5"/>
    </row>
    <row r="11390" spans="4:14" x14ac:dyDescent="0.25">
      <c r="D11390" s="2"/>
      <c r="E11390"/>
      <c r="F11390" s="3"/>
      <c r="G11390"/>
      <c r="H11390" s="4"/>
      <c r="I11390"/>
      <c r="J11390" s="5"/>
      <c r="K11390"/>
      <c r="N11390" s="5"/>
    </row>
    <row r="11391" spans="4:14" x14ac:dyDescent="0.25">
      <c r="D11391" s="2"/>
      <c r="E11391"/>
      <c r="F11391" s="3"/>
      <c r="G11391"/>
      <c r="H11391" s="4"/>
      <c r="I11391"/>
      <c r="J11391" s="5"/>
      <c r="K11391"/>
      <c r="N11391" s="5"/>
    </row>
    <row r="11392" spans="4:14" x14ac:dyDescent="0.25">
      <c r="D11392" s="2"/>
      <c r="E11392"/>
      <c r="F11392" s="3"/>
      <c r="G11392"/>
      <c r="H11392" s="4"/>
      <c r="I11392"/>
      <c r="J11392" s="5"/>
      <c r="K11392"/>
      <c r="N11392" s="5"/>
    </row>
    <row r="11393" spans="4:14" x14ac:dyDescent="0.25">
      <c r="D11393" s="2"/>
      <c r="E11393"/>
      <c r="F11393" s="3"/>
      <c r="G11393"/>
      <c r="H11393" s="4"/>
      <c r="I11393"/>
      <c r="J11393" s="5"/>
      <c r="K11393"/>
      <c r="N11393" s="5"/>
    </row>
    <row r="11394" spans="4:14" x14ac:dyDescent="0.25">
      <c r="D11394" s="2"/>
      <c r="E11394"/>
      <c r="F11394" s="3"/>
      <c r="G11394"/>
      <c r="H11394" s="4"/>
      <c r="I11394"/>
      <c r="J11394" s="5"/>
      <c r="K11394"/>
      <c r="N11394" s="5"/>
    </row>
    <row r="11395" spans="4:14" x14ac:dyDescent="0.25">
      <c r="D11395" s="2"/>
      <c r="E11395"/>
      <c r="F11395" s="3"/>
      <c r="G11395"/>
      <c r="H11395" s="4"/>
      <c r="I11395"/>
      <c r="J11395" s="5"/>
      <c r="K11395"/>
      <c r="N11395" s="5"/>
    </row>
    <row r="11396" spans="4:14" x14ac:dyDescent="0.25">
      <c r="D11396" s="2"/>
      <c r="E11396"/>
      <c r="F11396" s="3"/>
      <c r="G11396"/>
      <c r="H11396" s="4"/>
      <c r="I11396"/>
      <c r="J11396" s="5"/>
      <c r="K11396"/>
      <c r="N11396" s="5"/>
    </row>
    <row r="11397" spans="4:14" x14ac:dyDescent="0.25">
      <c r="D11397" s="2"/>
      <c r="E11397"/>
      <c r="F11397" s="3"/>
      <c r="G11397"/>
      <c r="H11397" s="4"/>
      <c r="I11397"/>
      <c r="J11397" s="5"/>
      <c r="K11397"/>
      <c r="N11397" s="5"/>
    </row>
    <row r="11398" spans="4:14" x14ac:dyDescent="0.25">
      <c r="D11398" s="2"/>
      <c r="E11398"/>
      <c r="F11398" s="3"/>
      <c r="G11398"/>
      <c r="H11398" s="4"/>
      <c r="I11398"/>
      <c r="J11398" s="5"/>
      <c r="K11398"/>
      <c r="N11398" s="5"/>
    </row>
    <row r="11399" spans="4:14" x14ac:dyDescent="0.25">
      <c r="D11399" s="2"/>
      <c r="E11399"/>
      <c r="F11399" s="3"/>
      <c r="G11399"/>
      <c r="H11399" s="4"/>
      <c r="I11399"/>
      <c r="J11399" s="5"/>
      <c r="K11399"/>
      <c r="N11399" s="5"/>
    </row>
    <row r="11400" spans="4:14" x14ac:dyDescent="0.25">
      <c r="D11400" s="2"/>
      <c r="E11400"/>
      <c r="F11400" s="3"/>
      <c r="G11400"/>
      <c r="H11400" s="4"/>
      <c r="I11400"/>
      <c r="J11400" s="5"/>
      <c r="K11400"/>
      <c r="N11400" s="5"/>
    </row>
    <row r="11401" spans="4:14" x14ac:dyDescent="0.25">
      <c r="D11401" s="2"/>
      <c r="E11401"/>
      <c r="F11401" s="3"/>
      <c r="G11401"/>
      <c r="H11401" s="4"/>
      <c r="I11401"/>
      <c r="J11401" s="5"/>
      <c r="K11401"/>
      <c r="N11401" s="5"/>
    </row>
    <row r="11402" spans="4:14" x14ac:dyDescent="0.25">
      <c r="D11402" s="2"/>
      <c r="E11402"/>
      <c r="F11402" s="3"/>
      <c r="G11402"/>
      <c r="H11402" s="4"/>
      <c r="I11402"/>
      <c r="J11402" s="5"/>
      <c r="K11402"/>
      <c r="N11402" s="5"/>
    </row>
    <row r="11403" spans="4:14" x14ac:dyDescent="0.25">
      <c r="D11403" s="2"/>
      <c r="E11403"/>
      <c r="F11403" s="3"/>
      <c r="G11403"/>
      <c r="H11403" s="4"/>
      <c r="I11403"/>
      <c r="J11403" s="5"/>
      <c r="K11403"/>
      <c r="N11403" s="5"/>
    </row>
    <row r="11404" spans="4:14" x14ac:dyDescent="0.25">
      <c r="D11404" s="2"/>
      <c r="E11404"/>
      <c r="F11404" s="3"/>
      <c r="G11404"/>
      <c r="H11404" s="4"/>
      <c r="I11404"/>
      <c r="J11404" s="5"/>
      <c r="K11404"/>
      <c r="N11404" s="5"/>
    </row>
    <row r="11405" spans="4:14" x14ac:dyDescent="0.25">
      <c r="D11405" s="2"/>
      <c r="E11405"/>
      <c r="F11405" s="3"/>
      <c r="G11405"/>
      <c r="H11405" s="4"/>
      <c r="I11405"/>
      <c r="J11405" s="5"/>
      <c r="K11405"/>
      <c r="N11405" s="5"/>
    </row>
    <row r="11406" spans="4:14" x14ac:dyDescent="0.25">
      <c r="D11406" s="2"/>
      <c r="E11406"/>
      <c r="F11406" s="3"/>
      <c r="G11406"/>
      <c r="H11406" s="4"/>
      <c r="I11406"/>
      <c r="J11406" s="5"/>
      <c r="K11406"/>
      <c r="N11406" s="5"/>
    </row>
    <row r="11407" spans="4:14" x14ac:dyDescent="0.25">
      <c r="D11407" s="2"/>
      <c r="E11407"/>
      <c r="F11407" s="3"/>
      <c r="G11407"/>
      <c r="H11407" s="4"/>
      <c r="I11407"/>
      <c r="J11407" s="5"/>
      <c r="K11407"/>
      <c r="N11407" s="5"/>
    </row>
    <row r="11408" spans="4:14" x14ac:dyDescent="0.25">
      <c r="D11408" s="2"/>
      <c r="E11408"/>
      <c r="F11408" s="3"/>
      <c r="G11408"/>
      <c r="H11408" s="4"/>
      <c r="I11408"/>
      <c r="J11408" s="5"/>
      <c r="K11408"/>
      <c r="N11408" s="5"/>
    </row>
    <row r="11409" spans="4:14" x14ac:dyDescent="0.25">
      <c r="D11409" s="2"/>
      <c r="E11409"/>
      <c r="F11409" s="3"/>
      <c r="G11409"/>
      <c r="H11409" s="4"/>
      <c r="I11409"/>
      <c r="J11409" s="5"/>
      <c r="K11409"/>
      <c r="N11409" s="5"/>
    </row>
    <row r="11410" spans="4:14" x14ac:dyDescent="0.25">
      <c r="D11410" s="2"/>
      <c r="E11410"/>
      <c r="F11410" s="3"/>
      <c r="G11410"/>
      <c r="H11410" s="4"/>
      <c r="I11410"/>
      <c r="J11410" s="5"/>
      <c r="K11410"/>
      <c r="N11410" s="5"/>
    </row>
    <row r="11411" spans="4:14" x14ac:dyDescent="0.25">
      <c r="D11411" s="2"/>
      <c r="E11411"/>
      <c r="F11411" s="3"/>
      <c r="G11411"/>
      <c r="H11411" s="4"/>
      <c r="I11411"/>
      <c r="J11411" s="5"/>
      <c r="K11411"/>
      <c r="N11411" s="5"/>
    </row>
    <row r="11412" spans="4:14" x14ac:dyDescent="0.25">
      <c r="D11412" s="2"/>
      <c r="E11412"/>
      <c r="F11412" s="3"/>
      <c r="G11412"/>
      <c r="H11412" s="4"/>
      <c r="I11412"/>
      <c r="J11412" s="5"/>
      <c r="K11412"/>
      <c r="N11412" s="5"/>
    </row>
    <row r="11413" spans="4:14" x14ac:dyDescent="0.25">
      <c r="D11413" s="2"/>
      <c r="E11413"/>
      <c r="F11413" s="3"/>
      <c r="G11413"/>
      <c r="H11413" s="4"/>
      <c r="I11413"/>
      <c r="J11413" s="5"/>
      <c r="K11413"/>
      <c r="N11413" s="5"/>
    </row>
    <row r="11414" spans="4:14" x14ac:dyDescent="0.25">
      <c r="D11414" s="2"/>
      <c r="E11414"/>
      <c r="F11414" s="3"/>
      <c r="G11414"/>
      <c r="H11414" s="4"/>
      <c r="I11414"/>
      <c r="J11414" s="5"/>
      <c r="K11414"/>
      <c r="N11414" s="5"/>
    </row>
    <row r="11415" spans="4:14" x14ac:dyDescent="0.25">
      <c r="D11415" s="2"/>
      <c r="E11415"/>
      <c r="F11415" s="3"/>
      <c r="G11415"/>
      <c r="H11415" s="4"/>
      <c r="I11415"/>
      <c r="J11415" s="5"/>
      <c r="K11415"/>
      <c r="N11415" s="5"/>
    </row>
    <row r="11416" spans="4:14" x14ac:dyDescent="0.25">
      <c r="D11416" s="2"/>
      <c r="E11416"/>
      <c r="F11416" s="3"/>
      <c r="G11416"/>
      <c r="H11416" s="4"/>
      <c r="I11416"/>
      <c r="J11416" s="5"/>
      <c r="K11416"/>
      <c r="N11416" s="5"/>
    </row>
    <row r="11417" spans="4:14" x14ac:dyDescent="0.25">
      <c r="D11417" s="2"/>
      <c r="E11417"/>
      <c r="F11417" s="3"/>
      <c r="G11417"/>
      <c r="H11417" s="4"/>
      <c r="I11417"/>
      <c r="J11417" s="5"/>
      <c r="K11417"/>
      <c r="N11417" s="5"/>
    </row>
    <row r="11418" spans="4:14" x14ac:dyDescent="0.25">
      <c r="D11418" s="2"/>
      <c r="E11418"/>
      <c r="F11418" s="3"/>
      <c r="G11418"/>
      <c r="H11418" s="4"/>
      <c r="I11418"/>
      <c r="J11418" s="5"/>
      <c r="K11418"/>
      <c r="N11418" s="5"/>
    </row>
    <row r="11419" spans="4:14" x14ac:dyDescent="0.25">
      <c r="D11419" s="2"/>
      <c r="E11419"/>
      <c r="F11419" s="3"/>
      <c r="G11419"/>
      <c r="H11419" s="4"/>
      <c r="I11419"/>
      <c r="J11419" s="5"/>
      <c r="K11419"/>
      <c r="N11419" s="5"/>
    </row>
    <row r="11420" spans="4:14" x14ac:dyDescent="0.25">
      <c r="D11420" s="2"/>
      <c r="E11420"/>
      <c r="F11420" s="3"/>
      <c r="G11420"/>
      <c r="H11420" s="4"/>
      <c r="I11420"/>
      <c r="J11420" s="5"/>
      <c r="K11420"/>
      <c r="N11420" s="5"/>
    </row>
    <row r="11421" spans="4:14" x14ac:dyDescent="0.25">
      <c r="D11421" s="2"/>
      <c r="E11421"/>
      <c r="F11421" s="3"/>
      <c r="G11421"/>
      <c r="H11421" s="4"/>
      <c r="I11421"/>
      <c r="J11421" s="5"/>
      <c r="K11421"/>
      <c r="N11421" s="5"/>
    </row>
    <row r="11422" spans="4:14" x14ac:dyDescent="0.25">
      <c r="D11422" s="2"/>
      <c r="E11422"/>
      <c r="F11422" s="3"/>
      <c r="G11422"/>
      <c r="H11422" s="4"/>
      <c r="I11422"/>
      <c r="J11422" s="5"/>
      <c r="K11422"/>
      <c r="N11422" s="5"/>
    </row>
    <row r="11423" spans="4:14" x14ac:dyDescent="0.25">
      <c r="D11423" s="2"/>
      <c r="E11423"/>
      <c r="F11423" s="3"/>
      <c r="G11423"/>
      <c r="H11423" s="4"/>
      <c r="I11423"/>
      <c r="J11423" s="5"/>
      <c r="K11423"/>
      <c r="N11423" s="5"/>
    </row>
    <row r="11424" spans="4:14" x14ac:dyDescent="0.25">
      <c r="D11424" s="2"/>
      <c r="E11424"/>
      <c r="F11424" s="3"/>
      <c r="G11424"/>
      <c r="H11424" s="4"/>
      <c r="I11424"/>
      <c r="J11424" s="5"/>
      <c r="K11424"/>
      <c r="N11424" s="5"/>
    </row>
    <row r="11425" spans="4:14" x14ac:dyDescent="0.25">
      <c r="D11425" s="2"/>
      <c r="E11425"/>
      <c r="F11425" s="3"/>
      <c r="G11425"/>
      <c r="H11425" s="4"/>
      <c r="I11425"/>
      <c r="J11425" s="5"/>
      <c r="K11425"/>
      <c r="N11425" s="5"/>
    </row>
    <row r="11426" spans="4:14" x14ac:dyDescent="0.25">
      <c r="D11426" s="2"/>
      <c r="E11426"/>
      <c r="F11426" s="3"/>
      <c r="G11426"/>
      <c r="H11426" s="4"/>
      <c r="I11426"/>
      <c r="J11426" s="5"/>
      <c r="K11426"/>
      <c r="N11426" s="5"/>
    </row>
    <row r="11427" spans="4:14" x14ac:dyDescent="0.25">
      <c r="D11427" s="2"/>
      <c r="E11427"/>
      <c r="F11427" s="3"/>
      <c r="G11427"/>
      <c r="H11427" s="4"/>
      <c r="I11427"/>
      <c r="J11427" s="5"/>
      <c r="K11427"/>
      <c r="N11427" s="5"/>
    </row>
    <row r="11428" spans="4:14" x14ac:dyDescent="0.25">
      <c r="D11428" s="2"/>
      <c r="E11428"/>
      <c r="F11428" s="3"/>
      <c r="G11428"/>
      <c r="H11428" s="4"/>
      <c r="I11428"/>
      <c r="J11428" s="5"/>
      <c r="K11428"/>
      <c r="N11428" s="5"/>
    </row>
    <row r="11429" spans="4:14" x14ac:dyDescent="0.25">
      <c r="D11429" s="2"/>
      <c r="E11429"/>
      <c r="F11429" s="3"/>
      <c r="G11429"/>
      <c r="H11429" s="4"/>
      <c r="I11429"/>
      <c r="J11429" s="5"/>
      <c r="K11429"/>
      <c r="N11429" s="5"/>
    </row>
    <row r="11430" spans="4:14" x14ac:dyDescent="0.25">
      <c r="D11430" s="2"/>
      <c r="E11430"/>
      <c r="F11430" s="3"/>
      <c r="G11430"/>
      <c r="H11430" s="4"/>
      <c r="I11430"/>
      <c r="J11430" s="5"/>
      <c r="K11430"/>
      <c r="N11430" s="5"/>
    </row>
    <row r="11431" spans="4:14" x14ac:dyDescent="0.25">
      <c r="D11431" s="2"/>
      <c r="E11431"/>
      <c r="F11431" s="3"/>
      <c r="G11431"/>
      <c r="H11431" s="4"/>
      <c r="I11431"/>
      <c r="J11431" s="5"/>
      <c r="K11431"/>
      <c r="N11431" s="5"/>
    </row>
    <row r="11432" spans="4:14" x14ac:dyDescent="0.25">
      <c r="D11432" s="2"/>
      <c r="E11432"/>
      <c r="F11432" s="3"/>
      <c r="G11432"/>
      <c r="H11432" s="4"/>
      <c r="I11432"/>
      <c r="J11432" s="5"/>
      <c r="K11432"/>
      <c r="N11432" s="5"/>
    </row>
    <row r="11433" spans="4:14" x14ac:dyDescent="0.25">
      <c r="D11433" s="2"/>
      <c r="E11433"/>
      <c r="F11433" s="3"/>
      <c r="G11433"/>
      <c r="H11433" s="4"/>
      <c r="I11433"/>
      <c r="J11433" s="5"/>
      <c r="K11433"/>
      <c r="N11433" s="5"/>
    </row>
    <row r="11434" spans="4:14" x14ac:dyDescent="0.25">
      <c r="D11434" s="2"/>
      <c r="E11434"/>
      <c r="F11434" s="3"/>
      <c r="G11434"/>
      <c r="H11434" s="4"/>
      <c r="I11434"/>
      <c r="J11434" s="5"/>
      <c r="K11434"/>
      <c r="N11434" s="5"/>
    </row>
    <row r="11435" spans="4:14" x14ac:dyDescent="0.25">
      <c r="D11435" s="2"/>
      <c r="E11435"/>
      <c r="F11435" s="3"/>
      <c r="G11435"/>
      <c r="H11435" s="4"/>
      <c r="I11435"/>
      <c r="J11435" s="5"/>
      <c r="K11435"/>
      <c r="N11435" s="5"/>
    </row>
    <row r="11436" spans="4:14" x14ac:dyDescent="0.25">
      <c r="D11436" s="2"/>
      <c r="E11436"/>
      <c r="F11436" s="3"/>
      <c r="G11436"/>
      <c r="H11436" s="4"/>
      <c r="I11436"/>
      <c r="J11436" s="5"/>
      <c r="K11436"/>
      <c r="N11436" s="5"/>
    </row>
    <row r="11437" spans="4:14" x14ac:dyDescent="0.25">
      <c r="D11437" s="2"/>
      <c r="E11437"/>
      <c r="F11437" s="3"/>
      <c r="G11437"/>
      <c r="H11437" s="4"/>
      <c r="I11437"/>
      <c r="J11437" s="5"/>
      <c r="K11437"/>
      <c r="N11437" s="5"/>
    </row>
    <row r="11438" spans="4:14" x14ac:dyDescent="0.25">
      <c r="D11438" s="2"/>
      <c r="E11438"/>
      <c r="F11438" s="3"/>
      <c r="G11438"/>
      <c r="H11438" s="4"/>
      <c r="I11438"/>
      <c r="J11438" s="5"/>
      <c r="K11438"/>
      <c r="N11438" s="5"/>
    </row>
    <row r="11439" spans="4:14" x14ac:dyDescent="0.25">
      <c r="D11439" s="2"/>
      <c r="E11439"/>
      <c r="F11439" s="3"/>
      <c r="G11439"/>
      <c r="H11439" s="4"/>
      <c r="I11439"/>
      <c r="J11439" s="5"/>
      <c r="K11439"/>
      <c r="N11439" s="5"/>
    </row>
    <row r="11440" spans="4:14" x14ac:dyDescent="0.25">
      <c r="D11440" s="2"/>
      <c r="E11440"/>
      <c r="F11440" s="3"/>
      <c r="G11440"/>
      <c r="H11440" s="4"/>
      <c r="I11440"/>
      <c r="J11440" s="5"/>
      <c r="K11440"/>
      <c r="N11440" s="5"/>
    </row>
    <row r="11441" spans="4:14" x14ac:dyDescent="0.25">
      <c r="D11441" s="2"/>
      <c r="E11441"/>
      <c r="F11441" s="3"/>
      <c r="G11441"/>
      <c r="H11441" s="4"/>
      <c r="I11441"/>
      <c r="J11441" s="5"/>
      <c r="K11441"/>
      <c r="N11441" s="5"/>
    </row>
    <row r="11442" spans="4:14" x14ac:dyDescent="0.25">
      <c r="D11442" s="2"/>
      <c r="E11442"/>
      <c r="F11442" s="3"/>
      <c r="G11442"/>
      <c r="H11442" s="4"/>
      <c r="I11442"/>
      <c r="J11442" s="5"/>
      <c r="K11442"/>
      <c r="N11442" s="5"/>
    </row>
    <row r="11443" spans="4:14" x14ac:dyDescent="0.25">
      <c r="D11443" s="2"/>
      <c r="E11443"/>
      <c r="F11443" s="3"/>
      <c r="G11443"/>
      <c r="H11443" s="4"/>
      <c r="I11443"/>
      <c r="J11443" s="5"/>
      <c r="K11443"/>
      <c r="N11443" s="5"/>
    </row>
    <row r="11444" spans="4:14" x14ac:dyDescent="0.25">
      <c r="D11444" s="2"/>
      <c r="E11444"/>
      <c r="F11444" s="3"/>
      <c r="G11444"/>
      <c r="H11444" s="4"/>
      <c r="I11444"/>
      <c r="J11444" s="5"/>
      <c r="K11444"/>
      <c r="N11444" s="5"/>
    </row>
    <row r="11445" spans="4:14" x14ac:dyDescent="0.25">
      <c r="D11445" s="2"/>
      <c r="E11445"/>
      <c r="F11445" s="3"/>
      <c r="G11445"/>
      <c r="H11445" s="4"/>
      <c r="I11445"/>
      <c r="J11445" s="5"/>
      <c r="K11445"/>
      <c r="N11445" s="5"/>
    </row>
    <row r="11446" spans="4:14" x14ac:dyDescent="0.25">
      <c r="D11446" s="2"/>
      <c r="E11446"/>
      <c r="F11446" s="3"/>
      <c r="G11446"/>
      <c r="H11446" s="4"/>
      <c r="I11446"/>
      <c r="J11446" s="5"/>
      <c r="K11446"/>
      <c r="N11446" s="5"/>
    </row>
    <row r="11447" spans="4:14" x14ac:dyDescent="0.25">
      <c r="D11447" s="2"/>
      <c r="E11447"/>
      <c r="F11447" s="3"/>
      <c r="G11447"/>
      <c r="H11447" s="4"/>
      <c r="I11447"/>
      <c r="J11447" s="5"/>
      <c r="K11447"/>
      <c r="N11447" s="5"/>
    </row>
    <row r="11448" spans="4:14" x14ac:dyDescent="0.25">
      <c r="D11448" s="2"/>
      <c r="E11448"/>
      <c r="F11448" s="3"/>
      <c r="G11448"/>
      <c r="H11448" s="4"/>
      <c r="I11448"/>
      <c r="J11448" s="5"/>
      <c r="K11448"/>
      <c r="N11448" s="5"/>
    </row>
    <row r="11449" spans="4:14" x14ac:dyDescent="0.25">
      <c r="D11449" s="2"/>
      <c r="E11449"/>
      <c r="F11449" s="3"/>
      <c r="G11449"/>
      <c r="H11449" s="4"/>
      <c r="I11449"/>
      <c r="J11449" s="5"/>
      <c r="K11449"/>
      <c r="N11449" s="5"/>
    </row>
    <row r="11450" spans="4:14" x14ac:dyDescent="0.25">
      <c r="D11450" s="2"/>
      <c r="E11450"/>
      <c r="F11450" s="3"/>
      <c r="G11450"/>
      <c r="H11450" s="4"/>
      <c r="I11450"/>
      <c r="J11450" s="5"/>
      <c r="K11450"/>
      <c r="N11450" s="5"/>
    </row>
    <row r="11451" spans="4:14" x14ac:dyDescent="0.25">
      <c r="D11451" s="2"/>
      <c r="E11451"/>
      <c r="F11451" s="3"/>
      <c r="G11451"/>
      <c r="H11451" s="4"/>
      <c r="I11451"/>
      <c r="J11451" s="5"/>
      <c r="K11451"/>
      <c r="N11451" s="5"/>
    </row>
    <row r="11452" spans="4:14" x14ac:dyDescent="0.25">
      <c r="D11452" s="2"/>
      <c r="E11452"/>
      <c r="F11452" s="3"/>
      <c r="G11452"/>
      <c r="H11452" s="4"/>
      <c r="I11452"/>
      <c r="J11452" s="5"/>
      <c r="K11452"/>
      <c r="N11452" s="5"/>
    </row>
    <row r="11453" spans="4:14" x14ac:dyDescent="0.25">
      <c r="D11453" s="2"/>
      <c r="E11453"/>
      <c r="F11453" s="3"/>
      <c r="G11453"/>
      <c r="H11453" s="4"/>
      <c r="I11453"/>
      <c r="J11453" s="5"/>
      <c r="K11453"/>
      <c r="N11453" s="5"/>
    </row>
    <row r="11454" spans="4:14" x14ac:dyDescent="0.25">
      <c r="D11454" s="2"/>
      <c r="E11454"/>
      <c r="F11454" s="3"/>
      <c r="G11454"/>
      <c r="H11454" s="4"/>
      <c r="I11454"/>
      <c r="J11454" s="5"/>
      <c r="K11454"/>
      <c r="N11454" s="5"/>
    </row>
    <row r="11455" spans="4:14" x14ac:dyDescent="0.25">
      <c r="D11455" s="2"/>
      <c r="E11455"/>
      <c r="F11455" s="3"/>
      <c r="G11455"/>
      <c r="H11455" s="4"/>
      <c r="I11455"/>
      <c r="J11455" s="5"/>
      <c r="K11455"/>
      <c r="N11455" s="5"/>
    </row>
    <row r="11456" spans="4:14" x14ac:dyDescent="0.25">
      <c r="D11456" s="2"/>
      <c r="E11456"/>
      <c r="F11456" s="3"/>
      <c r="G11456"/>
      <c r="H11456" s="4"/>
      <c r="I11456"/>
      <c r="J11456" s="5"/>
      <c r="K11456"/>
      <c r="N11456" s="5"/>
    </row>
    <row r="11457" spans="4:14" x14ac:dyDescent="0.25">
      <c r="D11457" s="2"/>
      <c r="E11457"/>
      <c r="F11457" s="3"/>
      <c r="G11457"/>
      <c r="H11457" s="4"/>
      <c r="I11457"/>
      <c r="J11457" s="5"/>
      <c r="K11457"/>
      <c r="N11457" s="5"/>
    </row>
    <row r="11458" spans="4:14" x14ac:dyDescent="0.25">
      <c r="D11458" s="2"/>
      <c r="E11458"/>
      <c r="F11458" s="3"/>
      <c r="G11458"/>
      <c r="H11458" s="4"/>
      <c r="I11458"/>
      <c r="J11458" s="5"/>
      <c r="K11458"/>
      <c r="N11458" s="5"/>
    </row>
    <row r="11459" spans="4:14" x14ac:dyDescent="0.25">
      <c r="D11459" s="2"/>
      <c r="E11459"/>
      <c r="F11459" s="3"/>
      <c r="G11459"/>
      <c r="H11459" s="4"/>
      <c r="I11459"/>
      <c r="J11459" s="5"/>
      <c r="K11459"/>
      <c r="N11459" s="5"/>
    </row>
    <row r="11460" spans="4:14" x14ac:dyDescent="0.25">
      <c r="D11460" s="2"/>
      <c r="E11460"/>
      <c r="F11460" s="3"/>
      <c r="G11460"/>
      <c r="H11460" s="4"/>
      <c r="I11460"/>
      <c r="J11460" s="5"/>
      <c r="K11460"/>
      <c r="N11460" s="5"/>
    </row>
    <row r="11461" spans="4:14" x14ac:dyDescent="0.25">
      <c r="D11461" s="2"/>
      <c r="E11461"/>
      <c r="F11461" s="3"/>
      <c r="G11461"/>
      <c r="H11461" s="4"/>
      <c r="I11461"/>
      <c r="J11461" s="5"/>
      <c r="K11461"/>
      <c r="N11461" s="5"/>
    </row>
    <row r="11462" spans="4:14" x14ac:dyDescent="0.25">
      <c r="D11462" s="2"/>
      <c r="E11462"/>
      <c r="F11462" s="3"/>
      <c r="G11462"/>
      <c r="H11462" s="4"/>
      <c r="I11462"/>
      <c r="J11462" s="5"/>
      <c r="K11462"/>
      <c r="N11462" s="5"/>
    </row>
    <row r="11463" spans="4:14" x14ac:dyDescent="0.25">
      <c r="D11463" s="2"/>
      <c r="E11463"/>
      <c r="F11463" s="3"/>
      <c r="G11463"/>
      <c r="H11463" s="4"/>
      <c r="I11463"/>
      <c r="J11463" s="5"/>
      <c r="K11463"/>
      <c r="N11463" s="5"/>
    </row>
    <row r="11464" spans="4:14" x14ac:dyDescent="0.25">
      <c r="D11464" s="2"/>
      <c r="E11464"/>
      <c r="F11464" s="3"/>
      <c r="G11464"/>
      <c r="H11464" s="4"/>
      <c r="I11464"/>
      <c r="J11464" s="5"/>
      <c r="K11464"/>
      <c r="N11464" s="5"/>
    </row>
    <row r="11465" spans="4:14" x14ac:dyDescent="0.25">
      <c r="D11465" s="2"/>
      <c r="E11465"/>
      <c r="F11465" s="3"/>
      <c r="G11465"/>
      <c r="H11465" s="4"/>
      <c r="I11465"/>
      <c r="J11465" s="5"/>
      <c r="K11465"/>
      <c r="N11465" s="5"/>
    </row>
    <row r="11466" spans="4:14" x14ac:dyDescent="0.25">
      <c r="D11466" s="2"/>
      <c r="E11466"/>
      <c r="F11466" s="3"/>
      <c r="G11466"/>
      <c r="H11466" s="4"/>
      <c r="I11466"/>
      <c r="J11466" s="5"/>
      <c r="K11466"/>
      <c r="N11466" s="5"/>
    </row>
    <row r="11467" spans="4:14" x14ac:dyDescent="0.25">
      <c r="D11467" s="2"/>
      <c r="E11467"/>
      <c r="F11467" s="3"/>
      <c r="G11467"/>
      <c r="H11467" s="4"/>
      <c r="I11467"/>
      <c r="J11467" s="5"/>
      <c r="K11467"/>
      <c r="N11467" s="5"/>
    </row>
    <row r="11468" spans="4:14" x14ac:dyDescent="0.25">
      <c r="D11468" s="2"/>
      <c r="E11468"/>
      <c r="F11468" s="3"/>
      <c r="G11468"/>
      <c r="H11468" s="4"/>
      <c r="I11468"/>
      <c r="J11468" s="5"/>
      <c r="K11468"/>
      <c r="N11468" s="5"/>
    </row>
    <row r="11469" spans="4:14" x14ac:dyDescent="0.25">
      <c r="D11469" s="2"/>
      <c r="E11469"/>
      <c r="F11469" s="3"/>
      <c r="G11469"/>
      <c r="H11469" s="4"/>
      <c r="I11469"/>
      <c r="J11469" s="5"/>
      <c r="K11469"/>
      <c r="N11469" s="5"/>
    </row>
    <row r="11470" spans="4:14" x14ac:dyDescent="0.25">
      <c r="D11470" s="2"/>
      <c r="E11470"/>
      <c r="F11470" s="3"/>
      <c r="G11470"/>
      <c r="H11470" s="4"/>
      <c r="I11470"/>
      <c r="J11470" s="5"/>
      <c r="K11470"/>
      <c r="N11470" s="5"/>
    </row>
    <row r="11471" spans="4:14" x14ac:dyDescent="0.25">
      <c r="D11471" s="2"/>
      <c r="E11471"/>
      <c r="F11471" s="3"/>
      <c r="G11471"/>
      <c r="H11471" s="4"/>
      <c r="I11471"/>
      <c r="J11471" s="5"/>
      <c r="K11471"/>
      <c r="N11471" s="5"/>
    </row>
    <row r="11472" spans="4:14" x14ac:dyDescent="0.25">
      <c r="D11472" s="2"/>
      <c r="E11472"/>
      <c r="F11472" s="3"/>
      <c r="G11472"/>
      <c r="H11472" s="4"/>
      <c r="I11472"/>
      <c r="J11472" s="5"/>
      <c r="K11472"/>
      <c r="N11472" s="5"/>
    </row>
    <row r="11473" spans="4:14" x14ac:dyDescent="0.25">
      <c r="D11473" s="2"/>
      <c r="E11473"/>
      <c r="F11473" s="3"/>
      <c r="G11473"/>
      <c r="H11473" s="4"/>
      <c r="I11473"/>
      <c r="J11473" s="5"/>
      <c r="K11473"/>
      <c r="N11473" s="5"/>
    </row>
    <row r="11474" spans="4:14" x14ac:dyDescent="0.25">
      <c r="D11474" s="2"/>
      <c r="E11474"/>
      <c r="F11474" s="3"/>
      <c r="G11474"/>
      <c r="H11474" s="4"/>
      <c r="I11474"/>
      <c r="J11474" s="5"/>
      <c r="K11474"/>
      <c r="N11474" s="5"/>
    </row>
    <row r="11475" spans="4:14" x14ac:dyDescent="0.25">
      <c r="D11475" s="2"/>
      <c r="E11475"/>
      <c r="F11475" s="3"/>
      <c r="G11475"/>
      <c r="H11475" s="4"/>
      <c r="I11475"/>
      <c r="J11475" s="5"/>
      <c r="K11475"/>
      <c r="N11475" s="5"/>
    </row>
    <row r="11476" spans="4:14" x14ac:dyDescent="0.25">
      <c r="D11476" s="2"/>
      <c r="E11476"/>
      <c r="F11476" s="3"/>
      <c r="G11476"/>
      <c r="H11476" s="4"/>
      <c r="I11476"/>
      <c r="J11476" s="5"/>
      <c r="K11476"/>
      <c r="N11476" s="5"/>
    </row>
    <row r="11477" spans="4:14" x14ac:dyDescent="0.25">
      <c r="D11477" s="2"/>
      <c r="E11477"/>
      <c r="F11477" s="3"/>
      <c r="G11477"/>
      <c r="H11477" s="4"/>
      <c r="I11477"/>
      <c r="J11477" s="5"/>
      <c r="K11477"/>
      <c r="N11477" s="5"/>
    </row>
    <row r="11478" spans="4:14" x14ac:dyDescent="0.25">
      <c r="D11478" s="2"/>
      <c r="E11478"/>
      <c r="F11478" s="3"/>
      <c r="G11478"/>
      <c r="H11478" s="4"/>
      <c r="I11478"/>
      <c r="J11478" s="5"/>
      <c r="K11478"/>
      <c r="N11478" s="5"/>
    </row>
    <row r="11479" spans="4:14" x14ac:dyDescent="0.25">
      <c r="D11479" s="2"/>
      <c r="E11479"/>
      <c r="F11479" s="3"/>
      <c r="G11479"/>
      <c r="H11479" s="4"/>
      <c r="I11479"/>
      <c r="J11479" s="5"/>
      <c r="K11479"/>
      <c r="N11479" s="5"/>
    </row>
    <row r="11480" spans="4:14" x14ac:dyDescent="0.25">
      <c r="D11480" s="2"/>
      <c r="E11480"/>
      <c r="F11480" s="3"/>
      <c r="G11480"/>
      <c r="H11480" s="4"/>
      <c r="I11480"/>
      <c r="J11480" s="5"/>
      <c r="K11480"/>
      <c r="N11480" s="5"/>
    </row>
    <row r="11481" spans="4:14" x14ac:dyDescent="0.25">
      <c r="D11481" s="2"/>
      <c r="E11481"/>
      <c r="F11481" s="3"/>
      <c r="G11481"/>
      <c r="H11481" s="4"/>
      <c r="I11481"/>
      <c r="J11481" s="5"/>
      <c r="K11481"/>
      <c r="N11481" s="5"/>
    </row>
    <row r="11482" spans="4:14" x14ac:dyDescent="0.25">
      <c r="D11482" s="2"/>
      <c r="E11482"/>
      <c r="F11482" s="3"/>
      <c r="G11482"/>
      <c r="H11482" s="4"/>
      <c r="I11482"/>
      <c r="J11482" s="5"/>
      <c r="K11482"/>
      <c r="N11482" s="5"/>
    </row>
    <row r="11483" spans="4:14" x14ac:dyDescent="0.25">
      <c r="D11483" s="2"/>
      <c r="E11483"/>
      <c r="F11483" s="3"/>
      <c r="G11483"/>
      <c r="H11483" s="4"/>
      <c r="I11483"/>
      <c r="J11483" s="5"/>
      <c r="K11483"/>
      <c r="N11483" s="5"/>
    </row>
    <row r="11484" spans="4:14" x14ac:dyDescent="0.25">
      <c r="D11484" s="2"/>
      <c r="E11484"/>
      <c r="F11484" s="3"/>
      <c r="G11484"/>
      <c r="H11484" s="4"/>
      <c r="I11484"/>
      <c r="J11484" s="5"/>
      <c r="K11484"/>
      <c r="N11484" s="5"/>
    </row>
    <row r="11485" spans="4:14" x14ac:dyDescent="0.25">
      <c r="D11485" s="2"/>
      <c r="E11485"/>
      <c r="F11485" s="3"/>
      <c r="G11485"/>
      <c r="H11485" s="4"/>
      <c r="I11485"/>
      <c r="J11485" s="5"/>
      <c r="K11485"/>
      <c r="N11485" s="5"/>
    </row>
    <row r="11486" spans="4:14" x14ac:dyDescent="0.25">
      <c r="D11486" s="2"/>
      <c r="E11486"/>
      <c r="F11486" s="3"/>
      <c r="G11486"/>
      <c r="H11486" s="4"/>
      <c r="I11486"/>
      <c r="J11486" s="5"/>
      <c r="K11486"/>
      <c r="N11486" s="5"/>
    </row>
    <row r="11487" spans="4:14" x14ac:dyDescent="0.25">
      <c r="D11487" s="2"/>
      <c r="E11487"/>
      <c r="F11487" s="3"/>
      <c r="G11487"/>
      <c r="H11487" s="4"/>
      <c r="I11487"/>
      <c r="J11487" s="5"/>
      <c r="K11487"/>
      <c r="N11487" s="5"/>
    </row>
    <row r="11488" spans="4:14" x14ac:dyDescent="0.25">
      <c r="D11488" s="2"/>
      <c r="E11488"/>
      <c r="F11488" s="3"/>
      <c r="G11488"/>
      <c r="H11488" s="4"/>
      <c r="I11488"/>
      <c r="J11488" s="5"/>
      <c r="K11488"/>
      <c r="N11488" s="5"/>
    </row>
    <row r="11489" spans="4:14" x14ac:dyDescent="0.25">
      <c r="D11489" s="2"/>
      <c r="E11489"/>
      <c r="F11489" s="3"/>
      <c r="G11489"/>
      <c r="H11489" s="4"/>
      <c r="I11489"/>
      <c r="J11489" s="5"/>
      <c r="K11489"/>
      <c r="N11489" s="5"/>
    </row>
    <row r="11490" spans="4:14" x14ac:dyDescent="0.25">
      <c r="D11490" s="2"/>
      <c r="E11490"/>
      <c r="F11490" s="3"/>
      <c r="G11490"/>
      <c r="H11490" s="4"/>
      <c r="I11490"/>
      <c r="J11490" s="5"/>
      <c r="K11490"/>
      <c r="N11490" s="5"/>
    </row>
    <row r="11491" spans="4:14" x14ac:dyDescent="0.25">
      <c r="D11491" s="2"/>
      <c r="E11491"/>
      <c r="F11491" s="3"/>
      <c r="G11491"/>
      <c r="H11491" s="4"/>
      <c r="I11491"/>
      <c r="J11491" s="5"/>
      <c r="K11491"/>
      <c r="N11491" s="5"/>
    </row>
    <row r="11492" spans="4:14" x14ac:dyDescent="0.25">
      <c r="D11492" s="2"/>
      <c r="E11492"/>
      <c r="F11492" s="3"/>
      <c r="G11492"/>
      <c r="H11492" s="4"/>
      <c r="I11492"/>
      <c r="J11492" s="5"/>
      <c r="K11492"/>
      <c r="N11492" s="5"/>
    </row>
    <row r="11493" spans="4:14" x14ac:dyDescent="0.25">
      <c r="D11493" s="2"/>
      <c r="E11493"/>
      <c r="F11493" s="3"/>
      <c r="G11493"/>
      <c r="H11493" s="4"/>
      <c r="I11493"/>
      <c r="J11493" s="5"/>
      <c r="K11493"/>
      <c r="N11493" s="5"/>
    </row>
    <row r="11494" spans="4:14" x14ac:dyDescent="0.25">
      <c r="D11494" s="2"/>
      <c r="E11494"/>
      <c r="F11494" s="3"/>
      <c r="G11494"/>
      <c r="H11494" s="4"/>
      <c r="I11494"/>
      <c r="J11494" s="5"/>
      <c r="K11494"/>
      <c r="N11494" s="5"/>
    </row>
    <row r="11495" spans="4:14" x14ac:dyDescent="0.25">
      <c r="D11495" s="2"/>
      <c r="E11495"/>
      <c r="F11495" s="3"/>
      <c r="G11495"/>
      <c r="H11495" s="4"/>
      <c r="I11495"/>
      <c r="J11495" s="5"/>
      <c r="K11495"/>
      <c r="N11495" s="5"/>
    </row>
    <row r="11496" spans="4:14" x14ac:dyDescent="0.25">
      <c r="D11496" s="2"/>
      <c r="E11496"/>
      <c r="F11496" s="3"/>
      <c r="G11496"/>
      <c r="H11496" s="4"/>
      <c r="I11496"/>
      <c r="J11496" s="5"/>
      <c r="K11496"/>
      <c r="N11496" s="5"/>
    </row>
    <row r="11497" spans="4:14" x14ac:dyDescent="0.25">
      <c r="D11497" s="2"/>
      <c r="E11497"/>
      <c r="F11497" s="3"/>
      <c r="G11497"/>
      <c r="H11497" s="4"/>
      <c r="I11497"/>
      <c r="J11497" s="5"/>
      <c r="K11497"/>
      <c r="N11497" s="5"/>
    </row>
    <row r="11498" spans="4:14" x14ac:dyDescent="0.25">
      <c r="D11498" s="2"/>
      <c r="E11498"/>
      <c r="F11498" s="3"/>
      <c r="G11498"/>
      <c r="H11498" s="4"/>
      <c r="I11498"/>
      <c r="J11498" s="5"/>
      <c r="K11498"/>
      <c r="N11498" s="5"/>
    </row>
    <row r="11499" spans="4:14" x14ac:dyDescent="0.25">
      <c r="D11499" s="2"/>
      <c r="E11499"/>
      <c r="F11499" s="3"/>
      <c r="G11499"/>
      <c r="H11499" s="4"/>
      <c r="I11499"/>
      <c r="J11499" s="5"/>
      <c r="K11499"/>
      <c r="N11499" s="5"/>
    </row>
    <row r="11500" spans="4:14" x14ac:dyDescent="0.25">
      <c r="D11500" s="2"/>
      <c r="E11500"/>
      <c r="F11500" s="3"/>
      <c r="G11500"/>
      <c r="H11500" s="4"/>
      <c r="I11500"/>
      <c r="J11500" s="5"/>
      <c r="K11500"/>
      <c r="N11500" s="5"/>
    </row>
    <row r="11501" spans="4:14" x14ac:dyDescent="0.25">
      <c r="D11501" s="2"/>
      <c r="E11501"/>
      <c r="F11501" s="3"/>
      <c r="G11501"/>
      <c r="H11501" s="4"/>
      <c r="I11501"/>
      <c r="J11501" s="5"/>
      <c r="K11501"/>
      <c r="N11501" s="5"/>
    </row>
    <row r="11502" spans="4:14" x14ac:dyDescent="0.25">
      <c r="D11502" s="2"/>
      <c r="E11502"/>
      <c r="F11502" s="3"/>
      <c r="G11502"/>
      <c r="H11502" s="4"/>
      <c r="I11502"/>
      <c r="J11502" s="5"/>
      <c r="K11502"/>
      <c r="N11502" s="5"/>
    </row>
    <row r="11503" spans="4:14" x14ac:dyDescent="0.25">
      <c r="D11503" s="2"/>
      <c r="E11503"/>
      <c r="F11503" s="3"/>
      <c r="G11503"/>
      <c r="H11503" s="4"/>
      <c r="I11503"/>
      <c r="J11503" s="5"/>
      <c r="K11503"/>
      <c r="N11503" s="5"/>
    </row>
    <row r="11504" spans="4:14" x14ac:dyDescent="0.25">
      <c r="D11504" s="2"/>
      <c r="E11504"/>
      <c r="F11504" s="3"/>
      <c r="G11504"/>
      <c r="H11504" s="4"/>
      <c r="I11504"/>
      <c r="J11504" s="5"/>
      <c r="K11504"/>
      <c r="N11504" s="5"/>
    </row>
    <row r="11505" spans="4:14" x14ac:dyDescent="0.25">
      <c r="D11505" s="2"/>
      <c r="E11505"/>
      <c r="F11505" s="3"/>
      <c r="G11505"/>
      <c r="H11505" s="4"/>
      <c r="I11505"/>
      <c r="J11505" s="5"/>
      <c r="K11505"/>
      <c r="N11505" s="5"/>
    </row>
    <row r="11506" spans="4:14" x14ac:dyDescent="0.25">
      <c r="D11506" s="2"/>
      <c r="E11506"/>
      <c r="F11506" s="3"/>
      <c r="G11506"/>
      <c r="H11506" s="4"/>
      <c r="I11506"/>
      <c r="J11506" s="5"/>
      <c r="K11506"/>
      <c r="N11506" s="5"/>
    </row>
    <row r="11507" spans="4:14" x14ac:dyDescent="0.25">
      <c r="D11507" s="2"/>
      <c r="E11507"/>
      <c r="F11507" s="3"/>
      <c r="G11507"/>
      <c r="H11507" s="4"/>
      <c r="I11507"/>
      <c r="J11507" s="5"/>
      <c r="K11507"/>
      <c r="N11507" s="5"/>
    </row>
    <row r="11508" spans="4:14" x14ac:dyDescent="0.25">
      <c r="D11508" s="2"/>
      <c r="E11508"/>
      <c r="F11508" s="3"/>
      <c r="G11508"/>
      <c r="H11508" s="4"/>
      <c r="I11508"/>
      <c r="J11508" s="5"/>
      <c r="K11508"/>
      <c r="N11508" s="5"/>
    </row>
    <row r="11509" spans="4:14" x14ac:dyDescent="0.25">
      <c r="D11509" s="2"/>
      <c r="E11509"/>
      <c r="F11509" s="3"/>
      <c r="G11509"/>
      <c r="H11509" s="4"/>
      <c r="I11509"/>
      <c r="J11509" s="5"/>
      <c r="K11509"/>
      <c r="N11509" s="5"/>
    </row>
    <row r="11510" spans="4:14" x14ac:dyDescent="0.25">
      <c r="D11510" s="2"/>
      <c r="E11510"/>
      <c r="F11510" s="3"/>
      <c r="G11510"/>
      <c r="H11510" s="4"/>
      <c r="I11510"/>
      <c r="J11510" s="5"/>
      <c r="K11510"/>
      <c r="N11510" s="5"/>
    </row>
    <row r="11511" spans="4:14" x14ac:dyDescent="0.25">
      <c r="D11511" s="2"/>
      <c r="E11511"/>
      <c r="F11511" s="3"/>
      <c r="G11511"/>
      <c r="H11511" s="4"/>
      <c r="I11511"/>
      <c r="J11511" s="5"/>
      <c r="K11511"/>
      <c r="N11511" s="5"/>
    </row>
    <row r="11512" spans="4:14" x14ac:dyDescent="0.25">
      <c r="D11512" s="2"/>
      <c r="E11512"/>
      <c r="F11512" s="3"/>
      <c r="G11512"/>
      <c r="H11512" s="4"/>
      <c r="I11512"/>
      <c r="J11512" s="5"/>
      <c r="K11512"/>
      <c r="N11512" s="5"/>
    </row>
    <row r="11513" spans="4:14" x14ac:dyDescent="0.25">
      <c r="D11513" s="2"/>
      <c r="E11513"/>
      <c r="F11513" s="3"/>
      <c r="G11513"/>
      <c r="H11513" s="4"/>
      <c r="I11513"/>
      <c r="J11513" s="5"/>
      <c r="K11513"/>
      <c r="N11513" s="5"/>
    </row>
    <row r="11514" spans="4:14" x14ac:dyDescent="0.25">
      <c r="D11514" s="2"/>
      <c r="E11514"/>
      <c r="F11514" s="3"/>
      <c r="G11514"/>
      <c r="H11514" s="4"/>
      <c r="I11514"/>
      <c r="J11514" s="5"/>
      <c r="K11514"/>
      <c r="N11514" s="5"/>
    </row>
    <row r="11515" spans="4:14" x14ac:dyDescent="0.25">
      <c r="D11515" s="2"/>
      <c r="E11515"/>
      <c r="F11515" s="3"/>
      <c r="G11515"/>
      <c r="H11515" s="4"/>
      <c r="I11515"/>
      <c r="J11515" s="5"/>
      <c r="K11515"/>
      <c r="N11515" s="5"/>
    </row>
    <row r="11516" spans="4:14" x14ac:dyDescent="0.25">
      <c r="D11516" s="2"/>
      <c r="E11516"/>
      <c r="F11516" s="3"/>
      <c r="G11516"/>
      <c r="H11516" s="4"/>
      <c r="I11516"/>
      <c r="J11516" s="5"/>
      <c r="K11516"/>
      <c r="N11516" s="5"/>
    </row>
    <row r="11517" spans="4:14" x14ac:dyDescent="0.25">
      <c r="D11517" s="2"/>
      <c r="E11517"/>
      <c r="F11517" s="3"/>
      <c r="G11517"/>
      <c r="H11517" s="4"/>
      <c r="I11517"/>
      <c r="J11517" s="5"/>
      <c r="K11517"/>
      <c r="N11517" s="5"/>
    </row>
    <row r="11518" spans="4:14" x14ac:dyDescent="0.25">
      <c r="D11518" s="2"/>
      <c r="E11518"/>
      <c r="F11518" s="3"/>
      <c r="G11518"/>
      <c r="H11518" s="4"/>
      <c r="I11518"/>
      <c r="J11518" s="5"/>
      <c r="K11518"/>
      <c r="N11518" s="5"/>
    </row>
    <row r="11519" spans="4:14" x14ac:dyDescent="0.25">
      <c r="D11519" s="2"/>
      <c r="E11519"/>
      <c r="F11519" s="3"/>
      <c r="G11519"/>
      <c r="H11519" s="4"/>
      <c r="I11519"/>
      <c r="J11519" s="5"/>
      <c r="K11519"/>
      <c r="N11519" s="5"/>
    </row>
    <row r="11520" spans="4:14" x14ac:dyDescent="0.25">
      <c r="D11520" s="2"/>
      <c r="E11520"/>
      <c r="F11520" s="3"/>
      <c r="G11520"/>
      <c r="H11520" s="4"/>
      <c r="I11520"/>
      <c r="J11520" s="5"/>
      <c r="K11520"/>
      <c r="N11520" s="5"/>
    </row>
    <row r="11521" spans="4:14" x14ac:dyDescent="0.25">
      <c r="D11521" s="2"/>
      <c r="E11521"/>
      <c r="F11521" s="3"/>
      <c r="G11521"/>
      <c r="H11521" s="4"/>
      <c r="I11521"/>
      <c r="J11521" s="5"/>
      <c r="K11521"/>
      <c r="N11521" s="5"/>
    </row>
    <row r="11522" spans="4:14" x14ac:dyDescent="0.25">
      <c r="D11522" s="2"/>
      <c r="E11522"/>
      <c r="F11522" s="3"/>
      <c r="G11522"/>
      <c r="H11522" s="4"/>
      <c r="I11522"/>
      <c r="J11522" s="5"/>
      <c r="K11522"/>
      <c r="N11522" s="5"/>
    </row>
    <row r="11523" spans="4:14" x14ac:dyDescent="0.25">
      <c r="D11523" s="2"/>
      <c r="E11523"/>
      <c r="F11523" s="3"/>
      <c r="G11523"/>
      <c r="H11523" s="4"/>
      <c r="I11523"/>
      <c r="J11523" s="5"/>
      <c r="K11523"/>
      <c r="N11523" s="5"/>
    </row>
    <row r="11524" spans="4:14" x14ac:dyDescent="0.25">
      <c r="D11524" s="2"/>
      <c r="E11524"/>
      <c r="F11524" s="3"/>
      <c r="G11524"/>
      <c r="H11524" s="4"/>
      <c r="I11524"/>
      <c r="J11524" s="5"/>
      <c r="K11524"/>
      <c r="N11524" s="5"/>
    </row>
    <row r="11525" spans="4:14" x14ac:dyDescent="0.25">
      <c r="D11525" s="2"/>
      <c r="E11525"/>
      <c r="F11525" s="3"/>
      <c r="G11525"/>
      <c r="H11525" s="4"/>
      <c r="I11525"/>
      <c r="J11525" s="5"/>
      <c r="K11525"/>
      <c r="N11525" s="5"/>
    </row>
    <row r="11526" spans="4:14" x14ac:dyDescent="0.25">
      <c r="D11526" s="2"/>
      <c r="E11526"/>
      <c r="F11526" s="3"/>
      <c r="G11526"/>
      <c r="H11526" s="4"/>
      <c r="I11526"/>
      <c r="J11526" s="5"/>
      <c r="K11526"/>
      <c r="N11526" s="5"/>
    </row>
    <row r="11527" spans="4:14" x14ac:dyDescent="0.25">
      <c r="D11527" s="2"/>
      <c r="E11527"/>
      <c r="F11527" s="3"/>
      <c r="G11527"/>
      <c r="H11527" s="4"/>
      <c r="I11527"/>
      <c r="J11527" s="5"/>
      <c r="K11527"/>
      <c r="N11527" s="5"/>
    </row>
    <row r="11528" spans="4:14" x14ac:dyDescent="0.25">
      <c r="D11528" s="2"/>
      <c r="E11528"/>
      <c r="F11528" s="3"/>
      <c r="G11528"/>
      <c r="H11528" s="4"/>
      <c r="I11528"/>
      <c r="J11528" s="5"/>
      <c r="K11528"/>
      <c r="N11528" s="5"/>
    </row>
    <row r="11529" spans="4:14" x14ac:dyDescent="0.25">
      <c r="D11529" s="2"/>
      <c r="E11529"/>
      <c r="F11529" s="3"/>
      <c r="G11529"/>
      <c r="H11529" s="4"/>
      <c r="I11529"/>
      <c r="J11529" s="5"/>
      <c r="K11529"/>
      <c r="N11529" s="5"/>
    </row>
    <row r="11530" spans="4:14" x14ac:dyDescent="0.25">
      <c r="D11530" s="2"/>
      <c r="E11530"/>
      <c r="F11530" s="3"/>
      <c r="G11530"/>
      <c r="H11530" s="4"/>
      <c r="I11530"/>
      <c r="J11530" s="5"/>
      <c r="K11530"/>
      <c r="N11530" s="5"/>
    </row>
    <row r="11531" spans="4:14" x14ac:dyDescent="0.25">
      <c r="D11531" s="2"/>
      <c r="E11531"/>
      <c r="F11531" s="3"/>
      <c r="G11531"/>
      <c r="H11531" s="4"/>
      <c r="I11531"/>
      <c r="J11531" s="5"/>
      <c r="K11531"/>
      <c r="N11531" s="5"/>
    </row>
    <row r="11532" spans="4:14" x14ac:dyDescent="0.25">
      <c r="D11532" s="2"/>
      <c r="E11532"/>
      <c r="F11532" s="3"/>
      <c r="G11532"/>
      <c r="H11532" s="4"/>
      <c r="I11532"/>
      <c r="J11532" s="5"/>
      <c r="K11532"/>
      <c r="N11532" s="5"/>
    </row>
    <row r="11533" spans="4:14" x14ac:dyDescent="0.25">
      <c r="D11533" s="2"/>
      <c r="E11533"/>
      <c r="F11533" s="3"/>
      <c r="G11533"/>
      <c r="H11533" s="4"/>
      <c r="I11533"/>
      <c r="J11533" s="5"/>
      <c r="K11533"/>
      <c r="N11533" s="5"/>
    </row>
    <row r="11534" spans="4:14" x14ac:dyDescent="0.25">
      <c r="D11534" s="2"/>
      <c r="E11534"/>
      <c r="F11534" s="3"/>
      <c r="G11534"/>
      <c r="H11534" s="4"/>
      <c r="I11534"/>
      <c r="J11534" s="5"/>
      <c r="K11534"/>
      <c r="N11534" s="5"/>
    </row>
    <row r="11535" spans="4:14" x14ac:dyDescent="0.25">
      <c r="D11535" s="2"/>
      <c r="E11535"/>
      <c r="F11535" s="3"/>
      <c r="G11535"/>
      <c r="H11535" s="4"/>
      <c r="I11535"/>
      <c r="J11535" s="5"/>
      <c r="K11535"/>
      <c r="N11535" s="5"/>
    </row>
    <row r="11536" spans="4:14" x14ac:dyDescent="0.25">
      <c r="D11536" s="2"/>
      <c r="E11536"/>
      <c r="F11536" s="3"/>
      <c r="G11536"/>
      <c r="H11536" s="4"/>
      <c r="I11536"/>
      <c r="J11536" s="5"/>
      <c r="K11536"/>
      <c r="N11536" s="5"/>
    </row>
    <row r="11537" spans="4:14" x14ac:dyDescent="0.25">
      <c r="D11537" s="2"/>
      <c r="E11537"/>
      <c r="F11537" s="3"/>
      <c r="G11537"/>
      <c r="H11537" s="4"/>
      <c r="I11537"/>
      <c r="J11537" s="5"/>
      <c r="K11537"/>
      <c r="N11537" s="5"/>
    </row>
    <row r="11538" spans="4:14" x14ac:dyDescent="0.25">
      <c r="D11538" s="2"/>
      <c r="E11538"/>
      <c r="F11538" s="3"/>
      <c r="G11538"/>
      <c r="H11538" s="4"/>
      <c r="I11538"/>
      <c r="J11538" s="5"/>
      <c r="K11538"/>
      <c r="N11538" s="5"/>
    </row>
    <row r="11539" spans="4:14" x14ac:dyDescent="0.25">
      <c r="D11539" s="2"/>
      <c r="E11539"/>
      <c r="F11539" s="3"/>
      <c r="G11539"/>
      <c r="H11539" s="4"/>
      <c r="I11539"/>
      <c r="J11539" s="5"/>
      <c r="K11539"/>
      <c r="N11539" s="5"/>
    </row>
    <row r="11540" spans="4:14" x14ac:dyDescent="0.25">
      <c r="D11540" s="2"/>
      <c r="E11540"/>
      <c r="F11540" s="3"/>
      <c r="G11540"/>
      <c r="H11540" s="4"/>
      <c r="I11540"/>
      <c r="J11540" s="5"/>
      <c r="K11540"/>
      <c r="N11540" s="5"/>
    </row>
    <row r="11541" spans="4:14" x14ac:dyDescent="0.25">
      <c r="D11541" s="2"/>
      <c r="E11541"/>
      <c r="F11541" s="3"/>
      <c r="G11541"/>
      <c r="H11541" s="4"/>
      <c r="I11541"/>
      <c r="J11541" s="5"/>
      <c r="K11541"/>
      <c r="N11541" s="5"/>
    </row>
    <row r="11542" spans="4:14" x14ac:dyDescent="0.25">
      <c r="D11542" s="2"/>
      <c r="E11542"/>
      <c r="F11542" s="3"/>
      <c r="G11542"/>
      <c r="H11542" s="4"/>
      <c r="I11542"/>
      <c r="J11542" s="5"/>
      <c r="K11542"/>
      <c r="N11542" s="5"/>
    </row>
    <row r="11543" spans="4:14" x14ac:dyDescent="0.25">
      <c r="D11543" s="2"/>
      <c r="E11543"/>
      <c r="F11543" s="3"/>
      <c r="G11543"/>
      <c r="H11543" s="4"/>
      <c r="I11543"/>
      <c r="J11543" s="5"/>
      <c r="K11543"/>
      <c r="N11543" s="5"/>
    </row>
    <row r="11544" spans="4:14" x14ac:dyDescent="0.25">
      <c r="D11544" s="2"/>
      <c r="E11544"/>
      <c r="F11544" s="3"/>
      <c r="G11544"/>
      <c r="H11544" s="4"/>
      <c r="I11544"/>
      <c r="J11544" s="5"/>
      <c r="K11544"/>
      <c r="N11544" s="5"/>
    </row>
    <row r="11545" spans="4:14" x14ac:dyDescent="0.25">
      <c r="D11545" s="2"/>
      <c r="E11545"/>
      <c r="F11545" s="3"/>
      <c r="G11545"/>
      <c r="H11545" s="4"/>
      <c r="I11545"/>
      <c r="J11545" s="5"/>
      <c r="K11545"/>
      <c r="N11545" s="5"/>
    </row>
    <row r="11546" spans="4:14" x14ac:dyDescent="0.25">
      <c r="D11546" s="2"/>
      <c r="E11546"/>
      <c r="F11546" s="3"/>
      <c r="G11546"/>
      <c r="H11546" s="4"/>
      <c r="I11546"/>
      <c r="J11546" s="5"/>
      <c r="K11546"/>
      <c r="N11546" s="5"/>
    </row>
    <row r="11547" spans="4:14" x14ac:dyDescent="0.25">
      <c r="D11547" s="2"/>
      <c r="E11547"/>
      <c r="F11547" s="3"/>
      <c r="G11547"/>
      <c r="H11547" s="4"/>
      <c r="I11547"/>
      <c r="J11547" s="5"/>
      <c r="K11547"/>
      <c r="N11547" s="5"/>
    </row>
    <row r="11548" spans="4:14" x14ac:dyDescent="0.25">
      <c r="D11548" s="2"/>
      <c r="E11548"/>
      <c r="F11548" s="3"/>
      <c r="G11548"/>
      <c r="H11548" s="4"/>
      <c r="I11548"/>
      <c r="J11548" s="5"/>
      <c r="K11548"/>
      <c r="N11548" s="5"/>
    </row>
    <row r="11549" spans="4:14" x14ac:dyDescent="0.25">
      <c r="D11549" s="2"/>
      <c r="E11549"/>
      <c r="F11549" s="3"/>
      <c r="G11549"/>
      <c r="H11549" s="4"/>
      <c r="I11549"/>
      <c r="J11549" s="5"/>
      <c r="K11549"/>
      <c r="N11549" s="5"/>
    </row>
    <row r="11550" spans="4:14" x14ac:dyDescent="0.25">
      <c r="D11550" s="2"/>
      <c r="E11550"/>
      <c r="F11550" s="3"/>
      <c r="G11550"/>
      <c r="H11550" s="4"/>
      <c r="I11550"/>
      <c r="J11550" s="5"/>
      <c r="K11550"/>
      <c r="N11550" s="5"/>
    </row>
    <row r="11551" spans="4:14" x14ac:dyDescent="0.25">
      <c r="D11551" s="2"/>
      <c r="E11551"/>
      <c r="F11551" s="3"/>
      <c r="G11551"/>
      <c r="H11551" s="4"/>
      <c r="I11551"/>
      <c r="J11551" s="5"/>
      <c r="K11551"/>
      <c r="N11551" s="5"/>
    </row>
    <row r="11552" spans="4:14" x14ac:dyDescent="0.25">
      <c r="D11552" s="2"/>
      <c r="E11552"/>
      <c r="F11552" s="3"/>
      <c r="G11552"/>
      <c r="H11552" s="4"/>
      <c r="I11552"/>
      <c r="J11552" s="5"/>
      <c r="K11552"/>
      <c r="N11552" s="5"/>
    </row>
    <row r="11553" spans="4:14" x14ac:dyDescent="0.25">
      <c r="D11553" s="2"/>
      <c r="E11553"/>
      <c r="F11553" s="3"/>
      <c r="G11553"/>
      <c r="H11553" s="4"/>
      <c r="I11553"/>
      <c r="J11553" s="5"/>
      <c r="K11553"/>
      <c r="N11553" s="5"/>
    </row>
    <row r="11554" spans="4:14" x14ac:dyDescent="0.25">
      <c r="D11554" s="2"/>
      <c r="E11554"/>
      <c r="F11554" s="3"/>
      <c r="G11554"/>
      <c r="H11554" s="4"/>
      <c r="I11554"/>
      <c r="J11554" s="5"/>
      <c r="K11554"/>
      <c r="N11554" s="5"/>
    </row>
    <row r="11555" spans="4:14" x14ac:dyDescent="0.25">
      <c r="D11555" s="2"/>
      <c r="E11555"/>
      <c r="F11555" s="3"/>
      <c r="G11555"/>
      <c r="H11555" s="4"/>
      <c r="I11555"/>
      <c r="J11555" s="5"/>
      <c r="K11555"/>
      <c r="N11555" s="5"/>
    </row>
    <row r="11556" spans="4:14" x14ac:dyDescent="0.25">
      <c r="D11556" s="2"/>
      <c r="E11556"/>
      <c r="F11556" s="3"/>
      <c r="G11556"/>
      <c r="H11556" s="4"/>
      <c r="I11556"/>
      <c r="J11556" s="5"/>
      <c r="K11556"/>
      <c r="N11556" s="5"/>
    </row>
    <row r="11557" spans="4:14" x14ac:dyDescent="0.25">
      <c r="D11557" s="2"/>
      <c r="E11557"/>
      <c r="F11557" s="3"/>
      <c r="G11557"/>
      <c r="H11557" s="4"/>
      <c r="I11557"/>
      <c r="J11557" s="5"/>
      <c r="K11557"/>
      <c r="N11557" s="5"/>
    </row>
    <row r="11558" spans="4:14" x14ac:dyDescent="0.25">
      <c r="D11558" s="2"/>
      <c r="E11558"/>
      <c r="F11558" s="3"/>
      <c r="G11558"/>
      <c r="H11558" s="4"/>
      <c r="I11558"/>
      <c r="J11558" s="5"/>
      <c r="K11558"/>
      <c r="N11558" s="5"/>
    </row>
    <row r="11559" spans="4:14" x14ac:dyDescent="0.25">
      <c r="D11559" s="2"/>
      <c r="E11559"/>
      <c r="F11559" s="3"/>
      <c r="G11559"/>
      <c r="H11559" s="4"/>
      <c r="I11559"/>
      <c r="J11559" s="5"/>
      <c r="K11559"/>
      <c r="N11559" s="5"/>
    </row>
    <row r="11560" spans="4:14" x14ac:dyDescent="0.25">
      <c r="D11560" s="2"/>
      <c r="E11560"/>
      <c r="F11560" s="3"/>
      <c r="G11560"/>
      <c r="H11560" s="4"/>
      <c r="I11560"/>
      <c r="J11560" s="5"/>
      <c r="K11560"/>
      <c r="N11560" s="5"/>
    </row>
    <row r="11561" spans="4:14" x14ac:dyDescent="0.25">
      <c r="D11561" s="2"/>
      <c r="E11561"/>
      <c r="F11561" s="3"/>
      <c r="G11561"/>
      <c r="H11561" s="4"/>
      <c r="I11561"/>
      <c r="J11561" s="5"/>
      <c r="K11561"/>
      <c r="N11561" s="5"/>
    </row>
    <row r="11562" spans="4:14" x14ac:dyDescent="0.25">
      <c r="D11562" s="2"/>
      <c r="E11562"/>
      <c r="F11562" s="3"/>
      <c r="G11562"/>
      <c r="H11562" s="4"/>
      <c r="I11562"/>
      <c r="J11562" s="5"/>
      <c r="K11562"/>
      <c r="N11562" s="5"/>
    </row>
    <row r="11563" spans="4:14" x14ac:dyDescent="0.25">
      <c r="D11563" s="2"/>
      <c r="E11563"/>
      <c r="F11563" s="3"/>
      <c r="G11563"/>
      <c r="H11563" s="4"/>
      <c r="I11563"/>
      <c r="J11563" s="5"/>
      <c r="K11563"/>
      <c r="N11563" s="5"/>
    </row>
    <row r="11564" spans="4:14" x14ac:dyDescent="0.25">
      <c r="D11564" s="2"/>
      <c r="E11564"/>
      <c r="F11564" s="3"/>
      <c r="G11564"/>
      <c r="H11564" s="4"/>
      <c r="I11564"/>
      <c r="J11564" s="5"/>
      <c r="K11564"/>
      <c r="N11564" s="5"/>
    </row>
    <row r="11565" spans="4:14" x14ac:dyDescent="0.25">
      <c r="D11565" s="2"/>
      <c r="E11565"/>
      <c r="F11565" s="3"/>
      <c r="G11565"/>
      <c r="H11565" s="4"/>
      <c r="I11565"/>
      <c r="J11565" s="5"/>
      <c r="K11565"/>
      <c r="N11565" s="5"/>
    </row>
    <row r="11566" spans="4:14" x14ac:dyDescent="0.25">
      <c r="D11566" s="2"/>
      <c r="E11566"/>
      <c r="F11566" s="3"/>
      <c r="G11566"/>
      <c r="H11566" s="4"/>
      <c r="I11566"/>
      <c r="J11566" s="5"/>
      <c r="K11566"/>
      <c r="N11566" s="5"/>
    </row>
    <row r="11567" spans="4:14" x14ac:dyDescent="0.25">
      <c r="D11567" s="2"/>
      <c r="E11567"/>
      <c r="F11567" s="3"/>
      <c r="G11567"/>
      <c r="H11567" s="4"/>
      <c r="I11567"/>
      <c r="J11567" s="5"/>
      <c r="K11567"/>
      <c r="N11567" s="5"/>
    </row>
    <row r="11568" spans="4:14" x14ac:dyDescent="0.25">
      <c r="D11568" s="2"/>
      <c r="E11568"/>
      <c r="F11568" s="3"/>
      <c r="G11568"/>
      <c r="H11568" s="4"/>
      <c r="I11568"/>
      <c r="J11568" s="5"/>
      <c r="K11568"/>
      <c r="N11568" s="5"/>
    </row>
    <row r="11569" spans="4:14" x14ac:dyDescent="0.25">
      <c r="D11569" s="2"/>
      <c r="E11569"/>
      <c r="F11569" s="3"/>
      <c r="G11569"/>
      <c r="H11569" s="4"/>
      <c r="I11569"/>
      <c r="J11569" s="5"/>
      <c r="K11569"/>
      <c r="N11569" s="5"/>
    </row>
    <row r="11570" spans="4:14" x14ac:dyDescent="0.25">
      <c r="D11570" s="2"/>
      <c r="E11570"/>
      <c r="F11570" s="3"/>
      <c r="G11570"/>
      <c r="H11570" s="4"/>
      <c r="I11570"/>
      <c r="J11570" s="5"/>
      <c r="K11570"/>
      <c r="N11570" s="5"/>
    </row>
    <row r="11571" spans="4:14" x14ac:dyDescent="0.25">
      <c r="D11571" s="2"/>
      <c r="E11571"/>
      <c r="F11571" s="3"/>
      <c r="G11571"/>
      <c r="H11571" s="4"/>
      <c r="I11571"/>
      <c r="J11571" s="5"/>
      <c r="K11571"/>
      <c r="N11571" s="5"/>
    </row>
    <row r="11572" spans="4:14" x14ac:dyDescent="0.25">
      <c r="D11572" s="2"/>
      <c r="E11572"/>
      <c r="F11572" s="3"/>
      <c r="G11572"/>
      <c r="H11572" s="4"/>
      <c r="I11572"/>
      <c r="J11572" s="5"/>
      <c r="K11572"/>
      <c r="N11572" s="5"/>
    </row>
    <row r="11573" spans="4:14" x14ac:dyDescent="0.25">
      <c r="D11573" s="2"/>
      <c r="E11573"/>
      <c r="F11573" s="3"/>
      <c r="G11573"/>
      <c r="H11573" s="4"/>
      <c r="I11573"/>
      <c r="J11573" s="5"/>
      <c r="K11573"/>
      <c r="N11573" s="5"/>
    </row>
    <row r="11574" spans="4:14" x14ac:dyDescent="0.25">
      <c r="D11574" s="2"/>
      <c r="E11574"/>
      <c r="F11574" s="3"/>
      <c r="G11574"/>
      <c r="H11574" s="4"/>
      <c r="I11574"/>
      <c r="J11574" s="5"/>
      <c r="K11574"/>
      <c r="N11574" s="5"/>
    </row>
    <row r="11575" spans="4:14" x14ac:dyDescent="0.25">
      <c r="D11575" s="2"/>
      <c r="E11575"/>
      <c r="F11575" s="3"/>
      <c r="G11575"/>
      <c r="H11575" s="4"/>
      <c r="I11575"/>
      <c r="J11575" s="5"/>
      <c r="K11575"/>
      <c r="N11575" s="5"/>
    </row>
    <row r="11576" spans="4:14" x14ac:dyDescent="0.25">
      <c r="D11576" s="2"/>
      <c r="E11576"/>
      <c r="F11576" s="3"/>
      <c r="G11576"/>
      <c r="H11576" s="4"/>
      <c r="I11576"/>
      <c r="J11576" s="5"/>
      <c r="K11576"/>
      <c r="N11576" s="5"/>
    </row>
    <row r="11577" spans="4:14" x14ac:dyDescent="0.25">
      <c r="D11577" s="2"/>
      <c r="E11577"/>
      <c r="F11577" s="3"/>
      <c r="G11577"/>
      <c r="H11577" s="4"/>
      <c r="I11577"/>
      <c r="J11577" s="5"/>
      <c r="K11577"/>
      <c r="N11577" s="5"/>
    </row>
    <row r="11578" spans="4:14" x14ac:dyDescent="0.25">
      <c r="D11578" s="2"/>
      <c r="E11578"/>
      <c r="F11578" s="3"/>
      <c r="G11578"/>
      <c r="H11578" s="4"/>
      <c r="I11578"/>
      <c r="J11578" s="5"/>
      <c r="K11578"/>
      <c r="N11578" s="5"/>
    </row>
    <row r="11579" spans="4:14" x14ac:dyDescent="0.25">
      <c r="D11579" s="2"/>
      <c r="E11579"/>
      <c r="F11579" s="3"/>
      <c r="G11579"/>
      <c r="H11579" s="4"/>
      <c r="I11579"/>
      <c r="J11579" s="5"/>
      <c r="K11579"/>
      <c r="N11579" s="5"/>
    </row>
    <row r="11580" spans="4:14" x14ac:dyDescent="0.25">
      <c r="D11580" s="2"/>
      <c r="E11580"/>
      <c r="F11580" s="3"/>
      <c r="G11580"/>
      <c r="H11580" s="4"/>
      <c r="I11580"/>
      <c r="J11580" s="5"/>
      <c r="K11580"/>
      <c r="N11580" s="5"/>
    </row>
    <row r="11581" spans="4:14" x14ac:dyDescent="0.25">
      <c r="D11581" s="2"/>
      <c r="E11581"/>
      <c r="F11581" s="3"/>
      <c r="G11581"/>
      <c r="H11581" s="4"/>
      <c r="I11581"/>
      <c r="J11581" s="5"/>
      <c r="K11581"/>
      <c r="N11581" s="5"/>
    </row>
    <row r="11582" spans="4:14" x14ac:dyDescent="0.25">
      <c r="D11582" s="2"/>
      <c r="E11582"/>
      <c r="F11582" s="3"/>
      <c r="G11582"/>
      <c r="H11582" s="4"/>
      <c r="I11582"/>
      <c r="J11582" s="5"/>
      <c r="K11582"/>
      <c r="N11582" s="5"/>
    </row>
    <row r="11583" spans="4:14" x14ac:dyDescent="0.25">
      <c r="D11583" s="2"/>
      <c r="E11583"/>
      <c r="F11583" s="3"/>
      <c r="G11583"/>
      <c r="H11583" s="4"/>
      <c r="I11583"/>
      <c r="J11583" s="5"/>
      <c r="K11583"/>
      <c r="N11583" s="5"/>
    </row>
    <row r="11584" spans="4:14" x14ac:dyDescent="0.25">
      <c r="D11584" s="2"/>
      <c r="E11584"/>
      <c r="F11584" s="3"/>
      <c r="G11584"/>
      <c r="H11584" s="4"/>
      <c r="I11584"/>
      <c r="J11584" s="5"/>
      <c r="K11584"/>
      <c r="N11584" s="5"/>
    </row>
    <row r="11585" spans="4:14" x14ac:dyDescent="0.25">
      <c r="D11585" s="2"/>
      <c r="E11585"/>
      <c r="F11585" s="3"/>
      <c r="G11585"/>
      <c r="H11585" s="4"/>
      <c r="I11585"/>
      <c r="J11585" s="5"/>
      <c r="K11585"/>
      <c r="N11585" s="5"/>
    </row>
    <row r="11586" spans="4:14" x14ac:dyDescent="0.25">
      <c r="D11586" s="2"/>
      <c r="E11586"/>
      <c r="F11586" s="3"/>
      <c r="G11586"/>
      <c r="H11586" s="4"/>
      <c r="I11586"/>
      <c r="J11586" s="5"/>
      <c r="K11586"/>
      <c r="N11586" s="5"/>
    </row>
    <row r="11587" spans="4:14" x14ac:dyDescent="0.25">
      <c r="D11587" s="2"/>
      <c r="E11587"/>
      <c r="F11587" s="3"/>
      <c r="G11587"/>
      <c r="H11587" s="4"/>
      <c r="I11587"/>
      <c r="J11587" s="5"/>
      <c r="K11587"/>
      <c r="N11587" s="5"/>
    </row>
    <row r="11588" spans="4:14" x14ac:dyDescent="0.25">
      <c r="D11588" s="2"/>
      <c r="E11588"/>
      <c r="F11588" s="3"/>
      <c r="G11588"/>
      <c r="H11588" s="4"/>
      <c r="I11588"/>
      <c r="J11588" s="5"/>
      <c r="K11588"/>
      <c r="N11588" s="5"/>
    </row>
    <row r="11589" spans="4:14" x14ac:dyDescent="0.25">
      <c r="D11589" s="2"/>
      <c r="E11589"/>
      <c r="F11589" s="3"/>
      <c r="G11589"/>
      <c r="H11589" s="4"/>
      <c r="I11589"/>
      <c r="J11589" s="5"/>
      <c r="K11589"/>
      <c r="N11589" s="5"/>
    </row>
    <row r="11590" spans="4:14" x14ac:dyDescent="0.25">
      <c r="D11590" s="2"/>
      <c r="E11590"/>
      <c r="F11590" s="3"/>
      <c r="G11590"/>
      <c r="H11590" s="4"/>
      <c r="I11590"/>
      <c r="J11590" s="5"/>
      <c r="K11590"/>
      <c r="N11590" s="5"/>
    </row>
    <row r="11591" spans="4:14" x14ac:dyDescent="0.25">
      <c r="D11591" s="2"/>
      <c r="E11591"/>
      <c r="F11591" s="3"/>
      <c r="G11591"/>
      <c r="H11591" s="4"/>
      <c r="I11591"/>
      <c r="J11591" s="5"/>
      <c r="K11591"/>
      <c r="N11591" s="5"/>
    </row>
    <row r="11592" spans="4:14" x14ac:dyDescent="0.25">
      <c r="D11592" s="2"/>
      <c r="E11592"/>
      <c r="F11592" s="3"/>
      <c r="G11592"/>
      <c r="H11592" s="4"/>
      <c r="I11592"/>
      <c r="J11592" s="5"/>
      <c r="K11592"/>
      <c r="N11592" s="5"/>
    </row>
    <row r="11593" spans="4:14" x14ac:dyDescent="0.25">
      <c r="D11593" s="2"/>
      <c r="E11593"/>
      <c r="F11593" s="3"/>
      <c r="G11593"/>
      <c r="H11593" s="4"/>
      <c r="I11593"/>
      <c r="J11593" s="5"/>
      <c r="K11593"/>
      <c r="N11593" s="5"/>
    </row>
    <row r="11594" spans="4:14" x14ac:dyDescent="0.25">
      <c r="D11594" s="2"/>
      <c r="E11594"/>
      <c r="F11594" s="3"/>
      <c r="G11594"/>
      <c r="H11594" s="4"/>
      <c r="I11594"/>
      <c r="J11594" s="5"/>
      <c r="K11594"/>
      <c r="N11594" s="5"/>
    </row>
    <row r="11595" spans="4:14" x14ac:dyDescent="0.25">
      <c r="D11595" s="2"/>
      <c r="E11595"/>
      <c r="F11595" s="3"/>
      <c r="G11595"/>
      <c r="H11595" s="4"/>
      <c r="I11595"/>
      <c r="J11595" s="5"/>
      <c r="K11595"/>
      <c r="N11595" s="5"/>
    </row>
    <row r="11596" spans="4:14" x14ac:dyDescent="0.25">
      <c r="D11596" s="2"/>
      <c r="E11596"/>
      <c r="F11596" s="3"/>
      <c r="G11596"/>
      <c r="H11596" s="4"/>
      <c r="I11596"/>
      <c r="J11596" s="5"/>
      <c r="K11596"/>
      <c r="N11596" s="5"/>
    </row>
    <row r="11597" spans="4:14" x14ac:dyDescent="0.25">
      <c r="D11597" s="2"/>
      <c r="E11597"/>
      <c r="F11597" s="3"/>
      <c r="G11597"/>
      <c r="H11597" s="4"/>
      <c r="I11597"/>
      <c r="J11597" s="5"/>
      <c r="K11597"/>
      <c r="N11597" s="5"/>
    </row>
    <row r="11598" spans="4:14" x14ac:dyDescent="0.25">
      <c r="D11598" s="2"/>
      <c r="E11598"/>
      <c r="F11598" s="3"/>
      <c r="G11598"/>
      <c r="H11598" s="4"/>
      <c r="I11598"/>
      <c r="J11598" s="5"/>
      <c r="K11598"/>
      <c r="N11598" s="5"/>
    </row>
    <row r="11599" spans="4:14" x14ac:dyDescent="0.25">
      <c r="D11599" s="2"/>
      <c r="E11599"/>
      <c r="F11599" s="3"/>
      <c r="G11599"/>
      <c r="H11599" s="4"/>
      <c r="I11599"/>
      <c r="J11599" s="5"/>
      <c r="K11599"/>
      <c r="N11599" s="5"/>
    </row>
    <row r="11600" spans="4:14" x14ac:dyDescent="0.25">
      <c r="D11600" s="2"/>
      <c r="E11600"/>
      <c r="F11600" s="3"/>
      <c r="G11600"/>
      <c r="H11600" s="4"/>
      <c r="I11600"/>
      <c r="J11600" s="5"/>
      <c r="K11600"/>
      <c r="N11600" s="5"/>
    </row>
    <row r="11601" spans="4:14" x14ac:dyDescent="0.25">
      <c r="D11601" s="2"/>
      <c r="E11601"/>
      <c r="F11601" s="3"/>
      <c r="G11601"/>
      <c r="H11601" s="4"/>
      <c r="I11601"/>
      <c r="J11601" s="5"/>
      <c r="K11601"/>
      <c r="N11601" s="5"/>
    </row>
    <row r="11602" spans="4:14" x14ac:dyDescent="0.25">
      <c r="D11602" s="2"/>
      <c r="E11602"/>
      <c r="F11602" s="3"/>
      <c r="G11602"/>
      <c r="H11602" s="4"/>
      <c r="I11602"/>
      <c r="J11602" s="5"/>
      <c r="K11602"/>
      <c r="N11602" s="5"/>
    </row>
    <row r="11603" spans="4:14" x14ac:dyDescent="0.25">
      <c r="D11603" s="2"/>
      <c r="E11603"/>
      <c r="F11603" s="3"/>
      <c r="G11603"/>
      <c r="H11603" s="4"/>
      <c r="I11603"/>
      <c r="J11603" s="5"/>
      <c r="K11603"/>
      <c r="N11603" s="5"/>
    </row>
    <row r="11604" spans="4:14" x14ac:dyDescent="0.25">
      <c r="D11604" s="2"/>
      <c r="E11604"/>
      <c r="F11604" s="3"/>
      <c r="G11604"/>
      <c r="H11604" s="4"/>
      <c r="I11604"/>
      <c r="J11604" s="5"/>
      <c r="K11604"/>
      <c r="N11604" s="5"/>
    </row>
    <row r="11605" spans="4:14" x14ac:dyDescent="0.25">
      <c r="D11605" s="2"/>
      <c r="E11605"/>
      <c r="F11605" s="3"/>
      <c r="G11605"/>
      <c r="H11605" s="4"/>
      <c r="I11605"/>
      <c r="J11605" s="5"/>
      <c r="K11605"/>
      <c r="N11605" s="5"/>
    </row>
    <row r="11606" spans="4:14" x14ac:dyDescent="0.25">
      <c r="D11606" s="2"/>
      <c r="E11606"/>
      <c r="F11606" s="3"/>
      <c r="G11606"/>
      <c r="H11606" s="4"/>
      <c r="I11606"/>
      <c r="J11606" s="5"/>
      <c r="K11606"/>
      <c r="N11606" s="5"/>
    </row>
    <row r="11607" spans="4:14" x14ac:dyDescent="0.25">
      <c r="D11607" s="2"/>
      <c r="E11607"/>
      <c r="F11607" s="3"/>
      <c r="G11607"/>
      <c r="H11607" s="4"/>
      <c r="I11607"/>
      <c r="J11607" s="5"/>
      <c r="K11607"/>
      <c r="N11607" s="5"/>
    </row>
    <row r="11608" spans="4:14" x14ac:dyDescent="0.25">
      <c r="D11608" s="2"/>
      <c r="E11608"/>
      <c r="F11608" s="3"/>
      <c r="G11608"/>
      <c r="H11608" s="4"/>
      <c r="I11608"/>
      <c r="J11608" s="5"/>
      <c r="K11608"/>
      <c r="N11608" s="5"/>
    </row>
    <row r="11609" spans="4:14" x14ac:dyDescent="0.25">
      <c r="D11609" s="2"/>
      <c r="E11609"/>
      <c r="F11609" s="3"/>
      <c r="G11609"/>
      <c r="H11609" s="4"/>
      <c r="I11609"/>
      <c r="J11609" s="5"/>
      <c r="K11609"/>
      <c r="N11609" s="5"/>
    </row>
    <row r="11610" spans="4:14" x14ac:dyDescent="0.25">
      <c r="D11610" s="2"/>
      <c r="E11610"/>
      <c r="F11610" s="3"/>
      <c r="G11610"/>
      <c r="H11610" s="4"/>
      <c r="I11610"/>
      <c r="J11610" s="5"/>
      <c r="K11610"/>
      <c r="N11610" s="5"/>
    </row>
    <row r="11611" spans="4:14" x14ac:dyDescent="0.25">
      <c r="D11611" s="2"/>
      <c r="E11611"/>
      <c r="F11611" s="3"/>
      <c r="G11611"/>
      <c r="H11611" s="4"/>
      <c r="I11611"/>
      <c r="J11611" s="5"/>
      <c r="K11611"/>
      <c r="N11611" s="5"/>
    </row>
    <row r="11612" spans="4:14" x14ac:dyDescent="0.25">
      <c r="D11612" s="2"/>
      <c r="E11612"/>
      <c r="F11612" s="3"/>
      <c r="G11612"/>
      <c r="H11612" s="4"/>
      <c r="I11612"/>
      <c r="J11612" s="5"/>
      <c r="K11612"/>
      <c r="N11612" s="5"/>
    </row>
    <row r="11613" spans="4:14" x14ac:dyDescent="0.25">
      <c r="D11613" s="2"/>
      <c r="E11613"/>
      <c r="F11613" s="3"/>
      <c r="G11613"/>
      <c r="H11613" s="4"/>
      <c r="I11613"/>
      <c r="J11613" s="5"/>
      <c r="K11613"/>
      <c r="N11613" s="5"/>
    </row>
    <row r="11614" spans="4:14" x14ac:dyDescent="0.25">
      <c r="D11614" s="2"/>
      <c r="E11614"/>
      <c r="F11614" s="3"/>
      <c r="G11614"/>
      <c r="H11614" s="4"/>
      <c r="I11614"/>
      <c r="J11614" s="5"/>
      <c r="K11614"/>
      <c r="N11614" s="5"/>
    </row>
    <row r="11615" spans="4:14" x14ac:dyDescent="0.25">
      <c r="D11615" s="2"/>
      <c r="E11615"/>
      <c r="F11615" s="3"/>
      <c r="G11615"/>
      <c r="H11615" s="4"/>
      <c r="I11615"/>
      <c r="J11615" s="5"/>
      <c r="K11615"/>
      <c r="N11615" s="5"/>
    </row>
    <row r="11616" spans="4:14" x14ac:dyDescent="0.25">
      <c r="D11616" s="2"/>
      <c r="E11616"/>
      <c r="F11616" s="3"/>
      <c r="G11616"/>
      <c r="H11616" s="4"/>
      <c r="I11616"/>
      <c r="J11616" s="5"/>
      <c r="K11616"/>
      <c r="N11616" s="5"/>
    </row>
    <row r="11617" spans="4:14" x14ac:dyDescent="0.25">
      <c r="D11617" s="2"/>
      <c r="E11617"/>
      <c r="F11617" s="3"/>
      <c r="G11617"/>
      <c r="H11617" s="4"/>
      <c r="I11617"/>
      <c r="J11617" s="5"/>
      <c r="K11617"/>
      <c r="N11617" s="5"/>
    </row>
    <row r="11618" spans="4:14" x14ac:dyDescent="0.25">
      <c r="D11618" s="2"/>
      <c r="E11618"/>
      <c r="F11618" s="3"/>
      <c r="G11618"/>
      <c r="H11618" s="4"/>
      <c r="I11618"/>
      <c r="J11618" s="5"/>
      <c r="K11618"/>
      <c r="N11618" s="5"/>
    </row>
    <row r="11619" spans="4:14" x14ac:dyDescent="0.25">
      <c r="D11619" s="2"/>
      <c r="E11619"/>
      <c r="F11619" s="3"/>
      <c r="G11619"/>
      <c r="H11619" s="4"/>
      <c r="I11619"/>
      <c r="J11619" s="5"/>
      <c r="K11619"/>
      <c r="N11619" s="5"/>
    </row>
    <row r="11620" spans="4:14" x14ac:dyDescent="0.25">
      <c r="D11620" s="2"/>
      <c r="E11620"/>
      <c r="F11620" s="3"/>
      <c r="G11620"/>
      <c r="H11620" s="4"/>
      <c r="I11620"/>
      <c r="J11620" s="5"/>
      <c r="K11620"/>
      <c r="N11620" s="5"/>
    </row>
    <row r="11621" spans="4:14" x14ac:dyDescent="0.25">
      <c r="D11621" s="2"/>
      <c r="E11621"/>
      <c r="F11621" s="3"/>
      <c r="G11621"/>
      <c r="H11621" s="4"/>
      <c r="I11621"/>
      <c r="J11621" s="5"/>
      <c r="K11621"/>
      <c r="N11621" s="5"/>
    </row>
    <row r="11622" spans="4:14" x14ac:dyDescent="0.25">
      <c r="D11622" s="2"/>
      <c r="E11622"/>
      <c r="F11622" s="3"/>
      <c r="G11622"/>
      <c r="H11622" s="4"/>
      <c r="I11622"/>
      <c r="J11622" s="5"/>
      <c r="K11622"/>
      <c r="N11622" s="5"/>
    </row>
    <row r="11623" spans="4:14" x14ac:dyDescent="0.25">
      <c r="D11623" s="2"/>
      <c r="E11623"/>
      <c r="F11623" s="3"/>
      <c r="G11623"/>
      <c r="H11623" s="4"/>
      <c r="I11623"/>
      <c r="J11623" s="5"/>
      <c r="K11623"/>
      <c r="N11623" s="5"/>
    </row>
    <row r="11624" spans="4:14" x14ac:dyDescent="0.25">
      <c r="D11624" s="2"/>
      <c r="E11624"/>
      <c r="F11624" s="3"/>
      <c r="G11624"/>
      <c r="H11624" s="4"/>
      <c r="I11624"/>
      <c r="J11624" s="5"/>
      <c r="K11624"/>
      <c r="N11624" s="5"/>
    </row>
    <row r="11625" spans="4:14" x14ac:dyDescent="0.25">
      <c r="D11625" s="2"/>
      <c r="E11625"/>
      <c r="F11625" s="3"/>
      <c r="G11625"/>
      <c r="H11625" s="4"/>
      <c r="I11625"/>
      <c r="J11625" s="5"/>
      <c r="K11625"/>
      <c r="N11625" s="5"/>
    </row>
    <row r="11626" spans="4:14" x14ac:dyDescent="0.25">
      <c r="D11626" s="2"/>
      <c r="E11626"/>
      <c r="F11626" s="3"/>
      <c r="G11626"/>
      <c r="H11626" s="4"/>
      <c r="I11626"/>
      <c r="J11626" s="5"/>
      <c r="K11626"/>
      <c r="N11626" s="5"/>
    </row>
    <row r="11627" spans="4:14" x14ac:dyDescent="0.25">
      <c r="D11627" s="2"/>
      <c r="E11627"/>
      <c r="F11627" s="3"/>
      <c r="G11627"/>
      <c r="H11627" s="4"/>
      <c r="I11627"/>
      <c r="J11627" s="5"/>
      <c r="K11627"/>
      <c r="N11627" s="5"/>
    </row>
    <row r="11628" spans="4:14" x14ac:dyDescent="0.25">
      <c r="D11628" s="2"/>
      <c r="E11628"/>
      <c r="F11628" s="3"/>
      <c r="G11628"/>
      <c r="H11628" s="4"/>
      <c r="I11628"/>
      <c r="J11628" s="5"/>
      <c r="K11628"/>
      <c r="N11628" s="5"/>
    </row>
    <row r="11629" spans="4:14" x14ac:dyDescent="0.25">
      <c r="D11629" s="2"/>
      <c r="E11629"/>
      <c r="F11629" s="3"/>
      <c r="G11629"/>
      <c r="H11629" s="4"/>
      <c r="I11629"/>
      <c r="J11629" s="5"/>
      <c r="K11629"/>
      <c r="N11629" s="5"/>
    </row>
    <row r="11630" spans="4:14" x14ac:dyDescent="0.25">
      <c r="D11630" s="2"/>
      <c r="E11630"/>
      <c r="F11630" s="3"/>
      <c r="G11630"/>
      <c r="H11630" s="4"/>
      <c r="I11630"/>
      <c r="J11630" s="5"/>
      <c r="K11630"/>
      <c r="N11630" s="5"/>
    </row>
    <row r="11631" spans="4:14" x14ac:dyDescent="0.25">
      <c r="D11631" s="2"/>
      <c r="E11631"/>
      <c r="F11631" s="3"/>
      <c r="G11631"/>
      <c r="H11631" s="4"/>
      <c r="I11631"/>
      <c r="J11631" s="5"/>
      <c r="K11631"/>
      <c r="N11631" s="5"/>
    </row>
    <row r="11632" spans="4:14" x14ac:dyDescent="0.25">
      <c r="D11632" s="2"/>
      <c r="E11632"/>
      <c r="F11632" s="3"/>
      <c r="G11632"/>
      <c r="H11632" s="4"/>
      <c r="I11632"/>
      <c r="J11632" s="5"/>
      <c r="K11632"/>
      <c r="N11632" s="5"/>
    </row>
    <row r="11633" spans="4:14" x14ac:dyDescent="0.25">
      <c r="D11633" s="2"/>
      <c r="E11633"/>
      <c r="F11633" s="3"/>
      <c r="G11633"/>
      <c r="H11633" s="4"/>
      <c r="I11633"/>
      <c r="J11633" s="5"/>
      <c r="K11633"/>
      <c r="N11633" s="5"/>
    </row>
    <row r="11634" spans="4:14" x14ac:dyDescent="0.25">
      <c r="D11634" s="2"/>
      <c r="E11634"/>
      <c r="F11634" s="3"/>
      <c r="G11634"/>
      <c r="H11634" s="4"/>
      <c r="I11634"/>
      <c r="J11634" s="5"/>
      <c r="K11634"/>
      <c r="N11634" s="5"/>
    </row>
    <row r="11635" spans="4:14" x14ac:dyDescent="0.25">
      <c r="D11635" s="2"/>
      <c r="E11635"/>
      <c r="F11635" s="3"/>
      <c r="G11635"/>
      <c r="H11635" s="4"/>
      <c r="I11635"/>
      <c r="J11635" s="5"/>
      <c r="K11635"/>
      <c r="N11635" s="5"/>
    </row>
    <row r="11636" spans="4:14" x14ac:dyDescent="0.25">
      <c r="D11636" s="2"/>
      <c r="E11636"/>
      <c r="F11636" s="3"/>
      <c r="G11636"/>
      <c r="H11636" s="4"/>
      <c r="I11636"/>
      <c r="J11636" s="5"/>
      <c r="K11636"/>
      <c r="N11636" s="5"/>
    </row>
    <row r="11637" spans="4:14" x14ac:dyDescent="0.25">
      <c r="D11637" s="2"/>
      <c r="E11637"/>
      <c r="F11637" s="3"/>
      <c r="G11637"/>
      <c r="H11637" s="4"/>
      <c r="I11637"/>
      <c r="J11637" s="5"/>
      <c r="K11637"/>
      <c r="N11637" s="5"/>
    </row>
    <row r="11638" spans="4:14" x14ac:dyDescent="0.25">
      <c r="D11638" s="2"/>
      <c r="E11638"/>
      <c r="F11638" s="3"/>
      <c r="G11638"/>
      <c r="H11638" s="4"/>
      <c r="I11638"/>
      <c r="J11638" s="5"/>
      <c r="K11638"/>
      <c r="N11638" s="5"/>
    </row>
    <row r="11639" spans="4:14" x14ac:dyDescent="0.25">
      <c r="D11639" s="2"/>
      <c r="E11639"/>
      <c r="F11639" s="3"/>
      <c r="G11639"/>
      <c r="H11639" s="4"/>
      <c r="I11639"/>
      <c r="J11639" s="5"/>
      <c r="K11639"/>
      <c r="N11639" s="5"/>
    </row>
    <row r="11640" spans="4:14" x14ac:dyDescent="0.25">
      <c r="D11640" s="2"/>
      <c r="E11640"/>
      <c r="F11640" s="3"/>
      <c r="G11640"/>
      <c r="H11640" s="4"/>
      <c r="I11640"/>
      <c r="J11640" s="5"/>
      <c r="K11640"/>
      <c r="N11640" s="5"/>
    </row>
    <row r="11641" spans="4:14" x14ac:dyDescent="0.25">
      <c r="D11641" s="2"/>
      <c r="E11641"/>
      <c r="F11641" s="3"/>
      <c r="G11641"/>
      <c r="H11641" s="4"/>
      <c r="I11641"/>
      <c r="J11641" s="5"/>
      <c r="K11641"/>
      <c r="N11641" s="5"/>
    </row>
    <row r="11642" spans="4:14" x14ac:dyDescent="0.25">
      <c r="D11642" s="2"/>
      <c r="E11642"/>
      <c r="F11642" s="3"/>
      <c r="G11642"/>
      <c r="H11642" s="4"/>
      <c r="I11642"/>
      <c r="J11642" s="5"/>
      <c r="K11642"/>
      <c r="N11642" s="5"/>
    </row>
    <row r="11643" spans="4:14" x14ac:dyDescent="0.25">
      <c r="D11643" s="2"/>
      <c r="E11643"/>
      <c r="F11643" s="3"/>
      <c r="G11643"/>
      <c r="H11643" s="4"/>
      <c r="I11643"/>
      <c r="J11643" s="5"/>
      <c r="K11643"/>
      <c r="N11643" s="5"/>
    </row>
    <row r="11644" spans="4:14" x14ac:dyDescent="0.25">
      <c r="D11644" s="2"/>
      <c r="E11644"/>
      <c r="F11644" s="3"/>
      <c r="G11644"/>
      <c r="H11644" s="4"/>
      <c r="I11644"/>
      <c r="J11644" s="5"/>
      <c r="K11644"/>
      <c r="N11644" s="5"/>
    </row>
    <row r="11645" spans="4:14" x14ac:dyDescent="0.25">
      <c r="D11645" s="2"/>
      <c r="E11645"/>
      <c r="F11645" s="3"/>
      <c r="G11645"/>
      <c r="H11645" s="4"/>
      <c r="I11645"/>
      <c r="J11645" s="5"/>
      <c r="K11645"/>
      <c r="N11645" s="5"/>
    </row>
    <row r="11646" spans="4:14" x14ac:dyDescent="0.25">
      <c r="D11646" s="2"/>
      <c r="E11646"/>
      <c r="F11646" s="3"/>
      <c r="G11646"/>
      <c r="H11646" s="4"/>
      <c r="I11646"/>
      <c r="J11646" s="5"/>
      <c r="K11646"/>
      <c r="N11646" s="5"/>
    </row>
    <row r="11647" spans="4:14" x14ac:dyDescent="0.25">
      <c r="D11647" s="2"/>
      <c r="E11647"/>
      <c r="F11647" s="3"/>
      <c r="G11647"/>
      <c r="H11647" s="4"/>
      <c r="I11647"/>
      <c r="J11647" s="5"/>
      <c r="K11647"/>
      <c r="N11647" s="5"/>
    </row>
    <row r="11648" spans="4:14" x14ac:dyDescent="0.25">
      <c r="D11648" s="2"/>
      <c r="E11648"/>
      <c r="F11648" s="3"/>
      <c r="G11648"/>
      <c r="H11648" s="4"/>
      <c r="I11648"/>
      <c r="J11648" s="5"/>
      <c r="K11648"/>
      <c r="N11648" s="5"/>
    </row>
    <row r="11649" spans="4:14" x14ac:dyDescent="0.25">
      <c r="D11649" s="2"/>
      <c r="E11649"/>
      <c r="F11649" s="3"/>
      <c r="G11649"/>
      <c r="H11649" s="4"/>
      <c r="I11649"/>
      <c r="J11649" s="5"/>
      <c r="K11649"/>
      <c r="N11649" s="5"/>
    </row>
    <row r="11650" spans="4:14" x14ac:dyDescent="0.25">
      <c r="D11650" s="2"/>
      <c r="E11650"/>
      <c r="F11650" s="3"/>
      <c r="G11650"/>
      <c r="H11650" s="4"/>
      <c r="I11650"/>
      <c r="J11650" s="5"/>
      <c r="K11650"/>
      <c r="N11650" s="5"/>
    </row>
    <row r="11651" spans="4:14" x14ac:dyDescent="0.25">
      <c r="D11651" s="2"/>
      <c r="E11651"/>
      <c r="F11651" s="3"/>
      <c r="G11651"/>
      <c r="H11651" s="4"/>
      <c r="I11651"/>
      <c r="J11651" s="5"/>
      <c r="K11651"/>
      <c r="N11651" s="5"/>
    </row>
    <row r="11652" spans="4:14" x14ac:dyDescent="0.25">
      <c r="D11652" s="2"/>
      <c r="E11652"/>
      <c r="F11652" s="3"/>
      <c r="G11652"/>
      <c r="H11652" s="4"/>
      <c r="I11652"/>
      <c r="J11652" s="5"/>
      <c r="K11652"/>
      <c r="N11652" s="5"/>
    </row>
    <row r="11653" spans="4:14" x14ac:dyDescent="0.25">
      <c r="D11653" s="2"/>
      <c r="E11653"/>
      <c r="F11653" s="3"/>
      <c r="G11653"/>
      <c r="H11653" s="4"/>
      <c r="I11653"/>
      <c r="J11653" s="5"/>
      <c r="K11653"/>
      <c r="N11653" s="5"/>
    </row>
    <row r="11654" spans="4:14" x14ac:dyDescent="0.25">
      <c r="D11654" s="2"/>
      <c r="E11654"/>
      <c r="F11654" s="3"/>
      <c r="G11654"/>
      <c r="H11654" s="4"/>
      <c r="I11654"/>
      <c r="J11654" s="5"/>
      <c r="K11654"/>
      <c r="N11654" s="5"/>
    </row>
    <row r="11655" spans="4:14" x14ac:dyDescent="0.25">
      <c r="D11655" s="2"/>
      <c r="E11655"/>
      <c r="F11655" s="3"/>
      <c r="G11655"/>
      <c r="H11655" s="4"/>
      <c r="I11655"/>
      <c r="J11655" s="5"/>
      <c r="K11655"/>
      <c r="N11655" s="5"/>
    </row>
    <row r="11656" spans="4:14" x14ac:dyDescent="0.25">
      <c r="D11656" s="2"/>
      <c r="E11656"/>
      <c r="F11656" s="3"/>
      <c r="G11656"/>
      <c r="H11656" s="4"/>
      <c r="I11656"/>
      <c r="J11656" s="5"/>
      <c r="K11656"/>
      <c r="N11656" s="5"/>
    </row>
    <row r="11657" spans="4:14" x14ac:dyDescent="0.25">
      <c r="D11657" s="2"/>
      <c r="E11657"/>
      <c r="F11657" s="3"/>
      <c r="G11657"/>
      <c r="H11657" s="4"/>
      <c r="I11657"/>
      <c r="J11657" s="5"/>
      <c r="K11657"/>
      <c r="N11657" s="5"/>
    </row>
    <row r="11658" spans="4:14" x14ac:dyDescent="0.25">
      <c r="D11658" s="2"/>
      <c r="E11658"/>
      <c r="F11658" s="3"/>
      <c r="G11658"/>
      <c r="H11658" s="4"/>
      <c r="I11658"/>
      <c r="J11658" s="5"/>
      <c r="K11658"/>
      <c r="N11658" s="5"/>
    </row>
    <row r="11659" spans="4:14" x14ac:dyDescent="0.25">
      <c r="D11659" s="2"/>
      <c r="E11659"/>
      <c r="F11659" s="3"/>
      <c r="G11659"/>
      <c r="H11659" s="4"/>
      <c r="I11659"/>
      <c r="J11659" s="5"/>
      <c r="K11659"/>
      <c r="N11659" s="5"/>
    </row>
    <row r="11660" spans="4:14" x14ac:dyDescent="0.25">
      <c r="D11660" s="2"/>
      <c r="E11660"/>
      <c r="F11660" s="3"/>
      <c r="G11660"/>
      <c r="H11660" s="4"/>
      <c r="I11660"/>
      <c r="J11660" s="5"/>
      <c r="K11660"/>
      <c r="N11660" s="5"/>
    </row>
    <row r="11661" spans="4:14" x14ac:dyDescent="0.25">
      <c r="D11661" s="2"/>
      <c r="E11661"/>
      <c r="F11661" s="3"/>
      <c r="G11661"/>
      <c r="H11661" s="4"/>
      <c r="I11661"/>
      <c r="J11661" s="5"/>
      <c r="K11661"/>
      <c r="N11661" s="5"/>
    </row>
    <row r="11662" spans="4:14" x14ac:dyDescent="0.25">
      <c r="D11662" s="2"/>
      <c r="E11662"/>
      <c r="F11662" s="3"/>
      <c r="G11662"/>
      <c r="H11662" s="4"/>
      <c r="I11662"/>
      <c r="J11662" s="5"/>
      <c r="K11662"/>
      <c r="N11662" s="5"/>
    </row>
    <row r="11663" spans="4:14" x14ac:dyDescent="0.25">
      <c r="D11663" s="2"/>
      <c r="E11663"/>
      <c r="F11663" s="3"/>
      <c r="G11663"/>
      <c r="H11663" s="4"/>
      <c r="I11663"/>
      <c r="J11663" s="5"/>
      <c r="K11663"/>
      <c r="N11663" s="5"/>
    </row>
    <row r="11664" spans="4:14" x14ac:dyDescent="0.25">
      <c r="D11664" s="2"/>
      <c r="E11664"/>
      <c r="F11664" s="3"/>
      <c r="G11664"/>
      <c r="H11664" s="4"/>
      <c r="I11664"/>
      <c r="J11664" s="5"/>
      <c r="K11664"/>
      <c r="N11664" s="5"/>
    </row>
    <row r="11665" spans="4:14" x14ac:dyDescent="0.25">
      <c r="D11665" s="2"/>
      <c r="E11665"/>
      <c r="F11665" s="3"/>
      <c r="G11665"/>
      <c r="H11665" s="4"/>
      <c r="I11665"/>
      <c r="J11665" s="5"/>
      <c r="K11665"/>
      <c r="N11665" s="5"/>
    </row>
    <row r="11666" spans="4:14" x14ac:dyDescent="0.25">
      <c r="D11666" s="2"/>
      <c r="E11666"/>
      <c r="F11666" s="3"/>
      <c r="G11666"/>
      <c r="H11666" s="4"/>
      <c r="I11666"/>
      <c r="J11666" s="5"/>
      <c r="K11666"/>
      <c r="N11666" s="5"/>
    </row>
    <row r="11667" spans="4:14" x14ac:dyDescent="0.25">
      <c r="D11667" s="2"/>
      <c r="E11667"/>
      <c r="F11667" s="3"/>
      <c r="G11667"/>
      <c r="H11667" s="4"/>
      <c r="I11667"/>
      <c r="J11667" s="5"/>
      <c r="K11667"/>
      <c r="N11667" s="5"/>
    </row>
    <row r="11668" spans="4:14" x14ac:dyDescent="0.25">
      <c r="D11668" s="2"/>
      <c r="E11668"/>
      <c r="F11668" s="3"/>
      <c r="G11668"/>
      <c r="H11668" s="4"/>
      <c r="I11668"/>
      <c r="J11668" s="5"/>
      <c r="K11668"/>
      <c r="N11668" s="5"/>
    </row>
    <row r="11669" spans="4:14" x14ac:dyDescent="0.25">
      <c r="D11669" s="2"/>
      <c r="E11669"/>
      <c r="F11669" s="3"/>
      <c r="G11669"/>
      <c r="H11669" s="4"/>
      <c r="I11669"/>
      <c r="J11669" s="5"/>
      <c r="K11669"/>
      <c r="N11669" s="5"/>
    </row>
    <row r="11670" spans="4:14" x14ac:dyDescent="0.25">
      <c r="D11670" s="2"/>
      <c r="E11670"/>
      <c r="F11670" s="3"/>
      <c r="G11670"/>
      <c r="H11670" s="4"/>
      <c r="I11670"/>
      <c r="J11670" s="5"/>
      <c r="K11670"/>
      <c r="N11670" s="5"/>
    </row>
    <row r="11671" spans="4:14" x14ac:dyDescent="0.25">
      <c r="D11671" s="2"/>
      <c r="E11671"/>
      <c r="F11671" s="3"/>
      <c r="G11671"/>
      <c r="H11671" s="4"/>
      <c r="I11671"/>
      <c r="J11671" s="5"/>
      <c r="K11671"/>
      <c r="N11671" s="5"/>
    </row>
    <row r="11672" spans="4:14" x14ac:dyDescent="0.25">
      <c r="D11672" s="2"/>
      <c r="E11672"/>
      <c r="F11672" s="3"/>
      <c r="G11672"/>
      <c r="H11672" s="4"/>
      <c r="I11672"/>
      <c r="J11672" s="5"/>
      <c r="K11672"/>
      <c r="N11672" s="5"/>
    </row>
    <row r="11673" spans="4:14" x14ac:dyDescent="0.25">
      <c r="D11673" s="2"/>
      <c r="E11673"/>
      <c r="F11673" s="3"/>
      <c r="G11673"/>
      <c r="H11673" s="4"/>
      <c r="I11673"/>
      <c r="J11673" s="5"/>
      <c r="K11673"/>
      <c r="N11673" s="5"/>
    </row>
    <row r="11674" spans="4:14" x14ac:dyDescent="0.25">
      <c r="D11674" s="2"/>
      <c r="E11674"/>
      <c r="F11674" s="3"/>
      <c r="G11674"/>
      <c r="H11674" s="4"/>
      <c r="I11674"/>
      <c r="J11674" s="5"/>
      <c r="K11674"/>
      <c r="N11674" s="5"/>
    </row>
    <row r="11675" spans="4:14" x14ac:dyDescent="0.25">
      <c r="D11675" s="2"/>
      <c r="E11675"/>
      <c r="F11675" s="3"/>
      <c r="G11675"/>
      <c r="H11675" s="4"/>
      <c r="I11675"/>
      <c r="J11675" s="5"/>
      <c r="K11675"/>
      <c r="N11675" s="5"/>
    </row>
    <row r="11676" spans="4:14" x14ac:dyDescent="0.25">
      <c r="D11676" s="2"/>
      <c r="E11676"/>
      <c r="F11676" s="3"/>
      <c r="G11676"/>
      <c r="H11676" s="4"/>
      <c r="I11676"/>
      <c r="J11676" s="5"/>
      <c r="K11676"/>
      <c r="N11676" s="5"/>
    </row>
    <row r="11677" spans="4:14" x14ac:dyDescent="0.25">
      <c r="D11677" s="2"/>
      <c r="E11677"/>
      <c r="F11677" s="3"/>
      <c r="G11677"/>
      <c r="H11677" s="4"/>
      <c r="I11677"/>
      <c r="J11677" s="5"/>
      <c r="K11677"/>
      <c r="N11677" s="5"/>
    </row>
    <row r="11678" spans="4:14" x14ac:dyDescent="0.25">
      <c r="D11678" s="2"/>
      <c r="E11678"/>
      <c r="F11678" s="3"/>
      <c r="G11678"/>
      <c r="H11678" s="4"/>
      <c r="I11678"/>
      <c r="J11678" s="5"/>
      <c r="K11678"/>
      <c r="N11678" s="5"/>
    </row>
    <row r="11679" spans="4:14" x14ac:dyDescent="0.25">
      <c r="D11679" s="2"/>
      <c r="E11679"/>
      <c r="F11679" s="3"/>
      <c r="G11679"/>
      <c r="H11679" s="4"/>
      <c r="I11679"/>
      <c r="J11679" s="5"/>
      <c r="K11679"/>
      <c r="N11679" s="5"/>
    </row>
    <row r="11680" spans="4:14" x14ac:dyDescent="0.25">
      <c r="D11680" s="2"/>
      <c r="E11680"/>
      <c r="F11680" s="3"/>
      <c r="G11680"/>
      <c r="H11680" s="4"/>
      <c r="I11680"/>
      <c r="J11680" s="5"/>
      <c r="K11680"/>
      <c r="N11680" s="5"/>
    </row>
    <row r="11681" spans="4:14" x14ac:dyDescent="0.25">
      <c r="D11681" s="2"/>
      <c r="E11681"/>
      <c r="F11681" s="3"/>
      <c r="G11681"/>
      <c r="H11681" s="4"/>
      <c r="I11681"/>
      <c r="J11681" s="5"/>
      <c r="K11681"/>
      <c r="N11681" s="5"/>
    </row>
    <row r="11682" spans="4:14" x14ac:dyDescent="0.25">
      <c r="D11682" s="2"/>
      <c r="E11682"/>
      <c r="F11682" s="3"/>
      <c r="G11682"/>
      <c r="H11682" s="4"/>
      <c r="I11682"/>
      <c r="J11682" s="5"/>
      <c r="K11682"/>
      <c r="N11682" s="5"/>
    </row>
    <row r="11683" spans="4:14" x14ac:dyDescent="0.25">
      <c r="D11683" s="2"/>
      <c r="E11683"/>
      <c r="F11683" s="3"/>
      <c r="G11683"/>
      <c r="H11683" s="4"/>
      <c r="I11683"/>
      <c r="J11683" s="5"/>
      <c r="K11683"/>
      <c r="N11683" s="5"/>
    </row>
    <row r="11684" spans="4:14" x14ac:dyDescent="0.25">
      <c r="D11684" s="2"/>
      <c r="E11684"/>
      <c r="F11684" s="3"/>
      <c r="G11684"/>
      <c r="H11684" s="4"/>
      <c r="I11684"/>
      <c r="J11684" s="5"/>
      <c r="K11684"/>
      <c r="N11684" s="5"/>
    </row>
    <row r="11685" spans="4:14" x14ac:dyDescent="0.25">
      <c r="D11685" s="2"/>
      <c r="E11685"/>
      <c r="F11685" s="3"/>
      <c r="G11685"/>
      <c r="H11685" s="4"/>
      <c r="I11685"/>
      <c r="J11685" s="5"/>
      <c r="K11685"/>
      <c r="N11685" s="5"/>
    </row>
    <row r="11686" spans="4:14" x14ac:dyDescent="0.25">
      <c r="D11686" s="2"/>
      <c r="E11686"/>
      <c r="F11686" s="3"/>
      <c r="G11686"/>
      <c r="H11686" s="4"/>
      <c r="I11686"/>
      <c r="J11686" s="5"/>
      <c r="K11686"/>
      <c r="N11686" s="5"/>
    </row>
    <row r="11687" spans="4:14" x14ac:dyDescent="0.25">
      <c r="D11687" s="2"/>
      <c r="E11687"/>
      <c r="F11687" s="3"/>
      <c r="G11687"/>
      <c r="H11687" s="4"/>
      <c r="I11687"/>
      <c r="J11687" s="5"/>
      <c r="K11687"/>
      <c r="N11687" s="5"/>
    </row>
    <row r="11688" spans="4:14" x14ac:dyDescent="0.25">
      <c r="D11688" s="2"/>
      <c r="E11688"/>
      <c r="F11688" s="3"/>
      <c r="G11688"/>
      <c r="H11688" s="4"/>
      <c r="I11688"/>
      <c r="J11688" s="5"/>
      <c r="K11688"/>
      <c r="N11688" s="5"/>
    </row>
    <row r="11689" spans="4:14" x14ac:dyDescent="0.25">
      <c r="D11689" s="2"/>
      <c r="E11689"/>
      <c r="F11689" s="3"/>
      <c r="G11689"/>
      <c r="H11689" s="4"/>
      <c r="I11689"/>
      <c r="J11689" s="5"/>
      <c r="K11689"/>
      <c r="N11689" s="5"/>
    </row>
    <row r="11690" spans="4:14" x14ac:dyDescent="0.25">
      <c r="D11690" s="2"/>
      <c r="E11690"/>
      <c r="F11690" s="3"/>
      <c r="G11690"/>
      <c r="H11690" s="4"/>
      <c r="I11690"/>
      <c r="J11690" s="5"/>
      <c r="K11690"/>
      <c r="N11690" s="5"/>
    </row>
    <row r="11691" spans="4:14" x14ac:dyDescent="0.25">
      <c r="D11691" s="2"/>
      <c r="E11691"/>
      <c r="F11691" s="3"/>
      <c r="G11691"/>
      <c r="H11691" s="4"/>
      <c r="I11691"/>
      <c r="J11691" s="5"/>
      <c r="K11691"/>
      <c r="N11691" s="5"/>
    </row>
    <row r="11692" spans="4:14" x14ac:dyDescent="0.25">
      <c r="D11692" s="2"/>
      <c r="E11692"/>
      <c r="F11692" s="3"/>
      <c r="G11692"/>
      <c r="H11692" s="4"/>
      <c r="I11692"/>
      <c r="J11692" s="5"/>
      <c r="K11692"/>
      <c r="N11692" s="5"/>
    </row>
    <row r="11693" spans="4:14" x14ac:dyDescent="0.25">
      <c r="D11693" s="2"/>
      <c r="E11693"/>
      <c r="F11693" s="3"/>
      <c r="G11693"/>
      <c r="H11693" s="4"/>
      <c r="I11693"/>
      <c r="J11693" s="5"/>
      <c r="K11693"/>
      <c r="N11693" s="5"/>
    </row>
    <row r="11694" spans="4:14" x14ac:dyDescent="0.25">
      <c r="D11694" s="2"/>
      <c r="E11694"/>
      <c r="F11694" s="3"/>
      <c r="G11694"/>
      <c r="H11694" s="4"/>
      <c r="I11694"/>
      <c r="J11694" s="5"/>
      <c r="K11694"/>
      <c r="N11694" s="5"/>
    </row>
    <row r="11695" spans="4:14" x14ac:dyDescent="0.25">
      <c r="D11695" s="2"/>
      <c r="E11695"/>
      <c r="F11695" s="3"/>
      <c r="G11695"/>
      <c r="H11695" s="4"/>
      <c r="I11695"/>
      <c r="J11695" s="5"/>
      <c r="K11695"/>
      <c r="N11695" s="5"/>
    </row>
    <row r="11696" spans="4:14" x14ac:dyDescent="0.25">
      <c r="D11696" s="2"/>
      <c r="E11696"/>
      <c r="F11696" s="3"/>
      <c r="G11696"/>
      <c r="H11696" s="4"/>
      <c r="I11696"/>
      <c r="J11696" s="5"/>
      <c r="K11696"/>
      <c r="N11696" s="5"/>
    </row>
    <row r="11697" spans="4:14" x14ac:dyDescent="0.25">
      <c r="D11697" s="2"/>
      <c r="E11697"/>
      <c r="F11697" s="3"/>
      <c r="G11697"/>
      <c r="H11697" s="4"/>
      <c r="I11697"/>
      <c r="J11697" s="5"/>
      <c r="K11697"/>
      <c r="N11697" s="5"/>
    </row>
    <row r="11698" spans="4:14" x14ac:dyDescent="0.25">
      <c r="D11698" s="2"/>
      <c r="E11698"/>
      <c r="F11698" s="3"/>
      <c r="G11698"/>
      <c r="H11698" s="4"/>
      <c r="I11698"/>
      <c r="J11698" s="5"/>
      <c r="K11698"/>
      <c r="N11698" s="5"/>
    </row>
    <row r="11699" spans="4:14" x14ac:dyDescent="0.25">
      <c r="D11699" s="2"/>
      <c r="E11699"/>
      <c r="F11699" s="3"/>
      <c r="G11699"/>
      <c r="H11699" s="4"/>
      <c r="I11699"/>
      <c r="J11699" s="5"/>
      <c r="K11699"/>
      <c r="N11699" s="5"/>
    </row>
    <row r="11700" spans="4:14" x14ac:dyDescent="0.25">
      <c r="D11700" s="2"/>
      <c r="E11700"/>
      <c r="F11700" s="3"/>
      <c r="G11700"/>
      <c r="H11700" s="4"/>
      <c r="I11700"/>
      <c r="J11700" s="5"/>
      <c r="K11700"/>
      <c r="N11700" s="5"/>
    </row>
    <row r="11701" spans="4:14" x14ac:dyDescent="0.25">
      <c r="D11701" s="2"/>
      <c r="E11701"/>
      <c r="F11701" s="3"/>
      <c r="G11701"/>
      <c r="H11701" s="4"/>
      <c r="I11701"/>
      <c r="J11701" s="5"/>
      <c r="K11701"/>
      <c r="N11701" s="5"/>
    </row>
    <row r="11702" spans="4:14" x14ac:dyDescent="0.25">
      <c r="D11702" s="2"/>
      <c r="E11702"/>
      <c r="F11702" s="3"/>
      <c r="G11702"/>
      <c r="H11702" s="4"/>
      <c r="I11702"/>
      <c r="J11702" s="5"/>
      <c r="K11702"/>
      <c r="N11702" s="5"/>
    </row>
    <row r="11703" spans="4:14" x14ac:dyDescent="0.25">
      <c r="D11703" s="2"/>
      <c r="E11703"/>
      <c r="F11703" s="3"/>
      <c r="G11703"/>
      <c r="H11703" s="4"/>
      <c r="I11703"/>
      <c r="J11703" s="5"/>
      <c r="K11703"/>
      <c r="N11703" s="5"/>
    </row>
    <row r="11704" spans="4:14" x14ac:dyDescent="0.25">
      <c r="D11704" s="2"/>
      <c r="E11704"/>
      <c r="F11704" s="3"/>
      <c r="G11704"/>
      <c r="H11704" s="4"/>
      <c r="I11704"/>
      <c r="J11704" s="5"/>
      <c r="K11704"/>
      <c r="N11704" s="5"/>
    </row>
    <row r="11705" spans="4:14" x14ac:dyDescent="0.25">
      <c r="D11705" s="2"/>
      <c r="E11705"/>
      <c r="F11705" s="3"/>
      <c r="G11705"/>
      <c r="H11705" s="4"/>
      <c r="I11705"/>
      <c r="J11705" s="5"/>
      <c r="K11705"/>
      <c r="N11705" s="5"/>
    </row>
    <row r="11706" spans="4:14" x14ac:dyDescent="0.25">
      <c r="D11706" s="2"/>
      <c r="E11706"/>
      <c r="F11706" s="3"/>
      <c r="G11706"/>
      <c r="H11706" s="4"/>
      <c r="I11706"/>
      <c r="J11706" s="5"/>
      <c r="K11706"/>
      <c r="N11706" s="5"/>
    </row>
    <row r="11707" spans="4:14" x14ac:dyDescent="0.25">
      <c r="D11707" s="2"/>
      <c r="E11707"/>
      <c r="F11707" s="3"/>
      <c r="G11707"/>
      <c r="H11707" s="4"/>
      <c r="I11707"/>
      <c r="J11707" s="5"/>
      <c r="K11707"/>
      <c r="N11707" s="5"/>
    </row>
    <row r="11708" spans="4:14" x14ac:dyDescent="0.25">
      <c r="D11708" s="2"/>
      <c r="E11708"/>
      <c r="F11708" s="3"/>
      <c r="G11708"/>
      <c r="H11708" s="4"/>
      <c r="I11708"/>
      <c r="J11708" s="5"/>
      <c r="K11708"/>
      <c r="N11708" s="5"/>
    </row>
    <row r="11709" spans="4:14" x14ac:dyDescent="0.25">
      <c r="D11709" s="2"/>
      <c r="E11709"/>
      <c r="F11709" s="3"/>
      <c r="G11709"/>
      <c r="H11709" s="4"/>
      <c r="I11709"/>
      <c r="J11709" s="5"/>
      <c r="K11709"/>
      <c r="N11709" s="5"/>
    </row>
    <row r="11710" spans="4:14" x14ac:dyDescent="0.25">
      <c r="D11710" s="2"/>
      <c r="E11710"/>
      <c r="F11710" s="3"/>
      <c r="G11710"/>
      <c r="H11710" s="4"/>
      <c r="I11710"/>
      <c r="J11710" s="5"/>
      <c r="K11710"/>
      <c r="N11710" s="5"/>
    </row>
    <row r="11711" spans="4:14" x14ac:dyDescent="0.25">
      <c r="D11711" s="2"/>
      <c r="E11711"/>
      <c r="F11711" s="3"/>
      <c r="G11711"/>
      <c r="H11711" s="4"/>
      <c r="I11711"/>
      <c r="J11711" s="5"/>
      <c r="K11711"/>
      <c r="N11711" s="5"/>
    </row>
    <row r="11712" spans="4:14" x14ac:dyDescent="0.25">
      <c r="D11712" s="2"/>
      <c r="E11712"/>
      <c r="F11712" s="3"/>
      <c r="G11712"/>
      <c r="H11712" s="4"/>
      <c r="I11712"/>
      <c r="J11712" s="5"/>
      <c r="K11712"/>
      <c r="N11712" s="5"/>
    </row>
    <row r="11713" spans="4:14" x14ac:dyDescent="0.25">
      <c r="D11713" s="2"/>
      <c r="E11713"/>
      <c r="F11713" s="3"/>
      <c r="G11713"/>
      <c r="H11713" s="4"/>
      <c r="I11713"/>
      <c r="J11713" s="5"/>
      <c r="K11713"/>
      <c r="N11713" s="5"/>
    </row>
    <row r="11714" spans="4:14" x14ac:dyDescent="0.25">
      <c r="D11714" s="2"/>
      <c r="E11714"/>
      <c r="F11714" s="3"/>
      <c r="G11714"/>
      <c r="H11714" s="4"/>
      <c r="I11714"/>
      <c r="J11714" s="5"/>
      <c r="K11714"/>
      <c r="N11714" s="5"/>
    </row>
    <row r="11715" spans="4:14" x14ac:dyDescent="0.25">
      <c r="D11715" s="2"/>
      <c r="E11715"/>
      <c r="F11715" s="3"/>
      <c r="G11715"/>
      <c r="H11715" s="4"/>
      <c r="I11715"/>
      <c r="J11715" s="5"/>
      <c r="K11715"/>
      <c r="N11715" s="5"/>
    </row>
    <row r="11716" spans="4:14" x14ac:dyDescent="0.25">
      <c r="D11716" s="2"/>
      <c r="E11716"/>
      <c r="F11716" s="3"/>
      <c r="G11716"/>
      <c r="H11716" s="4"/>
      <c r="I11716"/>
      <c r="J11716" s="5"/>
      <c r="K11716"/>
      <c r="N11716" s="5"/>
    </row>
    <row r="11717" spans="4:14" x14ac:dyDescent="0.25">
      <c r="D11717" s="2"/>
      <c r="E11717"/>
      <c r="F11717" s="3"/>
      <c r="G11717"/>
      <c r="H11717" s="4"/>
      <c r="I11717"/>
      <c r="J11717" s="5"/>
      <c r="K11717"/>
      <c r="N11717" s="5"/>
    </row>
    <row r="11718" spans="4:14" x14ac:dyDescent="0.25">
      <c r="D11718" s="2"/>
      <c r="E11718"/>
      <c r="F11718" s="3"/>
      <c r="G11718"/>
      <c r="H11718" s="4"/>
      <c r="I11718"/>
      <c r="J11718" s="5"/>
      <c r="K11718"/>
      <c r="N11718" s="5"/>
    </row>
    <row r="11719" spans="4:14" x14ac:dyDescent="0.25">
      <c r="D11719" s="2"/>
      <c r="E11719"/>
      <c r="F11719" s="3"/>
      <c r="G11719"/>
      <c r="H11719" s="4"/>
      <c r="I11719"/>
      <c r="J11719" s="5"/>
      <c r="K11719"/>
      <c r="N11719" s="5"/>
    </row>
    <row r="11720" spans="4:14" x14ac:dyDescent="0.25">
      <c r="D11720" s="2"/>
      <c r="E11720"/>
      <c r="F11720" s="3"/>
      <c r="G11720"/>
      <c r="H11720" s="4"/>
      <c r="I11720"/>
      <c r="J11720" s="5"/>
      <c r="K11720"/>
      <c r="N11720" s="5"/>
    </row>
    <row r="11721" spans="4:14" x14ac:dyDescent="0.25">
      <c r="D11721" s="2"/>
      <c r="E11721"/>
      <c r="F11721" s="3"/>
      <c r="G11721"/>
      <c r="H11721" s="4"/>
      <c r="I11721"/>
      <c r="J11721" s="5"/>
      <c r="K11721"/>
      <c r="N11721" s="5"/>
    </row>
    <row r="11722" spans="4:14" x14ac:dyDescent="0.25">
      <c r="D11722" s="2"/>
      <c r="E11722"/>
      <c r="F11722" s="3"/>
      <c r="G11722"/>
      <c r="H11722" s="4"/>
      <c r="I11722"/>
      <c r="J11722" s="5"/>
      <c r="K11722"/>
      <c r="N11722" s="5"/>
    </row>
    <row r="11723" spans="4:14" x14ac:dyDescent="0.25">
      <c r="D11723" s="2"/>
      <c r="E11723"/>
      <c r="F11723" s="3"/>
      <c r="G11723"/>
      <c r="H11723" s="4"/>
      <c r="I11723"/>
      <c r="J11723" s="5"/>
      <c r="K11723"/>
      <c r="N11723" s="5"/>
    </row>
    <row r="11724" spans="4:14" x14ac:dyDescent="0.25">
      <c r="D11724" s="2"/>
      <c r="E11724"/>
      <c r="F11724" s="3"/>
      <c r="G11724"/>
      <c r="H11724" s="4"/>
      <c r="I11724"/>
      <c r="J11724" s="5"/>
      <c r="K11724"/>
      <c r="N11724" s="5"/>
    </row>
    <row r="11725" spans="4:14" x14ac:dyDescent="0.25">
      <c r="D11725" s="2"/>
      <c r="E11725"/>
      <c r="F11725" s="3"/>
      <c r="G11725"/>
      <c r="H11725" s="4"/>
      <c r="I11725"/>
      <c r="J11725" s="5"/>
      <c r="K11725"/>
      <c r="N11725" s="5"/>
    </row>
    <row r="11726" spans="4:14" x14ac:dyDescent="0.25">
      <c r="D11726" s="2"/>
      <c r="E11726"/>
      <c r="F11726" s="3"/>
      <c r="G11726"/>
      <c r="H11726" s="4"/>
      <c r="I11726"/>
      <c r="J11726" s="5"/>
      <c r="K11726"/>
      <c r="N11726" s="5"/>
    </row>
    <row r="11727" spans="4:14" x14ac:dyDescent="0.25">
      <c r="D11727" s="2"/>
      <c r="E11727"/>
      <c r="F11727" s="3"/>
      <c r="G11727"/>
      <c r="H11727" s="4"/>
      <c r="I11727"/>
      <c r="J11727" s="5"/>
      <c r="K11727"/>
      <c r="N11727" s="5"/>
    </row>
    <row r="11728" spans="4:14" x14ac:dyDescent="0.25">
      <c r="D11728" s="2"/>
      <c r="E11728"/>
      <c r="F11728" s="3"/>
      <c r="G11728"/>
      <c r="H11728" s="4"/>
      <c r="I11728"/>
      <c r="J11728" s="5"/>
      <c r="K11728"/>
      <c r="N11728" s="5"/>
    </row>
    <row r="11729" spans="4:14" x14ac:dyDescent="0.25">
      <c r="D11729" s="2"/>
      <c r="E11729"/>
      <c r="F11729" s="3"/>
      <c r="G11729"/>
      <c r="H11729" s="4"/>
      <c r="I11729"/>
      <c r="J11729" s="5"/>
      <c r="K11729"/>
      <c r="N11729" s="5"/>
    </row>
    <row r="11730" spans="4:14" x14ac:dyDescent="0.25">
      <c r="D11730" s="2"/>
      <c r="E11730"/>
      <c r="F11730" s="3"/>
      <c r="G11730"/>
      <c r="H11730" s="4"/>
      <c r="I11730"/>
      <c r="J11730" s="5"/>
      <c r="K11730"/>
      <c r="N11730" s="5"/>
    </row>
    <row r="11731" spans="4:14" x14ac:dyDescent="0.25">
      <c r="D11731" s="2"/>
      <c r="E11731"/>
      <c r="F11731" s="3"/>
      <c r="G11731"/>
      <c r="H11731" s="4"/>
      <c r="I11731"/>
      <c r="J11731" s="5"/>
      <c r="K11731"/>
      <c r="N11731" s="5"/>
    </row>
    <row r="11732" spans="4:14" x14ac:dyDescent="0.25">
      <c r="D11732" s="2"/>
      <c r="E11732"/>
      <c r="F11732" s="3"/>
      <c r="G11732"/>
      <c r="H11732" s="4"/>
      <c r="I11732"/>
      <c r="J11732" s="5"/>
      <c r="K11732"/>
      <c r="N11732" s="5"/>
    </row>
    <row r="11733" spans="4:14" x14ac:dyDescent="0.25">
      <c r="D11733" s="2"/>
      <c r="E11733"/>
      <c r="F11733" s="3"/>
      <c r="G11733"/>
      <c r="H11733" s="4"/>
      <c r="I11733"/>
      <c r="J11733" s="5"/>
      <c r="K11733"/>
      <c r="N11733" s="5"/>
    </row>
    <row r="11734" spans="4:14" x14ac:dyDescent="0.25">
      <c r="D11734" s="2"/>
      <c r="E11734"/>
      <c r="F11734" s="3"/>
      <c r="G11734"/>
      <c r="H11734" s="4"/>
      <c r="I11734"/>
      <c r="J11734" s="5"/>
      <c r="K11734"/>
      <c r="N11734" s="5"/>
    </row>
    <row r="11735" spans="4:14" x14ac:dyDescent="0.25">
      <c r="D11735" s="2"/>
      <c r="E11735"/>
      <c r="F11735" s="3"/>
      <c r="G11735"/>
      <c r="H11735" s="4"/>
      <c r="I11735"/>
      <c r="J11735" s="5"/>
      <c r="K11735"/>
      <c r="N11735" s="5"/>
    </row>
    <row r="11736" spans="4:14" x14ac:dyDescent="0.25">
      <c r="D11736" s="2"/>
      <c r="E11736"/>
      <c r="F11736" s="3"/>
      <c r="G11736"/>
      <c r="H11736" s="4"/>
      <c r="I11736"/>
      <c r="J11736" s="5"/>
      <c r="K11736"/>
      <c r="N11736" s="5"/>
    </row>
    <row r="11737" spans="4:14" x14ac:dyDescent="0.25">
      <c r="D11737" s="2"/>
      <c r="E11737"/>
      <c r="F11737" s="3"/>
      <c r="G11737"/>
      <c r="H11737" s="4"/>
      <c r="I11737"/>
      <c r="J11737" s="5"/>
      <c r="K11737"/>
      <c r="N11737" s="5"/>
    </row>
    <row r="11738" spans="4:14" x14ac:dyDescent="0.25">
      <c r="D11738" s="2"/>
      <c r="E11738"/>
      <c r="F11738" s="3"/>
      <c r="G11738"/>
      <c r="H11738" s="4"/>
      <c r="I11738"/>
      <c r="J11738" s="5"/>
      <c r="K11738"/>
      <c r="N11738" s="5"/>
    </row>
    <row r="11739" spans="4:14" x14ac:dyDescent="0.25">
      <c r="D11739" s="2"/>
      <c r="E11739"/>
      <c r="F11739" s="3"/>
      <c r="G11739"/>
      <c r="H11739" s="4"/>
      <c r="I11739"/>
      <c r="J11739" s="5"/>
      <c r="K11739"/>
      <c r="N11739" s="5"/>
    </row>
    <row r="11740" spans="4:14" x14ac:dyDescent="0.25">
      <c r="D11740" s="2"/>
      <c r="E11740"/>
      <c r="F11740" s="3"/>
      <c r="G11740"/>
      <c r="H11740" s="4"/>
      <c r="I11740"/>
      <c r="J11740" s="5"/>
      <c r="K11740"/>
      <c r="N11740" s="5"/>
    </row>
    <row r="11741" spans="4:14" x14ac:dyDescent="0.25">
      <c r="D11741" s="2"/>
      <c r="E11741"/>
      <c r="F11741" s="3"/>
      <c r="G11741"/>
      <c r="H11741" s="4"/>
      <c r="I11741"/>
      <c r="J11741" s="5"/>
      <c r="K11741"/>
      <c r="N11741" s="5"/>
    </row>
    <row r="11742" spans="4:14" x14ac:dyDescent="0.25">
      <c r="D11742" s="2"/>
      <c r="E11742"/>
      <c r="F11742" s="3"/>
      <c r="G11742"/>
      <c r="H11742" s="4"/>
      <c r="I11742"/>
      <c r="J11742" s="5"/>
      <c r="K11742"/>
      <c r="N11742" s="5"/>
    </row>
    <row r="11743" spans="4:14" x14ac:dyDescent="0.25">
      <c r="D11743" s="2"/>
      <c r="E11743"/>
      <c r="F11743" s="3"/>
      <c r="G11743"/>
      <c r="H11743" s="4"/>
      <c r="I11743"/>
      <c r="J11743" s="5"/>
      <c r="K11743"/>
      <c r="N11743" s="5"/>
    </row>
    <row r="11744" spans="4:14" x14ac:dyDescent="0.25">
      <c r="D11744" s="2"/>
      <c r="E11744"/>
      <c r="F11744" s="3"/>
      <c r="G11744"/>
      <c r="H11744" s="4"/>
      <c r="I11744"/>
      <c r="J11744" s="5"/>
      <c r="K11744"/>
      <c r="N11744" s="5"/>
    </row>
    <row r="11745" spans="4:14" x14ac:dyDescent="0.25">
      <c r="D11745" s="2"/>
      <c r="E11745"/>
      <c r="F11745" s="3"/>
      <c r="G11745"/>
      <c r="H11745" s="4"/>
      <c r="I11745"/>
      <c r="J11745" s="5"/>
      <c r="K11745"/>
      <c r="N11745" s="5"/>
    </row>
    <row r="11746" spans="4:14" x14ac:dyDescent="0.25">
      <c r="D11746" s="2"/>
      <c r="E11746"/>
      <c r="F11746" s="3"/>
      <c r="G11746"/>
      <c r="H11746" s="4"/>
      <c r="I11746"/>
      <c r="J11746" s="5"/>
      <c r="K11746"/>
      <c r="N11746" s="5"/>
    </row>
    <row r="11747" spans="4:14" x14ac:dyDescent="0.25">
      <c r="D11747" s="2"/>
      <c r="E11747"/>
      <c r="F11747" s="3"/>
      <c r="G11747"/>
      <c r="H11747" s="4"/>
      <c r="I11747"/>
      <c r="J11747" s="5"/>
      <c r="K11747"/>
      <c r="N11747" s="5"/>
    </row>
    <row r="11748" spans="4:14" x14ac:dyDescent="0.25">
      <c r="D11748" s="2"/>
      <c r="E11748"/>
      <c r="F11748" s="3"/>
      <c r="G11748"/>
      <c r="H11748" s="4"/>
      <c r="I11748"/>
      <c r="J11748" s="5"/>
      <c r="K11748"/>
      <c r="N11748" s="5"/>
    </row>
    <row r="11749" spans="4:14" x14ac:dyDescent="0.25">
      <c r="D11749" s="2"/>
      <c r="E11749"/>
      <c r="F11749" s="3"/>
      <c r="G11749"/>
      <c r="H11749" s="4"/>
      <c r="I11749"/>
      <c r="J11749" s="5"/>
      <c r="K11749"/>
      <c r="N11749" s="5"/>
    </row>
    <row r="11750" spans="4:14" x14ac:dyDescent="0.25">
      <c r="D11750" s="2"/>
      <c r="E11750"/>
      <c r="F11750" s="3"/>
      <c r="G11750"/>
      <c r="H11750" s="4"/>
      <c r="I11750"/>
      <c r="J11750" s="5"/>
      <c r="K11750"/>
      <c r="N11750" s="5"/>
    </row>
    <row r="11751" spans="4:14" x14ac:dyDescent="0.25">
      <c r="D11751" s="2"/>
      <c r="E11751"/>
      <c r="F11751" s="3"/>
      <c r="G11751"/>
      <c r="H11751" s="4"/>
      <c r="I11751"/>
      <c r="J11751" s="5"/>
      <c r="K11751"/>
      <c r="N11751" s="5"/>
    </row>
    <row r="11752" spans="4:14" x14ac:dyDescent="0.25">
      <c r="D11752" s="2"/>
      <c r="E11752"/>
      <c r="F11752" s="3"/>
      <c r="G11752"/>
      <c r="H11752" s="4"/>
      <c r="I11752"/>
      <c r="J11752" s="5"/>
      <c r="K11752"/>
      <c r="N11752" s="5"/>
    </row>
    <row r="11753" spans="4:14" x14ac:dyDescent="0.25">
      <c r="D11753" s="2"/>
      <c r="E11753"/>
      <c r="F11753" s="3"/>
      <c r="G11753"/>
      <c r="H11753" s="4"/>
      <c r="I11753"/>
      <c r="J11753" s="5"/>
      <c r="K11753"/>
      <c r="N11753" s="5"/>
    </row>
    <row r="11754" spans="4:14" x14ac:dyDescent="0.25">
      <c r="D11754" s="2"/>
      <c r="E11754"/>
      <c r="F11754" s="3"/>
      <c r="G11754"/>
      <c r="H11754" s="4"/>
      <c r="I11754"/>
      <c r="J11754" s="5"/>
      <c r="K11754"/>
      <c r="N11754" s="5"/>
    </row>
    <row r="11755" spans="4:14" x14ac:dyDescent="0.25">
      <c r="D11755" s="2"/>
      <c r="E11755"/>
      <c r="F11755" s="3"/>
      <c r="G11755"/>
      <c r="H11755" s="4"/>
      <c r="I11755"/>
      <c r="J11755" s="5"/>
      <c r="K11755"/>
      <c r="N11755" s="5"/>
    </row>
    <row r="11756" spans="4:14" x14ac:dyDescent="0.25">
      <c r="D11756" s="2"/>
      <c r="E11756"/>
      <c r="F11756" s="3"/>
      <c r="G11756"/>
      <c r="H11756" s="4"/>
      <c r="I11756"/>
      <c r="J11756" s="5"/>
      <c r="K11756"/>
      <c r="N11756" s="5"/>
    </row>
    <row r="11757" spans="4:14" x14ac:dyDescent="0.25">
      <c r="D11757" s="2"/>
      <c r="E11757"/>
      <c r="F11757" s="3"/>
      <c r="G11757"/>
      <c r="H11757" s="4"/>
      <c r="I11757"/>
      <c r="J11757" s="5"/>
      <c r="K11757"/>
      <c r="N11757" s="5"/>
    </row>
    <row r="11758" spans="4:14" x14ac:dyDescent="0.25">
      <c r="D11758" s="2"/>
      <c r="E11758"/>
      <c r="F11758" s="3"/>
      <c r="G11758"/>
      <c r="H11758" s="4"/>
      <c r="I11758"/>
      <c r="J11758" s="5"/>
      <c r="K11758"/>
      <c r="N11758" s="5"/>
    </row>
    <row r="11759" spans="4:14" x14ac:dyDescent="0.25">
      <c r="D11759" s="2"/>
      <c r="E11759"/>
      <c r="F11759" s="3"/>
      <c r="G11759"/>
      <c r="H11759" s="4"/>
      <c r="I11759"/>
      <c r="J11759" s="5"/>
      <c r="K11759"/>
      <c r="N11759" s="5"/>
    </row>
    <row r="11760" spans="4:14" x14ac:dyDescent="0.25">
      <c r="D11760" s="2"/>
      <c r="E11760"/>
      <c r="F11760" s="3"/>
      <c r="G11760"/>
      <c r="H11760" s="4"/>
      <c r="I11760"/>
      <c r="J11760" s="5"/>
      <c r="K11760"/>
      <c r="N11760" s="5"/>
    </row>
    <row r="11761" spans="4:14" x14ac:dyDescent="0.25">
      <c r="D11761" s="2"/>
      <c r="E11761"/>
      <c r="F11761" s="3"/>
      <c r="G11761"/>
      <c r="H11761" s="4"/>
      <c r="I11761"/>
      <c r="J11761" s="5"/>
      <c r="K11761"/>
      <c r="N11761" s="5"/>
    </row>
    <row r="11762" spans="4:14" x14ac:dyDescent="0.25">
      <c r="D11762" s="2"/>
      <c r="E11762"/>
      <c r="F11762" s="3"/>
      <c r="G11762"/>
      <c r="H11762" s="4"/>
      <c r="I11762"/>
      <c r="J11762" s="5"/>
      <c r="K11762"/>
      <c r="N11762" s="5"/>
    </row>
    <row r="11763" spans="4:14" x14ac:dyDescent="0.25">
      <c r="D11763" s="2"/>
      <c r="E11763"/>
      <c r="F11763" s="3"/>
      <c r="G11763"/>
      <c r="H11763" s="4"/>
      <c r="I11763"/>
      <c r="J11763" s="5"/>
      <c r="K11763"/>
      <c r="N11763" s="5"/>
    </row>
    <row r="11764" spans="4:14" x14ac:dyDescent="0.25">
      <c r="D11764" s="2"/>
      <c r="E11764"/>
      <c r="F11764" s="3"/>
      <c r="G11764"/>
      <c r="H11764" s="4"/>
      <c r="I11764"/>
      <c r="J11764" s="5"/>
      <c r="K11764"/>
      <c r="N11764" s="5"/>
    </row>
    <row r="11765" spans="4:14" x14ac:dyDescent="0.25">
      <c r="D11765" s="2"/>
      <c r="E11765"/>
      <c r="F11765" s="3"/>
      <c r="G11765"/>
      <c r="H11765" s="4"/>
      <c r="I11765"/>
      <c r="J11765" s="5"/>
      <c r="K11765"/>
      <c r="N11765" s="5"/>
    </row>
    <row r="11766" spans="4:14" x14ac:dyDescent="0.25">
      <c r="D11766" s="2"/>
      <c r="E11766"/>
      <c r="F11766" s="3"/>
      <c r="G11766"/>
      <c r="H11766" s="4"/>
      <c r="I11766"/>
      <c r="J11766" s="5"/>
      <c r="K11766"/>
      <c r="N11766" s="5"/>
    </row>
    <row r="11767" spans="4:14" x14ac:dyDescent="0.25">
      <c r="D11767" s="2"/>
      <c r="E11767"/>
      <c r="F11767" s="3"/>
      <c r="G11767"/>
      <c r="H11767" s="4"/>
      <c r="I11767"/>
      <c r="J11767" s="5"/>
      <c r="K11767"/>
      <c r="N11767" s="5"/>
    </row>
    <row r="11768" spans="4:14" x14ac:dyDescent="0.25">
      <c r="D11768" s="2"/>
      <c r="E11768"/>
      <c r="F11768" s="3"/>
      <c r="G11768"/>
      <c r="H11768" s="4"/>
      <c r="I11768"/>
      <c r="J11768" s="5"/>
      <c r="K11768"/>
      <c r="N11768" s="5"/>
    </row>
    <row r="11769" spans="4:14" x14ac:dyDescent="0.25">
      <c r="D11769" s="2"/>
      <c r="E11769"/>
      <c r="F11769" s="3"/>
      <c r="G11769"/>
      <c r="H11769" s="4"/>
      <c r="I11769"/>
      <c r="J11769" s="5"/>
      <c r="K11769"/>
      <c r="N11769" s="5"/>
    </row>
    <row r="11770" spans="4:14" x14ac:dyDescent="0.25">
      <c r="D11770" s="2"/>
      <c r="E11770"/>
      <c r="F11770" s="3"/>
      <c r="G11770"/>
      <c r="H11770" s="4"/>
      <c r="I11770"/>
      <c r="J11770" s="5"/>
      <c r="K11770"/>
      <c r="N11770" s="5"/>
    </row>
    <row r="11771" spans="4:14" x14ac:dyDescent="0.25">
      <c r="D11771" s="2"/>
      <c r="E11771"/>
      <c r="F11771" s="3"/>
      <c r="G11771"/>
      <c r="H11771" s="4"/>
      <c r="I11771"/>
      <c r="J11771" s="5"/>
      <c r="K11771"/>
      <c r="N11771" s="5"/>
    </row>
    <row r="11772" spans="4:14" x14ac:dyDescent="0.25">
      <c r="D11772" s="2"/>
      <c r="E11772"/>
      <c r="F11772" s="3"/>
      <c r="G11772"/>
      <c r="H11772" s="4"/>
      <c r="I11772"/>
      <c r="J11772" s="5"/>
      <c r="K11772"/>
      <c r="N11772" s="5"/>
    </row>
    <row r="11773" spans="4:14" x14ac:dyDescent="0.25">
      <c r="D11773" s="2"/>
      <c r="E11773"/>
      <c r="F11773" s="3"/>
      <c r="G11773"/>
      <c r="H11773" s="4"/>
      <c r="I11773"/>
      <c r="J11773" s="5"/>
      <c r="K11773"/>
      <c r="N11773" s="5"/>
    </row>
    <row r="11774" spans="4:14" x14ac:dyDescent="0.25">
      <c r="D11774" s="2"/>
      <c r="E11774"/>
      <c r="F11774" s="3"/>
      <c r="G11774"/>
      <c r="H11774" s="4"/>
      <c r="I11774"/>
      <c r="J11774" s="5"/>
      <c r="K11774"/>
      <c r="N11774" s="5"/>
    </row>
    <row r="11775" spans="4:14" x14ac:dyDescent="0.25">
      <c r="D11775" s="2"/>
      <c r="E11775"/>
      <c r="F11775" s="3"/>
      <c r="G11775"/>
      <c r="H11775" s="4"/>
      <c r="I11775"/>
      <c r="J11775" s="5"/>
      <c r="K11775"/>
      <c r="N11775" s="5"/>
    </row>
    <row r="11776" spans="4:14" x14ac:dyDescent="0.25">
      <c r="D11776" s="2"/>
      <c r="E11776"/>
      <c r="F11776" s="3"/>
      <c r="G11776"/>
      <c r="H11776" s="4"/>
      <c r="I11776"/>
      <c r="J11776" s="5"/>
      <c r="K11776"/>
      <c r="N11776" s="5"/>
    </row>
    <row r="11777" spans="4:14" x14ac:dyDescent="0.25">
      <c r="D11777" s="2"/>
      <c r="E11777"/>
      <c r="F11777" s="3"/>
      <c r="G11777"/>
      <c r="H11777" s="4"/>
      <c r="I11777"/>
      <c r="J11777" s="5"/>
      <c r="K11777"/>
      <c r="N11777" s="5"/>
    </row>
    <row r="11778" spans="4:14" x14ac:dyDescent="0.25">
      <c r="D11778" s="2"/>
      <c r="E11778"/>
      <c r="F11778" s="3"/>
      <c r="G11778"/>
      <c r="H11778" s="4"/>
      <c r="I11778"/>
      <c r="J11778" s="5"/>
      <c r="K11778"/>
      <c r="N11778" s="5"/>
    </row>
    <row r="11779" spans="4:14" x14ac:dyDescent="0.25">
      <c r="D11779" s="2"/>
      <c r="E11779"/>
      <c r="F11779" s="3"/>
      <c r="G11779"/>
      <c r="H11779" s="4"/>
      <c r="I11779"/>
      <c r="J11779" s="5"/>
      <c r="K11779"/>
      <c r="N11779" s="5"/>
    </row>
    <row r="11780" spans="4:14" x14ac:dyDescent="0.25">
      <c r="D11780" s="2"/>
      <c r="E11780"/>
      <c r="F11780" s="3"/>
      <c r="G11780"/>
      <c r="H11780" s="4"/>
      <c r="I11780"/>
      <c r="J11780" s="5"/>
      <c r="K11780"/>
      <c r="N11780" s="5"/>
    </row>
    <row r="11781" spans="4:14" x14ac:dyDescent="0.25">
      <c r="D11781" s="2"/>
      <c r="E11781"/>
      <c r="F11781" s="3"/>
      <c r="G11781"/>
      <c r="H11781" s="4"/>
      <c r="I11781"/>
      <c r="J11781" s="5"/>
      <c r="K11781"/>
      <c r="N11781" s="5"/>
    </row>
    <row r="11782" spans="4:14" x14ac:dyDescent="0.25">
      <c r="D11782" s="2"/>
      <c r="E11782"/>
      <c r="F11782" s="3"/>
      <c r="G11782"/>
      <c r="H11782" s="4"/>
      <c r="I11782"/>
      <c r="J11782" s="5"/>
      <c r="K11782"/>
      <c r="N11782" s="5"/>
    </row>
    <row r="11783" spans="4:14" x14ac:dyDescent="0.25">
      <c r="D11783" s="2"/>
      <c r="E11783"/>
      <c r="F11783" s="3"/>
      <c r="G11783"/>
      <c r="H11783" s="4"/>
      <c r="I11783"/>
      <c r="J11783" s="5"/>
      <c r="K11783"/>
      <c r="N11783" s="5"/>
    </row>
    <row r="11784" spans="4:14" x14ac:dyDescent="0.25">
      <c r="D11784" s="2"/>
      <c r="E11784"/>
      <c r="F11784" s="3"/>
      <c r="G11784"/>
      <c r="H11784" s="4"/>
      <c r="I11784"/>
      <c r="J11784" s="5"/>
      <c r="K11784"/>
      <c r="N11784" s="5"/>
    </row>
    <row r="11785" spans="4:14" x14ac:dyDescent="0.25">
      <c r="D11785" s="2"/>
      <c r="E11785"/>
      <c r="F11785" s="3"/>
      <c r="G11785"/>
      <c r="H11785" s="4"/>
      <c r="I11785"/>
      <c r="J11785" s="5"/>
      <c r="K11785"/>
      <c r="N11785" s="5"/>
    </row>
    <row r="11786" spans="4:14" x14ac:dyDescent="0.25">
      <c r="D11786" s="2"/>
      <c r="E11786"/>
      <c r="F11786" s="3"/>
      <c r="G11786"/>
      <c r="H11786" s="4"/>
      <c r="I11786"/>
      <c r="J11786" s="5"/>
      <c r="K11786"/>
      <c r="N11786" s="5"/>
    </row>
    <row r="11787" spans="4:14" x14ac:dyDescent="0.25">
      <c r="D11787" s="2"/>
      <c r="E11787"/>
      <c r="F11787" s="3"/>
      <c r="G11787"/>
      <c r="H11787" s="4"/>
      <c r="I11787"/>
      <c r="J11787" s="5"/>
      <c r="K11787"/>
      <c r="N11787" s="5"/>
    </row>
    <row r="11788" spans="4:14" x14ac:dyDescent="0.25">
      <c r="D11788" s="2"/>
      <c r="E11788"/>
      <c r="F11788" s="3"/>
      <c r="G11788"/>
      <c r="H11788" s="4"/>
      <c r="I11788"/>
      <c r="J11788" s="5"/>
      <c r="K11788"/>
      <c r="N11788" s="5"/>
    </row>
    <row r="11789" spans="4:14" x14ac:dyDescent="0.25">
      <c r="D11789" s="2"/>
      <c r="E11789"/>
      <c r="F11789" s="3"/>
      <c r="G11789"/>
      <c r="H11789" s="4"/>
      <c r="I11789"/>
      <c r="J11789" s="5"/>
      <c r="K11789"/>
      <c r="N11789" s="5"/>
    </row>
    <row r="11790" spans="4:14" x14ac:dyDescent="0.25">
      <c r="D11790" s="2"/>
      <c r="E11790"/>
      <c r="F11790" s="3"/>
      <c r="G11790"/>
      <c r="H11790" s="4"/>
      <c r="I11790"/>
      <c r="J11790" s="5"/>
      <c r="K11790"/>
      <c r="N11790" s="5"/>
    </row>
    <row r="11791" spans="4:14" x14ac:dyDescent="0.25">
      <c r="D11791" s="2"/>
      <c r="E11791"/>
      <c r="F11791" s="3"/>
      <c r="G11791"/>
      <c r="H11791" s="4"/>
      <c r="I11791"/>
      <c r="J11791" s="5"/>
      <c r="K11791"/>
      <c r="N11791" s="5"/>
    </row>
    <row r="11792" spans="4:14" x14ac:dyDescent="0.25">
      <c r="D11792" s="2"/>
      <c r="E11792"/>
      <c r="F11792" s="3"/>
      <c r="G11792"/>
      <c r="H11792" s="4"/>
      <c r="I11792"/>
      <c r="J11792" s="5"/>
      <c r="K11792"/>
      <c r="N11792" s="5"/>
    </row>
    <row r="11793" spans="4:14" x14ac:dyDescent="0.25">
      <c r="D11793" s="2"/>
      <c r="E11793"/>
      <c r="F11793" s="3"/>
      <c r="G11793"/>
      <c r="H11793" s="4"/>
      <c r="I11793"/>
      <c r="J11793" s="5"/>
      <c r="K11793"/>
      <c r="N11793" s="5"/>
    </row>
    <row r="11794" spans="4:14" x14ac:dyDescent="0.25">
      <c r="D11794" s="2"/>
      <c r="E11794"/>
      <c r="F11794" s="3"/>
      <c r="G11794"/>
      <c r="H11794" s="4"/>
      <c r="I11794"/>
      <c r="J11794" s="5"/>
      <c r="K11794"/>
      <c r="N11794" s="5"/>
    </row>
    <row r="11795" spans="4:14" x14ac:dyDescent="0.25">
      <c r="D11795" s="2"/>
      <c r="E11795"/>
      <c r="F11795" s="3"/>
      <c r="G11795"/>
      <c r="H11795" s="4"/>
      <c r="I11795"/>
      <c r="J11795" s="5"/>
      <c r="K11795"/>
      <c r="N11795" s="5"/>
    </row>
    <row r="11796" spans="4:14" x14ac:dyDescent="0.25">
      <c r="D11796" s="2"/>
      <c r="E11796"/>
      <c r="F11796" s="3"/>
      <c r="G11796"/>
      <c r="H11796" s="4"/>
      <c r="I11796"/>
      <c r="J11796" s="5"/>
      <c r="K11796"/>
      <c r="N11796" s="5"/>
    </row>
    <row r="11797" spans="4:14" x14ac:dyDescent="0.25">
      <c r="D11797" s="2"/>
      <c r="E11797"/>
      <c r="F11797" s="3"/>
      <c r="G11797"/>
      <c r="H11797" s="4"/>
      <c r="I11797"/>
      <c r="J11797" s="5"/>
      <c r="K11797"/>
      <c r="N11797" s="5"/>
    </row>
    <row r="11798" spans="4:14" x14ac:dyDescent="0.25">
      <c r="D11798" s="2"/>
      <c r="E11798"/>
      <c r="F11798" s="3"/>
      <c r="G11798"/>
      <c r="H11798" s="4"/>
      <c r="I11798"/>
      <c r="J11798" s="5"/>
      <c r="K11798"/>
      <c r="N11798" s="5"/>
    </row>
    <row r="11799" spans="4:14" x14ac:dyDescent="0.25">
      <c r="D11799" s="2"/>
      <c r="E11799"/>
      <c r="F11799" s="3"/>
      <c r="G11799"/>
      <c r="H11799" s="4"/>
      <c r="I11799"/>
      <c r="J11799" s="5"/>
      <c r="K11799"/>
      <c r="N11799" s="5"/>
    </row>
    <row r="11800" spans="4:14" x14ac:dyDescent="0.25">
      <c r="D11800" s="2"/>
      <c r="E11800"/>
      <c r="F11800" s="3"/>
      <c r="G11800"/>
      <c r="H11800" s="4"/>
      <c r="I11800"/>
      <c r="J11800" s="5"/>
      <c r="K11800"/>
      <c r="N11800" s="5"/>
    </row>
    <row r="11801" spans="4:14" x14ac:dyDescent="0.25">
      <c r="D11801" s="2"/>
      <c r="E11801"/>
      <c r="F11801" s="3"/>
      <c r="G11801"/>
      <c r="H11801" s="4"/>
      <c r="I11801"/>
      <c r="J11801" s="5"/>
      <c r="K11801"/>
      <c r="N11801" s="5"/>
    </row>
    <row r="11802" spans="4:14" x14ac:dyDescent="0.25">
      <c r="D11802" s="2"/>
      <c r="E11802"/>
      <c r="F11802" s="3"/>
      <c r="G11802"/>
      <c r="H11802" s="4"/>
      <c r="I11802"/>
      <c r="J11802" s="5"/>
      <c r="K11802"/>
      <c r="N11802" s="5"/>
    </row>
    <row r="11803" spans="4:14" x14ac:dyDescent="0.25">
      <c r="D11803" s="2"/>
      <c r="E11803"/>
      <c r="F11803" s="3"/>
      <c r="G11803"/>
      <c r="H11803" s="4"/>
      <c r="I11803"/>
      <c r="J11803" s="5"/>
      <c r="K11803"/>
      <c r="N11803" s="5"/>
    </row>
    <row r="11804" spans="4:14" x14ac:dyDescent="0.25">
      <c r="D11804" s="2"/>
      <c r="E11804"/>
      <c r="F11804" s="3"/>
      <c r="G11804"/>
      <c r="H11804" s="4"/>
      <c r="I11804"/>
      <c r="J11804" s="5"/>
      <c r="K11804"/>
      <c r="N11804" s="5"/>
    </row>
    <row r="11805" spans="4:14" x14ac:dyDescent="0.25">
      <c r="D11805" s="2"/>
      <c r="E11805"/>
      <c r="F11805" s="3"/>
      <c r="G11805"/>
      <c r="H11805" s="4"/>
      <c r="I11805"/>
      <c r="J11805" s="5"/>
      <c r="K11805"/>
      <c r="N11805" s="5"/>
    </row>
    <row r="11806" spans="4:14" x14ac:dyDescent="0.25">
      <c r="D11806" s="2"/>
      <c r="E11806"/>
      <c r="F11806" s="3"/>
      <c r="G11806"/>
      <c r="H11806" s="4"/>
      <c r="I11806"/>
      <c r="J11806" s="5"/>
      <c r="K11806"/>
      <c r="N11806" s="5"/>
    </row>
    <row r="11807" spans="4:14" x14ac:dyDescent="0.25">
      <c r="D11807" s="2"/>
      <c r="E11807"/>
      <c r="F11807" s="3"/>
      <c r="G11807"/>
      <c r="H11807" s="4"/>
      <c r="I11807"/>
      <c r="J11807" s="5"/>
      <c r="K11807"/>
      <c r="N11807" s="5"/>
    </row>
    <row r="11808" spans="4:14" x14ac:dyDescent="0.25">
      <c r="D11808" s="2"/>
      <c r="E11808"/>
      <c r="F11808" s="3"/>
      <c r="G11808"/>
      <c r="H11808" s="4"/>
      <c r="I11808"/>
      <c r="J11808" s="5"/>
      <c r="K11808"/>
      <c r="N11808" s="5"/>
    </row>
    <row r="11809" spans="4:14" x14ac:dyDescent="0.25">
      <c r="D11809" s="2"/>
      <c r="E11809"/>
      <c r="F11809" s="3"/>
      <c r="G11809"/>
      <c r="H11809" s="4"/>
      <c r="I11809"/>
      <c r="J11809" s="5"/>
      <c r="K11809"/>
      <c r="N11809" s="5"/>
    </row>
    <row r="11810" spans="4:14" x14ac:dyDescent="0.25">
      <c r="D11810" s="2"/>
      <c r="E11810"/>
      <c r="F11810" s="3"/>
      <c r="G11810"/>
      <c r="H11810" s="4"/>
      <c r="I11810"/>
      <c r="J11810" s="5"/>
      <c r="K11810"/>
      <c r="N11810" s="5"/>
    </row>
    <row r="11811" spans="4:14" x14ac:dyDescent="0.25">
      <c r="D11811" s="2"/>
      <c r="E11811"/>
      <c r="F11811" s="3"/>
      <c r="G11811"/>
      <c r="H11811" s="4"/>
      <c r="I11811"/>
      <c r="J11811" s="5"/>
      <c r="K11811"/>
      <c r="N11811" s="5"/>
    </row>
    <row r="11812" spans="4:14" x14ac:dyDescent="0.25">
      <c r="D11812" s="2"/>
      <c r="E11812"/>
      <c r="F11812" s="3"/>
      <c r="G11812"/>
      <c r="H11812" s="4"/>
      <c r="I11812"/>
      <c r="J11812" s="5"/>
      <c r="K11812"/>
      <c r="N11812" s="5"/>
    </row>
    <row r="11813" spans="4:14" x14ac:dyDescent="0.25">
      <c r="D11813" s="2"/>
      <c r="E11813"/>
      <c r="F11813" s="3"/>
      <c r="G11813"/>
      <c r="H11813" s="4"/>
      <c r="I11813"/>
      <c r="J11813" s="5"/>
      <c r="K11813"/>
      <c r="N11813" s="5"/>
    </row>
    <row r="11814" spans="4:14" x14ac:dyDescent="0.25">
      <c r="D11814" s="2"/>
      <c r="E11814"/>
      <c r="F11814" s="3"/>
      <c r="G11814"/>
      <c r="H11814" s="4"/>
      <c r="I11814"/>
      <c r="J11814" s="5"/>
      <c r="K11814"/>
      <c r="N11814" s="5"/>
    </row>
    <row r="11815" spans="4:14" x14ac:dyDescent="0.25">
      <c r="D11815" s="2"/>
      <c r="E11815"/>
      <c r="F11815" s="3"/>
      <c r="G11815"/>
      <c r="H11815" s="4"/>
      <c r="I11815"/>
      <c r="J11815" s="5"/>
      <c r="K11815"/>
      <c r="N11815" s="5"/>
    </row>
    <row r="11816" spans="4:14" x14ac:dyDescent="0.25">
      <c r="D11816" s="2"/>
      <c r="E11816"/>
      <c r="F11816" s="3"/>
      <c r="G11816"/>
      <c r="H11816" s="4"/>
      <c r="I11816"/>
      <c r="J11816" s="5"/>
      <c r="K11816"/>
      <c r="N11816" s="5"/>
    </row>
    <row r="11817" spans="4:14" x14ac:dyDescent="0.25">
      <c r="D11817" s="2"/>
      <c r="E11817"/>
      <c r="F11817" s="3"/>
      <c r="G11817"/>
      <c r="H11817" s="4"/>
      <c r="I11817"/>
      <c r="J11817" s="5"/>
      <c r="K11817"/>
      <c r="N11817" s="5"/>
    </row>
    <row r="11818" spans="4:14" x14ac:dyDescent="0.25">
      <c r="D11818" s="2"/>
      <c r="E11818"/>
      <c r="F11818" s="3"/>
      <c r="G11818"/>
      <c r="H11818" s="4"/>
      <c r="I11818"/>
      <c r="J11818" s="5"/>
      <c r="K11818"/>
      <c r="N11818" s="5"/>
    </row>
    <row r="11819" spans="4:14" x14ac:dyDescent="0.25">
      <c r="D11819" s="2"/>
      <c r="E11819"/>
      <c r="F11819" s="3"/>
      <c r="G11819"/>
      <c r="H11819" s="4"/>
      <c r="I11819"/>
      <c r="J11819" s="5"/>
      <c r="K11819"/>
      <c r="N11819" s="5"/>
    </row>
    <row r="11820" spans="4:14" x14ac:dyDescent="0.25">
      <c r="D11820" s="2"/>
      <c r="E11820"/>
      <c r="F11820" s="3"/>
      <c r="G11820"/>
      <c r="H11820" s="4"/>
      <c r="I11820"/>
      <c r="J11820" s="5"/>
      <c r="K11820"/>
      <c r="N11820" s="5"/>
    </row>
    <row r="11821" spans="4:14" x14ac:dyDescent="0.25">
      <c r="D11821" s="2"/>
      <c r="E11821"/>
      <c r="F11821" s="3"/>
      <c r="G11821"/>
      <c r="H11821" s="4"/>
      <c r="I11821"/>
      <c r="J11821" s="5"/>
      <c r="K11821"/>
      <c r="N11821" s="5"/>
    </row>
    <row r="11822" spans="4:14" x14ac:dyDescent="0.25">
      <c r="D11822" s="2"/>
      <c r="E11822"/>
      <c r="F11822" s="3"/>
      <c r="G11822"/>
      <c r="H11822" s="4"/>
      <c r="I11822"/>
      <c r="J11822" s="5"/>
      <c r="K11822"/>
      <c r="N11822" s="5"/>
    </row>
    <row r="11823" spans="4:14" x14ac:dyDescent="0.25">
      <c r="D11823" s="2"/>
      <c r="E11823"/>
      <c r="F11823" s="3"/>
      <c r="G11823"/>
      <c r="H11823" s="4"/>
      <c r="I11823"/>
      <c r="J11823" s="5"/>
      <c r="K11823"/>
      <c r="N11823" s="5"/>
    </row>
    <row r="11824" spans="4:14" x14ac:dyDescent="0.25">
      <c r="D11824" s="2"/>
      <c r="E11824"/>
      <c r="F11824" s="3"/>
      <c r="G11824"/>
      <c r="H11824" s="4"/>
      <c r="I11824"/>
      <c r="J11824" s="5"/>
      <c r="K11824"/>
      <c r="N11824" s="5"/>
    </row>
    <row r="11825" spans="4:14" x14ac:dyDescent="0.25">
      <c r="D11825" s="2"/>
      <c r="E11825"/>
      <c r="F11825" s="3"/>
      <c r="G11825"/>
      <c r="H11825" s="4"/>
      <c r="I11825"/>
      <c r="J11825" s="5"/>
      <c r="K11825"/>
      <c r="N11825" s="5"/>
    </row>
    <row r="11826" spans="4:14" x14ac:dyDescent="0.25">
      <c r="D11826" s="2"/>
      <c r="E11826"/>
      <c r="F11826" s="3"/>
      <c r="G11826"/>
      <c r="H11826" s="4"/>
      <c r="I11826"/>
      <c r="J11826" s="5"/>
      <c r="K11826"/>
      <c r="N11826" s="5"/>
    </row>
    <row r="11827" spans="4:14" x14ac:dyDescent="0.25">
      <c r="D11827" s="2"/>
      <c r="E11827"/>
      <c r="F11827" s="3"/>
      <c r="G11827"/>
      <c r="H11827" s="4"/>
      <c r="I11827"/>
      <c r="J11827" s="5"/>
      <c r="K11827"/>
      <c r="N11827" s="5"/>
    </row>
    <row r="11828" spans="4:14" x14ac:dyDescent="0.25">
      <c r="D11828" s="2"/>
      <c r="E11828"/>
      <c r="F11828" s="3"/>
      <c r="G11828"/>
      <c r="H11828" s="4"/>
      <c r="I11828"/>
      <c r="J11828" s="5"/>
      <c r="K11828"/>
      <c r="N11828" s="5"/>
    </row>
    <row r="11829" spans="4:14" x14ac:dyDescent="0.25">
      <c r="D11829" s="2"/>
      <c r="E11829"/>
      <c r="F11829" s="3"/>
      <c r="G11829"/>
      <c r="H11829" s="4"/>
      <c r="I11829"/>
      <c r="J11829" s="5"/>
      <c r="K11829"/>
      <c r="N11829" s="5"/>
    </row>
    <row r="11830" spans="4:14" x14ac:dyDescent="0.25">
      <c r="D11830" s="2"/>
      <c r="E11830"/>
      <c r="F11830" s="3"/>
      <c r="G11830"/>
      <c r="H11830" s="4"/>
      <c r="I11830"/>
      <c r="J11830" s="5"/>
      <c r="K11830"/>
      <c r="N11830" s="5"/>
    </row>
    <row r="11831" spans="4:14" x14ac:dyDescent="0.25">
      <c r="D11831" s="2"/>
      <c r="E11831"/>
      <c r="F11831" s="3"/>
      <c r="G11831"/>
      <c r="H11831" s="4"/>
      <c r="I11831"/>
      <c r="J11831" s="5"/>
      <c r="K11831"/>
      <c r="N11831" s="5"/>
    </row>
    <row r="11832" spans="4:14" x14ac:dyDescent="0.25">
      <c r="D11832" s="2"/>
      <c r="E11832"/>
      <c r="F11832" s="3"/>
      <c r="G11832"/>
      <c r="H11832" s="4"/>
      <c r="I11832"/>
      <c r="J11832" s="5"/>
      <c r="K11832"/>
      <c r="N11832" s="5"/>
    </row>
    <row r="11833" spans="4:14" x14ac:dyDescent="0.25">
      <c r="D11833" s="2"/>
      <c r="E11833"/>
      <c r="F11833" s="3"/>
      <c r="G11833"/>
      <c r="H11833" s="4"/>
      <c r="I11833"/>
      <c r="J11833" s="5"/>
      <c r="K11833"/>
      <c r="N11833" s="5"/>
    </row>
    <row r="11834" spans="4:14" x14ac:dyDescent="0.25">
      <c r="D11834" s="2"/>
      <c r="E11834"/>
      <c r="F11834" s="3"/>
      <c r="G11834"/>
      <c r="H11834" s="4"/>
      <c r="I11834"/>
      <c r="J11834" s="5"/>
      <c r="K11834"/>
      <c r="N11834" s="5"/>
    </row>
    <row r="11835" spans="4:14" x14ac:dyDescent="0.25">
      <c r="D11835" s="2"/>
      <c r="E11835"/>
      <c r="F11835" s="3"/>
      <c r="G11835"/>
      <c r="H11835" s="4"/>
      <c r="I11835"/>
      <c r="J11835" s="5"/>
      <c r="K11835"/>
      <c r="N11835" s="5"/>
    </row>
    <row r="11836" spans="4:14" x14ac:dyDescent="0.25">
      <c r="D11836" s="2"/>
      <c r="E11836"/>
      <c r="F11836" s="3"/>
      <c r="G11836"/>
      <c r="H11836" s="4"/>
      <c r="I11836"/>
      <c r="J11836" s="5"/>
      <c r="K11836"/>
      <c r="N11836" s="5"/>
    </row>
    <row r="11837" spans="4:14" x14ac:dyDescent="0.25">
      <c r="D11837" s="2"/>
      <c r="E11837"/>
      <c r="F11837" s="3"/>
      <c r="G11837"/>
      <c r="H11837" s="4"/>
      <c r="I11837"/>
      <c r="J11837" s="5"/>
      <c r="K11837"/>
      <c r="N11837" s="5"/>
    </row>
    <row r="11838" spans="4:14" x14ac:dyDescent="0.25">
      <c r="D11838" s="2"/>
      <c r="E11838"/>
      <c r="F11838" s="3"/>
      <c r="G11838"/>
      <c r="H11838" s="4"/>
      <c r="I11838"/>
      <c r="J11838" s="5"/>
      <c r="K11838"/>
      <c r="N11838" s="5"/>
    </row>
    <row r="11839" spans="4:14" x14ac:dyDescent="0.25">
      <c r="D11839" s="2"/>
      <c r="E11839"/>
      <c r="F11839" s="3"/>
      <c r="G11839"/>
      <c r="H11839" s="4"/>
      <c r="I11839"/>
      <c r="J11839" s="5"/>
      <c r="K11839"/>
      <c r="N11839" s="5"/>
    </row>
    <row r="11840" spans="4:14" x14ac:dyDescent="0.25">
      <c r="D11840" s="2"/>
      <c r="E11840"/>
      <c r="F11840" s="3"/>
      <c r="G11840"/>
      <c r="H11840" s="4"/>
      <c r="I11840"/>
      <c r="J11840" s="5"/>
      <c r="K11840"/>
      <c r="N11840" s="5"/>
    </row>
    <row r="11841" spans="4:14" x14ac:dyDescent="0.25">
      <c r="D11841" s="2"/>
      <c r="E11841"/>
      <c r="F11841" s="3"/>
      <c r="G11841"/>
      <c r="H11841" s="4"/>
      <c r="I11841"/>
      <c r="J11841" s="5"/>
      <c r="K11841"/>
      <c r="N11841" s="5"/>
    </row>
    <row r="11842" spans="4:14" x14ac:dyDescent="0.25">
      <c r="D11842" s="2"/>
      <c r="E11842"/>
      <c r="F11842" s="3"/>
      <c r="G11842"/>
      <c r="H11842" s="4"/>
      <c r="I11842"/>
      <c r="J11842" s="5"/>
      <c r="K11842"/>
      <c r="N11842" s="5"/>
    </row>
    <row r="11843" spans="4:14" x14ac:dyDescent="0.25">
      <c r="D11843" s="2"/>
      <c r="E11843"/>
      <c r="F11843" s="3"/>
      <c r="G11843"/>
      <c r="H11843" s="4"/>
      <c r="I11843"/>
      <c r="J11843" s="5"/>
      <c r="K11843"/>
      <c r="N11843" s="5"/>
    </row>
    <row r="11844" spans="4:14" x14ac:dyDescent="0.25">
      <c r="D11844" s="2"/>
      <c r="E11844"/>
      <c r="F11844" s="3"/>
      <c r="G11844"/>
      <c r="H11844" s="4"/>
      <c r="I11844"/>
      <c r="J11844" s="5"/>
      <c r="K11844"/>
      <c r="N11844" s="5"/>
    </row>
    <row r="11845" spans="4:14" x14ac:dyDescent="0.25">
      <c r="D11845" s="2"/>
      <c r="E11845"/>
      <c r="F11845" s="3"/>
      <c r="G11845"/>
      <c r="H11845" s="4"/>
      <c r="I11845"/>
      <c r="J11845" s="5"/>
      <c r="K11845"/>
      <c r="N11845" s="5"/>
    </row>
    <row r="11846" spans="4:14" x14ac:dyDescent="0.25">
      <c r="D11846" s="2"/>
      <c r="E11846"/>
      <c r="F11846" s="3"/>
      <c r="G11846"/>
      <c r="H11846" s="4"/>
      <c r="I11846"/>
      <c r="J11846" s="5"/>
      <c r="K11846"/>
      <c r="N11846" s="5"/>
    </row>
  </sheetData>
  <mergeCells count="1">
    <mergeCell ref="F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30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5703125" bestFit="1" customWidth="1"/>
    <col min="3" max="3" width="21.85546875" bestFit="1" customWidth="1"/>
  </cols>
  <sheetData>
    <row r="1" spans="1:5" x14ac:dyDescent="0.25">
      <c r="A1" s="38" t="s">
        <v>6601</v>
      </c>
      <c r="B1" s="38"/>
      <c r="C1" s="38"/>
      <c r="D1" s="38"/>
      <c r="E1" s="38"/>
    </row>
    <row r="3" spans="1:5" x14ac:dyDescent="0.25">
      <c r="A3" s="14" t="s">
        <v>6602</v>
      </c>
      <c r="B3" s="37" t="s">
        <v>6603</v>
      </c>
      <c r="C3" s="37"/>
      <c r="D3" s="37"/>
      <c r="E3" s="37"/>
    </row>
    <row r="4" spans="1:5" x14ac:dyDescent="0.25">
      <c r="A4" s="14"/>
      <c r="C4" s="15"/>
      <c r="D4" s="15"/>
      <c r="E4" s="15"/>
    </row>
    <row r="5" spans="1:5" x14ac:dyDescent="0.25">
      <c r="A5" s="14" t="s">
        <v>6604</v>
      </c>
      <c r="B5" s="5">
        <v>25270.5</v>
      </c>
      <c r="C5" s="15"/>
      <c r="D5" s="15"/>
      <c r="E5" s="15"/>
    </row>
    <row r="6" spans="1:5" x14ac:dyDescent="0.25">
      <c r="A6" s="14" t="s">
        <v>6605</v>
      </c>
      <c r="B6" s="5">
        <v>25059.94</v>
      </c>
      <c r="C6" s="15"/>
      <c r="D6" s="15"/>
      <c r="E6" s="15"/>
    </row>
    <row r="7" spans="1:5" x14ac:dyDescent="0.25">
      <c r="A7" s="14" t="s">
        <v>6606</v>
      </c>
      <c r="B7" s="5">
        <v>24878.17</v>
      </c>
      <c r="C7" s="15"/>
      <c r="D7" s="15"/>
      <c r="E7" s="15"/>
    </row>
    <row r="8" spans="1:5" x14ac:dyDescent="0.25">
      <c r="A8" s="14"/>
      <c r="B8" s="5"/>
      <c r="C8" s="15"/>
      <c r="D8" s="15"/>
      <c r="E8" s="15"/>
    </row>
    <row r="9" spans="1:5" x14ac:dyDescent="0.25">
      <c r="A9" s="14" t="s">
        <v>6607</v>
      </c>
      <c r="B9" s="29">
        <f>C28</f>
        <v>65.94257790011585</v>
      </c>
      <c r="C9" s="15"/>
      <c r="D9" s="15"/>
      <c r="E9" s="15"/>
    </row>
    <row r="11" spans="1:5" x14ac:dyDescent="0.25">
      <c r="A11" s="16" t="s">
        <v>26</v>
      </c>
      <c r="B11" s="16" t="s">
        <v>6608</v>
      </c>
      <c r="C11" s="16" t="s">
        <v>6609</v>
      </c>
      <c r="E11" s="30"/>
    </row>
    <row r="12" spans="1:5" x14ac:dyDescent="0.25">
      <c r="A12" s="17">
        <v>2013</v>
      </c>
      <c r="B12" s="19">
        <f>'HFTD WD MED Summary'!O6</f>
        <v>131</v>
      </c>
      <c r="C12" s="20">
        <f>(B12/$B$5)*1000</f>
        <v>5.1839100927959478</v>
      </c>
    </row>
    <row r="13" spans="1:5" x14ac:dyDescent="0.25">
      <c r="A13" s="17">
        <v>2014</v>
      </c>
      <c r="B13" s="19">
        <f>'HFTD WD MED Summary'!O7</f>
        <v>443</v>
      </c>
      <c r="C13" s="20">
        <f t="shared" ref="C13:C21" si="0">(B13/$B$5)*1000</f>
        <v>17.530321916859581</v>
      </c>
    </row>
    <row r="14" spans="1:5" x14ac:dyDescent="0.25">
      <c r="A14" s="17">
        <v>2015</v>
      </c>
      <c r="B14" s="19">
        <f>'HFTD WD MED Summary'!O8</f>
        <v>389</v>
      </c>
      <c r="C14" s="20">
        <f t="shared" si="0"/>
        <v>15.393442947310104</v>
      </c>
    </row>
    <row r="15" spans="1:5" x14ac:dyDescent="0.25">
      <c r="A15" s="17">
        <v>2016</v>
      </c>
      <c r="B15" s="19">
        <f>'HFTD WD MED Summary'!O9</f>
        <v>181</v>
      </c>
      <c r="C15" s="20">
        <f t="shared" si="0"/>
        <v>7.1625017312676835</v>
      </c>
    </row>
    <row r="16" spans="1:5" x14ac:dyDescent="0.25">
      <c r="A16" s="17">
        <v>2017</v>
      </c>
      <c r="B16" s="19">
        <f>'HFTD WD MED Summary'!O10</f>
        <v>1739</v>
      </c>
      <c r="C16" s="20">
        <f t="shared" si="0"/>
        <v>68.815417186046972</v>
      </c>
    </row>
    <row r="17" spans="1:4" x14ac:dyDescent="0.25">
      <c r="A17" s="17">
        <v>2018</v>
      </c>
      <c r="B17" s="19">
        <f>'HFTD WD MED Summary'!O11</f>
        <v>116</v>
      </c>
      <c r="C17" s="20">
        <f t="shared" si="0"/>
        <v>4.5903326012544277</v>
      </c>
    </row>
    <row r="18" spans="1:4" x14ac:dyDescent="0.25">
      <c r="A18" s="17">
        <v>2019</v>
      </c>
      <c r="B18" s="19">
        <f>'HFTD WD MED Summary'!O12</f>
        <v>1405</v>
      </c>
      <c r="C18" s="20">
        <f t="shared" si="0"/>
        <v>55.598425041055776</v>
      </c>
    </row>
    <row r="19" spans="1:4" x14ac:dyDescent="0.25">
      <c r="A19" s="17">
        <v>2020</v>
      </c>
      <c r="B19" s="19">
        <f>'HFTD WD MED Summary'!O13</f>
        <v>130</v>
      </c>
      <c r="C19" s="20">
        <f t="shared" si="0"/>
        <v>5.1443382600265135</v>
      </c>
    </row>
    <row r="20" spans="1:4" x14ac:dyDescent="0.25">
      <c r="A20" s="17">
        <v>2021</v>
      </c>
      <c r="B20" s="19">
        <f>'HFTD WD MED Summary'!O14</f>
        <v>277</v>
      </c>
      <c r="C20" s="20">
        <f t="shared" si="0"/>
        <v>10.961397677133416</v>
      </c>
    </row>
    <row r="21" spans="1:4" x14ac:dyDescent="0.25">
      <c r="A21" s="17">
        <v>2022</v>
      </c>
      <c r="B21" s="19">
        <f>'HFTD WD MED Summary'!O15</f>
        <v>48</v>
      </c>
      <c r="C21" s="20">
        <f t="shared" si="0"/>
        <v>1.8994479729328664</v>
      </c>
    </row>
    <row r="22" spans="1:4" x14ac:dyDescent="0.25">
      <c r="A22" s="18">
        <v>2023</v>
      </c>
      <c r="B22" s="19">
        <f>'HFTD WD MED Summary'!O16</f>
        <v>257</v>
      </c>
      <c r="C22" s="20">
        <f t="shared" ref="C22" si="1">(B22/$B$6)*1000</f>
        <v>10.255411625087691</v>
      </c>
    </row>
    <row r="23" spans="1:4" x14ac:dyDescent="0.25">
      <c r="A23" s="18">
        <v>2024</v>
      </c>
      <c r="B23" s="19">
        <f>'HFTD WD MED Summary'!O17</f>
        <v>22</v>
      </c>
      <c r="C23" s="20">
        <f>(B23/$B$7)*1000</f>
        <v>0.88430941664921503</v>
      </c>
    </row>
    <row r="25" spans="1:4" x14ac:dyDescent="0.25">
      <c r="C25" s="21">
        <f>_xlfn.STDEV.S(C13:C22)</f>
        <v>23.103737102109172</v>
      </c>
      <c r="D25" t="s">
        <v>6610</v>
      </c>
    </row>
    <row r="26" spans="1:4" x14ac:dyDescent="0.25">
      <c r="C26" s="21">
        <f>AVERAGE(C13:C22)</f>
        <v>19.735103695897504</v>
      </c>
      <c r="D26" t="s">
        <v>6611</v>
      </c>
    </row>
    <row r="27" spans="1:4" x14ac:dyDescent="0.25">
      <c r="C27" s="21">
        <f>C26+C25</f>
        <v>42.838840798006672</v>
      </c>
      <c r="D27" t="s">
        <v>6612</v>
      </c>
    </row>
    <row r="28" spans="1:4" x14ac:dyDescent="0.25">
      <c r="C28" s="21">
        <f>C26+C25+C25</f>
        <v>65.94257790011585</v>
      </c>
      <c r="D28" t="s">
        <v>6613</v>
      </c>
    </row>
    <row r="30" spans="1:4" x14ac:dyDescent="0.25">
      <c r="C30" s="27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C55"/>
  <sheetViews>
    <sheetView workbookViewId="0"/>
  </sheetViews>
  <sheetFormatPr defaultRowHeight="15" x14ac:dyDescent="0.25"/>
  <cols>
    <col min="1" max="1" width="18.42578125" customWidth="1"/>
    <col min="2" max="2" width="19.140625" bestFit="1" customWidth="1"/>
  </cols>
  <sheetData>
    <row r="1" spans="1:29" ht="15.75" x14ac:dyDescent="0.25">
      <c r="A1" s="1" t="s">
        <v>0</v>
      </c>
    </row>
    <row r="2" spans="1:29" ht="15.75" x14ac:dyDescent="0.25">
      <c r="A2" s="1" t="s">
        <v>2</v>
      </c>
    </row>
    <row r="3" spans="1:29" x14ac:dyDescent="0.25">
      <c r="A3" s="6" t="s">
        <v>3</v>
      </c>
    </row>
    <row r="5" spans="1:29" x14ac:dyDescent="0.25">
      <c r="A5" s="23" t="s">
        <v>6614</v>
      </c>
      <c r="B5" s="23" t="s">
        <v>26</v>
      </c>
      <c r="C5" s="24" t="s">
        <v>6615</v>
      </c>
      <c r="D5" s="24" t="s">
        <v>6616</v>
      </c>
      <c r="E5" s="24" t="s">
        <v>6617</v>
      </c>
      <c r="F5" s="24" t="s">
        <v>6618</v>
      </c>
      <c r="G5" s="24" t="s">
        <v>6619</v>
      </c>
      <c r="H5" s="24" t="s">
        <v>6620</v>
      </c>
      <c r="I5" s="24" t="s">
        <v>6621</v>
      </c>
      <c r="J5" s="24" t="s">
        <v>6622</v>
      </c>
      <c r="K5" s="24" t="s">
        <v>6623</v>
      </c>
      <c r="L5" s="24" t="s">
        <v>6624</v>
      </c>
      <c r="M5" s="24" t="s">
        <v>6625</v>
      </c>
      <c r="N5" s="24" t="s">
        <v>6626</v>
      </c>
      <c r="O5" s="24" t="s">
        <v>6627</v>
      </c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29" x14ac:dyDescent="0.25">
      <c r="A6" s="18" t="s">
        <v>6628</v>
      </c>
      <c r="B6" s="18">
        <v>2013</v>
      </c>
      <c r="C6" s="25">
        <v>0</v>
      </c>
      <c r="D6" s="25">
        <v>0</v>
      </c>
      <c r="E6" s="25">
        <v>0</v>
      </c>
      <c r="F6" s="25">
        <v>40</v>
      </c>
      <c r="G6" s="25">
        <v>0</v>
      </c>
      <c r="H6" s="25">
        <v>1</v>
      </c>
      <c r="I6" s="25">
        <v>0</v>
      </c>
      <c r="J6" s="25">
        <v>0</v>
      </c>
      <c r="K6" s="25">
        <v>0</v>
      </c>
      <c r="L6" s="25">
        <v>0</v>
      </c>
      <c r="M6" s="25">
        <v>90</v>
      </c>
      <c r="N6" s="25">
        <v>0</v>
      </c>
      <c r="O6" s="25">
        <f>SUM(C6:N6)</f>
        <v>131</v>
      </c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x14ac:dyDescent="0.25">
      <c r="A7" s="18" t="s">
        <v>6628</v>
      </c>
      <c r="B7" s="18">
        <v>2014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2</v>
      </c>
      <c r="K7" s="25">
        <v>0</v>
      </c>
      <c r="L7" s="25">
        <v>0</v>
      </c>
      <c r="M7" s="25">
        <v>0</v>
      </c>
      <c r="N7" s="25">
        <v>441</v>
      </c>
      <c r="O7" s="25">
        <f t="shared" ref="O7:O17" si="0">SUM(C7:N7)</f>
        <v>443</v>
      </c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29" x14ac:dyDescent="0.25">
      <c r="A8" s="18" t="s">
        <v>6628</v>
      </c>
      <c r="B8" s="18">
        <v>2015</v>
      </c>
      <c r="C8" s="25">
        <v>0</v>
      </c>
      <c r="D8" s="25">
        <v>285</v>
      </c>
      <c r="E8" s="25">
        <v>0</v>
      </c>
      <c r="F8" s="25">
        <v>1</v>
      </c>
      <c r="G8" s="25">
        <v>0</v>
      </c>
      <c r="H8" s="25">
        <v>5</v>
      </c>
      <c r="I8" s="25">
        <v>7</v>
      </c>
      <c r="J8" s="25">
        <v>0</v>
      </c>
      <c r="K8" s="25">
        <v>0</v>
      </c>
      <c r="L8" s="25">
        <v>2</v>
      </c>
      <c r="M8" s="25">
        <v>0</v>
      </c>
      <c r="N8" s="25">
        <v>89</v>
      </c>
      <c r="O8" s="25">
        <f t="shared" si="0"/>
        <v>389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x14ac:dyDescent="0.25">
      <c r="A9" s="18" t="s">
        <v>6628</v>
      </c>
      <c r="B9" s="18">
        <v>2016</v>
      </c>
      <c r="C9" s="25">
        <v>0</v>
      </c>
      <c r="D9" s="25">
        <v>49</v>
      </c>
      <c r="E9" s="25">
        <v>120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12</v>
      </c>
      <c r="M9" s="25">
        <v>0</v>
      </c>
      <c r="N9" s="25">
        <v>0</v>
      </c>
      <c r="O9" s="25">
        <f t="shared" si="0"/>
        <v>181</v>
      </c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pans="1:29" x14ac:dyDescent="0.25">
      <c r="A10" s="18" t="s">
        <v>6628</v>
      </c>
      <c r="B10" s="18">
        <v>2017</v>
      </c>
      <c r="C10" s="25">
        <v>939</v>
      </c>
      <c r="D10" s="25">
        <v>486</v>
      </c>
      <c r="E10" s="25">
        <v>0</v>
      </c>
      <c r="F10" s="25">
        <v>112</v>
      </c>
      <c r="G10" s="25">
        <v>0</v>
      </c>
      <c r="H10" s="25">
        <v>2</v>
      </c>
      <c r="I10" s="25">
        <v>0</v>
      </c>
      <c r="J10" s="25">
        <v>0</v>
      </c>
      <c r="K10" s="25">
        <v>12</v>
      </c>
      <c r="L10" s="25">
        <v>139</v>
      </c>
      <c r="M10" s="25">
        <v>0</v>
      </c>
      <c r="N10" s="25">
        <v>49</v>
      </c>
      <c r="O10" s="25">
        <f t="shared" si="0"/>
        <v>1739</v>
      </c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x14ac:dyDescent="0.25">
      <c r="A11" s="18" t="s">
        <v>6628</v>
      </c>
      <c r="B11" s="18">
        <v>2018</v>
      </c>
      <c r="C11" s="25">
        <v>0</v>
      </c>
      <c r="D11" s="25">
        <v>0</v>
      </c>
      <c r="E11" s="25">
        <v>55</v>
      </c>
      <c r="F11" s="25">
        <v>0</v>
      </c>
      <c r="G11" s="25">
        <v>0</v>
      </c>
      <c r="H11" s="25">
        <v>0</v>
      </c>
      <c r="I11" s="25">
        <v>8</v>
      </c>
      <c r="J11" s="25">
        <v>0</v>
      </c>
      <c r="K11" s="25">
        <v>0</v>
      </c>
      <c r="L11" s="25">
        <v>5</v>
      </c>
      <c r="M11" s="25">
        <v>48</v>
      </c>
      <c r="N11" s="25">
        <v>0</v>
      </c>
      <c r="O11" s="25">
        <f t="shared" si="0"/>
        <v>116</v>
      </c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x14ac:dyDescent="0.25">
      <c r="A12" s="18" t="s">
        <v>6628</v>
      </c>
      <c r="B12" s="18">
        <v>2019</v>
      </c>
      <c r="C12" s="25">
        <v>329</v>
      </c>
      <c r="D12" s="25">
        <v>1022</v>
      </c>
      <c r="E12" s="25">
        <v>0</v>
      </c>
      <c r="F12" s="25">
        <v>0</v>
      </c>
      <c r="G12" s="25">
        <v>0</v>
      </c>
      <c r="H12" s="25">
        <v>11</v>
      </c>
      <c r="I12" s="25">
        <v>0</v>
      </c>
      <c r="J12" s="25">
        <v>1</v>
      </c>
      <c r="K12" s="25">
        <v>5</v>
      </c>
      <c r="L12" s="25">
        <v>15</v>
      </c>
      <c r="M12" s="25">
        <v>22</v>
      </c>
      <c r="N12" s="25">
        <v>0</v>
      </c>
      <c r="O12" s="25">
        <f>SUM(C12:N12)</f>
        <v>1405</v>
      </c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x14ac:dyDescent="0.25">
      <c r="A13" s="18" t="s">
        <v>6628</v>
      </c>
      <c r="B13" s="18">
        <v>2020</v>
      </c>
      <c r="C13" s="25">
        <v>60</v>
      </c>
      <c r="D13" s="25">
        <v>19</v>
      </c>
      <c r="E13" s="25">
        <v>22</v>
      </c>
      <c r="F13" s="25">
        <v>0</v>
      </c>
      <c r="G13" s="25">
        <v>0</v>
      </c>
      <c r="H13" s="25">
        <v>0</v>
      </c>
      <c r="I13" s="25">
        <v>0</v>
      </c>
      <c r="J13" s="25">
        <v>24</v>
      </c>
      <c r="K13" s="25">
        <v>4</v>
      </c>
      <c r="L13" s="25">
        <v>1</v>
      </c>
      <c r="M13" s="25">
        <v>0</v>
      </c>
      <c r="N13" s="25">
        <v>0</v>
      </c>
      <c r="O13" s="25">
        <f t="shared" si="0"/>
        <v>130</v>
      </c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x14ac:dyDescent="0.25">
      <c r="A14" s="18" t="s">
        <v>6628</v>
      </c>
      <c r="B14" s="18">
        <v>2021</v>
      </c>
      <c r="C14" s="25">
        <v>134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4</v>
      </c>
      <c r="K14" s="25">
        <v>2</v>
      </c>
      <c r="L14" s="25">
        <v>58</v>
      </c>
      <c r="M14" s="25">
        <v>0</v>
      </c>
      <c r="N14" s="25">
        <v>79</v>
      </c>
      <c r="O14" s="25">
        <f t="shared" si="0"/>
        <v>277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x14ac:dyDescent="0.25">
      <c r="A15" s="18" t="s">
        <v>6628</v>
      </c>
      <c r="B15" s="18">
        <v>2022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4</v>
      </c>
      <c r="L15" s="25">
        <v>0</v>
      </c>
      <c r="M15" s="25">
        <v>0</v>
      </c>
      <c r="N15" s="25">
        <v>44</v>
      </c>
      <c r="O15" s="25">
        <f t="shared" si="0"/>
        <v>48</v>
      </c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</row>
    <row r="16" spans="1:29" x14ac:dyDescent="0.25">
      <c r="A16" s="18" t="s">
        <v>6628</v>
      </c>
      <c r="B16" s="18">
        <v>2023</v>
      </c>
      <c r="C16" s="25">
        <v>143</v>
      </c>
      <c r="D16" s="25">
        <v>70</v>
      </c>
      <c r="E16" s="25">
        <v>43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1</v>
      </c>
      <c r="L16" s="25">
        <v>0</v>
      </c>
      <c r="M16" s="25">
        <v>0</v>
      </c>
      <c r="N16" s="25">
        <v>0</v>
      </c>
      <c r="O16" s="25">
        <f t="shared" si="0"/>
        <v>257</v>
      </c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</row>
    <row r="17" spans="1:29" x14ac:dyDescent="0.25">
      <c r="A17" s="18" t="s">
        <v>6628</v>
      </c>
      <c r="B17" s="18">
        <v>2024</v>
      </c>
      <c r="C17" s="18">
        <v>0</v>
      </c>
      <c r="D17" s="18">
        <v>14</v>
      </c>
      <c r="E17" s="18">
        <v>8</v>
      </c>
      <c r="F17" s="18">
        <v>0</v>
      </c>
      <c r="G17" s="18">
        <v>0</v>
      </c>
      <c r="H17" s="18">
        <v>0</v>
      </c>
      <c r="I17" s="18"/>
      <c r="J17" s="18"/>
      <c r="K17" s="18"/>
      <c r="L17" s="18"/>
      <c r="M17" s="18"/>
      <c r="N17" s="18"/>
      <c r="O17" s="25">
        <f t="shared" si="0"/>
        <v>22</v>
      </c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</row>
    <row r="18" spans="1:29" x14ac:dyDescent="0.25"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15" customHeight="1" x14ac:dyDescent="0.25">
      <c r="A19" s="23" t="s">
        <v>6614</v>
      </c>
      <c r="B19" s="23" t="s">
        <v>26</v>
      </c>
      <c r="C19" s="24" t="s">
        <v>6615</v>
      </c>
      <c r="D19" s="24" t="s">
        <v>6616</v>
      </c>
      <c r="E19" s="24" t="s">
        <v>6617</v>
      </c>
      <c r="F19" s="24" t="s">
        <v>6618</v>
      </c>
      <c r="G19" s="24" t="s">
        <v>6619</v>
      </c>
      <c r="H19" s="24" t="s">
        <v>6620</v>
      </c>
      <c r="I19" s="24" t="s">
        <v>6621</v>
      </c>
      <c r="J19" s="24" t="s">
        <v>6622</v>
      </c>
      <c r="K19" s="24" t="s">
        <v>6623</v>
      </c>
      <c r="L19" s="24" t="s">
        <v>6624</v>
      </c>
      <c r="M19" s="24" t="s">
        <v>6625</v>
      </c>
      <c r="N19" s="24" t="s">
        <v>6626</v>
      </c>
      <c r="O19" s="24" t="s">
        <v>6627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30" x14ac:dyDescent="0.25">
      <c r="A20" s="31" t="s">
        <v>6629</v>
      </c>
      <c r="B20" s="18" t="s">
        <v>6630</v>
      </c>
      <c r="C20" s="25">
        <f>AVERAGE(C7:C16)</f>
        <v>160.5</v>
      </c>
      <c r="D20" s="25">
        <f t="shared" ref="D20:O20" si="1">AVERAGE(D7:D16)</f>
        <v>193.1</v>
      </c>
      <c r="E20" s="25">
        <f t="shared" si="1"/>
        <v>24</v>
      </c>
      <c r="F20" s="25">
        <f t="shared" si="1"/>
        <v>11.3</v>
      </c>
      <c r="G20" s="25">
        <f t="shared" si="1"/>
        <v>0</v>
      </c>
      <c r="H20" s="25">
        <f t="shared" si="1"/>
        <v>1.8</v>
      </c>
      <c r="I20" s="25">
        <f t="shared" si="1"/>
        <v>1.5</v>
      </c>
      <c r="J20" s="25">
        <f t="shared" si="1"/>
        <v>3.1</v>
      </c>
      <c r="K20" s="25">
        <f t="shared" si="1"/>
        <v>2.8</v>
      </c>
      <c r="L20" s="25">
        <f t="shared" si="1"/>
        <v>23.2</v>
      </c>
      <c r="M20" s="25">
        <f t="shared" si="1"/>
        <v>7</v>
      </c>
      <c r="N20" s="25">
        <f t="shared" si="1"/>
        <v>70.2</v>
      </c>
      <c r="O20" s="25">
        <f t="shared" si="1"/>
        <v>498.5</v>
      </c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x14ac:dyDescent="0.25">
      <c r="A21" s="31"/>
      <c r="B21" s="18" t="s">
        <v>6631</v>
      </c>
      <c r="C21" s="26">
        <f t="shared" ref="C21:O21" si="2">C20/$O$20</f>
        <v>0.32196589769307926</v>
      </c>
      <c r="D21" s="26">
        <f t="shared" si="2"/>
        <v>0.38736208625877633</v>
      </c>
      <c r="E21" s="26">
        <f t="shared" si="2"/>
        <v>4.8144433299899696E-2</v>
      </c>
      <c r="F21" s="26">
        <f t="shared" si="2"/>
        <v>2.266800401203611E-2</v>
      </c>
      <c r="G21" s="26">
        <f t="shared" si="2"/>
        <v>0</v>
      </c>
      <c r="H21" s="26">
        <f t="shared" si="2"/>
        <v>3.6108324974924774E-3</v>
      </c>
      <c r="I21" s="26">
        <f t="shared" si="2"/>
        <v>3.009027081243731E-3</v>
      </c>
      <c r="J21" s="26">
        <f t="shared" si="2"/>
        <v>6.2186559679037112E-3</v>
      </c>
      <c r="K21" s="26">
        <f t="shared" si="2"/>
        <v>5.6168505516549644E-3</v>
      </c>
      <c r="L21" s="26">
        <f t="shared" si="2"/>
        <v>4.6539618856569709E-2</v>
      </c>
      <c r="M21" s="26">
        <f t="shared" si="2"/>
        <v>1.4042126379137413E-2</v>
      </c>
      <c r="N21" s="26">
        <f t="shared" si="2"/>
        <v>0.14082246740220664</v>
      </c>
      <c r="O21" s="26">
        <f t="shared" si="2"/>
        <v>1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x14ac:dyDescent="0.25">
      <c r="A23" s="23" t="s">
        <v>6614</v>
      </c>
      <c r="B23" s="23" t="s">
        <v>26</v>
      </c>
      <c r="C23" s="24" t="s">
        <v>6615</v>
      </c>
      <c r="D23" s="24" t="s">
        <v>6616</v>
      </c>
      <c r="E23" s="24" t="s">
        <v>6617</v>
      </c>
      <c r="F23" s="24" t="s">
        <v>6618</v>
      </c>
      <c r="G23" s="24" t="s">
        <v>6619</v>
      </c>
      <c r="H23" s="24" t="s">
        <v>6620</v>
      </c>
      <c r="I23" s="24" t="s">
        <v>6621</v>
      </c>
      <c r="J23" s="24" t="s">
        <v>6622</v>
      </c>
      <c r="K23" s="24" t="s">
        <v>6623</v>
      </c>
      <c r="L23" s="24" t="s">
        <v>6624</v>
      </c>
      <c r="M23" s="24" t="s">
        <v>6625</v>
      </c>
      <c r="N23" s="24" t="s">
        <v>6626</v>
      </c>
      <c r="O23" s="24" t="s">
        <v>6627</v>
      </c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x14ac:dyDescent="0.25">
      <c r="A24" s="18" t="s">
        <v>6632</v>
      </c>
      <c r="B24" s="18">
        <v>2024</v>
      </c>
      <c r="C24" s="20">
        <f>C21*'Metric 3.01'!$B$9</f>
        <v>21.231261289806611</v>
      </c>
      <c r="D24" s="20">
        <f>D21*'Metric 3.01'!$B$9</f>
        <v>25.543654548670755</v>
      </c>
      <c r="E24" s="20">
        <f>E21*'Metric 3.01'!$B$9</f>
        <v>3.1747680433355674</v>
      </c>
      <c r="F24" s="20">
        <f>F21*'Metric 3.01'!$B$9</f>
        <v>1.4947866204038298</v>
      </c>
      <c r="G24" s="20">
        <f>G21*'Metric 3.01'!$B$9</f>
        <v>0</v>
      </c>
      <c r="H24" s="20">
        <f>H21*'Metric 3.01'!$B$9</f>
        <v>0.23810760325016755</v>
      </c>
      <c r="I24" s="20">
        <f>I21*'Metric 3.01'!$B$9</f>
        <v>0.19842300270847296</v>
      </c>
      <c r="J24" s="20">
        <f>J21*'Metric 3.01'!$B$9</f>
        <v>0.41007420559751079</v>
      </c>
      <c r="K24" s="20">
        <f>K21*'Metric 3.01'!$B$9</f>
        <v>0.3703896050558162</v>
      </c>
      <c r="L24" s="20">
        <f>L21*'Metric 3.01'!$B$9</f>
        <v>3.0689424418910485</v>
      </c>
      <c r="M24" s="20">
        <f>M21*'Metric 3.01'!$B$9</f>
        <v>0.9259740126395406</v>
      </c>
      <c r="N24" s="20">
        <f>N21*'Metric 3.01'!$B$9</f>
        <v>9.2861965267565356</v>
      </c>
      <c r="O24" s="20">
        <f>SUM(C24:N24)</f>
        <v>65.942577900115865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</row>
    <row r="26" spans="1:29" x14ac:dyDescent="0.25">
      <c r="A26" s="23" t="s">
        <v>6614</v>
      </c>
      <c r="B26" s="23" t="s">
        <v>26</v>
      </c>
      <c r="C26" s="24" t="s">
        <v>6615</v>
      </c>
      <c r="D26" s="24" t="s">
        <v>6616</v>
      </c>
      <c r="E26" s="24" t="s">
        <v>6617</v>
      </c>
      <c r="F26" s="24" t="s">
        <v>6618</v>
      </c>
      <c r="G26" s="24" t="s">
        <v>6619</v>
      </c>
      <c r="H26" s="24" t="s">
        <v>6620</v>
      </c>
      <c r="I26" s="24" t="s">
        <v>6621</v>
      </c>
      <c r="J26" s="24" t="s">
        <v>6622</v>
      </c>
      <c r="K26" s="24" t="s">
        <v>6623</v>
      </c>
      <c r="L26" s="24" t="s">
        <v>6624</v>
      </c>
      <c r="M26" s="24" t="s">
        <v>6625</v>
      </c>
      <c r="N26" s="24" t="s">
        <v>6626</v>
      </c>
      <c r="O26" s="24" t="s">
        <v>6627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</row>
    <row r="27" spans="1:29" x14ac:dyDescent="0.25">
      <c r="A27" s="18" t="s">
        <v>6633</v>
      </c>
      <c r="B27" s="18">
        <v>2024</v>
      </c>
      <c r="C27" s="25">
        <f>C17</f>
        <v>0</v>
      </c>
      <c r="D27" s="25">
        <f t="shared" ref="D27:N27" si="3">D17</f>
        <v>14</v>
      </c>
      <c r="E27" s="25">
        <f t="shared" si="3"/>
        <v>8</v>
      </c>
      <c r="F27" s="25">
        <f t="shared" si="3"/>
        <v>0</v>
      </c>
      <c r="G27" s="25">
        <f t="shared" si="3"/>
        <v>0</v>
      </c>
      <c r="H27" s="25">
        <f t="shared" si="3"/>
        <v>0</v>
      </c>
      <c r="I27" s="25">
        <f t="shared" si="3"/>
        <v>0</v>
      </c>
      <c r="J27" s="25">
        <f t="shared" si="3"/>
        <v>0</v>
      </c>
      <c r="K27" s="25">
        <f t="shared" si="3"/>
        <v>0</v>
      </c>
      <c r="L27" s="25">
        <f t="shared" si="3"/>
        <v>0</v>
      </c>
      <c r="M27" s="25">
        <f t="shared" si="3"/>
        <v>0</v>
      </c>
      <c r="N27" s="25">
        <f t="shared" si="3"/>
        <v>0</v>
      </c>
      <c r="O27" s="18">
        <f>SUM(C27:N27)</f>
        <v>22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</row>
    <row r="28" spans="1:29" x14ac:dyDescent="0.25">
      <c r="A28" s="18" t="s">
        <v>6634</v>
      </c>
      <c r="B28" s="18">
        <v>2024</v>
      </c>
      <c r="C28" s="20">
        <f>(C27/'Metric 3.01'!$B$7)*1000</f>
        <v>0</v>
      </c>
      <c r="D28" s="20">
        <f>(D27/'Metric 3.01'!$B$7)*1000</f>
        <v>0.56274235604950051</v>
      </c>
      <c r="E28" s="20">
        <f>(E27/'Metric 3.01'!$B$7)*1000</f>
        <v>0.32156706059971457</v>
      </c>
      <c r="F28" s="20">
        <f>(F27/'Metric 3.01'!$B$7)*1000</f>
        <v>0</v>
      </c>
      <c r="G28" s="20">
        <f>(G27/'Metric 3.01'!$B$7)*1000</f>
        <v>0</v>
      </c>
      <c r="H28" s="20">
        <f>(H27/'Metric 3.01'!$B$7)*1000</f>
        <v>0</v>
      </c>
      <c r="I28" s="20">
        <f>(I27/'Metric 3.01'!$B$7)*1000</f>
        <v>0</v>
      </c>
      <c r="J28" s="20">
        <f>(J27/'Metric 3.01'!$B$7)*1000</f>
        <v>0</v>
      </c>
      <c r="K28" s="20">
        <f>(K27/'Metric 3.01'!$B$7)*1000</f>
        <v>0</v>
      </c>
      <c r="L28" s="20">
        <f>(L27/'Metric 3.01'!$B$7)*1000</f>
        <v>0</v>
      </c>
      <c r="M28" s="20">
        <f>(M27/'Metric 3.01'!$B$7)*1000</f>
        <v>0</v>
      </c>
      <c r="N28" s="20">
        <f>(N27/'Metric 3.01'!$B$7)*1000</f>
        <v>0</v>
      </c>
      <c r="O28" s="20">
        <f>(O27/'Metric 3.01'!$B$7)*1000</f>
        <v>0.88430941664921503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29" x14ac:dyDescent="0.25">
      <c r="A29" s="18" t="s">
        <v>6635</v>
      </c>
      <c r="B29" s="18">
        <v>2024</v>
      </c>
      <c r="C29" s="20">
        <f>C28</f>
        <v>0</v>
      </c>
      <c r="D29" s="20">
        <f>C29+D28</f>
        <v>0.56274235604950051</v>
      </c>
      <c r="E29" s="20">
        <f t="shared" ref="E29:N29" si="4">D29+E28</f>
        <v>0.88430941664921514</v>
      </c>
      <c r="F29" s="20">
        <f t="shared" si="4"/>
        <v>0.88430941664921514</v>
      </c>
      <c r="G29" s="20">
        <f t="shared" si="4"/>
        <v>0.88430941664921514</v>
      </c>
      <c r="H29" s="20">
        <f t="shared" si="4"/>
        <v>0.88430941664921514</v>
      </c>
      <c r="I29" s="20">
        <f t="shared" si="4"/>
        <v>0.88430941664921514</v>
      </c>
      <c r="J29" s="20">
        <f t="shared" si="4"/>
        <v>0.88430941664921514</v>
      </c>
      <c r="K29" s="20">
        <f t="shared" si="4"/>
        <v>0.88430941664921514</v>
      </c>
      <c r="L29" s="20">
        <f t="shared" si="4"/>
        <v>0.88430941664921514</v>
      </c>
      <c r="M29" s="20">
        <f t="shared" si="4"/>
        <v>0.88430941664921514</v>
      </c>
      <c r="N29" s="20">
        <f t="shared" si="4"/>
        <v>0.88430941664921514</v>
      </c>
      <c r="O29" s="20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</row>
    <row r="30" spans="1:29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</row>
    <row r="31" spans="1:29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</row>
    <row r="32" spans="1:29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</row>
    <row r="33" spans="1:29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</row>
    <row r="34" spans="1:29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</row>
    <row r="35" spans="1:29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</row>
    <row r="36" spans="1:29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</row>
    <row r="37" spans="1:29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</row>
    <row r="38" spans="1:29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</row>
    <row r="39" spans="1:29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</row>
    <row r="40" spans="1:29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</row>
    <row r="41" spans="1:29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</row>
    <row r="42" spans="1:29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</row>
    <row r="43" spans="1:29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</row>
    <row r="44" spans="1:29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</row>
    <row r="45" spans="1:29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</row>
    <row r="46" spans="1:29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</row>
    <row r="47" spans="1:29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</row>
    <row r="48" spans="1:29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</row>
    <row r="49" spans="1:29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</row>
    <row r="50" spans="1:29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</row>
    <row r="51" spans="1:29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</row>
    <row r="52" spans="1:29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</row>
    <row r="53" spans="1:29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</row>
    <row r="54" spans="1:29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</row>
    <row r="55" spans="1:29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66"/>
  <sheetViews>
    <sheetView workbookViewId="0">
      <selection sqref="A1:G1"/>
    </sheetView>
  </sheetViews>
  <sheetFormatPr defaultColWidth="27.42578125" defaultRowHeight="15" x14ac:dyDescent="0.25"/>
  <cols>
    <col min="1" max="1" width="27.7109375" style="32" bestFit="1" customWidth="1"/>
    <col min="2" max="2" width="10" style="22" bestFit="1" customWidth="1"/>
    <col min="3" max="3" width="11.7109375" style="22" bestFit="1" customWidth="1"/>
    <col min="4" max="4" width="13.28515625" style="22" bestFit="1" customWidth="1"/>
    <col min="5" max="5" width="9.140625" style="22" bestFit="1" customWidth="1"/>
    <col min="6" max="6" width="8.140625" style="22" bestFit="1" customWidth="1"/>
    <col min="7" max="7" width="9.140625" style="22" bestFit="1" customWidth="1"/>
    <col min="8" max="16384" width="27.42578125" style="32"/>
  </cols>
  <sheetData>
    <row r="1" spans="1:7" x14ac:dyDescent="0.25">
      <c r="A1" s="39" t="s">
        <v>6636</v>
      </c>
      <c r="B1" s="39"/>
      <c r="C1" s="39"/>
      <c r="D1" s="39"/>
      <c r="E1" s="39"/>
      <c r="F1" s="39"/>
      <c r="G1" s="39"/>
    </row>
    <row r="3" spans="1:7" x14ac:dyDescent="0.25">
      <c r="A3" s="32" t="s">
        <v>6637</v>
      </c>
      <c r="B3" s="22" t="s">
        <v>6638</v>
      </c>
      <c r="C3" s="22" t="s">
        <v>6639</v>
      </c>
      <c r="D3" s="33" t="s">
        <v>6640</v>
      </c>
      <c r="E3" s="33" t="s">
        <v>6641</v>
      </c>
      <c r="F3" s="22" t="s">
        <v>6642</v>
      </c>
      <c r="G3" s="22" t="s">
        <v>6643</v>
      </c>
    </row>
    <row r="4" spans="1:7" x14ac:dyDescent="0.25">
      <c r="A4" s="32" t="s">
        <v>6644</v>
      </c>
      <c r="B4" s="22">
        <v>22390401</v>
      </c>
      <c r="C4" s="22">
        <v>1.28</v>
      </c>
      <c r="G4" s="22">
        <v>1.28</v>
      </c>
    </row>
    <row r="5" spans="1:7" x14ac:dyDescent="0.25">
      <c r="A5" s="32" t="s">
        <v>6645</v>
      </c>
      <c r="B5" s="22">
        <v>22390402</v>
      </c>
      <c r="C5" s="22">
        <v>1.82</v>
      </c>
      <c r="G5" s="22">
        <v>1.82</v>
      </c>
    </row>
    <row r="6" spans="1:7" x14ac:dyDescent="0.25">
      <c r="A6" s="32" t="s">
        <v>6646</v>
      </c>
      <c r="B6" s="22">
        <v>22550401</v>
      </c>
      <c r="C6" s="22">
        <v>1.91</v>
      </c>
      <c r="G6" s="22">
        <v>1.91</v>
      </c>
    </row>
    <row r="7" spans="1:7" x14ac:dyDescent="0.25">
      <c r="A7" s="32" t="s">
        <v>6647</v>
      </c>
      <c r="B7" s="22">
        <v>22550402</v>
      </c>
      <c r="C7" s="22">
        <v>3.34</v>
      </c>
      <c r="G7" s="22">
        <v>3.34</v>
      </c>
    </row>
    <row r="8" spans="1:7" x14ac:dyDescent="0.25">
      <c r="A8" s="32" t="s">
        <v>6648</v>
      </c>
      <c r="B8" s="22">
        <v>22550403</v>
      </c>
      <c r="C8" s="22">
        <v>1.9</v>
      </c>
      <c r="G8" s="22">
        <v>1.9</v>
      </c>
    </row>
    <row r="9" spans="1:7" x14ac:dyDescent="0.25">
      <c r="A9" s="32" t="s">
        <v>6649</v>
      </c>
      <c r="B9" s="22">
        <v>22530401</v>
      </c>
      <c r="C9" s="22">
        <v>1.27</v>
      </c>
      <c r="G9" s="22">
        <v>1.27</v>
      </c>
    </row>
    <row r="10" spans="1:7" x14ac:dyDescent="0.25">
      <c r="A10" s="32" t="s">
        <v>6650</v>
      </c>
      <c r="B10" s="22">
        <v>22530402</v>
      </c>
      <c r="C10" s="22">
        <v>1.21</v>
      </c>
      <c r="G10" s="22">
        <v>1.21</v>
      </c>
    </row>
    <row r="11" spans="1:7" x14ac:dyDescent="0.25">
      <c r="A11" s="32" t="s">
        <v>6651</v>
      </c>
      <c r="B11" s="22">
        <v>22530403</v>
      </c>
      <c r="C11" s="22">
        <v>1.79</v>
      </c>
      <c r="G11" s="22">
        <v>1.79</v>
      </c>
    </row>
    <row r="12" spans="1:7" x14ac:dyDescent="0.25">
      <c r="A12" s="32" t="s">
        <v>6652</v>
      </c>
      <c r="B12" s="22">
        <v>254582101</v>
      </c>
      <c r="C12" s="22">
        <v>2.58</v>
      </c>
      <c r="G12" s="22">
        <v>2.58</v>
      </c>
    </row>
    <row r="13" spans="1:7" x14ac:dyDescent="0.25">
      <c r="A13" s="32" t="s">
        <v>6653</v>
      </c>
      <c r="B13" s="22">
        <v>254582102</v>
      </c>
      <c r="C13" s="22">
        <v>16.91</v>
      </c>
      <c r="G13" s="22">
        <v>16.91</v>
      </c>
    </row>
    <row r="14" spans="1:7" x14ac:dyDescent="0.25">
      <c r="A14" s="32" t="s">
        <v>6654</v>
      </c>
      <c r="B14" s="22">
        <v>254582103</v>
      </c>
      <c r="C14" s="22">
        <v>22.47</v>
      </c>
      <c r="G14" s="22">
        <v>22.47</v>
      </c>
    </row>
    <row r="15" spans="1:7" x14ac:dyDescent="0.25">
      <c r="A15" s="32" t="s">
        <v>6655</v>
      </c>
      <c r="B15" s="22">
        <v>254582104</v>
      </c>
      <c r="C15" s="22">
        <v>0.04</v>
      </c>
      <c r="G15" s="22">
        <v>0.04</v>
      </c>
    </row>
    <row r="16" spans="1:7" x14ac:dyDescent="0.25">
      <c r="A16" s="32" t="s">
        <v>6656</v>
      </c>
      <c r="B16" s="22">
        <v>12670401</v>
      </c>
      <c r="C16" s="22">
        <v>4.92</v>
      </c>
      <c r="G16" s="22">
        <v>4.92</v>
      </c>
    </row>
    <row r="17" spans="1:7" x14ac:dyDescent="0.25">
      <c r="A17" s="32" t="s">
        <v>6657</v>
      </c>
      <c r="B17" s="22">
        <v>22470401</v>
      </c>
      <c r="C17" s="22">
        <v>3.88</v>
      </c>
      <c r="G17" s="22">
        <v>3.88</v>
      </c>
    </row>
    <row r="18" spans="1:7" x14ac:dyDescent="0.25">
      <c r="A18" s="32" t="s">
        <v>6658</v>
      </c>
      <c r="B18" s="22">
        <v>22470402</v>
      </c>
      <c r="C18" s="22">
        <v>4.47</v>
      </c>
      <c r="G18" s="22">
        <v>4.47</v>
      </c>
    </row>
    <row r="19" spans="1:7" x14ac:dyDescent="0.25">
      <c r="A19" s="32" t="s">
        <v>6659</v>
      </c>
      <c r="B19" s="22">
        <v>252041101</v>
      </c>
      <c r="C19" s="22">
        <v>1.1100000000000001</v>
      </c>
      <c r="G19" s="22">
        <v>1.1100000000000001</v>
      </c>
    </row>
    <row r="20" spans="1:7" x14ac:dyDescent="0.25">
      <c r="A20" s="32" t="s">
        <v>6660</v>
      </c>
      <c r="B20" s="22">
        <v>252041102</v>
      </c>
      <c r="C20" s="22">
        <v>7.59</v>
      </c>
      <c r="G20" s="22">
        <v>7.59</v>
      </c>
    </row>
    <row r="21" spans="1:7" x14ac:dyDescent="0.25">
      <c r="A21" s="32" t="s">
        <v>6661</v>
      </c>
      <c r="B21" s="22">
        <v>252041103</v>
      </c>
      <c r="C21" s="22">
        <v>7.67</v>
      </c>
      <c r="G21" s="22">
        <v>7.67</v>
      </c>
    </row>
    <row r="22" spans="1:7" x14ac:dyDescent="0.25">
      <c r="A22" s="32" t="s">
        <v>6662</v>
      </c>
      <c r="B22" s="22">
        <v>252041104</v>
      </c>
      <c r="C22" s="22">
        <v>1.77</v>
      </c>
      <c r="G22" s="22">
        <v>1.77</v>
      </c>
    </row>
    <row r="23" spans="1:7" x14ac:dyDescent="0.25">
      <c r="A23" s="32" t="s">
        <v>6663</v>
      </c>
      <c r="B23" s="22">
        <v>252041105</v>
      </c>
      <c r="C23" s="22">
        <v>1.37</v>
      </c>
      <c r="G23" s="22">
        <v>1.37</v>
      </c>
    </row>
    <row r="24" spans="1:7" x14ac:dyDescent="0.25">
      <c r="A24" s="32" t="s">
        <v>6664</v>
      </c>
      <c r="B24" s="22">
        <v>252041106</v>
      </c>
      <c r="C24" s="22">
        <v>7.66</v>
      </c>
      <c r="G24" s="22">
        <v>7.66</v>
      </c>
    </row>
    <row r="25" spans="1:7" x14ac:dyDescent="0.25">
      <c r="A25" s="32" t="s">
        <v>6665</v>
      </c>
      <c r="B25" s="22">
        <v>252041107</v>
      </c>
      <c r="C25" s="22">
        <v>43.72</v>
      </c>
      <c r="G25" s="22">
        <v>43.72</v>
      </c>
    </row>
    <row r="26" spans="1:7" x14ac:dyDescent="0.25">
      <c r="A26" s="32" t="s">
        <v>6666</v>
      </c>
      <c r="B26" s="22">
        <v>252041108</v>
      </c>
      <c r="C26" s="22">
        <v>11.68</v>
      </c>
      <c r="G26" s="22">
        <v>11.68</v>
      </c>
    </row>
    <row r="27" spans="1:7" x14ac:dyDescent="0.25">
      <c r="A27" s="32" t="s">
        <v>6667</v>
      </c>
      <c r="B27" s="22">
        <v>14101101</v>
      </c>
      <c r="C27" s="22">
        <v>8.41</v>
      </c>
      <c r="G27" s="22">
        <v>8.41</v>
      </c>
    </row>
    <row r="28" spans="1:7" x14ac:dyDescent="0.25">
      <c r="A28" s="32" t="s">
        <v>6668</v>
      </c>
      <c r="B28" s="22">
        <v>14101102</v>
      </c>
      <c r="C28" s="22">
        <v>14.19</v>
      </c>
      <c r="E28" s="22">
        <v>0.13</v>
      </c>
      <c r="G28" s="22">
        <v>14.06</v>
      </c>
    </row>
    <row r="29" spans="1:7" x14ac:dyDescent="0.25">
      <c r="A29" s="32" t="s">
        <v>6669</v>
      </c>
      <c r="B29" s="22">
        <v>14101105</v>
      </c>
      <c r="C29" s="22">
        <v>44.8</v>
      </c>
      <c r="D29" s="22">
        <v>0.85</v>
      </c>
      <c r="E29" s="22">
        <v>36.58</v>
      </c>
      <c r="G29" s="22">
        <v>7.37</v>
      </c>
    </row>
    <row r="30" spans="1:7" x14ac:dyDescent="0.25">
      <c r="A30" s="32" t="s">
        <v>6670</v>
      </c>
      <c r="B30" s="22">
        <v>152101101</v>
      </c>
      <c r="C30" s="22">
        <v>76.31</v>
      </c>
      <c r="D30" s="22">
        <v>31.65</v>
      </c>
      <c r="E30" s="22">
        <v>27.11</v>
      </c>
      <c r="F30" s="22">
        <v>7.07</v>
      </c>
      <c r="G30" s="22">
        <v>10.48</v>
      </c>
    </row>
    <row r="31" spans="1:7" x14ac:dyDescent="0.25">
      <c r="A31" s="32" t="s">
        <v>6671</v>
      </c>
      <c r="B31" s="22">
        <v>152101102</v>
      </c>
      <c r="C31" s="22">
        <v>17.690000000000001</v>
      </c>
      <c r="D31" s="22">
        <v>17.690000000000001</v>
      </c>
      <c r="G31" s="22">
        <v>0</v>
      </c>
    </row>
    <row r="32" spans="1:7" x14ac:dyDescent="0.25">
      <c r="A32" s="32" t="s">
        <v>6672</v>
      </c>
      <c r="B32" s="22">
        <v>82311101</v>
      </c>
      <c r="C32" s="22">
        <v>18.43</v>
      </c>
      <c r="G32" s="22">
        <v>18.43</v>
      </c>
    </row>
    <row r="33" spans="1:7" x14ac:dyDescent="0.25">
      <c r="A33" s="32" t="s">
        <v>6673</v>
      </c>
      <c r="B33" s="22">
        <v>82311102</v>
      </c>
      <c r="C33" s="22">
        <v>21.92</v>
      </c>
      <c r="G33" s="22">
        <v>21.92</v>
      </c>
    </row>
    <row r="34" spans="1:7" x14ac:dyDescent="0.25">
      <c r="A34" s="32" t="s">
        <v>6674</v>
      </c>
      <c r="B34" s="22">
        <v>82311110</v>
      </c>
      <c r="C34" s="22">
        <v>8.5</v>
      </c>
      <c r="G34" s="22">
        <v>8.5</v>
      </c>
    </row>
    <row r="35" spans="1:7" x14ac:dyDescent="0.25">
      <c r="A35" s="32" t="s">
        <v>6675</v>
      </c>
      <c r="B35" s="22">
        <v>82311111</v>
      </c>
      <c r="C35" s="22">
        <v>9.82</v>
      </c>
      <c r="G35" s="22">
        <v>9.82</v>
      </c>
    </row>
    <row r="36" spans="1:7" x14ac:dyDescent="0.25">
      <c r="A36" s="32" t="s">
        <v>6676</v>
      </c>
      <c r="B36" s="22">
        <v>254001103</v>
      </c>
      <c r="C36" s="22">
        <v>26.68</v>
      </c>
      <c r="G36" s="22">
        <v>26.68</v>
      </c>
    </row>
    <row r="37" spans="1:7" x14ac:dyDescent="0.25">
      <c r="A37" s="32" t="s">
        <v>6677</v>
      </c>
      <c r="B37" s="22">
        <v>254001104</v>
      </c>
      <c r="C37" s="22">
        <v>55.93</v>
      </c>
      <c r="G37" s="22">
        <v>55.93</v>
      </c>
    </row>
    <row r="38" spans="1:7" x14ac:dyDescent="0.25">
      <c r="A38" s="32" t="s">
        <v>6678</v>
      </c>
      <c r="B38" s="22">
        <v>254001106</v>
      </c>
      <c r="C38" s="22">
        <v>52.47</v>
      </c>
      <c r="G38" s="22">
        <v>52.47</v>
      </c>
    </row>
    <row r="39" spans="1:7" x14ac:dyDescent="0.25">
      <c r="A39" s="32" t="s">
        <v>6679</v>
      </c>
      <c r="B39" s="22">
        <v>163561101</v>
      </c>
      <c r="C39" s="22">
        <v>0.87</v>
      </c>
      <c r="G39" s="22">
        <v>0.87</v>
      </c>
    </row>
    <row r="40" spans="1:7" x14ac:dyDescent="0.25">
      <c r="A40" s="32" t="s">
        <v>6680</v>
      </c>
      <c r="B40" s="22">
        <v>42031120</v>
      </c>
      <c r="C40" s="22">
        <v>20.43</v>
      </c>
      <c r="E40" s="22">
        <v>3.89</v>
      </c>
      <c r="G40" s="22">
        <v>16.54</v>
      </c>
    </row>
    <row r="41" spans="1:7" x14ac:dyDescent="0.25">
      <c r="A41" s="32" t="s">
        <v>6681</v>
      </c>
      <c r="B41" s="22">
        <v>42031121</v>
      </c>
      <c r="C41" s="22">
        <v>15.4</v>
      </c>
      <c r="F41" s="22">
        <v>0.34</v>
      </c>
      <c r="G41" s="22">
        <v>15.06</v>
      </c>
    </row>
    <row r="42" spans="1:7" x14ac:dyDescent="0.25">
      <c r="A42" s="32" t="s">
        <v>6682</v>
      </c>
      <c r="B42" s="22">
        <v>42031122</v>
      </c>
      <c r="C42" s="22">
        <v>22.39</v>
      </c>
      <c r="D42" s="22">
        <v>9.15</v>
      </c>
      <c r="E42" s="22">
        <v>3.72</v>
      </c>
      <c r="F42" s="22">
        <v>0.18</v>
      </c>
      <c r="G42" s="22">
        <v>9.34</v>
      </c>
    </row>
    <row r="43" spans="1:7" x14ac:dyDescent="0.25">
      <c r="A43" s="32" t="s">
        <v>6683</v>
      </c>
      <c r="B43" s="22">
        <v>42031123</v>
      </c>
      <c r="C43" s="22">
        <v>10.36</v>
      </c>
      <c r="E43" s="22">
        <v>0.47</v>
      </c>
      <c r="G43" s="22">
        <v>9.89</v>
      </c>
    </row>
    <row r="44" spans="1:7" x14ac:dyDescent="0.25">
      <c r="A44" s="32" t="s">
        <v>6684</v>
      </c>
      <c r="B44" s="22">
        <v>42031124</v>
      </c>
      <c r="C44" s="22">
        <v>35.04</v>
      </c>
      <c r="D44" s="22">
        <v>27.97</v>
      </c>
      <c r="G44" s="22">
        <v>7.07</v>
      </c>
    </row>
    <row r="45" spans="1:7" x14ac:dyDescent="0.25">
      <c r="A45" s="32" t="s">
        <v>6685</v>
      </c>
      <c r="B45" s="22">
        <v>42031125</v>
      </c>
      <c r="C45" s="22">
        <v>44.87</v>
      </c>
      <c r="D45" s="22">
        <v>26.4</v>
      </c>
      <c r="E45" s="22">
        <v>10.98</v>
      </c>
      <c r="G45" s="22">
        <v>7.49</v>
      </c>
    </row>
    <row r="46" spans="1:7" x14ac:dyDescent="0.25">
      <c r="A46" s="32" t="s">
        <v>6686</v>
      </c>
      <c r="B46" s="22">
        <v>83901101</v>
      </c>
      <c r="C46" s="22">
        <v>0.12</v>
      </c>
      <c r="G46" s="22">
        <v>0.12</v>
      </c>
    </row>
    <row r="47" spans="1:7" x14ac:dyDescent="0.25">
      <c r="A47" s="32" t="s">
        <v>6687</v>
      </c>
      <c r="B47" s="22">
        <v>83901102</v>
      </c>
      <c r="C47" s="22">
        <v>3.3</v>
      </c>
      <c r="G47" s="22">
        <v>3.3</v>
      </c>
    </row>
    <row r="48" spans="1:7" x14ac:dyDescent="0.25">
      <c r="A48" s="32" t="s">
        <v>6688</v>
      </c>
      <c r="B48" s="22">
        <v>103261101</v>
      </c>
      <c r="C48" s="22">
        <v>19.989999999999998</v>
      </c>
      <c r="E48" s="22">
        <v>10.93</v>
      </c>
      <c r="G48" s="22">
        <v>9.06</v>
      </c>
    </row>
    <row r="49" spans="1:7" x14ac:dyDescent="0.25">
      <c r="A49" s="32" t="s">
        <v>6689</v>
      </c>
      <c r="B49" s="22">
        <v>103261102</v>
      </c>
      <c r="C49" s="22">
        <v>3.29</v>
      </c>
      <c r="G49" s="22">
        <v>3.29</v>
      </c>
    </row>
    <row r="50" spans="1:7" x14ac:dyDescent="0.25">
      <c r="A50" s="32" t="s">
        <v>6690</v>
      </c>
      <c r="B50" s="22">
        <v>103261103</v>
      </c>
      <c r="C50" s="22">
        <v>28.38</v>
      </c>
      <c r="E50" s="22">
        <v>4.8600000000000003</v>
      </c>
      <c r="G50" s="22">
        <v>23.52</v>
      </c>
    </row>
    <row r="51" spans="1:7" x14ac:dyDescent="0.25">
      <c r="A51" s="32" t="s">
        <v>6691</v>
      </c>
      <c r="B51" s="22">
        <v>252151102</v>
      </c>
      <c r="C51" s="22">
        <v>35.840000000000003</v>
      </c>
      <c r="G51" s="22">
        <v>35.840000000000003</v>
      </c>
    </row>
    <row r="52" spans="1:7" x14ac:dyDescent="0.25">
      <c r="A52" s="32" t="s">
        <v>6692</v>
      </c>
      <c r="B52" s="22">
        <v>252151103</v>
      </c>
      <c r="C52" s="22">
        <v>45.62</v>
      </c>
      <c r="G52" s="22">
        <v>45.62</v>
      </c>
    </row>
    <row r="53" spans="1:7" x14ac:dyDescent="0.25">
      <c r="A53" s="32" t="s">
        <v>6693</v>
      </c>
      <c r="B53" s="22">
        <v>252151104</v>
      </c>
      <c r="C53" s="22">
        <v>19.63</v>
      </c>
      <c r="G53" s="22">
        <v>19.63</v>
      </c>
    </row>
    <row r="54" spans="1:7" x14ac:dyDescent="0.25">
      <c r="A54" s="32" t="s">
        <v>6694</v>
      </c>
      <c r="B54" s="22">
        <v>102841101</v>
      </c>
      <c r="C54" s="22">
        <v>34.520000000000003</v>
      </c>
      <c r="G54" s="22">
        <v>34.520000000000003</v>
      </c>
    </row>
    <row r="55" spans="1:7" x14ac:dyDescent="0.25">
      <c r="A55" s="32" t="s">
        <v>6695</v>
      </c>
      <c r="B55" s="22">
        <v>102841102</v>
      </c>
      <c r="C55" s="22">
        <v>34.840000000000003</v>
      </c>
      <c r="G55" s="22">
        <v>34.840000000000003</v>
      </c>
    </row>
    <row r="56" spans="1:7" x14ac:dyDescent="0.25">
      <c r="A56" s="32" t="s">
        <v>6696</v>
      </c>
      <c r="B56" s="22">
        <v>102841105</v>
      </c>
      <c r="C56" s="22">
        <v>16.850000000000001</v>
      </c>
      <c r="G56" s="22">
        <v>16.850000000000001</v>
      </c>
    </row>
    <row r="57" spans="1:7" x14ac:dyDescent="0.25">
      <c r="A57" s="32" t="s">
        <v>6697</v>
      </c>
      <c r="B57" s="22">
        <v>102841106</v>
      </c>
      <c r="C57" s="22">
        <v>90.58</v>
      </c>
      <c r="E57" s="22">
        <v>0.48</v>
      </c>
      <c r="G57" s="22">
        <v>90.1</v>
      </c>
    </row>
    <row r="58" spans="1:7" x14ac:dyDescent="0.25">
      <c r="A58" s="32" t="s">
        <v>6698</v>
      </c>
      <c r="B58" s="22">
        <v>42861101</v>
      </c>
      <c r="C58" s="22">
        <v>51</v>
      </c>
      <c r="E58" s="22">
        <v>51</v>
      </c>
      <c r="G58" s="22">
        <v>0</v>
      </c>
    </row>
    <row r="59" spans="1:7" x14ac:dyDescent="0.25">
      <c r="A59" s="32" t="s">
        <v>6699</v>
      </c>
      <c r="B59" s="22">
        <v>252021101</v>
      </c>
      <c r="C59" s="22">
        <v>40.479999999999997</v>
      </c>
      <c r="E59" s="22">
        <v>0.92</v>
      </c>
      <c r="G59" s="22">
        <v>39.56</v>
      </c>
    </row>
    <row r="60" spans="1:7" x14ac:dyDescent="0.25">
      <c r="A60" s="32" t="s">
        <v>6700</v>
      </c>
      <c r="B60" s="22">
        <v>252021102</v>
      </c>
      <c r="C60" s="22">
        <v>25.34</v>
      </c>
      <c r="G60" s="22">
        <v>25.34</v>
      </c>
    </row>
    <row r="61" spans="1:7" x14ac:dyDescent="0.25">
      <c r="A61" s="32" t="s">
        <v>6701</v>
      </c>
      <c r="B61" s="22">
        <v>103271101</v>
      </c>
      <c r="C61" s="22">
        <v>61.17</v>
      </c>
      <c r="D61" s="22">
        <v>8.17</v>
      </c>
      <c r="E61" s="22">
        <v>51.9</v>
      </c>
      <c r="G61" s="22">
        <v>1.1000000000000001</v>
      </c>
    </row>
    <row r="62" spans="1:7" x14ac:dyDescent="0.25">
      <c r="A62" s="32" t="s">
        <v>6702</v>
      </c>
      <c r="B62" s="22">
        <v>153661103</v>
      </c>
      <c r="C62" s="22">
        <v>59.83</v>
      </c>
      <c r="D62" s="22">
        <v>14.79</v>
      </c>
      <c r="E62" s="22">
        <v>35.1</v>
      </c>
      <c r="G62" s="22">
        <v>9.94</v>
      </c>
    </row>
    <row r="63" spans="1:7" x14ac:dyDescent="0.25">
      <c r="A63" s="32" t="s">
        <v>6703</v>
      </c>
      <c r="B63" s="22">
        <v>153661104</v>
      </c>
      <c r="C63" s="22">
        <v>95.4</v>
      </c>
      <c r="D63" s="22">
        <v>55.38</v>
      </c>
      <c r="E63" s="22">
        <v>35.39</v>
      </c>
      <c r="G63" s="22">
        <v>4.63</v>
      </c>
    </row>
    <row r="64" spans="1:7" x14ac:dyDescent="0.25">
      <c r="A64" s="32" t="s">
        <v>6704</v>
      </c>
      <c r="B64" s="22">
        <v>153662102</v>
      </c>
      <c r="C64" s="22">
        <v>364.69</v>
      </c>
      <c r="D64" s="22">
        <v>123.29</v>
      </c>
      <c r="E64" s="22">
        <v>228.62</v>
      </c>
      <c r="G64" s="22">
        <v>12.78</v>
      </c>
    </row>
    <row r="65" spans="1:7" x14ac:dyDescent="0.25">
      <c r="A65" s="32" t="s">
        <v>6705</v>
      </c>
      <c r="B65" s="22">
        <v>83010401</v>
      </c>
      <c r="C65" s="22">
        <v>3.49</v>
      </c>
      <c r="G65" s="22">
        <v>3.49</v>
      </c>
    </row>
    <row r="66" spans="1:7" x14ac:dyDescent="0.25">
      <c r="A66" s="32" t="s">
        <v>6706</v>
      </c>
      <c r="B66" s="22">
        <v>83010402</v>
      </c>
      <c r="C66" s="22">
        <v>2.99</v>
      </c>
      <c r="G66" s="22">
        <v>2.99</v>
      </c>
    </row>
    <row r="67" spans="1:7" x14ac:dyDescent="0.25">
      <c r="A67" s="32" t="s">
        <v>6707</v>
      </c>
      <c r="B67" s="22">
        <v>62081101</v>
      </c>
      <c r="C67" s="22">
        <v>60.06</v>
      </c>
      <c r="G67" s="22">
        <v>60.06</v>
      </c>
    </row>
    <row r="68" spans="1:7" x14ac:dyDescent="0.25">
      <c r="A68" s="32" t="s">
        <v>6708</v>
      </c>
      <c r="B68" s="22">
        <v>62081102</v>
      </c>
      <c r="C68" s="22">
        <v>59.15</v>
      </c>
      <c r="G68" s="22">
        <v>59.15</v>
      </c>
    </row>
    <row r="69" spans="1:7" x14ac:dyDescent="0.25">
      <c r="A69" s="32" t="s">
        <v>6709</v>
      </c>
      <c r="B69" s="22">
        <v>62081103</v>
      </c>
      <c r="C69" s="22">
        <v>0.04</v>
      </c>
      <c r="G69" s="22">
        <v>0.04</v>
      </c>
    </row>
    <row r="70" spans="1:7" x14ac:dyDescent="0.25">
      <c r="A70" s="32" t="s">
        <v>6710</v>
      </c>
      <c r="B70" s="22">
        <v>62081104</v>
      </c>
      <c r="C70" s="22">
        <v>56.63</v>
      </c>
      <c r="G70" s="22">
        <v>56.63</v>
      </c>
    </row>
    <row r="71" spans="1:7" x14ac:dyDescent="0.25">
      <c r="A71" s="32" t="s">
        <v>6711</v>
      </c>
      <c r="B71" s="22">
        <v>192021105</v>
      </c>
      <c r="C71" s="22">
        <v>44.02</v>
      </c>
      <c r="G71" s="22">
        <v>44.02</v>
      </c>
    </row>
    <row r="72" spans="1:7" x14ac:dyDescent="0.25">
      <c r="A72" s="32" t="s">
        <v>6712</v>
      </c>
      <c r="B72" s="22">
        <v>192021106</v>
      </c>
      <c r="C72" s="22">
        <v>10.27</v>
      </c>
      <c r="G72" s="22">
        <v>10.27</v>
      </c>
    </row>
    <row r="73" spans="1:7" x14ac:dyDescent="0.25">
      <c r="A73" s="32" t="s">
        <v>6713</v>
      </c>
      <c r="B73" s="22">
        <v>192021121</v>
      </c>
      <c r="C73" s="22">
        <v>29.05</v>
      </c>
      <c r="E73" s="22">
        <v>6.84</v>
      </c>
      <c r="G73" s="22">
        <v>22.21</v>
      </c>
    </row>
    <row r="74" spans="1:7" x14ac:dyDescent="0.25">
      <c r="A74" s="32" t="s">
        <v>6714</v>
      </c>
      <c r="B74" s="22">
        <v>192021122</v>
      </c>
      <c r="C74" s="22">
        <v>68.17</v>
      </c>
      <c r="E74" s="22">
        <v>20.45</v>
      </c>
      <c r="G74" s="22">
        <v>47.72</v>
      </c>
    </row>
    <row r="75" spans="1:7" x14ac:dyDescent="0.25">
      <c r="A75" s="32" t="s">
        <v>6715</v>
      </c>
      <c r="B75" s="22">
        <v>192021123</v>
      </c>
      <c r="C75" s="22">
        <v>5.99</v>
      </c>
      <c r="G75" s="22">
        <v>5.99</v>
      </c>
    </row>
    <row r="76" spans="1:7" x14ac:dyDescent="0.25">
      <c r="A76" s="32" t="s">
        <v>6716</v>
      </c>
      <c r="B76" s="22">
        <v>192021124</v>
      </c>
      <c r="C76" s="22">
        <v>0</v>
      </c>
      <c r="G76" s="22">
        <v>0</v>
      </c>
    </row>
    <row r="77" spans="1:7" x14ac:dyDescent="0.25">
      <c r="A77" s="32" t="s">
        <v>6717</v>
      </c>
      <c r="B77" s="22">
        <v>13700401</v>
      </c>
      <c r="C77" s="22">
        <v>4.18</v>
      </c>
      <c r="E77" s="22">
        <v>0.94</v>
      </c>
      <c r="G77" s="22">
        <v>3.24</v>
      </c>
    </row>
    <row r="78" spans="1:7" x14ac:dyDescent="0.25">
      <c r="A78" s="32" t="s">
        <v>6718</v>
      </c>
      <c r="B78" s="22">
        <v>253801101</v>
      </c>
      <c r="C78" s="22">
        <v>27.63</v>
      </c>
      <c r="E78" s="22">
        <v>0.1</v>
      </c>
      <c r="G78" s="22">
        <v>27.53</v>
      </c>
    </row>
    <row r="79" spans="1:7" x14ac:dyDescent="0.25">
      <c r="A79" s="32" t="s">
        <v>6719</v>
      </c>
      <c r="B79" s="22">
        <v>253801102</v>
      </c>
      <c r="C79" s="22">
        <v>17.54</v>
      </c>
      <c r="G79" s="22">
        <v>17.54</v>
      </c>
    </row>
    <row r="80" spans="1:7" x14ac:dyDescent="0.25">
      <c r="A80" s="32" t="s">
        <v>6720</v>
      </c>
      <c r="B80" s="22">
        <v>253801103</v>
      </c>
      <c r="C80" s="22">
        <v>20.62</v>
      </c>
      <c r="G80" s="22">
        <v>20.62</v>
      </c>
    </row>
    <row r="81" spans="1:7" x14ac:dyDescent="0.25">
      <c r="A81" s="32" t="s">
        <v>6721</v>
      </c>
      <c r="B81" s="22">
        <v>252051102</v>
      </c>
      <c r="C81" s="22">
        <v>13.28</v>
      </c>
      <c r="G81" s="22">
        <v>13.28</v>
      </c>
    </row>
    <row r="82" spans="1:7" x14ac:dyDescent="0.25">
      <c r="A82" s="32" t="s">
        <v>6722</v>
      </c>
      <c r="B82" s="22">
        <v>252051103</v>
      </c>
      <c r="C82" s="22">
        <v>9.33</v>
      </c>
      <c r="G82" s="22">
        <v>9.33</v>
      </c>
    </row>
    <row r="83" spans="1:7" x14ac:dyDescent="0.25">
      <c r="A83" s="32" t="s">
        <v>6723</v>
      </c>
      <c r="B83" s="22">
        <v>252051104</v>
      </c>
      <c r="C83" s="22">
        <v>13.91</v>
      </c>
      <c r="G83" s="22">
        <v>13.91</v>
      </c>
    </row>
    <row r="84" spans="1:7" x14ac:dyDescent="0.25">
      <c r="A84" s="32" t="s">
        <v>6724</v>
      </c>
      <c r="B84" s="22">
        <v>252051106</v>
      </c>
      <c r="C84" s="22">
        <v>17.100000000000001</v>
      </c>
      <c r="G84" s="22">
        <v>17.100000000000001</v>
      </c>
    </row>
    <row r="85" spans="1:7" x14ac:dyDescent="0.25">
      <c r="A85" s="32" t="s">
        <v>6725</v>
      </c>
      <c r="B85" s="22">
        <v>252051107</v>
      </c>
      <c r="C85" s="22">
        <v>8.35</v>
      </c>
      <c r="G85" s="22">
        <v>8.35</v>
      </c>
    </row>
    <row r="86" spans="1:7" x14ac:dyDescent="0.25">
      <c r="A86" s="32" t="s">
        <v>6726</v>
      </c>
      <c r="B86" s="22">
        <v>252051108</v>
      </c>
      <c r="C86" s="22">
        <v>11.14</v>
      </c>
      <c r="G86" s="22">
        <v>11.14</v>
      </c>
    </row>
    <row r="87" spans="1:7" x14ac:dyDescent="0.25">
      <c r="A87" s="32" t="s">
        <v>6727</v>
      </c>
      <c r="B87" s="22">
        <v>252051109</v>
      </c>
      <c r="C87" s="22">
        <v>14.67</v>
      </c>
      <c r="G87" s="22">
        <v>14.67</v>
      </c>
    </row>
    <row r="88" spans="1:7" x14ac:dyDescent="0.25">
      <c r="A88" s="32" t="s">
        <v>6728</v>
      </c>
      <c r="B88" s="22">
        <v>252051111</v>
      </c>
      <c r="C88" s="22">
        <v>7.96</v>
      </c>
      <c r="G88" s="22">
        <v>7.96</v>
      </c>
    </row>
    <row r="89" spans="1:7" x14ac:dyDescent="0.25">
      <c r="A89" s="32" t="s">
        <v>6729</v>
      </c>
      <c r="B89" s="22">
        <v>252051112</v>
      </c>
      <c r="C89" s="22">
        <v>9.19</v>
      </c>
      <c r="G89" s="22">
        <v>9.19</v>
      </c>
    </row>
    <row r="90" spans="1:7" x14ac:dyDescent="0.25">
      <c r="A90" s="32" t="s">
        <v>6730</v>
      </c>
      <c r="B90" s="22">
        <v>252051113</v>
      </c>
      <c r="C90" s="22">
        <v>9.86</v>
      </c>
      <c r="G90" s="22">
        <v>9.86</v>
      </c>
    </row>
    <row r="91" spans="1:7" x14ac:dyDescent="0.25">
      <c r="A91" s="32" t="s">
        <v>6731</v>
      </c>
      <c r="B91" s="22">
        <v>252051114</v>
      </c>
      <c r="C91" s="22">
        <v>8.39</v>
      </c>
      <c r="G91" s="22">
        <v>8.39</v>
      </c>
    </row>
    <row r="92" spans="1:7" x14ac:dyDescent="0.25">
      <c r="A92" s="32" t="s">
        <v>6732</v>
      </c>
      <c r="B92" s="22">
        <v>252051116</v>
      </c>
      <c r="C92" s="22">
        <v>19.149999999999999</v>
      </c>
      <c r="G92" s="22">
        <v>19.149999999999999</v>
      </c>
    </row>
    <row r="93" spans="1:7" x14ac:dyDescent="0.25">
      <c r="A93" s="32" t="s">
        <v>6733</v>
      </c>
      <c r="B93" s="22">
        <v>252052101</v>
      </c>
      <c r="C93" s="22">
        <v>2.23</v>
      </c>
      <c r="G93" s="22">
        <v>2.23</v>
      </c>
    </row>
    <row r="94" spans="1:7" x14ac:dyDescent="0.25">
      <c r="A94" s="32" t="s">
        <v>6734</v>
      </c>
      <c r="B94" s="22">
        <v>252052105</v>
      </c>
      <c r="C94" s="22">
        <v>16.399999999999999</v>
      </c>
      <c r="G94" s="22">
        <v>16.399999999999999</v>
      </c>
    </row>
    <row r="95" spans="1:7" x14ac:dyDescent="0.25">
      <c r="A95" s="32" t="s">
        <v>6735</v>
      </c>
      <c r="B95" s="22">
        <v>252052110</v>
      </c>
      <c r="C95" s="22">
        <v>6.75</v>
      </c>
      <c r="G95" s="22">
        <v>6.75</v>
      </c>
    </row>
    <row r="96" spans="1:7" x14ac:dyDescent="0.25">
      <c r="A96" s="32" t="s">
        <v>6736</v>
      </c>
      <c r="B96" s="22">
        <v>252052115</v>
      </c>
      <c r="C96" s="22">
        <v>5.53</v>
      </c>
      <c r="G96" s="22">
        <v>5.53</v>
      </c>
    </row>
    <row r="97" spans="1:7" x14ac:dyDescent="0.25">
      <c r="A97" s="32" t="s">
        <v>6737</v>
      </c>
      <c r="B97" s="22">
        <v>252052117</v>
      </c>
      <c r="C97" s="22">
        <v>1.88</v>
      </c>
      <c r="G97" s="22">
        <v>1.88</v>
      </c>
    </row>
    <row r="98" spans="1:7" x14ac:dyDescent="0.25">
      <c r="A98" s="32" t="s">
        <v>6738</v>
      </c>
      <c r="B98" s="22">
        <v>252052118</v>
      </c>
      <c r="C98" s="22">
        <v>9.58</v>
      </c>
      <c r="G98" s="22">
        <v>9.58</v>
      </c>
    </row>
    <row r="99" spans="1:7" x14ac:dyDescent="0.25">
      <c r="A99" s="32" t="s">
        <v>6739</v>
      </c>
      <c r="B99" s="22">
        <v>252052119</v>
      </c>
      <c r="C99" s="22">
        <v>14.09</v>
      </c>
      <c r="G99" s="22">
        <v>14.09</v>
      </c>
    </row>
    <row r="100" spans="1:7" x14ac:dyDescent="0.25">
      <c r="A100" s="32" t="s">
        <v>6740</v>
      </c>
      <c r="B100" s="22">
        <v>182541101</v>
      </c>
      <c r="C100" s="22">
        <v>33.56</v>
      </c>
      <c r="D100" s="22">
        <v>0.79</v>
      </c>
      <c r="E100" s="22">
        <v>16.93</v>
      </c>
      <c r="G100" s="22">
        <v>15.84</v>
      </c>
    </row>
    <row r="101" spans="1:7" x14ac:dyDescent="0.25">
      <c r="A101" s="32" t="s">
        <v>6741</v>
      </c>
      <c r="B101" s="22">
        <v>182541102</v>
      </c>
      <c r="C101" s="22">
        <v>17.45</v>
      </c>
      <c r="E101" s="22">
        <v>3.41</v>
      </c>
      <c r="G101" s="22">
        <v>14.04</v>
      </c>
    </row>
    <row r="102" spans="1:7" x14ac:dyDescent="0.25">
      <c r="A102" s="32" t="s">
        <v>6742</v>
      </c>
      <c r="B102" s="22">
        <v>182541103</v>
      </c>
      <c r="C102" s="22">
        <v>127.93</v>
      </c>
      <c r="D102" s="22">
        <v>37.15</v>
      </c>
      <c r="E102" s="22">
        <v>56.1</v>
      </c>
      <c r="G102" s="22">
        <v>34.68</v>
      </c>
    </row>
    <row r="103" spans="1:7" x14ac:dyDescent="0.25">
      <c r="A103" s="32" t="s">
        <v>6743</v>
      </c>
      <c r="B103" s="22">
        <v>253611102</v>
      </c>
      <c r="C103" s="22">
        <v>84.6</v>
      </c>
      <c r="G103" s="22">
        <v>84.6</v>
      </c>
    </row>
    <row r="104" spans="1:7" x14ac:dyDescent="0.25">
      <c r="A104" s="32" t="s">
        <v>6744</v>
      </c>
      <c r="B104" s="22">
        <v>253611103</v>
      </c>
      <c r="C104" s="22">
        <v>23.23</v>
      </c>
      <c r="G104" s="22">
        <v>23.23</v>
      </c>
    </row>
    <row r="105" spans="1:7" x14ac:dyDescent="0.25">
      <c r="A105" s="32" t="s">
        <v>6745</v>
      </c>
      <c r="B105" s="22">
        <v>253611104</v>
      </c>
      <c r="C105" s="22">
        <v>12.93</v>
      </c>
      <c r="G105" s="22">
        <v>12.93</v>
      </c>
    </row>
    <row r="106" spans="1:7" x14ac:dyDescent="0.25">
      <c r="A106" s="32" t="s">
        <v>6746</v>
      </c>
      <c r="B106" s="22">
        <v>253611105</v>
      </c>
      <c r="C106" s="22">
        <v>6.84</v>
      </c>
      <c r="G106" s="22">
        <v>6.84</v>
      </c>
    </row>
    <row r="107" spans="1:7" x14ac:dyDescent="0.25">
      <c r="A107" s="32" t="s">
        <v>6747</v>
      </c>
      <c r="B107" s="22">
        <v>253611106</v>
      </c>
      <c r="C107" s="22">
        <v>36.75</v>
      </c>
      <c r="G107" s="22">
        <v>36.75</v>
      </c>
    </row>
    <row r="108" spans="1:7" x14ac:dyDescent="0.25">
      <c r="A108" s="32" t="s">
        <v>6748</v>
      </c>
      <c r="B108" s="22">
        <v>253611107</v>
      </c>
      <c r="C108" s="22">
        <v>30.46</v>
      </c>
      <c r="G108" s="22">
        <v>30.46</v>
      </c>
    </row>
    <row r="109" spans="1:7" x14ac:dyDescent="0.25">
      <c r="A109" s="32" t="s">
        <v>6749</v>
      </c>
      <c r="B109" s="22">
        <v>253611108</v>
      </c>
      <c r="C109" s="22">
        <v>61.1</v>
      </c>
      <c r="G109" s="22">
        <v>61.1</v>
      </c>
    </row>
    <row r="110" spans="1:7" x14ac:dyDescent="0.25">
      <c r="A110" s="32" t="s">
        <v>6750</v>
      </c>
      <c r="B110" s="22">
        <v>254151101</v>
      </c>
      <c r="C110" s="22">
        <v>241.42</v>
      </c>
      <c r="D110" s="22">
        <v>32.39</v>
      </c>
      <c r="E110" s="22">
        <v>206.66</v>
      </c>
      <c r="G110" s="22">
        <v>2.37</v>
      </c>
    </row>
    <row r="111" spans="1:7" x14ac:dyDescent="0.25">
      <c r="A111" s="32" t="s">
        <v>6751</v>
      </c>
      <c r="B111" s="22">
        <v>254151102</v>
      </c>
      <c r="C111" s="22">
        <v>129.09</v>
      </c>
      <c r="E111" s="22">
        <v>129.09</v>
      </c>
      <c r="G111" s="22">
        <v>0</v>
      </c>
    </row>
    <row r="112" spans="1:7" x14ac:dyDescent="0.25">
      <c r="A112" s="32" t="s">
        <v>6752</v>
      </c>
      <c r="B112" s="22">
        <v>152161101</v>
      </c>
      <c r="C112" s="22">
        <v>4.93</v>
      </c>
      <c r="E112" s="22">
        <v>3.14</v>
      </c>
      <c r="G112" s="22">
        <v>1.79</v>
      </c>
    </row>
    <row r="113" spans="1:7" x14ac:dyDescent="0.25">
      <c r="A113" s="32" t="s">
        <v>6753</v>
      </c>
      <c r="B113" s="22">
        <v>152161102</v>
      </c>
      <c r="C113" s="22">
        <v>8.9499999999999993</v>
      </c>
      <c r="E113" s="22">
        <v>2.96</v>
      </c>
      <c r="G113" s="22">
        <v>5.99</v>
      </c>
    </row>
    <row r="114" spans="1:7" x14ac:dyDescent="0.25">
      <c r="A114" s="32" t="s">
        <v>6754</v>
      </c>
      <c r="B114" s="22">
        <v>163571701</v>
      </c>
      <c r="C114" s="22">
        <v>90.85</v>
      </c>
      <c r="G114" s="22">
        <v>90.85</v>
      </c>
    </row>
    <row r="115" spans="1:7" x14ac:dyDescent="0.25">
      <c r="A115" s="32" t="s">
        <v>6755</v>
      </c>
      <c r="B115" s="22">
        <v>163571702</v>
      </c>
      <c r="C115" s="22">
        <v>80.44</v>
      </c>
      <c r="G115" s="22">
        <v>80.44</v>
      </c>
    </row>
    <row r="116" spans="1:7" x14ac:dyDescent="0.25">
      <c r="A116" s="32" t="s">
        <v>6756</v>
      </c>
      <c r="B116" s="22">
        <v>255002101</v>
      </c>
      <c r="C116" s="22">
        <v>68.53</v>
      </c>
      <c r="G116" s="22">
        <v>68.53</v>
      </c>
    </row>
    <row r="117" spans="1:7" x14ac:dyDescent="0.25">
      <c r="A117" s="32" t="s">
        <v>6757</v>
      </c>
      <c r="B117" s="22">
        <v>255002102</v>
      </c>
      <c r="C117" s="22">
        <v>2.46</v>
      </c>
      <c r="G117" s="22">
        <v>2.46</v>
      </c>
    </row>
    <row r="118" spans="1:7" x14ac:dyDescent="0.25">
      <c r="A118" s="32" t="s">
        <v>6758</v>
      </c>
      <c r="B118" s="22">
        <v>255002103</v>
      </c>
      <c r="C118" s="22">
        <v>2.4500000000000002</v>
      </c>
      <c r="G118" s="22">
        <v>2.4500000000000002</v>
      </c>
    </row>
    <row r="119" spans="1:7" x14ac:dyDescent="0.25">
      <c r="A119" s="32" t="s">
        <v>6759</v>
      </c>
      <c r="B119" s="22">
        <v>13850401</v>
      </c>
      <c r="C119" s="22">
        <v>3.09</v>
      </c>
      <c r="G119" s="22">
        <v>3.09</v>
      </c>
    </row>
    <row r="120" spans="1:7" x14ac:dyDescent="0.25">
      <c r="A120" s="32" t="s">
        <v>6760</v>
      </c>
      <c r="B120" s="22">
        <v>43251101</v>
      </c>
      <c r="C120" s="22">
        <v>3.06</v>
      </c>
      <c r="G120" s="22">
        <v>3.06</v>
      </c>
    </row>
    <row r="121" spans="1:7" x14ac:dyDescent="0.25">
      <c r="A121" s="32" t="s">
        <v>6761</v>
      </c>
      <c r="B121" s="22">
        <v>43251102</v>
      </c>
      <c r="C121" s="22">
        <v>14.22</v>
      </c>
      <c r="G121" s="22">
        <v>14.22</v>
      </c>
    </row>
    <row r="122" spans="1:7" x14ac:dyDescent="0.25">
      <c r="A122" s="32" t="s">
        <v>6762</v>
      </c>
      <c r="B122" s="22">
        <v>43251103</v>
      </c>
      <c r="C122" s="22">
        <v>11.07</v>
      </c>
      <c r="G122" s="22">
        <v>11.07</v>
      </c>
    </row>
    <row r="123" spans="1:7" x14ac:dyDescent="0.25">
      <c r="A123" s="32" t="s">
        <v>6763</v>
      </c>
      <c r="B123" s="22">
        <v>43251104</v>
      </c>
      <c r="C123" s="22">
        <v>18.34</v>
      </c>
      <c r="G123" s="22">
        <v>18.34</v>
      </c>
    </row>
    <row r="124" spans="1:7" x14ac:dyDescent="0.25">
      <c r="A124" s="32" t="s">
        <v>6764</v>
      </c>
      <c r="B124" s="22">
        <v>43251105</v>
      </c>
      <c r="C124" s="22">
        <v>14.07</v>
      </c>
      <c r="G124" s="22">
        <v>14.07</v>
      </c>
    </row>
    <row r="125" spans="1:7" x14ac:dyDescent="0.25">
      <c r="A125" s="32" t="s">
        <v>6765</v>
      </c>
      <c r="B125" s="22">
        <v>24261103</v>
      </c>
      <c r="C125" s="22">
        <v>0.53</v>
      </c>
      <c r="G125" s="22">
        <v>0.53</v>
      </c>
    </row>
    <row r="126" spans="1:7" x14ac:dyDescent="0.25">
      <c r="A126" s="32" t="s">
        <v>6766</v>
      </c>
      <c r="B126" s="22">
        <v>24261105</v>
      </c>
      <c r="C126" s="22">
        <v>2.23</v>
      </c>
      <c r="G126" s="22">
        <v>2.23</v>
      </c>
    </row>
    <row r="127" spans="1:7" x14ac:dyDescent="0.25">
      <c r="A127" s="32" t="s">
        <v>6767</v>
      </c>
      <c r="B127" s="22">
        <v>253371101</v>
      </c>
      <c r="C127" s="22">
        <v>7.46</v>
      </c>
      <c r="G127" s="22">
        <v>7.46</v>
      </c>
    </row>
    <row r="128" spans="1:7" x14ac:dyDescent="0.25">
      <c r="A128" s="32" t="s">
        <v>6768</v>
      </c>
      <c r="B128" s="22">
        <v>253371102</v>
      </c>
      <c r="C128" s="22">
        <v>17.7</v>
      </c>
      <c r="G128" s="22">
        <v>17.7</v>
      </c>
    </row>
    <row r="129" spans="1:7" x14ac:dyDescent="0.25">
      <c r="A129" s="32" t="s">
        <v>6769</v>
      </c>
      <c r="B129" s="22">
        <v>253371105</v>
      </c>
      <c r="C129" s="22">
        <v>6.48</v>
      </c>
      <c r="G129" s="22">
        <v>6.48</v>
      </c>
    </row>
    <row r="130" spans="1:7" x14ac:dyDescent="0.25">
      <c r="A130" s="32" t="s">
        <v>6770</v>
      </c>
      <c r="B130" s="22">
        <v>253371106</v>
      </c>
      <c r="C130" s="22">
        <v>11.83</v>
      </c>
      <c r="G130" s="22">
        <v>11.83</v>
      </c>
    </row>
    <row r="131" spans="1:7" x14ac:dyDescent="0.25">
      <c r="A131" s="32" t="s">
        <v>6771</v>
      </c>
      <c r="B131" s="22">
        <v>253371107</v>
      </c>
      <c r="C131" s="22">
        <v>3.69</v>
      </c>
      <c r="G131" s="22">
        <v>3.69</v>
      </c>
    </row>
    <row r="132" spans="1:7" x14ac:dyDescent="0.25">
      <c r="A132" s="32" t="s">
        <v>6772</v>
      </c>
      <c r="B132" s="22">
        <v>253371110</v>
      </c>
      <c r="C132" s="22">
        <v>5.97</v>
      </c>
      <c r="G132" s="22">
        <v>5.97</v>
      </c>
    </row>
    <row r="133" spans="1:7" x14ac:dyDescent="0.25">
      <c r="A133" s="32" t="s">
        <v>6773</v>
      </c>
      <c r="B133" s="22">
        <v>253371114</v>
      </c>
      <c r="C133" s="22">
        <v>15.8</v>
      </c>
      <c r="G133" s="22">
        <v>15.8</v>
      </c>
    </row>
    <row r="134" spans="1:7" x14ac:dyDescent="0.25">
      <c r="A134" s="32" t="s">
        <v>6774</v>
      </c>
      <c r="B134" s="22">
        <v>253371115</v>
      </c>
      <c r="C134" s="22">
        <v>5.7</v>
      </c>
      <c r="G134" s="22">
        <v>5.7</v>
      </c>
    </row>
    <row r="135" spans="1:7" x14ac:dyDescent="0.25">
      <c r="A135" s="32" t="s">
        <v>6775</v>
      </c>
      <c r="B135" s="22">
        <v>253371116</v>
      </c>
      <c r="C135" s="22">
        <v>16.82</v>
      </c>
      <c r="G135" s="22">
        <v>16.82</v>
      </c>
    </row>
    <row r="136" spans="1:7" x14ac:dyDescent="0.25">
      <c r="A136" s="32" t="s">
        <v>6776</v>
      </c>
      <c r="B136" s="22">
        <v>253371118</v>
      </c>
      <c r="C136" s="22">
        <v>11.45</v>
      </c>
      <c r="G136" s="22">
        <v>11.45</v>
      </c>
    </row>
    <row r="137" spans="1:7" x14ac:dyDescent="0.25">
      <c r="A137" s="32" t="s">
        <v>6777</v>
      </c>
      <c r="B137" s="22">
        <v>253372104</v>
      </c>
      <c r="C137" s="22">
        <v>37.65</v>
      </c>
      <c r="G137" s="22">
        <v>37.65</v>
      </c>
    </row>
    <row r="138" spans="1:7" x14ac:dyDescent="0.25">
      <c r="A138" s="32" t="s">
        <v>6778</v>
      </c>
      <c r="B138" s="22">
        <v>253372106</v>
      </c>
      <c r="C138" s="22">
        <v>31.56</v>
      </c>
      <c r="G138" s="22">
        <v>31.56</v>
      </c>
    </row>
    <row r="139" spans="1:7" x14ac:dyDescent="0.25">
      <c r="A139" s="32" t="s">
        <v>6779</v>
      </c>
      <c r="B139" s="22">
        <v>253372107</v>
      </c>
      <c r="C139" s="22">
        <v>0</v>
      </c>
      <c r="G139" s="22">
        <v>0</v>
      </c>
    </row>
    <row r="140" spans="1:7" x14ac:dyDescent="0.25">
      <c r="A140" s="32" t="s">
        <v>6780</v>
      </c>
      <c r="B140" s="22">
        <v>253372109</v>
      </c>
      <c r="C140" s="22">
        <v>27.53</v>
      </c>
      <c r="G140" s="22">
        <v>27.53</v>
      </c>
    </row>
    <row r="141" spans="1:7" x14ac:dyDescent="0.25">
      <c r="A141" s="32" t="s">
        <v>6781</v>
      </c>
      <c r="B141" s="22">
        <v>252501101</v>
      </c>
      <c r="C141" s="22">
        <v>14.56</v>
      </c>
      <c r="E141" s="22">
        <v>14.56</v>
      </c>
      <c r="G141" s="22">
        <v>0</v>
      </c>
    </row>
    <row r="142" spans="1:7" x14ac:dyDescent="0.25">
      <c r="A142" s="32" t="s">
        <v>6782</v>
      </c>
      <c r="B142" s="22">
        <v>14321101</v>
      </c>
      <c r="C142" s="22">
        <v>50.03</v>
      </c>
      <c r="G142" s="22">
        <v>50.03</v>
      </c>
    </row>
    <row r="143" spans="1:7" x14ac:dyDescent="0.25">
      <c r="A143" s="32" t="s">
        <v>6783</v>
      </c>
      <c r="B143" s="22">
        <v>13030401</v>
      </c>
      <c r="C143" s="22">
        <v>8.43</v>
      </c>
      <c r="E143" s="22">
        <v>0</v>
      </c>
      <c r="G143" s="22">
        <v>8.43</v>
      </c>
    </row>
    <row r="144" spans="1:7" x14ac:dyDescent="0.25">
      <c r="A144" s="32" t="s">
        <v>6784</v>
      </c>
      <c r="B144" s="22">
        <v>13030402</v>
      </c>
      <c r="C144" s="22">
        <v>4.59</v>
      </c>
      <c r="E144" s="22">
        <v>0.12</v>
      </c>
      <c r="G144" s="22">
        <v>4.47</v>
      </c>
    </row>
    <row r="145" spans="1:7" x14ac:dyDescent="0.25">
      <c r="A145" s="32" t="s">
        <v>6785</v>
      </c>
      <c r="B145" s="22">
        <v>103191101</v>
      </c>
      <c r="C145" s="22">
        <v>197.64</v>
      </c>
      <c r="D145" s="22">
        <v>1.73</v>
      </c>
      <c r="E145" s="22">
        <v>187.68</v>
      </c>
      <c r="G145" s="22">
        <v>8.23</v>
      </c>
    </row>
    <row r="146" spans="1:7" x14ac:dyDescent="0.25">
      <c r="A146" s="32" t="s">
        <v>6786</v>
      </c>
      <c r="B146" s="22">
        <v>162471101</v>
      </c>
      <c r="C146" s="22">
        <v>32.96</v>
      </c>
      <c r="G146" s="22">
        <v>32.96</v>
      </c>
    </row>
    <row r="147" spans="1:7" x14ac:dyDescent="0.25">
      <c r="A147" s="32" t="s">
        <v>6787</v>
      </c>
      <c r="B147" s="22">
        <v>162471102</v>
      </c>
      <c r="C147" s="22">
        <v>15.35</v>
      </c>
      <c r="G147" s="22">
        <v>15.35</v>
      </c>
    </row>
    <row r="148" spans="1:7" x14ac:dyDescent="0.25">
      <c r="A148" s="32" t="s">
        <v>6788</v>
      </c>
      <c r="B148" s="22">
        <v>162471103</v>
      </c>
      <c r="C148" s="22">
        <v>60.49</v>
      </c>
      <c r="G148" s="22">
        <v>60.49</v>
      </c>
    </row>
    <row r="149" spans="1:7" x14ac:dyDescent="0.25">
      <c r="A149" s="32" t="s">
        <v>6789</v>
      </c>
      <c r="B149" s="22">
        <v>13020401</v>
      </c>
      <c r="C149" s="22">
        <v>6.63</v>
      </c>
      <c r="G149" s="22">
        <v>6.63</v>
      </c>
    </row>
    <row r="150" spans="1:7" x14ac:dyDescent="0.25">
      <c r="A150" s="32" t="s">
        <v>6790</v>
      </c>
      <c r="B150" s="22">
        <v>13020402</v>
      </c>
      <c r="C150" s="22">
        <v>5.97</v>
      </c>
      <c r="G150" s="22">
        <v>5.97</v>
      </c>
    </row>
    <row r="151" spans="1:7" x14ac:dyDescent="0.25">
      <c r="A151" s="32" t="s">
        <v>6791</v>
      </c>
      <c r="B151" s="22">
        <v>152111101</v>
      </c>
      <c r="C151" s="22">
        <v>32.049999999999997</v>
      </c>
      <c r="G151" s="22">
        <v>32.049999999999997</v>
      </c>
    </row>
    <row r="152" spans="1:7" x14ac:dyDescent="0.25">
      <c r="A152" s="32" t="s">
        <v>6792</v>
      </c>
      <c r="B152" s="22">
        <v>152111102</v>
      </c>
      <c r="C152" s="22">
        <v>17.82</v>
      </c>
      <c r="G152" s="22">
        <v>17.82</v>
      </c>
    </row>
    <row r="153" spans="1:7" x14ac:dyDescent="0.25">
      <c r="A153" s="32" t="s">
        <v>6793</v>
      </c>
      <c r="B153" s="22">
        <v>152111103</v>
      </c>
      <c r="C153" s="22">
        <v>33.130000000000003</v>
      </c>
      <c r="G153" s="22">
        <v>33.130000000000003</v>
      </c>
    </row>
    <row r="154" spans="1:7" x14ac:dyDescent="0.25">
      <c r="A154" s="32" t="s">
        <v>6794</v>
      </c>
      <c r="B154" s="22">
        <v>253571101</v>
      </c>
      <c r="C154" s="22">
        <v>6</v>
      </c>
      <c r="G154" s="22">
        <v>6</v>
      </c>
    </row>
    <row r="155" spans="1:7" x14ac:dyDescent="0.25">
      <c r="A155" s="32" t="s">
        <v>6795</v>
      </c>
      <c r="B155" s="22">
        <v>253571102</v>
      </c>
      <c r="C155" s="22">
        <v>5.6</v>
      </c>
      <c r="G155" s="22">
        <v>5.6</v>
      </c>
    </row>
    <row r="156" spans="1:7" x14ac:dyDescent="0.25">
      <c r="A156" s="32" t="s">
        <v>6796</v>
      </c>
      <c r="B156" s="22">
        <v>253571104</v>
      </c>
      <c r="C156" s="22">
        <v>9.4</v>
      </c>
      <c r="G156" s="22">
        <v>9.4</v>
      </c>
    </row>
    <row r="157" spans="1:7" x14ac:dyDescent="0.25">
      <c r="A157" s="32" t="s">
        <v>6797</v>
      </c>
      <c r="B157" s="22">
        <v>253571105</v>
      </c>
      <c r="C157" s="22">
        <v>4.79</v>
      </c>
      <c r="G157" s="22">
        <v>4.79</v>
      </c>
    </row>
    <row r="158" spans="1:7" x14ac:dyDescent="0.25">
      <c r="A158" s="32" t="s">
        <v>6798</v>
      </c>
      <c r="B158" s="22">
        <v>253571106</v>
      </c>
      <c r="C158" s="22">
        <v>5.96</v>
      </c>
      <c r="G158" s="22">
        <v>5.96</v>
      </c>
    </row>
    <row r="159" spans="1:7" x14ac:dyDescent="0.25">
      <c r="A159" s="32" t="s">
        <v>6799</v>
      </c>
      <c r="B159" s="22">
        <v>253571108</v>
      </c>
      <c r="C159" s="22">
        <v>19.07</v>
      </c>
      <c r="G159" s="22">
        <v>19.07</v>
      </c>
    </row>
    <row r="160" spans="1:7" x14ac:dyDescent="0.25">
      <c r="A160" s="32" t="s">
        <v>6800</v>
      </c>
      <c r="B160" s="22">
        <v>253571109</v>
      </c>
      <c r="C160" s="22">
        <v>4.4800000000000004</v>
      </c>
      <c r="G160" s="22">
        <v>4.4800000000000004</v>
      </c>
    </row>
    <row r="161" spans="1:7" x14ac:dyDescent="0.25">
      <c r="A161" s="32" t="s">
        <v>6801</v>
      </c>
      <c r="B161" s="22">
        <v>253571110</v>
      </c>
      <c r="C161" s="22">
        <v>16.48</v>
      </c>
      <c r="G161" s="22">
        <v>16.48</v>
      </c>
    </row>
    <row r="162" spans="1:7" x14ac:dyDescent="0.25">
      <c r="A162" s="32" t="s">
        <v>6802</v>
      </c>
      <c r="B162" s="22">
        <v>253571111</v>
      </c>
      <c r="C162" s="22">
        <v>15.67</v>
      </c>
      <c r="G162" s="22">
        <v>15.67</v>
      </c>
    </row>
    <row r="163" spans="1:7" x14ac:dyDescent="0.25">
      <c r="A163" s="32" t="s">
        <v>6803</v>
      </c>
      <c r="B163" s="22">
        <v>253571112</v>
      </c>
      <c r="C163" s="22">
        <v>3.35</v>
      </c>
      <c r="G163" s="22">
        <v>3.35</v>
      </c>
    </row>
    <row r="164" spans="1:7" x14ac:dyDescent="0.25">
      <c r="A164" s="32" t="s">
        <v>6804</v>
      </c>
      <c r="B164" s="22">
        <v>253571114</v>
      </c>
      <c r="C164" s="22">
        <v>12.87</v>
      </c>
      <c r="G164" s="22">
        <v>12.87</v>
      </c>
    </row>
    <row r="165" spans="1:7" x14ac:dyDescent="0.25">
      <c r="A165" s="32" t="s">
        <v>6805</v>
      </c>
      <c r="B165" s="22">
        <v>253571115</v>
      </c>
      <c r="C165" s="22">
        <v>13.02</v>
      </c>
      <c r="G165" s="22">
        <v>13.02</v>
      </c>
    </row>
    <row r="166" spans="1:7" x14ac:dyDescent="0.25">
      <c r="A166" s="32" t="s">
        <v>6806</v>
      </c>
      <c r="B166" s="22">
        <v>253571116</v>
      </c>
      <c r="C166" s="22">
        <v>8.26</v>
      </c>
      <c r="G166" s="22">
        <v>8.26</v>
      </c>
    </row>
    <row r="167" spans="1:7" x14ac:dyDescent="0.25">
      <c r="A167" s="32" t="s">
        <v>6807</v>
      </c>
      <c r="B167" s="22">
        <v>42461101</v>
      </c>
      <c r="C167" s="22">
        <v>10.86</v>
      </c>
      <c r="G167" s="22">
        <v>10.86</v>
      </c>
    </row>
    <row r="168" spans="1:7" x14ac:dyDescent="0.25">
      <c r="A168" s="32" t="s">
        <v>6808</v>
      </c>
      <c r="B168" s="22">
        <v>42461104</v>
      </c>
      <c r="C168" s="22">
        <v>0.67</v>
      </c>
      <c r="G168" s="22">
        <v>0.67</v>
      </c>
    </row>
    <row r="169" spans="1:7" x14ac:dyDescent="0.25">
      <c r="A169" s="32" t="s">
        <v>6809</v>
      </c>
      <c r="B169" s="22">
        <v>42461105</v>
      </c>
      <c r="C169" s="22">
        <v>1.59</v>
      </c>
      <c r="G169" s="22">
        <v>1.59</v>
      </c>
    </row>
    <row r="170" spans="1:7" x14ac:dyDescent="0.25">
      <c r="A170" s="32" t="s">
        <v>6810</v>
      </c>
      <c r="B170" s="22">
        <v>42461106</v>
      </c>
      <c r="C170" s="22">
        <v>69.16</v>
      </c>
      <c r="E170" s="22">
        <v>2.0099999999999998</v>
      </c>
      <c r="G170" s="22">
        <v>67.150000000000006</v>
      </c>
    </row>
    <row r="171" spans="1:7" x14ac:dyDescent="0.25">
      <c r="A171" s="32" t="s">
        <v>6811</v>
      </c>
      <c r="B171" s="22">
        <v>24011102</v>
      </c>
      <c r="C171" s="22">
        <v>4.99</v>
      </c>
      <c r="G171" s="22">
        <v>4.99</v>
      </c>
    </row>
    <row r="172" spans="1:7" x14ac:dyDescent="0.25">
      <c r="A172" s="32" t="s">
        <v>6812</v>
      </c>
      <c r="B172" s="22">
        <v>24011103</v>
      </c>
      <c r="C172" s="22">
        <v>6.88</v>
      </c>
      <c r="G172" s="22">
        <v>6.88</v>
      </c>
    </row>
    <row r="173" spans="1:7" x14ac:dyDescent="0.25">
      <c r="A173" s="32" t="s">
        <v>6813</v>
      </c>
      <c r="B173" s="22">
        <v>24011104</v>
      </c>
      <c r="C173" s="22">
        <v>16.809999999999999</v>
      </c>
      <c r="G173" s="22">
        <v>16.809999999999999</v>
      </c>
    </row>
    <row r="174" spans="1:7" x14ac:dyDescent="0.25">
      <c r="A174" s="32" t="s">
        <v>6814</v>
      </c>
      <c r="B174" s="22">
        <v>24011105</v>
      </c>
      <c r="C174" s="22">
        <v>6.68</v>
      </c>
      <c r="G174" s="22">
        <v>6.68</v>
      </c>
    </row>
    <row r="175" spans="1:7" x14ac:dyDescent="0.25">
      <c r="A175" s="32" t="s">
        <v>6815</v>
      </c>
      <c r="B175" s="22">
        <v>24011106</v>
      </c>
      <c r="C175" s="22">
        <v>0.86</v>
      </c>
      <c r="G175" s="22">
        <v>0.86</v>
      </c>
    </row>
    <row r="176" spans="1:7" x14ac:dyDescent="0.25">
      <c r="A176" s="32" t="s">
        <v>6816</v>
      </c>
      <c r="B176" s="22">
        <v>24011107</v>
      </c>
      <c r="C176" s="22">
        <v>3.18</v>
      </c>
      <c r="G176" s="22">
        <v>3.18</v>
      </c>
    </row>
    <row r="177" spans="1:7" x14ac:dyDescent="0.25">
      <c r="A177" s="32" t="s">
        <v>6817</v>
      </c>
      <c r="B177" s="22">
        <v>24011108</v>
      </c>
      <c r="C177" s="22">
        <v>1.05</v>
      </c>
      <c r="G177" s="22">
        <v>1.05</v>
      </c>
    </row>
    <row r="178" spans="1:7" x14ac:dyDescent="0.25">
      <c r="A178" s="32" t="s">
        <v>6818</v>
      </c>
      <c r="B178" s="22">
        <v>24012101</v>
      </c>
      <c r="C178" s="22">
        <v>17.96</v>
      </c>
      <c r="G178" s="22">
        <v>17.96</v>
      </c>
    </row>
    <row r="179" spans="1:7" x14ac:dyDescent="0.25">
      <c r="A179" s="32" t="s">
        <v>6819</v>
      </c>
      <c r="B179" s="22">
        <v>24012102</v>
      </c>
      <c r="C179" s="22">
        <v>14.32</v>
      </c>
      <c r="E179" s="22">
        <v>3.99</v>
      </c>
      <c r="G179" s="22">
        <v>10.33</v>
      </c>
    </row>
    <row r="180" spans="1:7" x14ac:dyDescent="0.25">
      <c r="A180" s="32" t="s">
        <v>6820</v>
      </c>
      <c r="B180" s="22">
        <v>24012103</v>
      </c>
      <c r="C180" s="22">
        <v>0</v>
      </c>
      <c r="G180" s="22">
        <v>0</v>
      </c>
    </row>
    <row r="181" spans="1:7" x14ac:dyDescent="0.25">
      <c r="A181" s="32" t="s">
        <v>6821</v>
      </c>
      <c r="B181" s="22">
        <v>182801101</v>
      </c>
      <c r="C181" s="22">
        <v>29.03</v>
      </c>
      <c r="E181" s="22">
        <v>3.37</v>
      </c>
      <c r="G181" s="22">
        <v>25.66</v>
      </c>
    </row>
    <row r="182" spans="1:7" x14ac:dyDescent="0.25">
      <c r="A182" s="32" t="s">
        <v>6822</v>
      </c>
      <c r="B182" s="22">
        <v>22340402</v>
      </c>
      <c r="C182" s="22">
        <v>2.0299999999999998</v>
      </c>
      <c r="G182" s="22">
        <v>2.0299999999999998</v>
      </c>
    </row>
    <row r="183" spans="1:7" x14ac:dyDescent="0.25">
      <c r="A183" s="32" t="s">
        <v>6823</v>
      </c>
      <c r="B183" s="22">
        <v>252192101</v>
      </c>
      <c r="C183" s="22">
        <v>167.05</v>
      </c>
      <c r="E183" s="22">
        <v>100.93</v>
      </c>
      <c r="G183" s="22">
        <v>66.12</v>
      </c>
    </row>
    <row r="184" spans="1:7" x14ac:dyDescent="0.25">
      <c r="A184" s="32" t="s">
        <v>6824</v>
      </c>
      <c r="B184" s="22">
        <v>252192105</v>
      </c>
      <c r="C184" s="22">
        <v>157.22</v>
      </c>
      <c r="D184" s="22">
        <v>7.51</v>
      </c>
      <c r="E184" s="22">
        <v>149.71</v>
      </c>
      <c r="G184" s="22">
        <v>0</v>
      </c>
    </row>
    <row r="185" spans="1:7" x14ac:dyDescent="0.25">
      <c r="A185" s="32" t="s">
        <v>6825</v>
      </c>
      <c r="B185" s="22">
        <v>12640401</v>
      </c>
      <c r="C185" s="22">
        <v>1.59</v>
      </c>
      <c r="G185" s="22">
        <v>1.59</v>
      </c>
    </row>
    <row r="186" spans="1:7" x14ac:dyDescent="0.25">
      <c r="A186" s="32" t="s">
        <v>6826</v>
      </c>
      <c r="B186" s="22">
        <v>152701107</v>
      </c>
      <c r="C186" s="22">
        <v>50.55</v>
      </c>
      <c r="E186" s="22">
        <v>42.65</v>
      </c>
      <c r="G186" s="22">
        <v>7.9</v>
      </c>
    </row>
    <row r="187" spans="1:7" x14ac:dyDescent="0.25">
      <c r="A187" s="32" t="s">
        <v>6827</v>
      </c>
      <c r="B187" s="22">
        <v>152701108</v>
      </c>
      <c r="C187" s="22">
        <v>66.72</v>
      </c>
      <c r="E187" s="22">
        <v>54.77</v>
      </c>
      <c r="G187" s="22">
        <v>11.95</v>
      </c>
    </row>
    <row r="188" spans="1:7" x14ac:dyDescent="0.25">
      <c r="A188" s="32" t="s">
        <v>6828</v>
      </c>
      <c r="B188" s="22">
        <v>152701109</v>
      </c>
      <c r="C188" s="22">
        <v>18.100000000000001</v>
      </c>
      <c r="E188" s="22">
        <v>13.97</v>
      </c>
      <c r="G188" s="22">
        <v>4.13</v>
      </c>
    </row>
    <row r="189" spans="1:7" x14ac:dyDescent="0.25">
      <c r="A189" s="32" t="s">
        <v>6829</v>
      </c>
      <c r="B189" s="22">
        <v>152701110</v>
      </c>
      <c r="C189" s="22">
        <v>11.24</v>
      </c>
      <c r="E189" s="22">
        <v>0.16</v>
      </c>
      <c r="G189" s="22">
        <v>11.08</v>
      </c>
    </row>
    <row r="190" spans="1:7" x14ac:dyDescent="0.25">
      <c r="A190" s="32" t="s">
        <v>6830</v>
      </c>
      <c r="B190" s="22">
        <v>24020401</v>
      </c>
      <c r="C190" s="22">
        <v>9.44</v>
      </c>
      <c r="G190" s="22">
        <v>9.44</v>
      </c>
    </row>
    <row r="191" spans="1:7" x14ac:dyDescent="0.25">
      <c r="A191" s="32" t="s">
        <v>6831</v>
      </c>
      <c r="B191" s="22">
        <v>24020402</v>
      </c>
      <c r="C191" s="22">
        <v>4.6900000000000004</v>
      </c>
      <c r="G191" s="22">
        <v>4.6900000000000004</v>
      </c>
    </row>
    <row r="192" spans="1:7" x14ac:dyDescent="0.25">
      <c r="A192" s="32" t="s">
        <v>6832</v>
      </c>
      <c r="B192" s="22">
        <v>24020403</v>
      </c>
      <c r="C192" s="22">
        <v>5.53</v>
      </c>
      <c r="G192" s="22">
        <v>5.53</v>
      </c>
    </row>
    <row r="193" spans="1:7" x14ac:dyDescent="0.25">
      <c r="A193" s="32" t="s">
        <v>6833</v>
      </c>
      <c r="B193" s="22">
        <v>24020404</v>
      </c>
      <c r="C193" s="22">
        <v>8.66</v>
      </c>
      <c r="G193" s="22">
        <v>8.66</v>
      </c>
    </row>
    <row r="194" spans="1:7" x14ac:dyDescent="0.25">
      <c r="A194" s="32" t="s">
        <v>6834</v>
      </c>
      <c r="B194" s="22">
        <v>24020405</v>
      </c>
      <c r="C194" s="22">
        <v>7.4</v>
      </c>
      <c r="G194" s="22">
        <v>7.4</v>
      </c>
    </row>
    <row r="195" spans="1:7" x14ac:dyDescent="0.25">
      <c r="A195" s="32" t="s">
        <v>6835</v>
      </c>
      <c r="B195" s="22">
        <v>24020406</v>
      </c>
      <c r="C195" s="22">
        <v>9.32</v>
      </c>
      <c r="G195" s="22">
        <v>9.32</v>
      </c>
    </row>
    <row r="196" spans="1:7" x14ac:dyDescent="0.25">
      <c r="A196" s="32" t="s">
        <v>6836</v>
      </c>
      <c r="B196" s="22">
        <v>24020407</v>
      </c>
      <c r="C196" s="22">
        <v>6.36</v>
      </c>
      <c r="G196" s="22">
        <v>6.36</v>
      </c>
    </row>
    <row r="197" spans="1:7" x14ac:dyDescent="0.25">
      <c r="A197" s="32" t="s">
        <v>6837</v>
      </c>
      <c r="B197" s="22">
        <v>24020408</v>
      </c>
      <c r="C197" s="22">
        <v>5.2</v>
      </c>
      <c r="G197" s="22">
        <v>5.2</v>
      </c>
    </row>
    <row r="198" spans="1:7" x14ac:dyDescent="0.25">
      <c r="A198" s="32" t="s">
        <v>6838</v>
      </c>
      <c r="B198" s="22">
        <v>24020409</v>
      </c>
      <c r="C198" s="22">
        <v>3.64</v>
      </c>
      <c r="G198" s="22">
        <v>3.64</v>
      </c>
    </row>
    <row r="199" spans="1:7" x14ac:dyDescent="0.25">
      <c r="A199" s="32" t="s">
        <v>6839</v>
      </c>
      <c r="B199" s="22">
        <v>24021101</v>
      </c>
      <c r="C199" s="22">
        <v>1.59</v>
      </c>
      <c r="G199" s="22">
        <v>1.59</v>
      </c>
    </row>
    <row r="200" spans="1:7" x14ac:dyDescent="0.25">
      <c r="A200" s="32" t="s">
        <v>6840</v>
      </c>
      <c r="B200" s="22">
        <v>24021102</v>
      </c>
      <c r="C200" s="22">
        <v>1.63</v>
      </c>
      <c r="G200" s="22">
        <v>1.63</v>
      </c>
    </row>
    <row r="201" spans="1:7" x14ac:dyDescent="0.25">
      <c r="A201" s="32" t="s">
        <v>6841</v>
      </c>
      <c r="B201" s="22">
        <v>24021103</v>
      </c>
      <c r="C201" s="22">
        <v>1.85</v>
      </c>
      <c r="G201" s="22">
        <v>1.85</v>
      </c>
    </row>
    <row r="202" spans="1:7" x14ac:dyDescent="0.25">
      <c r="A202" s="32" t="s">
        <v>6842</v>
      </c>
      <c r="B202" s="22">
        <v>24021104</v>
      </c>
      <c r="C202" s="22">
        <v>5.69</v>
      </c>
      <c r="G202" s="22">
        <v>5.69</v>
      </c>
    </row>
    <row r="203" spans="1:7" x14ac:dyDescent="0.25">
      <c r="A203" s="32" t="s">
        <v>6843</v>
      </c>
      <c r="B203" s="22">
        <v>24021105</v>
      </c>
      <c r="C203" s="22">
        <v>10.58</v>
      </c>
      <c r="G203" s="22">
        <v>10.58</v>
      </c>
    </row>
    <row r="204" spans="1:7" x14ac:dyDescent="0.25">
      <c r="A204" s="32" t="s">
        <v>6844</v>
      </c>
      <c r="B204" s="22">
        <v>24021106</v>
      </c>
      <c r="C204" s="22">
        <v>15.66</v>
      </c>
      <c r="G204" s="22">
        <v>15.66</v>
      </c>
    </row>
    <row r="205" spans="1:7" x14ac:dyDescent="0.25">
      <c r="A205" s="32" t="s">
        <v>6845</v>
      </c>
      <c r="B205" s="22">
        <v>24021107</v>
      </c>
      <c r="C205" s="22">
        <v>1.27</v>
      </c>
      <c r="G205" s="22">
        <v>1.27</v>
      </c>
    </row>
    <row r="206" spans="1:7" x14ac:dyDescent="0.25">
      <c r="A206" s="32" t="s">
        <v>6846</v>
      </c>
      <c r="B206" s="22">
        <v>43181102</v>
      </c>
      <c r="C206" s="22">
        <v>62.99</v>
      </c>
      <c r="E206" s="22">
        <v>0.16</v>
      </c>
      <c r="G206" s="22">
        <v>62.83</v>
      </c>
    </row>
    <row r="207" spans="1:7" x14ac:dyDescent="0.25">
      <c r="A207" s="32" t="s">
        <v>6847</v>
      </c>
      <c r="B207" s="22">
        <v>43181104</v>
      </c>
      <c r="C207" s="22">
        <v>12.5</v>
      </c>
      <c r="G207" s="22">
        <v>12.5</v>
      </c>
    </row>
    <row r="208" spans="1:7" x14ac:dyDescent="0.25">
      <c r="A208" s="32" t="s">
        <v>6848</v>
      </c>
      <c r="B208" s="22">
        <v>43182101</v>
      </c>
      <c r="C208" s="22">
        <v>66.02</v>
      </c>
      <c r="D208" s="22">
        <v>7.03</v>
      </c>
      <c r="E208" s="22">
        <v>19.04</v>
      </c>
      <c r="G208" s="22">
        <v>39.950000000000003</v>
      </c>
    </row>
    <row r="209" spans="1:7" x14ac:dyDescent="0.25">
      <c r="A209" s="32" t="s">
        <v>6849</v>
      </c>
      <c r="B209" s="22">
        <v>43182103</v>
      </c>
      <c r="C209" s="22">
        <v>5.71</v>
      </c>
      <c r="G209" s="22">
        <v>5.71</v>
      </c>
    </row>
    <row r="210" spans="1:7" x14ac:dyDescent="0.25">
      <c r="A210" s="32" t="s">
        <v>6850</v>
      </c>
      <c r="B210" s="22">
        <v>43182105</v>
      </c>
      <c r="C210" s="22">
        <v>4.0199999999999996</v>
      </c>
      <c r="G210" s="22">
        <v>4.0199999999999996</v>
      </c>
    </row>
    <row r="211" spans="1:7" x14ac:dyDescent="0.25">
      <c r="A211" s="32" t="s">
        <v>6851</v>
      </c>
      <c r="B211" s="22">
        <v>43182107</v>
      </c>
      <c r="C211" s="22">
        <v>11.35</v>
      </c>
      <c r="G211" s="22">
        <v>11.35</v>
      </c>
    </row>
    <row r="212" spans="1:7" x14ac:dyDescent="0.25">
      <c r="A212" s="32" t="s">
        <v>6852</v>
      </c>
      <c r="B212" s="22">
        <v>24030401</v>
      </c>
      <c r="C212" s="22">
        <v>5.91</v>
      </c>
      <c r="G212" s="22">
        <v>5.91</v>
      </c>
    </row>
    <row r="213" spans="1:7" x14ac:dyDescent="0.25">
      <c r="A213" s="32" t="s">
        <v>6853</v>
      </c>
      <c r="B213" s="22">
        <v>24030402</v>
      </c>
      <c r="C213" s="22">
        <v>7</v>
      </c>
      <c r="G213" s="22">
        <v>7</v>
      </c>
    </row>
    <row r="214" spans="1:7" x14ac:dyDescent="0.25">
      <c r="A214" s="32" t="s">
        <v>6854</v>
      </c>
      <c r="B214" s="22">
        <v>24030403</v>
      </c>
      <c r="C214" s="22">
        <v>4.6500000000000004</v>
      </c>
      <c r="G214" s="22">
        <v>4.6500000000000004</v>
      </c>
    </row>
    <row r="215" spans="1:7" x14ac:dyDescent="0.25">
      <c r="A215" s="32" t="s">
        <v>6855</v>
      </c>
      <c r="B215" s="22">
        <v>24030406</v>
      </c>
      <c r="C215" s="22">
        <v>5.03</v>
      </c>
      <c r="G215" s="22">
        <v>5.03</v>
      </c>
    </row>
    <row r="216" spans="1:7" x14ac:dyDescent="0.25">
      <c r="A216" s="32" t="s">
        <v>6856</v>
      </c>
      <c r="B216" s="22">
        <v>24031102</v>
      </c>
      <c r="C216" s="22">
        <v>15.22</v>
      </c>
      <c r="G216" s="22">
        <v>15.22</v>
      </c>
    </row>
    <row r="217" spans="1:7" x14ac:dyDescent="0.25">
      <c r="A217" s="32" t="s">
        <v>6857</v>
      </c>
      <c r="B217" s="22">
        <v>24031103</v>
      </c>
      <c r="C217" s="22">
        <v>18.670000000000002</v>
      </c>
      <c r="E217" s="22">
        <v>3.38</v>
      </c>
      <c r="G217" s="22">
        <v>15.29</v>
      </c>
    </row>
    <row r="218" spans="1:7" x14ac:dyDescent="0.25">
      <c r="A218" s="32" t="s">
        <v>6858</v>
      </c>
      <c r="B218" s="22">
        <v>24031104</v>
      </c>
      <c r="C218" s="22">
        <v>7.05</v>
      </c>
      <c r="G218" s="22">
        <v>7.05</v>
      </c>
    </row>
    <row r="219" spans="1:7" x14ac:dyDescent="0.25">
      <c r="A219" s="32" t="s">
        <v>6859</v>
      </c>
      <c r="B219" s="22">
        <v>24031105</v>
      </c>
      <c r="C219" s="22">
        <v>0.64</v>
      </c>
      <c r="G219" s="22">
        <v>0.64</v>
      </c>
    </row>
    <row r="220" spans="1:7" x14ac:dyDescent="0.25">
      <c r="A220" s="32" t="s">
        <v>6860</v>
      </c>
      <c r="B220" s="22">
        <v>24031106</v>
      </c>
      <c r="C220" s="22">
        <v>1.64</v>
      </c>
      <c r="G220" s="22">
        <v>1.64</v>
      </c>
    </row>
    <row r="221" spans="1:7" x14ac:dyDescent="0.25">
      <c r="A221" s="32" t="s">
        <v>6861</v>
      </c>
      <c r="B221" s="22">
        <v>24031107</v>
      </c>
      <c r="C221" s="22">
        <v>0.97</v>
      </c>
      <c r="G221" s="22">
        <v>0.97</v>
      </c>
    </row>
    <row r="222" spans="1:7" x14ac:dyDescent="0.25">
      <c r="A222" s="32" t="s">
        <v>6862</v>
      </c>
      <c r="B222" s="22">
        <v>24031110</v>
      </c>
      <c r="C222" s="22">
        <v>24.28</v>
      </c>
      <c r="E222" s="22">
        <v>0.11</v>
      </c>
      <c r="G222" s="22">
        <v>24.17</v>
      </c>
    </row>
    <row r="223" spans="1:7" x14ac:dyDescent="0.25">
      <c r="A223" s="32" t="s">
        <v>6863</v>
      </c>
      <c r="B223" s="22">
        <v>254371101</v>
      </c>
      <c r="C223" s="22">
        <v>0.09</v>
      </c>
      <c r="G223" s="22">
        <v>0.09</v>
      </c>
    </row>
    <row r="224" spans="1:7" x14ac:dyDescent="0.25">
      <c r="A224" s="32" t="s">
        <v>6864</v>
      </c>
      <c r="B224" s="22">
        <v>254381101</v>
      </c>
      <c r="C224" s="22">
        <v>0.01</v>
      </c>
      <c r="G224" s="22">
        <v>0.01</v>
      </c>
    </row>
    <row r="225" spans="1:7" x14ac:dyDescent="0.25">
      <c r="A225" s="32" t="s">
        <v>6865</v>
      </c>
      <c r="B225" s="22">
        <v>83040401</v>
      </c>
      <c r="C225" s="22">
        <v>23.09</v>
      </c>
      <c r="D225" s="22">
        <v>23.09</v>
      </c>
      <c r="G225" s="22">
        <v>0</v>
      </c>
    </row>
    <row r="226" spans="1:7" x14ac:dyDescent="0.25">
      <c r="A226" s="32" t="s">
        <v>6866</v>
      </c>
      <c r="B226" s="22">
        <v>83041101</v>
      </c>
      <c r="C226" s="22">
        <v>15.16</v>
      </c>
      <c r="D226" s="22">
        <v>15.16</v>
      </c>
      <c r="G226" s="22">
        <v>0</v>
      </c>
    </row>
    <row r="227" spans="1:7" x14ac:dyDescent="0.25">
      <c r="A227" s="32" t="s">
        <v>6867</v>
      </c>
      <c r="B227" s="22">
        <v>24040401</v>
      </c>
      <c r="C227" s="22">
        <v>1.0900000000000001</v>
      </c>
      <c r="G227" s="22">
        <v>1.0900000000000001</v>
      </c>
    </row>
    <row r="228" spans="1:7" x14ac:dyDescent="0.25">
      <c r="A228" s="32" t="s">
        <v>6868</v>
      </c>
      <c r="B228" s="22">
        <v>24040402</v>
      </c>
      <c r="C228" s="22">
        <v>2.38</v>
      </c>
      <c r="G228" s="22">
        <v>2.38</v>
      </c>
    </row>
    <row r="229" spans="1:7" x14ac:dyDescent="0.25">
      <c r="A229" s="32" t="s">
        <v>6869</v>
      </c>
      <c r="B229" s="22">
        <v>24040403</v>
      </c>
      <c r="C229" s="22">
        <v>12.22</v>
      </c>
      <c r="E229" s="22">
        <v>5.4</v>
      </c>
      <c r="G229" s="22">
        <v>6.82</v>
      </c>
    </row>
    <row r="230" spans="1:7" x14ac:dyDescent="0.25">
      <c r="A230" s="32" t="s">
        <v>6870</v>
      </c>
      <c r="B230" s="22">
        <v>24040404</v>
      </c>
      <c r="C230" s="22">
        <v>5.78</v>
      </c>
      <c r="G230" s="22">
        <v>5.78</v>
      </c>
    </row>
    <row r="231" spans="1:7" x14ac:dyDescent="0.25">
      <c r="A231" s="32" t="s">
        <v>6871</v>
      </c>
      <c r="B231" s="22">
        <v>12060401</v>
      </c>
      <c r="C231" s="22">
        <v>0</v>
      </c>
      <c r="G231" s="22">
        <v>0</v>
      </c>
    </row>
    <row r="232" spans="1:7" x14ac:dyDescent="0.25">
      <c r="A232" s="32" t="s">
        <v>6872</v>
      </c>
      <c r="B232" s="22">
        <v>12060402</v>
      </c>
      <c r="C232" s="22">
        <v>2.14</v>
      </c>
      <c r="E232" s="22">
        <v>0.14000000000000001</v>
      </c>
      <c r="G232" s="22">
        <v>2</v>
      </c>
    </row>
    <row r="233" spans="1:7" x14ac:dyDescent="0.25">
      <c r="A233" s="32" t="s">
        <v>6873</v>
      </c>
      <c r="B233" s="22">
        <v>12060403</v>
      </c>
      <c r="C233" s="22">
        <v>2.19</v>
      </c>
      <c r="G233" s="22">
        <v>2.19</v>
      </c>
    </row>
    <row r="234" spans="1:7" x14ac:dyDescent="0.25">
      <c r="A234" s="32" t="s">
        <v>6874</v>
      </c>
      <c r="B234" s="22">
        <v>12060404</v>
      </c>
      <c r="C234" s="22">
        <v>3.72</v>
      </c>
      <c r="G234" s="22">
        <v>3.72</v>
      </c>
    </row>
    <row r="235" spans="1:7" x14ac:dyDescent="0.25">
      <c r="A235" s="32" t="s">
        <v>6875</v>
      </c>
      <c r="B235" s="22">
        <v>12060405</v>
      </c>
      <c r="C235" s="22">
        <v>0.97</v>
      </c>
      <c r="G235" s="22">
        <v>0.97</v>
      </c>
    </row>
    <row r="236" spans="1:7" x14ac:dyDescent="0.25">
      <c r="A236" s="32" t="s">
        <v>6876</v>
      </c>
      <c r="B236" s="22">
        <v>12060406</v>
      </c>
      <c r="C236" s="22">
        <v>3.86</v>
      </c>
      <c r="G236" s="22">
        <v>3.86</v>
      </c>
    </row>
    <row r="237" spans="1:7" x14ac:dyDescent="0.25">
      <c r="A237" s="32" t="s">
        <v>6877</v>
      </c>
      <c r="B237" s="22">
        <v>12060407</v>
      </c>
      <c r="C237" s="22">
        <v>0</v>
      </c>
      <c r="G237" s="22">
        <v>0</v>
      </c>
    </row>
    <row r="238" spans="1:7" x14ac:dyDescent="0.25">
      <c r="A238" s="32" t="s">
        <v>6878</v>
      </c>
      <c r="B238" s="22">
        <v>12060408</v>
      </c>
      <c r="C238" s="22">
        <v>0.8</v>
      </c>
      <c r="G238" s="22">
        <v>0.8</v>
      </c>
    </row>
    <row r="239" spans="1:7" x14ac:dyDescent="0.25">
      <c r="A239" s="32" t="s">
        <v>6879</v>
      </c>
      <c r="B239" s="22">
        <v>12060409</v>
      </c>
      <c r="C239" s="22">
        <v>3.66</v>
      </c>
      <c r="G239" s="22">
        <v>3.66</v>
      </c>
    </row>
    <row r="240" spans="1:7" x14ac:dyDescent="0.25">
      <c r="A240" s="32" t="s">
        <v>6880</v>
      </c>
      <c r="B240" s="22">
        <v>12060410</v>
      </c>
      <c r="C240" s="22">
        <v>2.91</v>
      </c>
      <c r="G240" s="22">
        <v>2.91</v>
      </c>
    </row>
    <row r="241" spans="1:7" x14ac:dyDescent="0.25">
      <c r="A241" s="32" t="s">
        <v>6881</v>
      </c>
      <c r="B241" s="22">
        <v>12060411</v>
      </c>
      <c r="C241" s="22">
        <v>4.46</v>
      </c>
      <c r="G241" s="22">
        <v>4.46</v>
      </c>
    </row>
    <row r="242" spans="1:7" x14ac:dyDescent="0.25">
      <c r="A242" s="32" t="s">
        <v>6882</v>
      </c>
      <c r="B242" s="22">
        <v>12061102</v>
      </c>
      <c r="C242" s="22">
        <v>0.28000000000000003</v>
      </c>
      <c r="G242" s="22">
        <v>0.28000000000000003</v>
      </c>
    </row>
    <row r="243" spans="1:7" x14ac:dyDescent="0.25">
      <c r="A243" s="32" t="s">
        <v>6883</v>
      </c>
      <c r="B243" s="22">
        <v>12061103</v>
      </c>
      <c r="C243" s="22">
        <v>5.27</v>
      </c>
      <c r="D243" s="22">
        <v>1.97</v>
      </c>
      <c r="G243" s="22">
        <v>3.3</v>
      </c>
    </row>
    <row r="244" spans="1:7" x14ac:dyDescent="0.25">
      <c r="A244" s="32" t="s">
        <v>6884</v>
      </c>
      <c r="B244" s="22">
        <v>12061104</v>
      </c>
      <c r="C244" s="22">
        <v>2.0499999999999998</v>
      </c>
      <c r="G244" s="22">
        <v>2.0499999999999998</v>
      </c>
    </row>
    <row r="245" spans="1:7" x14ac:dyDescent="0.25">
      <c r="A245" s="32" t="s">
        <v>6885</v>
      </c>
      <c r="B245" s="22">
        <v>12061105</v>
      </c>
      <c r="C245" s="22">
        <v>11.4</v>
      </c>
      <c r="E245" s="22">
        <v>1.78</v>
      </c>
      <c r="G245" s="22">
        <v>9.6199999999999992</v>
      </c>
    </row>
    <row r="246" spans="1:7" x14ac:dyDescent="0.25">
      <c r="A246" s="32" t="s">
        <v>6886</v>
      </c>
      <c r="B246" s="22">
        <v>12660401</v>
      </c>
      <c r="C246" s="22">
        <v>2.68</v>
      </c>
      <c r="G246" s="22">
        <v>2.68</v>
      </c>
    </row>
    <row r="247" spans="1:7" x14ac:dyDescent="0.25">
      <c r="A247" s="32" t="s">
        <v>6887</v>
      </c>
      <c r="B247" s="22">
        <v>12660402</v>
      </c>
      <c r="C247" s="22">
        <v>1.36</v>
      </c>
      <c r="G247" s="22">
        <v>1.36</v>
      </c>
    </row>
    <row r="248" spans="1:7" x14ac:dyDescent="0.25">
      <c r="A248" s="32" t="s">
        <v>6888</v>
      </c>
      <c r="B248" s="22">
        <v>12660403</v>
      </c>
      <c r="C248" s="22">
        <v>0.87</v>
      </c>
      <c r="G248" s="22">
        <v>0.87</v>
      </c>
    </row>
    <row r="249" spans="1:7" x14ac:dyDescent="0.25">
      <c r="A249" s="32" t="s">
        <v>6889</v>
      </c>
      <c r="B249" s="22">
        <v>12660404</v>
      </c>
      <c r="C249" s="22">
        <v>0.35</v>
      </c>
      <c r="G249" s="22">
        <v>0.35</v>
      </c>
    </row>
    <row r="250" spans="1:7" x14ac:dyDescent="0.25">
      <c r="A250" s="32" t="s">
        <v>6890</v>
      </c>
      <c r="B250" s="22">
        <v>254261101</v>
      </c>
      <c r="C250" s="22">
        <v>0.02</v>
      </c>
      <c r="G250" s="22">
        <v>0.02</v>
      </c>
    </row>
    <row r="251" spans="1:7" x14ac:dyDescent="0.25">
      <c r="A251" s="32" t="s">
        <v>6891</v>
      </c>
      <c r="B251" s="22">
        <v>254480401</v>
      </c>
      <c r="C251" s="22">
        <v>0.02</v>
      </c>
      <c r="G251" s="22">
        <v>0.02</v>
      </c>
    </row>
    <row r="252" spans="1:7" x14ac:dyDescent="0.25">
      <c r="A252" s="32" t="s">
        <v>6892</v>
      </c>
      <c r="B252" s="22">
        <v>18150401</v>
      </c>
      <c r="C252" s="22">
        <v>0.78</v>
      </c>
      <c r="G252" s="22">
        <v>0.78</v>
      </c>
    </row>
    <row r="253" spans="1:7" x14ac:dyDescent="0.25">
      <c r="A253" s="32" t="s">
        <v>6893</v>
      </c>
      <c r="B253" s="22">
        <v>82841101</v>
      </c>
      <c r="C253" s="22">
        <v>55.12</v>
      </c>
      <c r="D253" s="22">
        <v>55.12</v>
      </c>
      <c r="G253" s="22">
        <v>0</v>
      </c>
    </row>
    <row r="254" spans="1:7" x14ac:dyDescent="0.25">
      <c r="A254" s="32" t="s">
        <v>6894</v>
      </c>
      <c r="B254" s="22">
        <v>82841102</v>
      </c>
      <c r="C254" s="22">
        <v>63.73</v>
      </c>
      <c r="D254" s="22">
        <v>60.69</v>
      </c>
      <c r="E254" s="22">
        <v>3.04</v>
      </c>
      <c r="G254" s="22">
        <v>0</v>
      </c>
    </row>
    <row r="255" spans="1:7" x14ac:dyDescent="0.25">
      <c r="A255" s="32" t="s">
        <v>6895</v>
      </c>
      <c r="B255" s="22">
        <v>103751101</v>
      </c>
      <c r="C255" s="22">
        <v>56.94</v>
      </c>
      <c r="D255" s="22">
        <v>42.43</v>
      </c>
      <c r="E255" s="22">
        <v>14.51</v>
      </c>
      <c r="G255" s="22">
        <v>0</v>
      </c>
    </row>
    <row r="256" spans="1:7" x14ac:dyDescent="0.25">
      <c r="A256" s="32" t="s">
        <v>6896</v>
      </c>
      <c r="B256" s="22">
        <v>103751102</v>
      </c>
      <c r="C256" s="22">
        <v>18.18</v>
      </c>
      <c r="D256" s="22">
        <v>18.07</v>
      </c>
      <c r="G256" s="22">
        <v>0.11</v>
      </c>
    </row>
    <row r="257" spans="1:7" x14ac:dyDescent="0.25">
      <c r="A257" s="32" t="s">
        <v>6897</v>
      </c>
      <c r="B257" s="22">
        <v>102812101</v>
      </c>
      <c r="C257" s="22">
        <v>139.52000000000001</v>
      </c>
      <c r="E257" s="22">
        <v>85.08</v>
      </c>
      <c r="G257" s="22">
        <v>54.44</v>
      </c>
    </row>
    <row r="258" spans="1:7" x14ac:dyDescent="0.25">
      <c r="A258" s="32" t="s">
        <v>6898</v>
      </c>
      <c r="B258" s="22">
        <v>43081101</v>
      </c>
      <c r="C258" s="22">
        <v>86</v>
      </c>
      <c r="E258" s="22">
        <v>70.010000000000005</v>
      </c>
      <c r="G258" s="22">
        <v>15.99</v>
      </c>
    </row>
    <row r="259" spans="1:7" x14ac:dyDescent="0.25">
      <c r="A259" s="32" t="s">
        <v>6899</v>
      </c>
      <c r="B259" s="22">
        <v>252211101</v>
      </c>
      <c r="C259" s="22">
        <v>90.23</v>
      </c>
      <c r="G259" s="22">
        <v>90.23</v>
      </c>
    </row>
    <row r="260" spans="1:7" x14ac:dyDescent="0.25">
      <c r="A260" s="32" t="s">
        <v>6900</v>
      </c>
      <c r="B260" s="22">
        <v>252211102</v>
      </c>
      <c r="C260" s="22">
        <v>32.42</v>
      </c>
      <c r="G260" s="22">
        <v>32.42</v>
      </c>
    </row>
    <row r="261" spans="1:7" x14ac:dyDescent="0.25">
      <c r="A261" s="32" t="s">
        <v>6901</v>
      </c>
      <c r="B261" s="22">
        <v>252211103</v>
      </c>
      <c r="C261" s="22">
        <v>80.27</v>
      </c>
      <c r="G261" s="22">
        <v>80.27</v>
      </c>
    </row>
    <row r="262" spans="1:7" x14ac:dyDescent="0.25">
      <c r="A262" s="32" t="s">
        <v>6902</v>
      </c>
      <c r="B262" s="22">
        <v>252211104</v>
      </c>
      <c r="C262" s="22">
        <v>50.19</v>
      </c>
      <c r="G262" s="22">
        <v>50.19</v>
      </c>
    </row>
    <row r="263" spans="1:7" x14ac:dyDescent="0.25">
      <c r="A263" s="32" t="s">
        <v>6903</v>
      </c>
      <c r="B263" s="22">
        <v>254681102</v>
      </c>
      <c r="C263" s="22">
        <v>30.42</v>
      </c>
      <c r="G263" s="22">
        <v>30.42</v>
      </c>
    </row>
    <row r="264" spans="1:7" x14ac:dyDescent="0.25">
      <c r="A264" s="32" t="s">
        <v>6904</v>
      </c>
      <c r="B264" s="22">
        <v>254682101</v>
      </c>
      <c r="C264" s="22">
        <v>22.77</v>
      </c>
      <c r="G264" s="22">
        <v>22.77</v>
      </c>
    </row>
    <row r="265" spans="1:7" x14ac:dyDescent="0.25">
      <c r="A265" s="32" t="s">
        <v>6905</v>
      </c>
      <c r="B265" s="22">
        <v>192181101</v>
      </c>
      <c r="C265" s="22">
        <v>7.32</v>
      </c>
      <c r="F265" s="22">
        <v>0.31</v>
      </c>
      <c r="G265" s="22">
        <v>7.01</v>
      </c>
    </row>
    <row r="266" spans="1:7" x14ac:dyDescent="0.25">
      <c r="A266" s="32" t="s">
        <v>6906</v>
      </c>
      <c r="B266" s="22">
        <v>192181102</v>
      </c>
      <c r="C266" s="22">
        <v>68.86</v>
      </c>
      <c r="F266" s="22">
        <v>0.02</v>
      </c>
      <c r="G266" s="22">
        <v>68.84</v>
      </c>
    </row>
    <row r="267" spans="1:7" x14ac:dyDescent="0.25">
      <c r="A267" s="32" t="s">
        <v>6907</v>
      </c>
      <c r="B267" s="22">
        <v>103301101</v>
      </c>
      <c r="C267" s="22">
        <v>0.51</v>
      </c>
      <c r="E267" s="22">
        <v>0.51</v>
      </c>
      <c r="G267" s="22">
        <v>0</v>
      </c>
    </row>
    <row r="268" spans="1:7" x14ac:dyDescent="0.25">
      <c r="A268" s="32" t="s">
        <v>6908</v>
      </c>
      <c r="B268" s="22">
        <v>153781102</v>
      </c>
      <c r="C268" s="22">
        <v>17.88</v>
      </c>
      <c r="G268" s="22">
        <v>17.88</v>
      </c>
    </row>
    <row r="269" spans="1:7" x14ac:dyDescent="0.25">
      <c r="A269" s="32" t="s">
        <v>6909</v>
      </c>
      <c r="B269" s="22">
        <v>153781103</v>
      </c>
      <c r="C269" s="22">
        <v>16.239999999999998</v>
      </c>
      <c r="G269" s="22">
        <v>16.239999999999998</v>
      </c>
    </row>
    <row r="270" spans="1:7" x14ac:dyDescent="0.25">
      <c r="A270" s="32" t="s">
        <v>6910</v>
      </c>
      <c r="B270" s="22">
        <v>153781104</v>
      </c>
      <c r="C270" s="22">
        <v>8.69</v>
      </c>
      <c r="G270" s="22">
        <v>8.69</v>
      </c>
    </row>
    <row r="271" spans="1:7" x14ac:dyDescent="0.25">
      <c r="A271" s="32" t="s">
        <v>6911</v>
      </c>
      <c r="B271" s="22">
        <v>153781105</v>
      </c>
      <c r="C271" s="22">
        <v>10.51</v>
      </c>
      <c r="G271" s="22">
        <v>10.51</v>
      </c>
    </row>
    <row r="272" spans="1:7" x14ac:dyDescent="0.25">
      <c r="A272" s="32" t="s">
        <v>6912</v>
      </c>
      <c r="B272" s="22">
        <v>153781106</v>
      </c>
      <c r="C272" s="22">
        <v>28.18</v>
      </c>
      <c r="G272" s="22">
        <v>28.18</v>
      </c>
    </row>
    <row r="273" spans="1:7" x14ac:dyDescent="0.25">
      <c r="A273" s="32" t="s">
        <v>6913</v>
      </c>
      <c r="B273" s="22">
        <v>153781107</v>
      </c>
      <c r="C273" s="22">
        <v>15.83</v>
      </c>
      <c r="G273" s="22">
        <v>15.83</v>
      </c>
    </row>
    <row r="274" spans="1:7" x14ac:dyDescent="0.25">
      <c r="A274" s="32" t="s">
        <v>6914</v>
      </c>
      <c r="B274" s="22">
        <v>153781108</v>
      </c>
      <c r="C274" s="22">
        <v>32.65</v>
      </c>
      <c r="G274" s="22">
        <v>32.65</v>
      </c>
    </row>
    <row r="275" spans="1:7" x14ac:dyDescent="0.25">
      <c r="A275" s="32" t="s">
        <v>6915</v>
      </c>
      <c r="B275" s="22">
        <v>42261101</v>
      </c>
      <c r="C275" s="22">
        <v>51.67</v>
      </c>
      <c r="D275" s="22">
        <v>27.2</v>
      </c>
      <c r="E275" s="22">
        <v>7.49</v>
      </c>
      <c r="G275" s="22">
        <v>16.98</v>
      </c>
    </row>
    <row r="276" spans="1:7" x14ac:dyDescent="0.25">
      <c r="A276" s="32" t="s">
        <v>6916</v>
      </c>
      <c r="B276" s="22">
        <v>258181101</v>
      </c>
      <c r="C276" s="22">
        <v>0.02</v>
      </c>
      <c r="G276" s="22">
        <v>0.02</v>
      </c>
    </row>
    <row r="277" spans="1:7" x14ac:dyDescent="0.25">
      <c r="A277" s="32" t="s">
        <v>6917</v>
      </c>
      <c r="B277" s="22">
        <v>255391101</v>
      </c>
      <c r="C277" s="22">
        <v>59.36</v>
      </c>
      <c r="G277" s="22">
        <v>59.36</v>
      </c>
    </row>
    <row r="278" spans="1:7" x14ac:dyDescent="0.25">
      <c r="A278" s="32" t="s">
        <v>6918</v>
      </c>
      <c r="B278" s="22">
        <v>255391102</v>
      </c>
      <c r="C278" s="22">
        <v>30.59</v>
      </c>
      <c r="G278" s="22">
        <v>30.59</v>
      </c>
    </row>
    <row r="279" spans="1:7" x14ac:dyDescent="0.25">
      <c r="A279" s="32" t="s">
        <v>6919</v>
      </c>
      <c r="B279" s="22">
        <v>255391103</v>
      </c>
      <c r="C279" s="22">
        <v>39.299999999999997</v>
      </c>
      <c r="G279" s="22">
        <v>39.299999999999997</v>
      </c>
    </row>
    <row r="280" spans="1:7" x14ac:dyDescent="0.25">
      <c r="A280" s="32" t="s">
        <v>6920</v>
      </c>
      <c r="B280" s="22">
        <v>152301101</v>
      </c>
      <c r="C280" s="22">
        <v>14.47</v>
      </c>
      <c r="D280" s="22">
        <v>14.47</v>
      </c>
      <c r="G280" s="22">
        <v>0</v>
      </c>
    </row>
    <row r="281" spans="1:7" x14ac:dyDescent="0.25">
      <c r="A281" s="32" t="s">
        <v>6921</v>
      </c>
      <c r="B281" s="22">
        <v>152301102</v>
      </c>
      <c r="C281" s="22">
        <v>34.049999999999997</v>
      </c>
      <c r="D281" s="22">
        <v>34.049999999999997</v>
      </c>
      <c r="G281" s="22">
        <v>0</v>
      </c>
    </row>
    <row r="282" spans="1:7" x14ac:dyDescent="0.25">
      <c r="A282" s="32" t="s">
        <v>6922</v>
      </c>
      <c r="B282" s="22">
        <v>152301103</v>
      </c>
      <c r="C282" s="22">
        <v>0.33</v>
      </c>
      <c r="D282" s="22">
        <v>0.33</v>
      </c>
      <c r="G282" s="22">
        <v>0</v>
      </c>
    </row>
    <row r="283" spans="1:7" x14ac:dyDescent="0.25">
      <c r="A283" s="32" t="s">
        <v>6923</v>
      </c>
      <c r="B283" s="22">
        <v>255121101</v>
      </c>
      <c r="C283" s="22">
        <v>68.209999999999994</v>
      </c>
      <c r="G283" s="22">
        <v>68.209999999999994</v>
      </c>
    </row>
    <row r="284" spans="1:7" x14ac:dyDescent="0.25">
      <c r="A284" s="32" t="s">
        <v>6924</v>
      </c>
      <c r="B284" s="22">
        <v>255121102</v>
      </c>
      <c r="C284" s="22">
        <v>22.98</v>
      </c>
      <c r="G284" s="22">
        <v>22.98</v>
      </c>
    </row>
    <row r="285" spans="1:7" x14ac:dyDescent="0.25">
      <c r="A285" s="32" t="s">
        <v>6925</v>
      </c>
      <c r="B285" s="22">
        <v>255121103</v>
      </c>
      <c r="C285" s="22">
        <v>86.3</v>
      </c>
      <c r="G285" s="22">
        <v>86.3</v>
      </c>
    </row>
    <row r="286" spans="1:7" x14ac:dyDescent="0.25">
      <c r="A286" s="32" t="s">
        <v>6926</v>
      </c>
      <c r="B286" s="22">
        <v>182461101</v>
      </c>
      <c r="C286" s="22">
        <v>7.95</v>
      </c>
      <c r="G286" s="22">
        <v>7.95</v>
      </c>
    </row>
    <row r="287" spans="1:7" x14ac:dyDescent="0.25">
      <c r="A287" s="32" t="s">
        <v>6927</v>
      </c>
      <c r="B287" s="22">
        <v>182461102</v>
      </c>
      <c r="C287" s="22">
        <v>4.3499999999999996</v>
      </c>
      <c r="G287" s="22">
        <v>4.3499999999999996</v>
      </c>
    </row>
    <row r="288" spans="1:7" x14ac:dyDescent="0.25">
      <c r="A288" s="32" t="s">
        <v>6928</v>
      </c>
      <c r="B288" s="22">
        <v>253531101</v>
      </c>
      <c r="C288" s="22">
        <v>69.27</v>
      </c>
      <c r="G288" s="22">
        <v>69.27</v>
      </c>
    </row>
    <row r="289" spans="1:7" x14ac:dyDescent="0.25">
      <c r="A289" s="32" t="s">
        <v>6929</v>
      </c>
      <c r="B289" s="22">
        <v>253531102</v>
      </c>
      <c r="C289" s="22">
        <v>33.35</v>
      </c>
      <c r="G289" s="22">
        <v>33.35</v>
      </c>
    </row>
    <row r="290" spans="1:7" x14ac:dyDescent="0.25">
      <c r="A290" s="32" t="s">
        <v>6930</v>
      </c>
      <c r="B290" s="22">
        <v>253531103</v>
      </c>
      <c r="C290" s="22">
        <v>26.75</v>
      </c>
      <c r="G290" s="22">
        <v>26.75</v>
      </c>
    </row>
    <row r="291" spans="1:7" x14ac:dyDescent="0.25">
      <c r="A291" s="32" t="s">
        <v>6931</v>
      </c>
      <c r="B291" s="22">
        <v>253531104</v>
      </c>
      <c r="C291" s="22">
        <v>41.66</v>
      </c>
      <c r="G291" s="22">
        <v>41.66</v>
      </c>
    </row>
    <row r="292" spans="1:7" x14ac:dyDescent="0.25">
      <c r="A292" s="32" t="s">
        <v>6932</v>
      </c>
      <c r="B292" s="22">
        <v>14592104</v>
      </c>
      <c r="C292" s="22">
        <v>4.2699999999999996</v>
      </c>
      <c r="G292" s="22">
        <v>4.2699999999999996</v>
      </c>
    </row>
    <row r="293" spans="1:7" x14ac:dyDescent="0.25">
      <c r="A293" s="32" t="s">
        <v>6933</v>
      </c>
      <c r="B293" s="22">
        <v>14592105</v>
      </c>
      <c r="C293" s="22">
        <v>79.11</v>
      </c>
      <c r="E293" s="22">
        <v>10.38</v>
      </c>
      <c r="G293" s="22">
        <v>68.73</v>
      </c>
    </row>
    <row r="294" spans="1:7" x14ac:dyDescent="0.25">
      <c r="A294" s="32" t="s">
        <v>6934</v>
      </c>
      <c r="B294" s="22">
        <v>14592106</v>
      </c>
      <c r="C294" s="22">
        <v>5.72</v>
      </c>
      <c r="G294" s="22">
        <v>5.72</v>
      </c>
    </row>
    <row r="295" spans="1:7" x14ac:dyDescent="0.25">
      <c r="A295" s="32" t="s">
        <v>6935</v>
      </c>
      <c r="B295" s="22">
        <v>14592108</v>
      </c>
      <c r="C295" s="22">
        <v>6.1</v>
      </c>
      <c r="G295" s="22">
        <v>6.1</v>
      </c>
    </row>
    <row r="296" spans="1:7" x14ac:dyDescent="0.25">
      <c r="A296" s="32" t="s">
        <v>6936</v>
      </c>
      <c r="B296" s="22">
        <v>14592109</v>
      </c>
      <c r="C296" s="22">
        <v>1.28</v>
      </c>
      <c r="G296" s="22">
        <v>1.28</v>
      </c>
    </row>
    <row r="297" spans="1:7" x14ac:dyDescent="0.25">
      <c r="A297" s="32" t="s">
        <v>6937</v>
      </c>
      <c r="B297" s="22">
        <v>14592110</v>
      </c>
      <c r="C297" s="22">
        <v>3.44</v>
      </c>
      <c r="G297" s="22">
        <v>3.44</v>
      </c>
    </row>
    <row r="298" spans="1:7" x14ac:dyDescent="0.25">
      <c r="A298" s="32" t="s">
        <v>6938</v>
      </c>
      <c r="B298" s="22">
        <v>14592111</v>
      </c>
      <c r="C298" s="22">
        <v>7.33</v>
      </c>
      <c r="G298" s="22">
        <v>7.33</v>
      </c>
    </row>
    <row r="299" spans="1:7" x14ac:dyDescent="0.25">
      <c r="A299" s="32" t="s">
        <v>6939</v>
      </c>
      <c r="B299" s="22">
        <v>14592112</v>
      </c>
      <c r="C299" s="22">
        <v>94.47</v>
      </c>
      <c r="G299" s="22">
        <v>94.47</v>
      </c>
    </row>
    <row r="300" spans="1:7" x14ac:dyDescent="0.25">
      <c r="A300" s="32" t="s">
        <v>6940</v>
      </c>
      <c r="B300" s="22">
        <v>14592113</v>
      </c>
      <c r="C300" s="22">
        <v>8.18</v>
      </c>
      <c r="G300" s="22">
        <v>8.18</v>
      </c>
    </row>
    <row r="301" spans="1:7" x14ac:dyDescent="0.25">
      <c r="A301" s="32" t="s">
        <v>6941</v>
      </c>
      <c r="B301" s="22">
        <v>192461101</v>
      </c>
      <c r="C301" s="22">
        <v>24.81</v>
      </c>
      <c r="D301" s="22">
        <v>4.67</v>
      </c>
      <c r="E301" s="22">
        <v>17.899999999999999</v>
      </c>
      <c r="G301" s="22">
        <v>2.2400000000000002</v>
      </c>
    </row>
    <row r="302" spans="1:7" x14ac:dyDescent="0.25">
      <c r="A302" s="32" t="s">
        <v>6942</v>
      </c>
      <c r="B302" s="22">
        <v>192461102</v>
      </c>
      <c r="C302" s="22">
        <v>43.31</v>
      </c>
      <c r="D302" s="22">
        <v>20.65</v>
      </c>
      <c r="E302" s="22">
        <v>10.34</v>
      </c>
      <c r="G302" s="22">
        <v>12.32</v>
      </c>
    </row>
    <row r="303" spans="1:7" x14ac:dyDescent="0.25">
      <c r="A303" s="32" t="s">
        <v>6943</v>
      </c>
      <c r="B303" s="22">
        <v>83611104</v>
      </c>
      <c r="C303" s="22">
        <v>1.19</v>
      </c>
      <c r="G303" s="22">
        <v>1.19</v>
      </c>
    </row>
    <row r="304" spans="1:7" x14ac:dyDescent="0.25">
      <c r="A304" s="32" t="s">
        <v>6944</v>
      </c>
      <c r="B304" s="22">
        <v>83611105</v>
      </c>
      <c r="C304" s="22">
        <v>4.96</v>
      </c>
      <c r="G304" s="22">
        <v>4.96</v>
      </c>
    </row>
    <row r="305" spans="1:7" x14ac:dyDescent="0.25">
      <c r="A305" s="32" t="s">
        <v>6945</v>
      </c>
      <c r="B305" s="22">
        <v>83611106</v>
      </c>
      <c r="C305" s="22">
        <v>3.78</v>
      </c>
      <c r="G305" s="22">
        <v>3.78</v>
      </c>
    </row>
    <row r="306" spans="1:7" x14ac:dyDescent="0.25">
      <c r="A306" s="32" t="s">
        <v>6946</v>
      </c>
      <c r="B306" s="22">
        <v>83611107</v>
      </c>
      <c r="C306" s="22">
        <v>5.47</v>
      </c>
      <c r="G306" s="22">
        <v>5.47</v>
      </c>
    </row>
    <row r="307" spans="1:7" x14ac:dyDescent="0.25">
      <c r="A307" s="32" t="s">
        <v>6947</v>
      </c>
      <c r="B307" s="22">
        <v>83611108</v>
      </c>
      <c r="C307" s="22">
        <v>1.73</v>
      </c>
      <c r="G307" s="22">
        <v>1.73</v>
      </c>
    </row>
    <row r="308" spans="1:7" x14ac:dyDescent="0.25">
      <c r="A308" s="32" t="s">
        <v>6948</v>
      </c>
      <c r="B308" s="22">
        <v>83611109</v>
      </c>
      <c r="C308" s="22">
        <v>2.44</v>
      </c>
      <c r="G308" s="22">
        <v>2.44</v>
      </c>
    </row>
    <row r="309" spans="1:7" x14ac:dyDescent="0.25">
      <c r="A309" s="32" t="s">
        <v>6949</v>
      </c>
      <c r="B309" s="22">
        <v>83611110</v>
      </c>
      <c r="C309" s="22">
        <v>11.68</v>
      </c>
      <c r="G309" s="22">
        <v>11.68</v>
      </c>
    </row>
    <row r="310" spans="1:7" x14ac:dyDescent="0.25">
      <c r="A310" s="32" t="s">
        <v>6950</v>
      </c>
      <c r="B310" s="22">
        <v>83611111</v>
      </c>
      <c r="C310" s="22">
        <v>1.26</v>
      </c>
      <c r="G310" s="22">
        <v>1.26</v>
      </c>
    </row>
    <row r="311" spans="1:7" x14ac:dyDescent="0.25">
      <c r="A311" s="32" t="s">
        <v>6951</v>
      </c>
      <c r="B311" s="22">
        <v>83611112</v>
      </c>
      <c r="C311" s="22">
        <v>1.84</v>
      </c>
      <c r="G311" s="22">
        <v>1.84</v>
      </c>
    </row>
    <row r="312" spans="1:7" x14ac:dyDescent="0.25">
      <c r="A312" s="32" t="s">
        <v>6952</v>
      </c>
      <c r="B312" s="22">
        <v>83611113</v>
      </c>
      <c r="C312" s="22">
        <v>1.35</v>
      </c>
      <c r="G312" s="22">
        <v>1.35</v>
      </c>
    </row>
    <row r="313" spans="1:7" x14ac:dyDescent="0.25">
      <c r="A313" s="32" t="s">
        <v>6953</v>
      </c>
      <c r="B313" s="22">
        <v>83611114</v>
      </c>
      <c r="C313" s="22">
        <v>5.03</v>
      </c>
      <c r="G313" s="22">
        <v>5.03</v>
      </c>
    </row>
    <row r="314" spans="1:7" x14ac:dyDescent="0.25">
      <c r="A314" s="32" t="s">
        <v>6954</v>
      </c>
      <c r="B314" s="22">
        <v>83611115</v>
      </c>
      <c r="C314" s="22">
        <v>1.1200000000000001</v>
      </c>
      <c r="G314" s="22">
        <v>1.1200000000000001</v>
      </c>
    </row>
    <row r="315" spans="1:7" x14ac:dyDescent="0.25">
      <c r="A315" s="32" t="s">
        <v>6955</v>
      </c>
      <c r="B315" s="22">
        <v>13210401</v>
      </c>
      <c r="C315" s="22">
        <v>3.69</v>
      </c>
      <c r="G315" s="22">
        <v>3.69</v>
      </c>
    </row>
    <row r="316" spans="1:7" x14ac:dyDescent="0.25">
      <c r="A316" s="32" t="s">
        <v>6956</v>
      </c>
      <c r="B316" s="22">
        <v>152921101</v>
      </c>
      <c r="C316" s="22">
        <v>66.5</v>
      </c>
      <c r="E316" s="22">
        <v>44.24</v>
      </c>
      <c r="G316" s="22">
        <v>22.26</v>
      </c>
    </row>
    <row r="317" spans="1:7" x14ac:dyDescent="0.25">
      <c r="A317" s="32" t="s">
        <v>6957</v>
      </c>
      <c r="B317" s="22">
        <v>152481102</v>
      </c>
      <c r="C317" s="22">
        <v>54.35</v>
      </c>
      <c r="D317" s="22">
        <v>47.05</v>
      </c>
      <c r="E317" s="22">
        <v>4.71</v>
      </c>
      <c r="G317" s="22">
        <v>2.59</v>
      </c>
    </row>
    <row r="318" spans="1:7" x14ac:dyDescent="0.25">
      <c r="A318" s="32" t="s">
        <v>6958</v>
      </c>
      <c r="B318" s="22">
        <v>152481103</v>
      </c>
      <c r="C318" s="22">
        <v>66.13</v>
      </c>
      <c r="D318" s="22">
        <v>40.54</v>
      </c>
      <c r="E318" s="22">
        <v>17.97</v>
      </c>
      <c r="G318" s="22">
        <v>7.62</v>
      </c>
    </row>
    <row r="319" spans="1:7" x14ac:dyDescent="0.25">
      <c r="A319" s="32" t="s">
        <v>6959</v>
      </c>
      <c r="B319" s="22">
        <v>152481104</v>
      </c>
      <c r="C319" s="22">
        <v>58.06</v>
      </c>
      <c r="D319" s="22">
        <v>26.28</v>
      </c>
      <c r="E319" s="22">
        <v>29.76</v>
      </c>
      <c r="G319" s="22">
        <v>2.02</v>
      </c>
    </row>
    <row r="320" spans="1:7" x14ac:dyDescent="0.25">
      <c r="A320" s="32" t="s">
        <v>6960</v>
      </c>
      <c r="B320" s="22">
        <v>152481105</v>
      </c>
      <c r="C320" s="22">
        <v>118.48</v>
      </c>
      <c r="D320" s="22">
        <v>114.03</v>
      </c>
      <c r="E320" s="22">
        <v>4.2</v>
      </c>
      <c r="G320" s="22">
        <v>0.25</v>
      </c>
    </row>
    <row r="321" spans="1:7" x14ac:dyDescent="0.25">
      <c r="A321" s="32" t="s">
        <v>6961</v>
      </c>
      <c r="B321" s="22">
        <v>152481106</v>
      </c>
      <c r="C321" s="22">
        <v>172.65</v>
      </c>
      <c r="D321" s="22">
        <v>114.24</v>
      </c>
      <c r="E321" s="22">
        <v>48.9</v>
      </c>
      <c r="G321" s="22">
        <v>9.51</v>
      </c>
    </row>
    <row r="322" spans="1:7" x14ac:dyDescent="0.25">
      <c r="A322" s="32" t="s">
        <v>6962</v>
      </c>
      <c r="B322" s="22">
        <v>152481107</v>
      </c>
      <c r="C322" s="22">
        <v>19.55</v>
      </c>
      <c r="D322" s="22">
        <v>3.12</v>
      </c>
      <c r="E322" s="22">
        <v>5.72</v>
      </c>
      <c r="G322" s="22">
        <v>10.71</v>
      </c>
    </row>
    <row r="323" spans="1:7" x14ac:dyDescent="0.25">
      <c r="A323" s="32" t="s">
        <v>6963</v>
      </c>
      <c r="B323" s="22">
        <v>152481110</v>
      </c>
      <c r="C323" s="22">
        <v>32.909999999999997</v>
      </c>
      <c r="E323" s="22">
        <v>22.82</v>
      </c>
      <c r="G323" s="22">
        <v>10.09</v>
      </c>
    </row>
    <row r="324" spans="1:7" x14ac:dyDescent="0.25">
      <c r="A324" s="32" t="s">
        <v>6964</v>
      </c>
      <c r="B324" s="22">
        <v>102211102</v>
      </c>
      <c r="C324" s="22">
        <v>0.03</v>
      </c>
      <c r="D324" s="22">
        <v>0.03</v>
      </c>
      <c r="G324" s="22">
        <v>0</v>
      </c>
    </row>
    <row r="325" spans="1:7" x14ac:dyDescent="0.25">
      <c r="A325" s="32" t="s">
        <v>6965</v>
      </c>
      <c r="B325" s="22">
        <v>102211103</v>
      </c>
      <c r="C325" s="22">
        <v>12.88</v>
      </c>
      <c r="D325" s="22">
        <v>9.91</v>
      </c>
      <c r="E325" s="22">
        <v>2.67</v>
      </c>
      <c r="G325" s="22">
        <v>0.3</v>
      </c>
    </row>
    <row r="326" spans="1:7" x14ac:dyDescent="0.25">
      <c r="A326" s="32" t="s">
        <v>6966</v>
      </c>
      <c r="B326" s="22">
        <v>183041101</v>
      </c>
      <c r="C326" s="22">
        <v>104.38</v>
      </c>
      <c r="D326" s="22">
        <v>4.82</v>
      </c>
      <c r="E326" s="22">
        <v>72.66</v>
      </c>
      <c r="G326" s="22">
        <v>26.9</v>
      </c>
    </row>
    <row r="327" spans="1:7" x14ac:dyDescent="0.25">
      <c r="A327" s="32" t="s">
        <v>6967</v>
      </c>
      <c r="B327" s="22">
        <v>183041102</v>
      </c>
      <c r="C327" s="22">
        <v>28.26</v>
      </c>
      <c r="E327" s="22">
        <v>16.05</v>
      </c>
      <c r="G327" s="22">
        <v>12.21</v>
      </c>
    </row>
    <row r="328" spans="1:7" x14ac:dyDescent="0.25">
      <c r="A328" s="32" t="s">
        <v>6968</v>
      </c>
      <c r="B328" s="22">
        <v>182261101</v>
      </c>
      <c r="C328" s="22">
        <v>0.71</v>
      </c>
      <c r="G328" s="22">
        <v>0.71</v>
      </c>
    </row>
    <row r="329" spans="1:7" x14ac:dyDescent="0.25">
      <c r="A329" s="32" t="s">
        <v>6969</v>
      </c>
      <c r="B329" s="22">
        <v>182261102</v>
      </c>
      <c r="C329" s="22">
        <v>11.15</v>
      </c>
      <c r="G329" s="22">
        <v>11.15</v>
      </c>
    </row>
    <row r="330" spans="1:7" x14ac:dyDescent="0.25">
      <c r="A330" s="32" t="s">
        <v>6970</v>
      </c>
      <c r="B330" s="22">
        <v>182261103</v>
      </c>
      <c r="C330" s="22">
        <v>7.6</v>
      </c>
      <c r="G330" s="22">
        <v>7.6</v>
      </c>
    </row>
    <row r="331" spans="1:7" x14ac:dyDescent="0.25">
      <c r="A331" s="32" t="s">
        <v>6971</v>
      </c>
      <c r="B331" s="22">
        <v>182261104</v>
      </c>
      <c r="C331" s="22">
        <v>3.98</v>
      </c>
      <c r="G331" s="22">
        <v>3.98</v>
      </c>
    </row>
    <row r="332" spans="1:7" x14ac:dyDescent="0.25">
      <c r="A332" s="32" t="s">
        <v>6972</v>
      </c>
      <c r="B332" s="22">
        <v>182261106</v>
      </c>
      <c r="C332" s="22">
        <v>12.95</v>
      </c>
      <c r="G332" s="22">
        <v>12.95</v>
      </c>
    </row>
    <row r="333" spans="1:7" x14ac:dyDescent="0.25">
      <c r="A333" s="32" t="s">
        <v>6973</v>
      </c>
      <c r="B333" s="22">
        <v>253961101</v>
      </c>
      <c r="C333" s="22">
        <v>14.39</v>
      </c>
      <c r="G333" s="22">
        <v>14.39</v>
      </c>
    </row>
    <row r="334" spans="1:7" x14ac:dyDescent="0.25">
      <c r="A334" s="32" t="s">
        <v>6974</v>
      </c>
      <c r="B334" s="22">
        <v>253961102</v>
      </c>
      <c r="C334" s="22">
        <v>4.05</v>
      </c>
      <c r="G334" s="22">
        <v>4.05</v>
      </c>
    </row>
    <row r="335" spans="1:7" x14ac:dyDescent="0.25">
      <c r="A335" s="32" t="s">
        <v>6975</v>
      </c>
      <c r="B335" s="22">
        <v>253961103</v>
      </c>
      <c r="C335" s="22">
        <v>8.16</v>
      </c>
      <c r="G335" s="22">
        <v>8.16</v>
      </c>
    </row>
    <row r="336" spans="1:7" x14ac:dyDescent="0.25">
      <c r="A336" s="32" t="s">
        <v>6976</v>
      </c>
      <c r="B336" s="22">
        <v>253961104</v>
      </c>
      <c r="C336" s="22">
        <v>8.06</v>
      </c>
      <c r="G336" s="22">
        <v>8.06</v>
      </c>
    </row>
    <row r="337" spans="1:7" x14ac:dyDescent="0.25">
      <c r="A337" s="32" t="s">
        <v>6977</v>
      </c>
      <c r="B337" s="22">
        <v>253961105</v>
      </c>
      <c r="C337" s="22">
        <v>3.47</v>
      </c>
      <c r="G337" s="22">
        <v>3.47</v>
      </c>
    </row>
    <row r="338" spans="1:7" x14ac:dyDescent="0.25">
      <c r="A338" s="32" t="s">
        <v>6978</v>
      </c>
      <c r="B338" s="22">
        <v>253961106</v>
      </c>
      <c r="C338" s="22">
        <v>3.69</v>
      </c>
      <c r="G338" s="22">
        <v>3.69</v>
      </c>
    </row>
    <row r="339" spans="1:7" x14ac:dyDescent="0.25">
      <c r="A339" s="32" t="s">
        <v>6979</v>
      </c>
      <c r="B339" s="22">
        <v>253961107</v>
      </c>
      <c r="C339" s="22">
        <v>2.42</v>
      </c>
      <c r="G339" s="22">
        <v>2.42</v>
      </c>
    </row>
    <row r="340" spans="1:7" x14ac:dyDescent="0.25">
      <c r="A340" s="32" t="s">
        <v>6980</v>
      </c>
      <c r="B340" s="22">
        <v>253961108</v>
      </c>
      <c r="C340" s="22">
        <v>1.63</v>
      </c>
      <c r="G340" s="22">
        <v>1.63</v>
      </c>
    </row>
    <row r="341" spans="1:7" x14ac:dyDescent="0.25">
      <c r="A341" s="32" t="s">
        <v>6981</v>
      </c>
      <c r="B341" s="22">
        <v>253961109</v>
      </c>
      <c r="C341" s="22">
        <v>5.43</v>
      </c>
      <c r="G341" s="22">
        <v>5.43</v>
      </c>
    </row>
    <row r="342" spans="1:7" x14ac:dyDescent="0.25">
      <c r="A342" s="32" t="s">
        <v>6982</v>
      </c>
      <c r="B342" s="22">
        <v>253961110</v>
      </c>
      <c r="C342" s="22">
        <v>4.2300000000000004</v>
      </c>
      <c r="G342" s="22">
        <v>4.2300000000000004</v>
      </c>
    </row>
    <row r="343" spans="1:7" x14ac:dyDescent="0.25">
      <c r="A343" s="32" t="s">
        <v>6983</v>
      </c>
      <c r="B343" s="22">
        <v>253961113</v>
      </c>
      <c r="C343" s="22">
        <v>5.24</v>
      </c>
      <c r="G343" s="22">
        <v>5.24</v>
      </c>
    </row>
    <row r="344" spans="1:7" x14ac:dyDescent="0.25">
      <c r="A344" s="32" t="s">
        <v>6984</v>
      </c>
      <c r="B344" s="22">
        <v>253962111</v>
      </c>
      <c r="C344" s="22">
        <v>4.45</v>
      </c>
      <c r="G344" s="22">
        <v>4.45</v>
      </c>
    </row>
    <row r="345" spans="1:7" x14ac:dyDescent="0.25">
      <c r="A345" s="32" t="s">
        <v>6985</v>
      </c>
      <c r="B345" s="22">
        <v>253962112</v>
      </c>
      <c r="C345" s="22">
        <v>11.14</v>
      </c>
      <c r="G345" s="22">
        <v>11.14</v>
      </c>
    </row>
    <row r="346" spans="1:7" x14ac:dyDescent="0.25">
      <c r="A346" s="32" t="s">
        <v>6986</v>
      </c>
      <c r="B346" s="22">
        <v>253962114</v>
      </c>
      <c r="C346" s="22">
        <v>4.96</v>
      </c>
      <c r="G346" s="22">
        <v>4.96</v>
      </c>
    </row>
    <row r="347" spans="1:7" x14ac:dyDescent="0.25">
      <c r="A347" s="32" t="s">
        <v>6987</v>
      </c>
      <c r="B347" s="22">
        <v>24050401</v>
      </c>
      <c r="C347" s="22">
        <v>3.18</v>
      </c>
      <c r="G347" s="22">
        <v>3.18</v>
      </c>
    </row>
    <row r="348" spans="1:7" x14ac:dyDescent="0.25">
      <c r="A348" s="32" t="s">
        <v>6988</v>
      </c>
      <c r="B348" s="22">
        <v>24050402</v>
      </c>
      <c r="C348" s="22">
        <v>5.89</v>
      </c>
      <c r="G348" s="22">
        <v>5.89</v>
      </c>
    </row>
    <row r="349" spans="1:7" x14ac:dyDescent="0.25">
      <c r="A349" s="32" t="s">
        <v>6989</v>
      </c>
      <c r="B349" s="22">
        <v>24050403</v>
      </c>
      <c r="C349" s="22">
        <v>3.93</v>
      </c>
      <c r="G349" s="22">
        <v>3.93</v>
      </c>
    </row>
    <row r="350" spans="1:7" x14ac:dyDescent="0.25">
      <c r="A350" s="32" t="s">
        <v>6990</v>
      </c>
      <c r="B350" s="22">
        <v>24050404</v>
      </c>
      <c r="C350" s="22">
        <v>4.0199999999999996</v>
      </c>
      <c r="G350" s="22">
        <v>4.0199999999999996</v>
      </c>
    </row>
    <row r="351" spans="1:7" x14ac:dyDescent="0.25">
      <c r="A351" s="32" t="s">
        <v>6991</v>
      </c>
      <c r="B351" s="22">
        <v>24050405</v>
      </c>
      <c r="C351" s="22">
        <v>3.31</v>
      </c>
      <c r="G351" s="22">
        <v>3.31</v>
      </c>
    </row>
    <row r="352" spans="1:7" x14ac:dyDescent="0.25">
      <c r="A352" s="32" t="s">
        <v>6992</v>
      </c>
      <c r="B352" s="22">
        <v>24052101</v>
      </c>
      <c r="C352" s="22">
        <v>6.83</v>
      </c>
      <c r="G352" s="22">
        <v>6.83</v>
      </c>
    </row>
    <row r="353" spans="1:7" x14ac:dyDescent="0.25">
      <c r="A353" s="32" t="s">
        <v>6993</v>
      </c>
      <c r="B353" s="22">
        <v>103311101</v>
      </c>
      <c r="C353" s="22">
        <v>49.69</v>
      </c>
      <c r="E353" s="22">
        <v>40.82</v>
      </c>
      <c r="G353" s="22">
        <v>8.8699999999999992</v>
      </c>
    </row>
    <row r="354" spans="1:7" x14ac:dyDescent="0.25">
      <c r="A354" s="32" t="s">
        <v>6994</v>
      </c>
      <c r="B354" s="22">
        <v>103311102</v>
      </c>
      <c r="C354" s="22">
        <v>4.09</v>
      </c>
      <c r="E354" s="22">
        <v>0.65</v>
      </c>
      <c r="G354" s="22">
        <v>3.44</v>
      </c>
    </row>
    <row r="355" spans="1:7" x14ac:dyDescent="0.25">
      <c r="A355" s="32" t="s">
        <v>6995</v>
      </c>
      <c r="B355" s="22">
        <v>183582101</v>
      </c>
      <c r="C355" s="22">
        <v>29.1</v>
      </c>
      <c r="D355" s="22">
        <v>29.1</v>
      </c>
      <c r="G355" s="22">
        <v>0</v>
      </c>
    </row>
    <row r="356" spans="1:7" x14ac:dyDescent="0.25">
      <c r="A356" s="32" t="s">
        <v>6996</v>
      </c>
      <c r="B356" s="22">
        <v>103081103</v>
      </c>
      <c r="C356" s="22">
        <v>60.58</v>
      </c>
      <c r="G356" s="22">
        <v>60.58</v>
      </c>
    </row>
    <row r="357" spans="1:7" x14ac:dyDescent="0.25">
      <c r="A357" s="32" t="s">
        <v>6997</v>
      </c>
      <c r="B357" s="22">
        <v>103081104</v>
      </c>
      <c r="C357" s="22">
        <v>52.09</v>
      </c>
      <c r="G357" s="22">
        <v>52.09</v>
      </c>
    </row>
    <row r="358" spans="1:7" x14ac:dyDescent="0.25">
      <c r="A358" s="32" t="s">
        <v>6998</v>
      </c>
      <c r="B358" s="22">
        <v>103081105</v>
      </c>
      <c r="C358" s="22">
        <v>37.869999999999997</v>
      </c>
      <c r="D358" s="22">
        <v>26.69</v>
      </c>
      <c r="E358" s="22">
        <v>3.43</v>
      </c>
      <c r="G358" s="22">
        <v>7.75</v>
      </c>
    </row>
    <row r="359" spans="1:7" x14ac:dyDescent="0.25">
      <c r="A359" s="32" t="s">
        <v>6999</v>
      </c>
      <c r="B359" s="22">
        <v>103081106</v>
      </c>
      <c r="C359" s="22">
        <v>11.92</v>
      </c>
      <c r="G359" s="22">
        <v>11.92</v>
      </c>
    </row>
    <row r="360" spans="1:7" x14ac:dyDescent="0.25">
      <c r="A360" s="32" t="s">
        <v>7000</v>
      </c>
      <c r="B360" s="22">
        <v>103081107</v>
      </c>
      <c r="C360" s="22">
        <v>109.6</v>
      </c>
      <c r="G360" s="22">
        <v>109.6</v>
      </c>
    </row>
    <row r="361" spans="1:7" x14ac:dyDescent="0.25">
      <c r="A361" s="32" t="s">
        <v>7001</v>
      </c>
      <c r="B361" s="22">
        <v>183101103</v>
      </c>
      <c r="C361" s="22">
        <v>101.98</v>
      </c>
      <c r="E361" s="22">
        <v>57.32</v>
      </c>
      <c r="G361" s="22">
        <v>44.66</v>
      </c>
    </row>
    <row r="362" spans="1:7" x14ac:dyDescent="0.25">
      <c r="A362" s="32" t="s">
        <v>7002</v>
      </c>
      <c r="B362" s="22">
        <v>183101104</v>
      </c>
      <c r="C362" s="22">
        <v>75.86</v>
      </c>
      <c r="E362" s="22">
        <v>30.03</v>
      </c>
      <c r="G362" s="22">
        <v>45.83</v>
      </c>
    </row>
    <row r="363" spans="1:7" x14ac:dyDescent="0.25">
      <c r="A363" s="32" t="s">
        <v>7003</v>
      </c>
      <c r="B363" s="22">
        <v>254821101</v>
      </c>
      <c r="C363" s="22">
        <v>0.03</v>
      </c>
      <c r="G363" s="22">
        <v>0.03</v>
      </c>
    </row>
    <row r="364" spans="1:7" x14ac:dyDescent="0.25">
      <c r="A364" s="32" t="s">
        <v>7004</v>
      </c>
      <c r="B364" s="22">
        <v>255451102</v>
      </c>
      <c r="C364" s="22">
        <v>26.43</v>
      </c>
      <c r="E364" s="22">
        <v>3.72</v>
      </c>
      <c r="G364" s="22">
        <v>22.71</v>
      </c>
    </row>
    <row r="365" spans="1:7" x14ac:dyDescent="0.25">
      <c r="A365" s="32" t="s">
        <v>7005</v>
      </c>
      <c r="B365" s="22">
        <v>255451103</v>
      </c>
      <c r="C365" s="22">
        <v>7.96</v>
      </c>
      <c r="G365" s="22">
        <v>7.96</v>
      </c>
    </row>
    <row r="366" spans="1:7" x14ac:dyDescent="0.25">
      <c r="A366" s="32" t="s">
        <v>7006</v>
      </c>
      <c r="B366" s="22">
        <v>162211101</v>
      </c>
      <c r="C366" s="22">
        <v>242.92</v>
      </c>
      <c r="D366" s="22">
        <v>7.78</v>
      </c>
      <c r="E366" s="22">
        <v>218.35</v>
      </c>
      <c r="G366" s="22">
        <v>16.79</v>
      </c>
    </row>
    <row r="367" spans="1:7" x14ac:dyDescent="0.25">
      <c r="A367" s="32" t="s">
        <v>7007</v>
      </c>
      <c r="B367" s="22">
        <v>253441101</v>
      </c>
      <c r="C367" s="22">
        <v>27.48</v>
      </c>
      <c r="G367" s="22">
        <v>27.48</v>
      </c>
    </row>
    <row r="368" spans="1:7" x14ac:dyDescent="0.25">
      <c r="A368" s="32" t="s">
        <v>7008</v>
      </c>
      <c r="B368" s="22">
        <v>253441102</v>
      </c>
      <c r="C368" s="22">
        <v>20.45</v>
      </c>
      <c r="G368" s="22">
        <v>20.45</v>
      </c>
    </row>
    <row r="369" spans="1:7" x14ac:dyDescent="0.25">
      <c r="A369" s="32" t="s">
        <v>7009</v>
      </c>
      <c r="B369" s="22">
        <v>253441103</v>
      </c>
      <c r="C369" s="22">
        <v>29.01</v>
      </c>
      <c r="G369" s="22">
        <v>29.01</v>
      </c>
    </row>
    <row r="370" spans="1:7" x14ac:dyDescent="0.25">
      <c r="A370" s="32" t="s">
        <v>7010</v>
      </c>
      <c r="B370" s="22">
        <v>253441104</v>
      </c>
      <c r="C370" s="22">
        <v>18.62</v>
      </c>
      <c r="G370" s="22">
        <v>18.62</v>
      </c>
    </row>
    <row r="371" spans="1:7" x14ac:dyDescent="0.25">
      <c r="A371" s="32" t="s">
        <v>7011</v>
      </c>
      <c r="B371" s="22">
        <v>252281102</v>
      </c>
      <c r="C371" s="22">
        <v>11.47</v>
      </c>
      <c r="G371" s="22">
        <v>11.47</v>
      </c>
    </row>
    <row r="372" spans="1:7" x14ac:dyDescent="0.25">
      <c r="A372" s="32" t="s">
        <v>7012</v>
      </c>
      <c r="B372" s="22">
        <v>252281103</v>
      </c>
      <c r="C372" s="22">
        <v>7.74</v>
      </c>
      <c r="G372" s="22">
        <v>7.74</v>
      </c>
    </row>
    <row r="373" spans="1:7" x14ac:dyDescent="0.25">
      <c r="A373" s="32" t="s">
        <v>7013</v>
      </c>
      <c r="B373" s="22">
        <v>252281104</v>
      </c>
      <c r="C373" s="22">
        <v>4.76</v>
      </c>
      <c r="G373" s="22">
        <v>4.76</v>
      </c>
    </row>
    <row r="374" spans="1:7" x14ac:dyDescent="0.25">
      <c r="A374" s="32" t="s">
        <v>7014</v>
      </c>
      <c r="B374" s="22">
        <v>252281106</v>
      </c>
      <c r="C374" s="22">
        <v>9.83</v>
      </c>
      <c r="G374" s="22">
        <v>9.83</v>
      </c>
    </row>
    <row r="375" spans="1:7" x14ac:dyDescent="0.25">
      <c r="A375" s="32" t="s">
        <v>7015</v>
      </c>
      <c r="B375" s="22">
        <v>252281108</v>
      </c>
      <c r="C375" s="22">
        <v>9.57</v>
      </c>
      <c r="G375" s="22">
        <v>9.57</v>
      </c>
    </row>
    <row r="376" spans="1:7" x14ac:dyDescent="0.25">
      <c r="A376" s="32" t="s">
        <v>7016</v>
      </c>
      <c r="B376" s="22">
        <v>252281110</v>
      </c>
      <c r="C376" s="22">
        <v>11.12</v>
      </c>
      <c r="G376" s="22">
        <v>11.12</v>
      </c>
    </row>
    <row r="377" spans="1:7" x14ac:dyDescent="0.25">
      <c r="A377" s="32" t="s">
        <v>7017</v>
      </c>
      <c r="B377" s="22">
        <v>252281111</v>
      </c>
      <c r="C377" s="22">
        <v>6.78</v>
      </c>
      <c r="G377" s="22">
        <v>6.78</v>
      </c>
    </row>
    <row r="378" spans="1:7" x14ac:dyDescent="0.25">
      <c r="A378" s="32" t="s">
        <v>7018</v>
      </c>
      <c r="B378" s="22">
        <v>252281112</v>
      </c>
      <c r="C378" s="22">
        <v>4.93</v>
      </c>
      <c r="G378" s="22">
        <v>4.93</v>
      </c>
    </row>
    <row r="379" spans="1:7" x14ac:dyDescent="0.25">
      <c r="A379" s="32" t="s">
        <v>7019</v>
      </c>
      <c r="B379" s="22">
        <v>252281113</v>
      </c>
      <c r="C379" s="22">
        <v>6.52</v>
      </c>
      <c r="G379" s="22">
        <v>6.52</v>
      </c>
    </row>
    <row r="380" spans="1:7" x14ac:dyDescent="0.25">
      <c r="A380" s="32" t="s">
        <v>7020</v>
      </c>
      <c r="B380" s="22">
        <v>252281114</v>
      </c>
      <c r="C380" s="22">
        <v>19.45</v>
      </c>
      <c r="G380" s="22">
        <v>19.45</v>
      </c>
    </row>
    <row r="381" spans="1:7" x14ac:dyDescent="0.25">
      <c r="A381" s="32" t="s">
        <v>7021</v>
      </c>
      <c r="B381" s="22">
        <v>252281116</v>
      </c>
      <c r="C381" s="22">
        <v>11.79</v>
      </c>
      <c r="G381" s="22">
        <v>11.79</v>
      </c>
    </row>
    <row r="382" spans="1:7" x14ac:dyDescent="0.25">
      <c r="A382" s="32" t="s">
        <v>7022</v>
      </c>
      <c r="B382" s="22">
        <v>252281117</v>
      </c>
      <c r="C382" s="22">
        <v>1.27</v>
      </c>
      <c r="G382" s="22">
        <v>1.27</v>
      </c>
    </row>
    <row r="383" spans="1:7" x14ac:dyDescent="0.25">
      <c r="A383" s="32" t="s">
        <v>7023</v>
      </c>
      <c r="B383" s="22">
        <v>42711101</v>
      </c>
      <c r="C383" s="22">
        <v>115.2</v>
      </c>
      <c r="D383" s="22">
        <v>82.93</v>
      </c>
      <c r="E383" s="22">
        <v>15.46</v>
      </c>
      <c r="G383" s="22">
        <v>16.809999999999999</v>
      </c>
    </row>
    <row r="384" spans="1:7" x14ac:dyDescent="0.25">
      <c r="A384" s="32" t="s">
        <v>7024</v>
      </c>
      <c r="B384" s="22">
        <v>42711102</v>
      </c>
      <c r="C384" s="22">
        <v>45.63</v>
      </c>
      <c r="D384" s="22">
        <v>22.29</v>
      </c>
      <c r="E384" s="22">
        <v>1.54</v>
      </c>
      <c r="G384" s="22">
        <v>21.8</v>
      </c>
    </row>
    <row r="385" spans="1:7" x14ac:dyDescent="0.25">
      <c r="A385" s="32" t="s">
        <v>7025</v>
      </c>
      <c r="B385" s="22">
        <v>43411101</v>
      </c>
      <c r="C385" s="22">
        <v>101.44</v>
      </c>
      <c r="D385" s="22">
        <v>4.03</v>
      </c>
      <c r="E385" s="22">
        <v>78.010000000000005</v>
      </c>
      <c r="G385" s="22">
        <v>19.399999999999999</v>
      </c>
    </row>
    <row r="386" spans="1:7" x14ac:dyDescent="0.25">
      <c r="A386" s="32" t="s">
        <v>7026</v>
      </c>
      <c r="B386" s="22">
        <v>43411102</v>
      </c>
      <c r="C386" s="22">
        <v>7.55</v>
      </c>
      <c r="E386" s="22">
        <v>1.79</v>
      </c>
      <c r="G386" s="22">
        <v>5.76</v>
      </c>
    </row>
    <row r="387" spans="1:7" x14ac:dyDescent="0.25">
      <c r="A387" s="32" t="s">
        <v>7027</v>
      </c>
      <c r="B387" s="22">
        <v>48011144</v>
      </c>
      <c r="C387" s="22">
        <v>29.57</v>
      </c>
      <c r="D387" s="22">
        <v>27.36</v>
      </c>
      <c r="E387" s="22">
        <v>2.2200000000000002</v>
      </c>
      <c r="G387" s="22">
        <v>-0.01</v>
      </c>
    </row>
    <row r="388" spans="1:7" x14ac:dyDescent="0.25">
      <c r="A388" s="32" t="s">
        <v>7028</v>
      </c>
      <c r="B388" s="22">
        <v>48011146</v>
      </c>
      <c r="C388" s="22">
        <v>5.61</v>
      </c>
      <c r="D388" s="22">
        <v>5.61</v>
      </c>
      <c r="G388" s="22">
        <v>0</v>
      </c>
    </row>
    <row r="389" spans="1:7" x14ac:dyDescent="0.25">
      <c r="A389" s="32" t="s">
        <v>7029</v>
      </c>
      <c r="B389" s="22">
        <v>252301102</v>
      </c>
      <c r="C389" s="22">
        <v>40.21</v>
      </c>
      <c r="G389" s="22">
        <v>40.21</v>
      </c>
    </row>
    <row r="390" spans="1:7" x14ac:dyDescent="0.25">
      <c r="A390" s="32" t="s">
        <v>7030</v>
      </c>
      <c r="B390" s="22">
        <v>252301103</v>
      </c>
      <c r="C390" s="22">
        <v>127.81</v>
      </c>
      <c r="G390" s="22">
        <v>127.81</v>
      </c>
    </row>
    <row r="391" spans="1:7" x14ac:dyDescent="0.25">
      <c r="A391" s="32" t="s">
        <v>7031</v>
      </c>
      <c r="B391" s="22">
        <v>252301104</v>
      </c>
      <c r="C391" s="22">
        <v>77.5</v>
      </c>
      <c r="G391" s="22">
        <v>77.5</v>
      </c>
    </row>
    <row r="392" spans="1:7" x14ac:dyDescent="0.25">
      <c r="A392" s="32" t="s">
        <v>7032</v>
      </c>
      <c r="B392" s="22">
        <v>252301105</v>
      </c>
      <c r="C392" s="22">
        <v>58.77</v>
      </c>
      <c r="G392" s="22">
        <v>58.77</v>
      </c>
    </row>
    <row r="393" spans="1:7" x14ac:dyDescent="0.25">
      <c r="A393" s="32" t="s">
        <v>7033</v>
      </c>
      <c r="B393" s="22">
        <v>83622103</v>
      </c>
      <c r="C393" s="22">
        <v>61.32</v>
      </c>
      <c r="D393" s="22">
        <v>44.88</v>
      </c>
      <c r="E393" s="22">
        <v>0.83</v>
      </c>
      <c r="G393" s="22">
        <v>15.61</v>
      </c>
    </row>
    <row r="394" spans="1:7" x14ac:dyDescent="0.25">
      <c r="A394" s="32" t="s">
        <v>7034</v>
      </c>
      <c r="B394" s="22">
        <v>83622104</v>
      </c>
      <c r="C394" s="22">
        <v>36.54</v>
      </c>
      <c r="D394" s="22">
        <v>26.69</v>
      </c>
      <c r="E394" s="22">
        <v>0.57999999999999996</v>
      </c>
      <c r="G394" s="22">
        <v>9.27</v>
      </c>
    </row>
    <row r="395" spans="1:7" x14ac:dyDescent="0.25">
      <c r="A395" s="32" t="s">
        <v>7035</v>
      </c>
      <c r="B395" s="22">
        <v>83622105</v>
      </c>
      <c r="C395" s="22">
        <v>78.58</v>
      </c>
      <c r="D395" s="22">
        <v>73.569999999999993</v>
      </c>
      <c r="E395" s="22">
        <v>2.12</v>
      </c>
      <c r="G395" s="22">
        <v>2.89</v>
      </c>
    </row>
    <row r="396" spans="1:7" x14ac:dyDescent="0.25">
      <c r="A396" s="32" t="s">
        <v>7036</v>
      </c>
      <c r="B396" s="22">
        <v>83622106</v>
      </c>
      <c r="C396" s="22">
        <v>145.85</v>
      </c>
      <c r="D396" s="22">
        <v>132.88999999999999</v>
      </c>
      <c r="E396" s="22">
        <v>2.99</v>
      </c>
      <c r="G396" s="22">
        <v>9.9700000000000006</v>
      </c>
    </row>
    <row r="397" spans="1:7" x14ac:dyDescent="0.25">
      <c r="A397" s="32" t="s">
        <v>7037</v>
      </c>
      <c r="B397" s="22">
        <v>182070401</v>
      </c>
      <c r="C397" s="22">
        <v>0.43</v>
      </c>
      <c r="G397" s="22">
        <v>0.43</v>
      </c>
    </row>
    <row r="398" spans="1:7" x14ac:dyDescent="0.25">
      <c r="A398" s="32" t="s">
        <v>7038</v>
      </c>
      <c r="B398" s="22">
        <v>182071101</v>
      </c>
      <c r="C398" s="22">
        <v>51.87</v>
      </c>
      <c r="E398" s="22">
        <v>3.88</v>
      </c>
      <c r="G398" s="22">
        <v>47.99</v>
      </c>
    </row>
    <row r="399" spans="1:7" x14ac:dyDescent="0.25">
      <c r="A399" s="32" t="s">
        <v>7039</v>
      </c>
      <c r="B399" s="22">
        <v>252091101</v>
      </c>
      <c r="C399" s="22">
        <v>47.07</v>
      </c>
      <c r="G399" s="22">
        <v>47.07</v>
      </c>
    </row>
    <row r="400" spans="1:7" x14ac:dyDescent="0.25">
      <c r="A400" s="32" t="s">
        <v>7040</v>
      </c>
      <c r="B400" s="22">
        <v>252091102</v>
      </c>
      <c r="C400" s="22">
        <v>15.37</v>
      </c>
      <c r="G400" s="22">
        <v>15.37</v>
      </c>
    </row>
    <row r="401" spans="1:7" x14ac:dyDescent="0.25">
      <c r="A401" s="32" t="s">
        <v>7041</v>
      </c>
      <c r="B401" s="22">
        <v>252091103</v>
      </c>
      <c r="C401" s="22">
        <v>53.72</v>
      </c>
      <c r="G401" s="22">
        <v>53.72</v>
      </c>
    </row>
    <row r="402" spans="1:7" x14ac:dyDescent="0.25">
      <c r="A402" s="32" t="s">
        <v>7042</v>
      </c>
      <c r="B402" s="22">
        <v>252091104</v>
      </c>
      <c r="C402" s="22">
        <v>10.57</v>
      </c>
      <c r="G402" s="22">
        <v>10.57</v>
      </c>
    </row>
    <row r="403" spans="1:7" x14ac:dyDescent="0.25">
      <c r="A403" s="32" t="s">
        <v>7043</v>
      </c>
      <c r="B403" s="22">
        <v>252091105</v>
      </c>
      <c r="C403" s="22">
        <v>16.78</v>
      </c>
      <c r="G403" s="22">
        <v>16.78</v>
      </c>
    </row>
    <row r="404" spans="1:7" x14ac:dyDescent="0.25">
      <c r="A404" s="32" t="s">
        <v>7044</v>
      </c>
      <c r="B404" s="22">
        <v>252091106</v>
      </c>
      <c r="C404" s="22">
        <v>7.89</v>
      </c>
      <c r="G404" s="22">
        <v>7.89</v>
      </c>
    </row>
    <row r="405" spans="1:7" x14ac:dyDescent="0.25">
      <c r="A405" s="32" t="s">
        <v>7045</v>
      </c>
      <c r="B405" s="22">
        <v>253591101</v>
      </c>
      <c r="C405" s="22">
        <v>24.07</v>
      </c>
      <c r="G405" s="22">
        <v>24.07</v>
      </c>
    </row>
    <row r="406" spans="1:7" x14ac:dyDescent="0.25">
      <c r="A406" s="32" t="s">
        <v>7046</v>
      </c>
      <c r="B406" s="22">
        <v>253591102</v>
      </c>
      <c r="C406" s="22">
        <v>47.77</v>
      </c>
      <c r="G406" s="22">
        <v>47.77</v>
      </c>
    </row>
    <row r="407" spans="1:7" x14ac:dyDescent="0.25">
      <c r="A407" s="32" t="s">
        <v>7047</v>
      </c>
      <c r="B407" s="22">
        <v>253591103</v>
      </c>
      <c r="C407" s="22">
        <v>35.78</v>
      </c>
      <c r="G407" s="22">
        <v>35.78</v>
      </c>
    </row>
    <row r="408" spans="1:7" x14ac:dyDescent="0.25">
      <c r="A408" s="32" t="s">
        <v>7048</v>
      </c>
      <c r="B408" s="22">
        <v>253591104</v>
      </c>
      <c r="C408" s="22">
        <v>0.17</v>
      </c>
      <c r="G408" s="22">
        <v>0.17</v>
      </c>
    </row>
    <row r="409" spans="1:7" x14ac:dyDescent="0.25">
      <c r="A409" s="32" t="s">
        <v>7049</v>
      </c>
      <c r="B409" s="22">
        <v>253591105</v>
      </c>
      <c r="C409" s="22">
        <v>15.13</v>
      </c>
      <c r="G409" s="22">
        <v>15.13</v>
      </c>
    </row>
    <row r="410" spans="1:7" x14ac:dyDescent="0.25">
      <c r="A410" s="32" t="s">
        <v>7050</v>
      </c>
      <c r="B410" s="22">
        <v>253591106</v>
      </c>
      <c r="C410" s="22">
        <v>0.16</v>
      </c>
      <c r="G410" s="22">
        <v>0.16</v>
      </c>
    </row>
    <row r="411" spans="1:7" x14ac:dyDescent="0.25">
      <c r="A411" s="32" t="s">
        <v>7051</v>
      </c>
      <c r="B411" s="22">
        <v>102111101</v>
      </c>
      <c r="C411" s="22">
        <v>48.88</v>
      </c>
      <c r="G411" s="22">
        <v>48.88</v>
      </c>
    </row>
    <row r="412" spans="1:7" x14ac:dyDescent="0.25">
      <c r="A412" s="32" t="s">
        <v>7052</v>
      </c>
      <c r="B412" s="22">
        <v>102111102</v>
      </c>
      <c r="C412" s="22">
        <v>74.569999999999993</v>
      </c>
      <c r="G412" s="22">
        <v>74.569999999999993</v>
      </c>
    </row>
    <row r="413" spans="1:7" x14ac:dyDescent="0.25">
      <c r="A413" s="32" t="s">
        <v>7053</v>
      </c>
      <c r="B413" s="22">
        <v>192291121</v>
      </c>
      <c r="C413" s="22">
        <v>52.07</v>
      </c>
      <c r="E413" s="22">
        <v>21.12</v>
      </c>
      <c r="G413" s="22">
        <v>30.95</v>
      </c>
    </row>
    <row r="414" spans="1:7" x14ac:dyDescent="0.25">
      <c r="A414" s="32" t="s">
        <v>7054</v>
      </c>
      <c r="B414" s="22">
        <v>255282101</v>
      </c>
      <c r="C414" s="22">
        <v>0.01</v>
      </c>
      <c r="G414" s="22">
        <v>0.01</v>
      </c>
    </row>
    <row r="415" spans="1:7" x14ac:dyDescent="0.25">
      <c r="A415" s="32" t="s">
        <v>7055</v>
      </c>
      <c r="B415" s="22">
        <v>252321102</v>
      </c>
      <c r="C415" s="22">
        <v>16.82</v>
      </c>
      <c r="G415" s="22">
        <v>16.82</v>
      </c>
    </row>
    <row r="416" spans="1:7" x14ac:dyDescent="0.25">
      <c r="A416" s="32" t="s">
        <v>7056</v>
      </c>
      <c r="B416" s="22">
        <v>252321103</v>
      </c>
      <c r="C416" s="22">
        <v>41.57</v>
      </c>
      <c r="G416" s="22">
        <v>41.57</v>
      </c>
    </row>
    <row r="417" spans="1:7" x14ac:dyDescent="0.25">
      <c r="A417" s="32" t="s">
        <v>7057</v>
      </c>
      <c r="B417" s="22">
        <v>24060401</v>
      </c>
      <c r="C417" s="22">
        <v>4.5599999999999996</v>
      </c>
      <c r="G417" s="22">
        <v>4.5599999999999996</v>
      </c>
    </row>
    <row r="418" spans="1:7" x14ac:dyDescent="0.25">
      <c r="A418" s="32" t="s">
        <v>7058</v>
      </c>
      <c r="B418" s="22">
        <v>24060402</v>
      </c>
      <c r="C418" s="22">
        <v>0.03</v>
      </c>
      <c r="G418" s="22">
        <v>0.03</v>
      </c>
    </row>
    <row r="419" spans="1:7" x14ac:dyDescent="0.25">
      <c r="A419" s="32" t="s">
        <v>7059</v>
      </c>
      <c r="B419" s="22">
        <v>24060403</v>
      </c>
      <c r="C419" s="22">
        <v>13.35</v>
      </c>
      <c r="G419" s="22">
        <v>13.35</v>
      </c>
    </row>
    <row r="420" spans="1:7" x14ac:dyDescent="0.25">
      <c r="A420" s="32" t="s">
        <v>7060</v>
      </c>
      <c r="B420" s="22">
        <v>24060404</v>
      </c>
      <c r="C420" s="22">
        <v>10.23</v>
      </c>
      <c r="E420" s="22">
        <v>4.17</v>
      </c>
      <c r="G420" s="22">
        <v>6.06</v>
      </c>
    </row>
    <row r="421" spans="1:7" x14ac:dyDescent="0.25">
      <c r="A421" s="32" t="s">
        <v>7061</v>
      </c>
      <c r="B421" s="22">
        <v>43281103</v>
      </c>
      <c r="C421" s="22">
        <v>14.78</v>
      </c>
      <c r="G421" s="22">
        <v>14.78</v>
      </c>
    </row>
    <row r="422" spans="1:7" x14ac:dyDescent="0.25">
      <c r="A422" s="32" t="s">
        <v>7062</v>
      </c>
      <c r="B422" s="22">
        <v>43281104</v>
      </c>
      <c r="C422" s="22">
        <v>0.38</v>
      </c>
      <c r="G422" s="22">
        <v>0.38</v>
      </c>
    </row>
    <row r="423" spans="1:7" x14ac:dyDescent="0.25">
      <c r="A423" s="32" t="s">
        <v>7063</v>
      </c>
      <c r="B423" s="22">
        <v>43281105</v>
      </c>
      <c r="C423" s="22">
        <v>5.7</v>
      </c>
      <c r="G423" s="22">
        <v>5.7</v>
      </c>
    </row>
    <row r="424" spans="1:7" x14ac:dyDescent="0.25">
      <c r="A424" s="32" t="s">
        <v>7064</v>
      </c>
      <c r="B424" s="22">
        <v>253461101</v>
      </c>
      <c r="C424" s="22">
        <v>106.2</v>
      </c>
      <c r="G424" s="22">
        <v>106.2</v>
      </c>
    </row>
    <row r="425" spans="1:7" x14ac:dyDescent="0.25">
      <c r="A425" s="32" t="s">
        <v>7065</v>
      </c>
      <c r="B425" s="22">
        <v>252371101</v>
      </c>
      <c r="C425" s="22">
        <v>82.02</v>
      </c>
      <c r="G425" s="22">
        <v>82.02</v>
      </c>
    </row>
    <row r="426" spans="1:7" x14ac:dyDescent="0.25">
      <c r="A426" s="32" t="s">
        <v>7066</v>
      </c>
      <c r="B426" s="22">
        <v>252371102</v>
      </c>
      <c r="C426" s="22">
        <v>69.739999999999995</v>
      </c>
      <c r="G426" s="22">
        <v>69.739999999999995</v>
      </c>
    </row>
    <row r="427" spans="1:7" x14ac:dyDescent="0.25">
      <c r="A427" s="32" t="s">
        <v>7067</v>
      </c>
      <c r="B427" s="22">
        <v>252371104</v>
      </c>
      <c r="C427" s="22">
        <v>80.66</v>
      </c>
      <c r="G427" s="22">
        <v>80.66</v>
      </c>
    </row>
    <row r="428" spans="1:7" x14ac:dyDescent="0.25">
      <c r="A428" s="32" t="s">
        <v>7068</v>
      </c>
      <c r="B428" s="22">
        <v>252371105</v>
      </c>
      <c r="C428" s="22">
        <v>56.49</v>
      </c>
      <c r="G428" s="22">
        <v>56.49</v>
      </c>
    </row>
    <row r="429" spans="1:7" x14ac:dyDescent="0.25">
      <c r="A429" s="32" t="s">
        <v>7069</v>
      </c>
      <c r="B429" s="22">
        <v>83110401</v>
      </c>
      <c r="C429" s="22">
        <v>3.08</v>
      </c>
      <c r="G429" s="22">
        <v>3.08</v>
      </c>
    </row>
    <row r="430" spans="1:7" x14ac:dyDescent="0.25">
      <c r="A430" s="32" t="s">
        <v>7070</v>
      </c>
      <c r="B430" s="22">
        <v>254272107</v>
      </c>
      <c r="C430" s="22">
        <v>59.51</v>
      </c>
      <c r="G430" s="22">
        <v>59.51</v>
      </c>
    </row>
    <row r="431" spans="1:7" x14ac:dyDescent="0.25">
      <c r="A431" s="32" t="s">
        <v>7071</v>
      </c>
      <c r="B431" s="22">
        <v>254272108</v>
      </c>
      <c r="C431" s="22">
        <v>33.65</v>
      </c>
      <c r="G431" s="22">
        <v>33.65</v>
      </c>
    </row>
    <row r="432" spans="1:7" x14ac:dyDescent="0.25">
      <c r="A432" s="32" t="s">
        <v>7072</v>
      </c>
      <c r="B432" s="22">
        <v>22480401</v>
      </c>
      <c r="C432" s="22">
        <v>2.94</v>
      </c>
      <c r="G432" s="22">
        <v>2.94</v>
      </c>
    </row>
    <row r="433" spans="1:7" x14ac:dyDescent="0.25">
      <c r="A433" s="32" t="s">
        <v>7073</v>
      </c>
      <c r="B433" s="22">
        <v>22480402</v>
      </c>
      <c r="C433" s="22">
        <v>2.63</v>
      </c>
      <c r="G433" s="22">
        <v>2.63</v>
      </c>
    </row>
    <row r="434" spans="1:7" x14ac:dyDescent="0.25">
      <c r="A434" s="32" t="s">
        <v>7074</v>
      </c>
      <c r="B434" s="22">
        <v>14091102</v>
      </c>
      <c r="C434" s="22">
        <v>22.12</v>
      </c>
      <c r="E434" s="22">
        <v>1.1499999999999999</v>
      </c>
      <c r="G434" s="22">
        <v>20.97</v>
      </c>
    </row>
    <row r="435" spans="1:7" x14ac:dyDescent="0.25">
      <c r="A435" s="32" t="s">
        <v>7075</v>
      </c>
      <c r="B435" s="22">
        <v>14091103</v>
      </c>
      <c r="C435" s="22">
        <v>15.74</v>
      </c>
      <c r="G435" s="22">
        <v>15.74</v>
      </c>
    </row>
    <row r="436" spans="1:7" x14ac:dyDescent="0.25">
      <c r="A436" s="32" t="s">
        <v>7076</v>
      </c>
      <c r="B436" s="22">
        <v>14091104</v>
      </c>
      <c r="C436" s="22">
        <v>7.39</v>
      </c>
      <c r="G436" s="22">
        <v>7.39</v>
      </c>
    </row>
    <row r="437" spans="1:7" x14ac:dyDescent="0.25">
      <c r="A437" s="32" t="s">
        <v>7077</v>
      </c>
      <c r="B437" s="22">
        <v>14091105</v>
      </c>
      <c r="C437" s="22">
        <v>30.3</v>
      </c>
      <c r="E437" s="22">
        <v>2.1800000000000002</v>
      </c>
      <c r="G437" s="22">
        <v>28.12</v>
      </c>
    </row>
    <row r="438" spans="1:7" x14ac:dyDescent="0.25">
      <c r="A438" s="32" t="s">
        <v>7078</v>
      </c>
      <c r="B438" s="22">
        <v>14091107</v>
      </c>
      <c r="C438" s="22">
        <v>16.13</v>
      </c>
      <c r="G438" s="22">
        <v>16.13</v>
      </c>
    </row>
    <row r="439" spans="1:7" x14ac:dyDescent="0.25">
      <c r="A439" s="32" t="s">
        <v>7079</v>
      </c>
      <c r="B439" s="22">
        <v>14091108</v>
      </c>
      <c r="C439" s="22">
        <v>38.869999999999997</v>
      </c>
      <c r="D439" s="22">
        <v>12.59</v>
      </c>
      <c r="E439" s="22">
        <v>4.17</v>
      </c>
      <c r="G439" s="22">
        <v>22.11</v>
      </c>
    </row>
    <row r="440" spans="1:7" x14ac:dyDescent="0.25">
      <c r="A440" s="32" t="s">
        <v>7080</v>
      </c>
      <c r="B440" s="22">
        <v>14091109</v>
      </c>
      <c r="C440" s="22">
        <v>10.09</v>
      </c>
      <c r="G440" s="22">
        <v>10.09</v>
      </c>
    </row>
    <row r="441" spans="1:7" x14ac:dyDescent="0.25">
      <c r="A441" s="32" t="s">
        <v>7081</v>
      </c>
      <c r="B441" s="22">
        <v>14091110</v>
      </c>
      <c r="C441" s="22">
        <v>24.85</v>
      </c>
      <c r="D441" s="22">
        <v>15.61</v>
      </c>
      <c r="E441" s="22">
        <v>6.7</v>
      </c>
      <c r="G441" s="22">
        <v>2.54</v>
      </c>
    </row>
    <row r="442" spans="1:7" x14ac:dyDescent="0.25">
      <c r="A442" s="32" t="s">
        <v>7082</v>
      </c>
      <c r="B442" s="22">
        <v>14091111</v>
      </c>
      <c r="C442" s="22">
        <v>8.56</v>
      </c>
      <c r="D442" s="22">
        <v>1.9</v>
      </c>
      <c r="E442" s="22">
        <v>3.92</v>
      </c>
      <c r="G442" s="22">
        <v>2.74</v>
      </c>
    </row>
    <row r="443" spans="1:7" x14ac:dyDescent="0.25">
      <c r="A443" s="32" t="s">
        <v>7083</v>
      </c>
      <c r="B443" s="22">
        <v>182352103</v>
      </c>
      <c r="C443" s="22">
        <v>81.48</v>
      </c>
      <c r="G443" s="22">
        <v>81.48</v>
      </c>
    </row>
    <row r="444" spans="1:7" x14ac:dyDescent="0.25">
      <c r="A444" s="32" t="s">
        <v>7084</v>
      </c>
      <c r="B444" s="22">
        <v>182352104</v>
      </c>
      <c r="C444" s="22">
        <v>50.55</v>
      </c>
      <c r="G444" s="22">
        <v>50.55</v>
      </c>
    </row>
    <row r="445" spans="1:7" x14ac:dyDescent="0.25">
      <c r="A445" s="32" t="s">
        <v>7085</v>
      </c>
      <c r="B445" s="22">
        <v>153761101</v>
      </c>
      <c r="C445" s="22">
        <v>0.03</v>
      </c>
      <c r="G445" s="22">
        <v>0.03</v>
      </c>
    </row>
    <row r="446" spans="1:7" x14ac:dyDescent="0.25">
      <c r="A446" s="32" t="s">
        <v>7086</v>
      </c>
      <c r="B446" s="22">
        <v>153761102</v>
      </c>
      <c r="C446" s="22">
        <v>106.11</v>
      </c>
      <c r="G446" s="22">
        <v>106.11</v>
      </c>
    </row>
    <row r="447" spans="1:7" x14ac:dyDescent="0.25">
      <c r="A447" s="32" t="s">
        <v>7087</v>
      </c>
      <c r="B447" s="22">
        <v>153761105</v>
      </c>
      <c r="C447" s="22">
        <v>54.06</v>
      </c>
      <c r="G447" s="22">
        <v>54.06</v>
      </c>
    </row>
    <row r="448" spans="1:7" x14ac:dyDescent="0.25">
      <c r="A448" s="32" t="s">
        <v>7088</v>
      </c>
      <c r="B448" s="22">
        <v>252621101</v>
      </c>
      <c r="C448" s="22">
        <v>0.01</v>
      </c>
      <c r="G448" s="22">
        <v>0.01</v>
      </c>
    </row>
    <row r="449" spans="1:7" x14ac:dyDescent="0.25">
      <c r="A449" s="32" t="s">
        <v>7089</v>
      </c>
      <c r="B449" s="22">
        <v>252631101</v>
      </c>
      <c r="C449" s="22">
        <v>0.02</v>
      </c>
      <c r="G449" s="22">
        <v>0.02</v>
      </c>
    </row>
    <row r="450" spans="1:7" x14ac:dyDescent="0.25">
      <c r="A450" s="32" t="s">
        <v>7090</v>
      </c>
      <c r="B450" s="22">
        <v>14422109</v>
      </c>
      <c r="C450" s="22">
        <v>49.6</v>
      </c>
      <c r="D450" s="22">
        <v>12.08</v>
      </c>
      <c r="E450" s="22">
        <v>21.65</v>
      </c>
      <c r="G450" s="22">
        <v>15.87</v>
      </c>
    </row>
    <row r="451" spans="1:7" x14ac:dyDescent="0.25">
      <c r="A451" s="32" t="s">
        <v>7091</v>
      </c>
      <c r="B451" s="22">
        <v>14422111</v>
      </c>
      <c r="C451" s="22">
        <v>12.31</v>
      </c>
      <c r="E451" s="22">
        <v>5.41</v>
      </c>
      <c r="G451" s="22">
        <v>6.9</v>
      </c>
    </row>
    <row r="452" spans="1:7" x14ac:dyDescent="0.25">
      <c r="A452" s="32" t="s">
        <v>7092</v>
      </c>
      <c r="B452" s="22">
        <v>182551101</v>
      </c>
      <c r="C452" s="22">
        <v>46.16</v>
      </c>
      <c r="E452" s="22">
        <v>0.46</v>
      </c>
      <c r="G452" s="22">
        <v>45.7</v>
      </c>
    </row>
    <row r="453" spans="1:7" x14ac:dyDescent="0.25">
      <c r="A453" s="32" t="s">
        <v>7093</v>
      </c>
      <c r="B453" s="22">
        <v>182551102</v>
      </c>
      <c r="C453" s="22">
        <v>57.39</v>
      </c>
      <c r="D453" s="22">
        <v>9.06</v>
      </c>
      <c r="E453" s="22">
        <v>4.99</v>
      </c>
      <c r="G453" s="22">
        <v>43.34</v>
      </c>
    </row>
    <row r="454" spans="1:7" x14ac:dyDescent="0.25">
      <c r="A454" s="32" t="s">
        <v>7094</v>
      </c>
      <c r="B454" s="22">
        <v>103321101</v>
      </c>
      <c r="C454" s="22">
        <v>109.79</v>
      </c>
      <c r="D454" s="22">
        <v>20.99</v>
      </c>
      <c r="E454" s="22">
        <v>88.8</v>
      </c>
      <c r="G454" s="22">
        <v>0</v>
      </c>
    </row>
    <row r="455" spans="1:7" x14ac:dyDescent="0.25">
      <c r="A455" s="32" t="s">
        <v>7095</v>
      </c>
      <c r="B455" s="22">
        <v>255271101</v>
      </c>
      <c r="C455" s="22">
        <v>0.15</v>
      </c>
      <c r="G455" s="22">
        <v>0.15</v>
      </c>
    </row>
    <row r="456" spans="1:7" x14ac:dyDescent="0.25">
      <c r="A456" s="32" t="s">
        <v>7096</v>
      </c>
      <c r="B456" s="22">
        <v>103201101</v>
      </c>
      <c r="C456" s="22">
        <v>48.27</v>
      </c>
      <c r="D456" s="22">
        <v>48.04</v>
      </c>
      <c r="E456" s="22">
        <v>0.23</v>
      </c>
      <c r="G456" s="22">
        <v>0</v>
      </c>
    </row>
    <row r="457" spans="1:7" x14ac:dyDescent="0.25">
      <c r="A457" s="32" t="s">
        <v>7097</v>
      </c>
      <c r="B457" s="22">
        <v>103201102</v>
      </c>
      <c r="C457" s="22">
        <v>62.94</v>
      </c>
      <c r="D457" s="22">
        <v>60.3</v>
      </c>
      <c r="E457" s="22">
        <v>2.64</v>
      </c>
      <c r="G457" s="22">
        <v>0</v>
      </c>
    </row>
    <row r="458" spans="1:7" x14ac:dyDescent="0.25">
      <c r="A458" s="32" t="s">
        <v>7098</v>
      </c>
      <c r="B458" s="22">
        <v>163071101</v>
      </c>
      <c r="C458" s="22">
        <v>9.98</v>
      </c>
      <c r="G458" s="22">
        <v>9.98</v>
      </c>
    </row>
    <row r="459" spans="1:7" x14ac:dyDescent="0.25">
      <c r="A459" s="32" t="s">
        <v>7099</v>
      </c>
      <c r="B459" s="22">
        <v>163071102</v>
      </c>
      <c r="C459" s="22">
        <v>8.39</v>
      </c>
      <c r="G459" s="22">
        <v>8.39</v>
      </c>
    </row>
    <row r="460" spans="1:7" x14ac:dyDescent="0.25">
      <c r="A460" s="32" t="s">
        <v>7100</v>
      </c>
      <c r="B460" s="22">
        <v>254501102</v>
      </c>
      <c r="C460" s="22">
        <v>60.55</v>
      </c>
      <c r="G460" s="22">
        <v>60.55</v>
      </c>
    </row>
    <row r="461" spans="1:7" x14ac:dyDescent="0.25">
      <c r="A461" s="32" t="s">
        <v>7101</v>
      </c>
      <c r="B461" s="22">
        <v>254501103</v>
      </c>
      <c r="C461" s="22">
        <v>41.39</v>
      </c>
      <c r="G461" s="22">
        <v>41.39</v>
      </c>
    </row>
    <row r="462" spans="1:7" x14ac:dyDescent="0.25">
      <c r="A462" s="32" t="s">
        <v>7102</v>
      </c>
      <c r="B462" s="22">
        <v>254501106</v>
      </c>
      <c r="C462" s="22">
        <v>18.23</v>
      </c>
      <c r="G462" s="22">
        <v>18.23</v>
      </c>
    </row>
    <row r="463" spans="1:7" x14ac:dyDescent="0.25">
      <c r="A463" s="32" t="s">
        <v>7103</v>
      </c>
      <c r="B463" s="22">
        <v>163651101</v>
      </c>
      <c r="C463" s="22">
        <v>19.809999999999999</v>
      </c>
      <c r="G463" s="22">
        <v>19.809999999999999</v>
      </c>
    </row>
    <row r="464" spans="1:7" x14ac:dyDescent="0.25">
      <c r="A464" s="32" t="s">
        <v>7104</v>
      </c>
      <c r="B464" s="22">
        <v>163651102</v>
      </c>
      <c r="C464" s="22">
        <v>36.340000000000003</v>
      </c>
      <c r="G464" s="22">
        <v>36.340000000000003</v>
      </c>
    </row>
    <row r="465" spans="1:7" x14ac:dyDescent="0.25">
      <c r="A465" s="32" t="s">
        <v>7105</v>
      </c>
      <c r="B465" s="22">
        <v>103181101</v>
      </c>
      <c r="C465" s="22">
        <v>8.2200000000000006</v>
      </c>
      <c r="E465" s="22">
        <v>2.12</v>
      </c>
      <c r="G465" s="22">
        <v>6.1</v>
      </c>
    </row>
    <row r="466" spans="1:7" x14ac:dyDescent="0.25">
      <c r="A466" s="32" t="s">
        <v>7106</v>
      </c>
      <c r="B466" s="22">
        <v>103181102</v>
      </c>
      <c r="C466" s="22">
        <v>5.32</v>
      </c>
      <c r="E466" s="22">
        <v>2.31</v>
      </c>
      <c r="G466" s="22">
        <v>3.01</v>
      </c>
    </row>
    <row r="467" spans="1:7" x14ac:dyDescent="0.25">
      <c r="A467" s="32" t="s">
        <v>7107</v>
      </c>
      <c r="B467" s="22">
        <v>102050401</v>
      </c>
      <c r="C467" s="22">
        <v>2.21</v>
      </c>
      <c r="G467" s="22">
        <v>2.21</v>
      </c>
    </row>
    <row r="468" spans="1:7" x14ac:dyDescent="0.25">
      <c r="A468" s="32" t="s">
        <v>7108</v>
      </c>
      <c r="B468" s="22">
        <v>102050402</v>
      </c>
      <c r="C468" s="22">
        <v>5.67</v>
      </c>
      <c r="G468" s="22">
        <v>5.67</v>
      </c>
    </row>
    <row r="469" spans="1:7" x14ac:dyDescent="0.25">
      <c r="A469" s="32" t="s">
        <v>7109</v>
      </c>
      <c r="B469" s="22">
        <v>102051101</v>
      </c>
      <c r="C469" s="22">
        <v>2.99</v>
      </c>
      <c r="G469" s="22">
        <v>2.99</v>
      </c>
    </row>
    <row r="470" spans="1:7" x14ac:dyDescent="0.25">
      <c r="A470" s="32" t="s">
        <v>7110</v>
      </c>
      <c r="B470" s="22">
        <v>102051102</v>
      </c>
      <c r="C470" s="22">
        <v>9.36</v>
      </c>
      <c r="G470" s="22">
        <v>9.36</v>
      </c>
    </row>
    <row r="471" spans="1:7" x14ac:dyDescent="0.25">
      <c r="A471" s="32" t="s">
        <v>7111</v>
      </c>
      <c r="B471" s="22">
        <v>102051103</v>
      </c>
      <c r="C471" s="22">
        <v>4.8899999999999997</v>
      </c>
      <c r="G471" s="22">
        <v>4.8899999999999997</v>
      </c>
    </row>
    <row r="472" spans="1:7" x14ac:dyDescent="0.25">
      <c r="A472" s="32" t="s">
        <v>7112</v>
      </c>
      <c r="B472" s="22">
        <v>102491101</v>
      </c>
      <c r="C472" s="22">
        <v>4.59</v>
      </c>
      <c r="G472" s="22">
        <v>4.59</v>
      </c>
    </row>
    <row r="473" spans="1:7" x14ac:dyDescent="0.25">
      <c r="A473" s="32" t="s">
        <v>7113</v>
      </c>
      <c r="B473" s="22">
        <v>102491103</v>
      </c>
      <c r="C473" s="22">
        <v>7.33</v>
      </c>
      <c r="G473" s="22">
        <v>7.33</v>
      </c>
    </row>
    <row r="474" spans="1:7" x14ac:dyDescent="0.25">
      <c r="A474" s="32" t="s">
        <v>7114</v>
      </c>
      <c r="B474" s="22">
        <v>102491105</v>
      </c>
      <c r="C474" s="22">
        <v>9.67</v>
      </c>
      <c r="G474" s="22">
        <v>9.67</v>
      </c>
    </row>
    <row r="475" spans="1:7" x14ac:dyDescent="0.25">
      <c r="A475" s="32" t="s">
        <v>7115</v>
      </c>
      <c r="B475" s="22">
        <v>102491106</v>
      </c>
      <c r="C475" s="22">
        <v>2.0299999999999998</v>
      </c>
      <c r="G475" s="22">
        <v>2.0299999999999998</v>
      </c>
    </row>
    <row r="476" spans="1:7" x14ac:dyDescent="0.25">
      <c r="A476" s="32" t="s">
        <v>7116</v>
      </c>
      <c r="B476" s="22">
        <v>102650401</v>
      </c>
      <c r="C476" s="22">
        <v>2.78</v>
      </c>
      <c r="G476" s="22">
        <v>2.78</v>
      </c>
    </row>
    <row r="477" spans="1:7" x14ac:dyDescent="0.25">
      <c r="A477" s="32" t="s">
        <v>7117</v>
      </c>
      <c r="B477" s="22">
        <v>182561101</v>
      </c>
      <c r="C477" s="22">
        <v>97.28</v>
      </c>
      <c r="G477" s="22">
        <v>97.28</v>
      </c>
    </row>
    <row r="478" spans="1:7" x14ac:dyDescent="0.25">
      <c r="A478" s="32" t="s">
        <v>7118</v>
      </c>
      <c r="B478" s="22">
        <v>182562102</v>
      </c>
      <c r="C478" s="22">
        <v>215.02</v>
      </c>
      <c r="E478" s="22">
        <v>59.02</v>
      </c>
      <c r="G478" s="22">
        <v>156</v>
      </c>
    </row>
    <row r="479" spans="1:7" x14ac:dyDescent="0.25">
      <c r="A479" s="32" t="s">
        <v>7119</v>
      </c>
      <c r="B479" s="22">
        <v>254101101</v>
      </c>
      <c r="C479" s="22">
        <v>63.1</v>
      </c>
      <c r="G479" s="22">
        <v>63.1</v>
      </c>
    </row>
    <row r="480" spans="1:7" x14ac:dyDescent="0.25">
      <c r="A480" s="32" t="s">
        <v>7120</v>
      </c>
      <c r="B480" s="22">
        <v>254101102</v>
      </c>
      <c r="C480" s="22">
        <v>13.16</v>
      </c>
      <c r="G480" s="22">
        <v>13.16</v>
      </c>
    </row>
    <row r="481" spans="1:7" x14ac:dyDescent="0.25">
      <c r="A481" s="32" t="s">
        <v>7121</v>
      </c>
      <c r="B481" s="22">
        <v>254101103</v>
      </c>
      <c r="C481" s="22">
        <v>49.08</v>
      </c>
      <c r="G481" s="22">
        <v>49.08</v>
      </c>
    </row>
    <row r="482" spans="1:7" x14ac:dyDescent="0.25">
      <c r="A482" s="32" t="s">
        <v>7122</v>
      </c>
      <c r="B482" s="22">
        <v>254101104</v>
      </c>
      <c r="C482" s="22">
        <v>80.349999999999994</v>
      </c>
      <c r="G482" s="22">
        <v>80.349999999999994</v>
      </c>
    </row>
    <row r="483" spans="1:7" x14ac:dyDescent="0.25">
      <c r="A483" s="32" t="s">
        <v>7123</v>
      </c>
      <c r="B483" s="22">
        <v>254101105</v>
      </c>
      <c r="C483" s="22">
        <v>9.75</v>
      </c>
      <c r="G483" s="22">
        <v>9.75</v>
      </c>
    </row>
    <row r="484" spans="1:7" x14ac:dyDescent="0.25">
      <c r="A484" s="32" t="s">
        <v>7124</v>
      </c>
      <c r="B484" s="22">
        <v>254101106</v>
      </c>
      <c r="C484" s="22">
        <v>54.55</v>
      </c>
      <c r="G484" s="22">
        <v>54.55</v>
      </c>
    </row>
    <row r="485" spans="1:7" x14ac:dyDescent="0.25">
      <c r="A485" s="32" t="s">
        <v>7125</v>
      </c>
      <c r="B485" s="22">
        <v>103091101</v>
      </c>
      <c r="C485" s="22">
        <v>0</v>
      </c>
      <c r="G485" s="22">
        <v>0</v>
      </c>
    </row>
    <row r="486" spans="1:7" x14ac:dyDescent="0.25">
      <c r="A486" s="32" t="s">
        <v>7126</v>
      </c>
      <c r="B486" s="22">
        <v>103091102</v>
      </c>
      <c r="C486" s="22">
        <v>122.41</v>
      </c>
      <c r="D486" s="22">
        <v>32.85</v>
      </c>
      <c r="E486" s="22">
        <v>76.790000000000006</v>
      </c>
      <c r="G486" s="22">
        <v>12.77</v>
      </c>
    </row>
    <row r="487" spans="1:7" x14ac:dyDescent="0.25">
      <c r="A487" s="32" t="s">
        <v>7127</v>
      </c>
      <c r="B487" s="22">
        <v>153612103</v>
      </c>
      <c r="C487" s="22">
        <v>49.95</v>
      </c>
      <c r="D487" s="22">
        <v>19.62</v>
      </c>
      <c r="E487" s="22">
        <v>10.52</v>
      </c>
      <c r="G487" s="22">
        <v>19.809999999999999</v>
      </c>
    </row>
    <row r="488" spans="1:7" x14ac:dyDescent="0.25">
      <c r="A488" s="32" t="s">
        <v>7128</v>
      </c>
      <c r="B488" s="22">
        <v>153612104</v>
      </c>
      <c r="C488" s="22">
        <v>75.67</v>
      </c>
      <c r="D488" s="22">
        <v>41.35</v>
      </c>
      <c r="E488" s="22">
        <v>21.7</v>
      </c>
      <c r="G488" s="22">
        <v>12.62</v>
      </c>
    </row>
    <row r="489" spans="1:7" x14ac:dyDescent="0.25">
      <c r="A489" s="32" t="s">
        <v>7129</v>
      </c>
      <c r="B489" s="22">
        <v>153612105</v>
      </c>
      <c r="C489" s="22">
        <v>13.07</v>
      </c>
      <c r="D489" s="22">
        <v>5.52</v>
      </c>
      <c r="E489" s="22">
        <v>4.76</v>
      </c>
      <c r="G489" s="22">
        <v>2.79</v>
      </c>
    </row>
    <row r="490" spans="1:7" x14ac:dyDescent="0.25">
      <c r="A490" s="32" t="s">
        <v>7130</v>
      </c>
      <c r="B490" s="22">
        <v>153612106</v>
      </c>
      <c r="C490" s="22">
        <v>1.4</v>
      </c>
      <c r="E490" s="22">
        <v>0.48</v>
      </c>
      <c r="G490" s="22">
        <v>0.92</v>
      </c>
    </row>
    <row r="491" spans="1:7" x14ac:dyDescent="0.25">
      <c r="A491" s="32" t="s">
        <v>7131</v>
      </c>
      <c r="B491" s="22">
        <v>153612109</v>
      </c>
      <c r="C491" s="22">
        <v>12.26</v>
      </c>
      <c r="D491" s="22">
        <v>1.99</v>
      </c>
      <c r="E491" s="22">
        <v>1.96</v>
      </c>
      <c r="G491" s="22">
        <v>8.31</v>
      </c>
    </row>
    <row r="492" spans="1:7" x14ac:dyDescent="0.25">
      <c r="A492" s="32" t="s">
        <v>7132</v>
      </c>
      <c r="B492" s="22">
        <v>153612110</v>
      </c>
      <c r="C492" s="22">
        <v>7.84</v>
      </c>
      <c r="G492" s="22">
        <v>7.84</v>
      </c>
    </row>
    <row r="493" spans="1:7" x14ac:dyDescent="0.25">
      <c r="A493" s="32" t="s">
        <v>7133</v>
      </c>
      <c r="B493" s="22">
        <v>163341101</v>
      </c>
      <c r="C493" s="22">
        <v>40.630000000000003</v>
      </c>
      <c r="E493" s="22">
        <v>26.37</v>
      </c>
      <c r="G493" s="22">
        <v>14.26</v>
      </c>
    </row>
    <row r="494" spans="1:7" x14ac:dyDescent="0.25">
      <c r="A494" s="32" t="s">
        <v>7134</v>
      </c>
      <c r="B494" s="22">
        <v>163341102</v>
      </c>
      <c r="C494" s="22">
        <v>2.04</v>
      </c>
      <c r="E494" s="22">
        <v>0.82</v>
      </c>
      <c r="G494" s="22">
        <v>1.22</v>
      </c>
    </row>
    <row r="495" spans="1:7" x14ac:dyDescent="0.25">
      <c r="A495" s="32" t="s">
        <v>7135</v>
      </c>
      <c r="B495" s="22">
        <v>163341103</v>
      </c>
      <c r="C495" s="22">
        <v>113.09</v>
      </c>
      <c r="E495" s="22">
        <v>49.85</v>
      </c>
      <c r="G495" s="22">
        <v>63.24</v>
      </c>
    </row>
    <row r="496" spans="1:7" x14ac:dyDescent="0.25">
      <c r="A496" s="32" t="s">
        <v>7136</v>
      </c>
      <c r="B496" s="22">
        <v>12021103</v>
      </c>
      <c r="C496" s="22">
        <v>4.3600000000000003</v>
      </c>
      <c r="G496" s="22">
        <v>4.3600000000000003</v>
      </c>
    </row>
    <row r="497" spans="1:7" x14ac:dyDescent="0.25">
      <c r="A497" s="32" t="s">
        <v>7137</v>
      </c>
      <c r="B497" s="22">
        <v>12021104</v>
      </c>
      <c r="C497" s="22">
        <v>13.44</v>
      </c>
      <c r="G497" s="22">
        <v>13.44</v>
      </c>
    </row>
    <row r="498" spans="1:7" x14ac:dyDescent="0.25">
      <c r="A498" s="32" t="s">
        <v>7138</v>
      </c>
      <c r="B498" s="22">
        <v>12022211</v>
      </c>
      <c r="C498" s="22">
        <v>10.47</v>
      </c>
      <c r="G498" s="22">
        <v>10.47</v>
      </c>
    </row>
    <row r="499" spans="1:7" x14ac:dyDescent="0.25">
      <c r="A499" s="32" t="s">
        <v>7139</v>
      </c>
      <c r="B499" s="22">
        <v>12022212</v>
      </c>
      <c r="C499" s="22">
        <v>57.29</v>
      </c>
      <c r="D499" s="22">
        <v>27.54</v>
      </c>
      <c r="E499" s="22">
        <v>18.68</v>
      </c>
      <c r="G499" s="22">
        <v>11.07</v>
      </c>
    </row>
    <row r="500" spans="1:7" x14ac:dyDescent="0.25">
      <c r="A500" s="32" t="s">
        <v>7140</v>
      </c>
      <c r="B500" s="22">
        <v>12022213</v>
      </c>
      <c r="C500" s="22">
        <v>4.84</v>
      </c>
      <c r="E500" s="22">
        <v>2.5099999999999998</v>
      </c>
      <c r="G500" s="22">
        <v>2.33</v>
      </c>
    </row>
    <row r="501" spans="1:7" x14ac:dyDescent="0.25">
      <c r="A501" s="32" t="s">
        <v>7141</v>
      </c>
      <c r="B501" s="22">
        <v>12022214</v>
      </c>
      <c r="C501" s="22">
        <v>5.93</v>
      </c>
      <c r="G501" s="22">
        <v>5.93</v>
      </c>
    </row>
    <row r="502" spans="1:7" x14ac:dyDescent="0.25">
      <c r="A502" s="32" t="s">
        <v>7142</v>
      </c>
      <c r="B502" s="22">
        <v>12022215</v>
      </c>
      <c r="C502" s="22">
        <v>29.12</v>
      </c>
      <c r="D502" s="22">
        <v>2.92</v>
      </c>
      <c r="E502" s="22">
        <v>3.78</v>
      </c>
      <c r="G502" s="22">
        <v>22.42</v>
      </c>
    </row>
    <row r="503" spans="1:7" x14ac:dyDescent="0.25">
      <c r="A503" s="32" t="s">
        <v>7143</v>
      </c>
      <c r="B503" s="22">
        <v>12022216</v>
      </c>
      <c r="C503" s="22">
        <v>18.77</v>
      </c>
      <c r="G503" s="22">
        <v>18.77</v>
      </c>
    </row>
    <row r="504" spans="1:7" x14ac:dyDescent="0.25">
      <c r="A504" s="32" t="s">
        <v>7144</v>
      </c>
      <c r="B504" s="22">
        <v>12022217</v>
      </c>
      <c r="C504" s="22">
        <v>19.940000000000001</v>
      </c>
      <c r="G504" s="22">
        <v>19.940000000000001</v>
      </c>
    </row>
    <row r="505" spans="1:7" x14ac:dyDescent="0.25">
      <c r="A505" s="32" t="s">
        <v>7145</v>
      </c>
      <c r="B505" s="22">
        <v>12022218</v>
      </c>
      <c r="C505" s="22">
        <v>8.35</v>
      </c>
      <c r="G505" s="22">
        <v>8.35</v>
      </c>
    </row>
    <row r="506" spans="1:7" x14ac:dyDescent="0.25">
      <c r="A506" s="32" t="s">
        <v>7146</v>
      </c>
      <c r="B506" s="22">
        <v>42141101</v>
      </c>
      <c r="C506" s="22">
        <v>112.83</v>
      </c>
      <c r="D506" s="22">
        <v>6.05</v>
      </c>
      <c r="E506" s="22">
        <v>12.3</v>
      </c>
      <c r="G506" s="22">
        <v>94.48</v>
      </c>
    </row>
    <row r="507" spans="1:7" x14ac:dyDescent="0.25">
      <c r="A507" s="32" t="s">
        <v>7147</v>
      </c>
      <c r="B507" s="22">
        <v>42141102</v>
      </c>
      <c r="C507" s="22">
        <v>36.71</v>
      </c>
      <c r="E507" s="22">
        <v>3.98</v>
      </c>
      <c r="G507" s="22">
        <v>32.729999999999997</v>
      </c>
    </row>
    <row r="508" spans="1:7" x14ac:dyDescent="0.25">
      <c r="A508" s="32" t="s">
        <v>7148</v>
      </c>
      <c r="B508" s="22">
        <v>42821101</v>
      </c>
      <c r="C508" s="22">
        <v>36.619999999999997</v>
      </c>
      <c r="E508" s="22">
        <v>24.27</v>
      </c>
      <c r="G508" s="22">
        <v>12.35</v>
      </c>
    </row>
    <row r="509" spans="1:7" x14ac:dyDescent="0.25">
      <c r="A509" s="32" t="s">
        <v>7149</v>
      </c>
      <c r="B509" s="22">
        <v>42821102</v>
      </c>
      <c r="C509" s="22">
        <v>104.04</v>
      </c>
      <c r="D509" s="22">
        <v>47.27</v>
      </c>
      <c r="E509" s="22">
        <v>28.29</v>
      </c>
      <c r="G509" s="22">
        <v>28.48</v>
      </c>
    </row>
    <row r="510" spans="1:7" x14ac:dyDescent="0.25">
      <c r="A510" s="32" t="s">
        <v>7150</v>
      </c>
      <c r="B510" s="22">
        <v>254081101</v>
      </c>
      <c r="C510" s="22">
        <v>3.98</v>
      </c>
      <c r="G510" s="22">
        <v>3.98</v>
      </c>
    </row>
    <row r="511" spans="1:7" x14ac:dyDescent="0.25">
      <c r="A511" s="32" t="s">
        <v>7151</v>
      </c>
      <c r="B511" s="22">
        <v>254081102</v>
      </c>
      <c r="C511" s="22">
        <v>24.12</v>
      </c>
      <c r="G511" s="22">
        <v>24.12</v>
      </c>
    </row>
    <row r="512" spans="1:7" x14ac:dyDescent="0.25">
      <c r="A512" s="32" t="s">
        <v>7152</v>
      </c>
      <c r="B512" s="22">
        <v>254081103</v>
      </c>
      <c r="C512" s="22">
        <v>1.96</v>
      </c>
      <c r="G512" s="22">
        <v>1.96</v>
      </c>
    </row>
    <row r="513" spans="1:7" x14ac:dyDescent="0.25">
      <c r="A513" s="32" t="s">
        <v>7153</v>
      </c>
      <c r="B513" s="22">
        <v>254081104</v>
      </c>
      <c r="C513" s="22">
        <v>0.43</v>
      </c>
      <c r="G513" s="22">
        <v>0.43</v>
      </c>
    </row>
    <row r="514" spans="1:7" x14ac:dyDescent="0.25">
      <c r="A514" s="32" t="s">
        <v>7154</v>
      </c>
      <c r="B514" s="22">
        <v>254081105</v>
      </c>
      <c r="C514" s="22">
        <v>7.74</v>
      </c>
      <c r="G514" s="22">
        <v>7.74</v>
      </c>
    </row>
    <row r="515" spans="1:7" x14ac:dyDescent="0.25">
      <c r="A515" s="32" t="s">
        <v>7155</v>
      </c>
      <c r="B515" s="22">
        <v>254081106</v>
      </c>
      <c r="C515" s="22">
        <v>5</v>
      </c>
      <c r="G515" s="22">
        <v>5</v>
      </c>
    </row>
    <row r="516" spans="1:7" x14ac:dyDescent="0.25">
      <c r="A516" s="32" t="s">
        <v>7156</v>
      </c>
      <c r="B516" s="22">
        <v>254081107</v>
      </c>
      <c r="C516" s="22">
        <v>9.8699999999999992</v>
      </c>
      <c r="G516" s="22">
        <v>9.8699999999999992</v>
      </c>
    </row>
    <row r="517" spans="1:7" x14ac:dyDescent="0.25">
      <c r="A517" s="32" t="s">
        <v>7157</v>
      </c>
      <c r="B517" s="22">
        <v>254081108</v>
      </c>
      <c r="C517" s="22">
        <v>12.91</v>
      </c>
      <c r="G517" s="22">
        <v>12.91</v>
      </c>
    </row>
    <row r="518" spans="1:7" x14ac:dyDescent="0.25">
      <c r="A518" s="32" t="s">
        <v>7158</v>
      </c>
      <c r="B518" s="22">
        <v>254082109</v>
      </c>
      <c r="C518" s="22">
        <v>3.89</v>
      </c>
      <c r="G518" s="22">
        <v>3.89</v>
      </c>
    </row>
    <row r="519" spans="1:7" x14ac:dyDescent="0.25">
      <c r="A519" s="32" t="s">
        <v>7159</v>
      </c>
      <c r="B519" s="22">
        <v>254082110</v>
      </c>
      <c r="C519" s="22">
        <v>11.53</v>
      </c>
      <c r="G519" s="22">
        <v>11.53</v>
      </c>
    </row>
    <row r="520" spans="1:7" x14ac:dyDescent="0.25">
      <c r="A520" s="32" t="s">
        <v>7160</v>
      </c>
      <c r="B520" s="22">
        <v>254082111</v>
      </c>
      <c r="C520" s="22">
        <v>8.76</v>
      </c>
      <c r="G520" s="22">
        <v>8.76</v>
      </c>
    </row>
    <row r="521" spans="1:7" x14ac:dyDescent="0.25">
      <c r="A521" s="32" t="s">
        <v>7161</v>
      </c>
      <c r="B521" s="22">
        <v>183111101</v>
      </c>
      <c r="C521" s="22">
        <v>2.0099999999999998</v>
      </c>
      <c r="E521" s="22">
        <v>2.0099999999999998</v>
      </c>
      <c r="G521" s="22">
        <v>0</v>
      </c>
    </row>
    <row r="522" spans="1:7" x14ac:dyDescent="0.25">
      <c r="A522" s="32" t="s">
        <v>7162</v>
      </c>
      <c r="B522" s="22">
        <v>183111102</v>
      </c>
      <c r="C522" s="22">
        <v>0.49</v>
      </c>
      <c r="E522" s="22">
        <v>0.49</v>
      </c>
      <c r="G522" s="22">
        <v>0</v>
      </c>
    </row>
    <row r="523" spans="1:7" x14ac:dyDescent="0.25">
      <c r="A523" s="32" t="s">
        <v>7163</v>
      </c>
      <c r="B523" s="22">
        <v>252161106</v>
      </c>
      <c r="C523" s="22">
        <v>9.01</v>
      </c>
      <c r="G523" s="22">
        <v>9.01</v>
      </c>
    </row>
    <row r="524" spans="1:7" x14ac:dyDescent="0.25">
      <c r="A524" s="32" t="s">
        <v>7164</v>
      </c>
      <c r="B524" s="22">
        <v>252161107</v>
      </c>
      <c r="C524" s="22">
        <v>4.04</v>
      </c>
      <c r="G524" s="22">
        <v>4.04</v>
      </c>
    </row>
    <row r="525" spans="1:7" x14ac:dyDescent="0.25">
      <c r="A525" s="32" t="s">
        <v>7165</v>
      </c>
      <c r="B525" s="22">
        <v>252161108</v>
      </c>
      <c r="C525" s="22">
        <v>60</v>
      </c>
      <c r="G525" s="22">
        <v>60</v>
      </c>
    </row>
    <row r="526" spans="1:7" x14ac:dyDescent="0.25">
      <c r="A526" s="32" t="s">
        <v>7166</v>
      </c>
      <c r="B526" s="22">
        <v>252161109</v>
      </c>
      <c r="C526" s="22">
        <v>26.26</v>
      </c>
      <c r="G526" s="22">
        <v>26.26</v>
      </c>
    </row>
    <row r="527" spans="1:7" x14ac:dyDescent="0.25">
      <c r="A527" s="32" t="s">
        <v>7167</v>
      </c>
      <c r="B527" s="22">
        <v>252381104</v>
      </c>
      <c r="C527" s="22">
        <v>0.16</v>
      </c>
      <c r="G527" s="22">
        <v>0.16</v>
      </c>
    </row>
    <row r="528" spans="1:7" x14ac:dyDescent="0.25">
      <c r="A528" s="32" t="s">
        <v>7168</v>
      </c>
      <c r="B528" s="22">
        <v>252381105</v>
      </c>
      <c r="C528" s="22">
        <v>76.430000000000007</v>
      </c>
      <c r="G528" s="22">
        <v>76.430000000000007</v>
      </c>
    </row>
    <row r="529" spans="1:7" x14ac:dyDescent="0.25">
      <c r="A529" s="32" t="s">
        <v>7169</v>
      </c>
      <c r="B529" s="22">
        <v>252381106</v>
      </c>
      <c r="C529" s="22">
        <v>42.53</v>
      </c>
      <c r="G529" s="22">
        <v>42.53</v>
      </c>
    </row>
    <row r="530" spans="1:7" x14ac:dyDescent="0.25">
      <c r="A530" s="32" t="s">
        <v>7170</v>
      </c>
      <c r="B530" s="22">
        <v>252381107</v>
      </c>
      <c r="C530" s="22">
        <v>38.51</v>
      </c>
      <c r="G530" s="22">
        <v>38.51</v>
      </c>
    </row>
    <row r="531" spans="1:7" x14ac:dyDescent="0.25">
      <c r="A531" s="32" t="s">
        <v>7171</v>
      </c>
      <c r="B531" s="22">
        <v>254432102</v>
      </c>
      <c r="C531" s="22">
        <v>73</v>
      </c>
      <c r="D531" s="22">
        <v>58.17</v>
      </c>
      <c r="E531" s="22">
        <v>14.83</v>
      </c>
      <c r="G531" s="22">
        <v>0</v>
      </c>
    </row>
    <row r="532" spans="1:7" x14ac:dyDescent="0.25">
      <c r="A532" s="32" t="s">
        <v>7172</v>
      </c>
      <c r="B532" s="22">
        <v>254432103</v>
      </c>
      <c r="C532" s="22">
        <v>122.61</v>
      </c>
      <c r="E532" s="22">
        <v>93.26</v>
      </c>
      <c r="G532" s="22">
        <v>29.35</v>
      </c>
    </row>
    <row r="533" spans="1:7" x14ac:dyDescent="0.25">
      <c r="A533" s="32" t="s">
        <v>7173</v>
      </c>
      <c r="B533" s="22">
        <v>254432104</v>
      </c>
      <c r="C533" s="22">
        <v>264.82</v>
      </c>
      <c r="D533" s="22">
        <v>2.83</v>
      </c>
      <c r="E533" s="22">
        <v>243.1</v>
      </c>
      <c r="G533" s="22">
        <v>18.89</v>
      </c>
    </row>
    <row r="534" spans="1:7" x14ac:dyDescent="0.25">
      <c r="A534" s="32" t="s">
        <v>7174</v>
      </c>
      <c r="B534" s="22">
        <v>162231101</v>
      </c>
      <c r="C534" s="22">
        <v>29.03</v>
      </c>
      <c r="G534" s="22">
        <v>29.03</v>
      </c>
    </row>
    <row r="535" spans="1:7" x14ac:dyDescent="0.25">
      <c r="A535" s="32" t="s">
        <v>7175</v>
      </c>
      <c r="B535" s="22">
        <v>162231102</v>
      </c>
      <c r="C535" s="22">
        <v>47.74</v>
      </c>
      <c r="G535" s="22">
        <v>47.74</v>
      </c>
    </row>
    <row r="536" spans="1:7" x14ac:dyDescent="0.25">
      <c r="A536" s="32" t="s">
        <v>7176</v>
      </c>
      <c r="B536" s="22">
        <v>152471101</v>
      </c>
      <c r="C536" s="22">
        <v>89.72</v>
      </c>
      <c r="D536" s="22">
        <v>72.069999999999993</v>
      </c>
      <c r="E536" s="22">
        <v>17.649999999999999</v>
      </c>
      <c r="G536" s="22">
        <v>0</v>
      </c>
    </row>
    <row r="537" spans="1:7" x14ac:dyDescent="0.25">
      <c r="A537" s="32" t="s">
        <v>7177</v>
      </c>
      <c r="B537" s="22">
        <v>253951103</v>
      </c>
      <c r="C537" s="22">
        <v>7.88</v>
      </c>
      <c r="G537" s="22">
        <v>7.88</v>
      </c>
    </row>
    <row r="538" spans="1:7" x14ac:dyDescent="0.25">
      <c r="A538" s="32" t="s">
        <v>7178</v>
      </c>
      <c r="B538" s="22">
        <v>253951104</v>
      </c>
      <c r="C538" s="22">
        <v>10.25</v>
      </c>
      <c r="G538" s="22">
        <v>10.25</v>
      </c>
    </row>
    <row r="539" spans="1:7" x14ac:dyDescent="0.25">
      <c r="A539" s="32" t="s">
        <v>7179</v>
      </c>
      <c r="B539" s="22">
        <v>253951105</v>
      </c>
      <c r="C539" s="22">
        <v>16.079999999999998</v>
      </c>
      <c r="G539" s="22">
        <v>16.079999999999998</v>
      </c>
    </row>
    <row r="540" spans="1:7" x14ac:dyDescent="0.25">
      <c r="A540" s="32" t="s">
        <v>7180</v>
      </c>
      <c r="B540" s="22">
        <v>253951106</v>
      </c>
      <c r="C540" s="22">
        <v>14.34</v>
      </c>
      <c r="G540" s="22">
        <v>14.34</v>
      </c>
    </row>
    <row r="541" spans="1:7" x14ac:dyDescent="0.25">
      <c r="A541" s="32" t="s">
        <v>7181</v>
      </c>
      <c r="B541" s="22">
        <v>253951109</v>
      </c>
      <c r="C541" s="22">
        <v>5.58</v>
      </c>
      <c r="G541" s="22">
        <v>5.58</v>
      </c>
    </row>
    <row r="542" spans="1:7" x14ac:dyDescent="0.25">
      <c r="A542" s="32" t="s">
        <v>7182</v>
      </c>
      <c r="B542" s="22">
        <v>253951110</v>
      </c>
      <c r="C542" s="22">
        <v>13.21</v>
      </c>
      <c r="G542" s="22">
        <v>13.21</v>
      </c>
    </row>
    <row r="543" spans="1:7" x14ac:dyDescent="0.25">
      <c r="A543" s="32" t="s">
        <v>7183</v>
      </c>
      <c r="B543" s="22">
        <v>62021100</v>
      </c>
      <c r="C543" s="22">
        <v>0.02</v>
      </c>
      <c r="G543" s="22">
        <v>0.02</v>
      </c>
    </row>
    <row r="544" spans="1:7" x14ac:dyDescent="0.25">
      <c r="A544" s="32" t="s">
        <v>7184</v>
      </c>
      <c r="B544" s="22">
        <v>62021101</v>
      </c>
      <c r="C544" s="22">
        <v>112.92</v>
      </c>
      <c r="G544" s="22">
        <v>112.92</v>
      </c>
    </row>
    <row r="545" spans="1:7" x14ac:dyDescent="0.25">
      <c r="A545" s="32" t="s">
        <v>7185</v>
      </c>
      <c r="B545" s="22">
        <v>62071101</v>
      </c>
      <c r="C545" s="22">
        <v>29.04</v>
      </c>
      <c r="G545" s="22">
        <v>29.04</v>
      </c>
    </row>
    <row r="546" spans="1:7" x14ac:dyDescent="0.25">
      <c r="A546" s="32" t="s">
        <v>7186</v>
      </c>
      <c r="B546" s="22">
        <v>12960401</v>
      </c>
      <c r="C546" s="22">
        <v>4.7699999999999996</v>
      </c>
      <c r="G546" s="22">
        <v>4.7699999999999996</v>
      </c>
    </row>
    <row r="547" spans="1:7" x14ac:dyDescent="0.25">
      <c r="A547" s="32" t="s">
        <v>7187</v>
      </c>
      <c r="B547" s="22">
        <v>12960402</v>
      </c>
      <c r="C547" s="22">
        <v>3.79</v>
      </c>
      <c r="G547" s="22">
        <v>3.79</v>
      </c>
    </row>
    <row r="548" spans="1:7" x14ac:dyDescent="0.25">
      <c r="A548" s="32" t="s">
        <v>7188</v>
      </c>
      <c r="B548" s="22">
        <v>13652103</v>
      </c>
      <c r="C548" s="22">
        <v>16.38</v>
      </c>
      <c r="G548" s="22">
        <v>16.38</v>
      </c>
    </row>
    <row r="549" spans="1:7" x14ac:dyDescent="0.25">
      <c r="A549" s="32" t="s">
        <v>7189</v>
      </c>
      <c r="B549" s="22">
        <v>13652104</v>
      </c>
      <c r="C549" s="22">
        <v>10.79</v>
      </c>
      <c r="G549" s="22">
        <v>10.79</v>
      </c>
    </row>
    <row r="550" spans="1:7" x14ac:dyDescent="0.25">
      <c r="A550" s="32" t="s">
        <v>7190</v>
      </c>
      <c r="B550" s="22">
        <v>13652105</v>
      </c>
      <c r="C550" s="22">
        <v>14.32</v>
      </c>
      <c r="G550" s="22">
        <v>14.32</v>
      </c>
    </row>
    <row r="551" spans="1:7" x14ac:dyDescent="0.25">
      <c r="A551" s="32" t="s">
        <v>7191</v>
      </c>
      <c r="B551" s="22">
        <v>13652106</v>
      </c>
      <c r="C551" s="22">
        <v>0.83</v>
      </c>
      <c r="G551" s="22">
        <v>0.83</v>
      </c>
    </row>
    <row r="552" spans="1:7" x14ac:dyDescent="0.25">
      <c r="A552" s="32" t="s">
        <v>7192</v>
      </c>
      <c r="B552" s="22">
        <v>13652107</v>
      </c>
      <c r="C552" s="22">
        <v>12.76</v>
      </c>
      <c r="G552" s="22">
        <v>12.76</v>
      </c>
    </row>
    <row r="553" spans="1:7" x14ac:dyDescent="0.25">
      <c r="A553" s="32" t="s">
        <v>7193</v>
      </c>
      <c r="B553" s="22">
        <v>13652108</v>
      </c>
      <c r="C553" s="22">
        <v>0.88</v>
      </c>
      <c r="G553" s="22">
        <v>0.88</v>
      </c>
    </row>
    <row r="554" spans="1:7" x14ac:dyDescent="0.25">
      <c r="A554" s="32" t="s">
        <v>7194</v>
      </c>
      <c r="B554" s="22">
        <v>13652109</v>
      </c>
      <c r="C554" s="22">
        <v>13.87</v>
      </c>
      <c r="G554" s="22">
        <v>13.87</v>
      </c>
    </row>
    <row r="555" spans="1:7" x14ac:dyDescent="0.25">
      <c r="A555" s="32" t="s">
        <v>7195</v>
      </c>
      <c r="B555" s="22">
        <v>13652110</v>
      </c>
      <c r="C555" s="22">
        <v>0.39</v>
      </c>
      <c r="G555" s="22">
        <v>0.39</v>
      </c>
    </row>
    <row r="556" spans="1:7" x14ac:dyDescent="0.25">
      <c r="A556" s="32" t="s">
        <v>7196</v>
      </c>
      <c r="B556" s="22">
        <v>13652112</v>
      </c>
      <c r="C556" s="22">
        <v>0.04</v>
      </c>
      <c r="G556" s="22">
        <v>0.04</v>
      </c>
    </row>
    <row r="557" spans="1:7" x14ac:dyDescent="0.25">
      <c r="A557" s="32" t="s">
        <v>7197</v>
      </c>
      <c r="B557" s="22">
        <v>13652113</v>
      </c>
      <c r="C557" s="22">
        <v>15.07</v>
      </c>
      <c r="G557" s="22">
        <v>15.07</v>
      </c>
    </row>
    <row r="558" spans="1:7" x14ac:dyDescent="0.25">
      <c r="A558" s="32" t="s">
        <v>7198</v>
      </c>
      <c r="B558" s="22">
        <v>13652114</v>
      </c>
      <c r="C558" s="22">
        <v>1.91</v>
      </c>
      <c r="G558" s="22">
        <v>1.91</v>
      </c>
    </row>
    <row r="559" spans="1:7" x14ac:dyDescent="0.25">
      <c r="A559" s="32" t="s">
        <v>7199</v>
      </c>
      <c r="B559" s="22">
        <v>13652115</v>
      </c>
      <c r="C559" s="22">
        <v>7.62</v>
      </c>
      <c r="G559" s="22">
        <v>7.62</v>
      </c>
    </row>
    <row r="560" spans="1:7" x14ac:dyDescent="0.25">
      <c r="A560" s="32" t="s">
        <v>7200</v>
      </c>
      <c r="B560" s="22">
        <v>13652116</v>
      </c>
      <c r="C560" s="22">
        <v>14.12</v>
      </c>
      <c r="G560" s="22">
        <v>14.12</v>
      </c>
    </row>
    <row r="561" spans="1:7" x14ac:dyDescent="0.25">
      <c r="A561" s="32" t="s">
        <v>7201</v>
      </c>
      <c r="B561" s="22">
        <v>252411104</v>
      </c>
      <c r="C561" s="22">
        <v>103.43</v>
      </c>
      <c r="E561" s="22">
        <v>9.0399999999999991</v>
      </c>
      <c r="G561" s="22">
        <v>94.39</v>
      </c>
    </row>
    <row r="562" spans="1:7" x14ac:dyDescent="0.25">
      <c r="A562" s="32" t="s">
        <v>7202</v>
      </c>
      <c r="B562" s="22">
        <v>252411106</v>
      </c>
      <c r="C562" s="22">
        <v>7.97</v>
      </c>
      <c r="G562" s="22">
        <v>7.97</v>
      </c>
    </row>
    <row r="563" spans="1:7" x14ac:dyDescent="0.25">
      <c r="A563" s="32" t="s">
        <v>7203</v>
      </c>
      <c r="B563" s="22">
        <v>252411112</v>
      </c>
      <c r="C563" s="22">
        <v>15.89</v>
      </c>
      <c r="G563" s="22">
        <v>15.89</v>
      </c>
    </row>
    <row r="564" spans="1:7" x14ac:dyDescent="0.25">
      <c r="A564" s="32" t="s">
        <v>7204</v>
      </c>
      <c r="B564" s="22">
        <v>252412110</v>
      </c>
      <c r="C564" s="22">
        <v>0</v>
      </c>
      <c r="G564" s="22">
        <v>0</v>
      </c>
    </row>
    <row r="565" spans="1:7" x14ac:dyDescent="0.25">
      <c r="A565" s="32" t="s">
        <v>7205</v>
      </c>
      <c r="B565" s="22">
        <v>253871102</v>
      </c>
      <c r="C565" s="22">
        <v>30.95</v>
      </c>
      <c r="G565" s="22">
        <v>30.95</v>
      </c>
    </row>
    <row r="566" spans="1:7" x14ac:dyDescent="0.25">
      <c r="A566" s="32" t="s">
        <v>7206</v>
      </c>
      <c r="B566" s="22">
        <v>253871103</v>
      </c>
      <c r="C566" s="22">
        <v>24.41</v>
      </c>
      <c r="G566" s="22">
        <v>24.41</v>
      </c>
    </row>
    <row r="567" spans="1:7" x14ac:dyDescent="0.25">
      <c r="A567" s="32" t="s">
        <v>7207</v>
      </c>
      <c r="B567" s="22">
        <v>253871104</v>
      </c>
      <c r="C567" s="22">
        <v>39.17</v>
      </c>
      <c r="G567" s="22">
        <v>39.17</v>
      </c>
    </row>
    <row r="568" spans="1:7" x14ac:dyDescent="0.25">
      <c r="A568" s="32" t="s">
        <v>7208</v>
      </c>
      <c r="B568" s="22">
        <v>252171101</v>
      </c>
      <c r="C568" s="22">
        <v>0.52</v>
      </c>
      <c r="G568" s="22">
        <v>0.52</v>
      </c>
    </row>
    <row r="569" spans="1:7" x14ac:dyDescent="0.25">
      <c r="A569" s="32" t="s">
        <v>7209</v>
      </c>
      <c r="B569" s="22">
        <v>252171102</v>
      </c>
      <c r="C569" s="22">
        <v>0.04</v>
      </c>
      <c r="G569" s="22">
        <v>0.04</v>
      </c>
    </row>
    <row r="570" spans="1:7" x14ac:dyDescent="0.25">
      <c r="A570" s="32" t="s">
        <v>7210</v>
      </c>
      <c r="B570" s="22">
        <v>252171104</v>
      </c>
      <c r="C570" s="22">
        <v>26.73</v>
      </c>
      <c r="G570" s="22">
        <v>26.73</v>
      </c>
    </row>
    <row r="571" spans="1:7" x14ac:dyDescent="0.25">
      <c r="A571" s="32" t="s">
        <v>7211</v>
      </c>
      <c r="B571" s="22">
        <v>252171106</v>
      </c>
      <c r="C571" s="22">
        <v>44.59</v>
      </c>
      <c r="G571" s="22">
        <v>44.59</v>
      </c>
    </row>
    <row r="572" spans="1:7" x14ac:dyDescent="0.25">
      <c r="A572" s="32" t="s">
        <v>7212</v>
      </c>
      <c r="B572" s="22">
        <v>252171108</v>
      </c>
      <c r="C572" s="22">
        <v>23.58</v>
      </c>
      <c r="G572" s="22">
        <v>23.58</v>
      </c>
    </row>
    <row r="573" spans="1:7" x14ac:dyDescent="0.25">
      <c r="A573" s="32" t="s">
        <v>7213</v>
      </c>
      <c r="B573" s="22">
        <v>252171112</v>
      </c>
      <c r="C573" s="22">
        <v>44.97</v>
      </c>
      <c r="G573" s="22">
        <v>44.97</v>
      </c>
    </row>
    <row r="574" spans="1:7" x14ac:dyDescent="0.25">
      <c r="A574" s="32" t="s">
        <v>7214</v>
      </c>
      <c r="B574" s="22">
        <v>252171116</v>
      </c>
      <c r="C574" s="22">
        <v>56.82</v>
      </c>
      <c r="G574" s="22">
        <v>56.82</v>
      </c>
    </row>
    <row r="575" spans="1:7" x14ac:dyDescent="0.25">
      <c r="A575" s="32" t="s">
        <v>7215</v>
      </c>
      <c r="B575" s="22">
        <v>252171117</v>
      </c>
      <c r="C575" s="22">
        <v>0.54</v>
      </c>
      <c r="G575" s="22">
        <v>0.54</v>
      </c>
    </row>
    <row r="576" spans="1:7" x14ac:dyDescent="0.25">
      <c r="A576" s="32" t="s">
        <v>7216</v>
      </c>
      <c r="B576" s="22">
        <v>252171118</v>
      </c>
      <c r="C576" s="22">
        <v>52.34</v>
      </c>
      <c r="G576" s="22">
        <v>52.34</v>
      </c>
    </row>
    <row r="577" spans="1:7" x14ac:dyDescent="0.25">
      <c r="A577" s="32" t="s">
        <v>7217</v>
      </c>
      <c r="B577" s="22">
        <v>62701101</v>
      </c>
      <c r="C577" s="22">
        <v>0.02</v>
      </c>
      <c r="G577" s="22">
        <v>0.02</v>
      </c>
    </row>
    <row r="578" spans="1:7" x14ac:dyDescent="0.25">
      <c r="A578" s="32" t="s">
        <v>7218</v>
      </c>
      <c r="B578" s="22">
        <v>62701102</v>
      </c>
      <c r="C578" s="22">
        <v>0.04</v>
      </c>
      <c r="G578" s="22">
        <v>0.04</v>
      </c>
    </row>
    <row r="579" spans="1:7" x14ac:dyDescent="0.25">
      <c r="A579" s="32" t="s">
        <v>7219</v>
      </c>
      <c r="B579" s="22">
        <v>62701104</v>
      </c>
      <c r="C579" s="22">
        <v>62</v>
      </c>
      <c r="G579" s="22">
        <v>62</v>
      </c>
    </row>
    <row r="580" spans="1:7" x14ac:dyDescent="0.25">
      <c r="A580" s="32" t="s">
        <v>7220</v>
      </c>
      <c r="B580" s="22">
        <v>62701110</v>
      </c>
      <c r="C580" s="22">
        <v>8.9600000000000009</v>
      </c>
      <c r="G580" s="22">
        <v>8.9600000000000009</v>
      </c>
    </row>
    <row r="581" spans="1:7" x14ac:dyDescent="0.25">
      <c r="A581" s="32" t="s">
        <v>7221</v>
      </c>
      <c r="B581" s="22">
        <v>62701112</v>
      </c>
      <c r="C581" s="22">
        <v>16.12</v>
      </c>
      <c r="G581" s="22">
        <v>16.12</v>
      </c>
    </row>
    <row r="582" spans="1:7" x14ac:dyDescent="0.25">
      <c r="A582" s="32" t="s">
        <v>7222</v>
      </c>
      <c r="B582" s="22">
        <v>103331101</v>
      </c>
      <c r="C582" s="22">
        <v>143.53</v>
      </c>
      <c r="E582" s="22">
        <v>49.56</v>
      </c>
      <c r="G582" s="22">
        <v>93.97</v>
      </c>
    </row>
    <row r="583" spans="1:7" x14ac:dyDescent="0.25">
      <c r="A583" s="32" t="s">
        <v>7223</v>
      </c>
      <c r="B583" s="22">
        <v>103331102</v>
      </c>
      <c r="C583" s="22">
        <v>163.49</v>
      </c>
      <c r="E583" s="22">
        <v>65.08</v>
      </c>
      <c r="G583" s="22">
        <v>98.41</v>
      </c>
    </row>
    <row r="584" spans="1:7" x14ac:dyDescent="0.25">
      <c r="A584" s="32" t="s">
        <v>7224</v>
      </c>
      <c r="B584" s="22">
        <v>103331103</v>
      </c>
      <c r="C584" s="22">
        <v>66.67</v>
      </c>
      <c r="G584" s="22">
        <v>66.67</v>
      </c>
    </row>
    <row r="585" spans="1:7" x14ac:dyDescent="0.25">
      <c r="A585" s="32" t="s">
        <v>7225</v>
      </c>
      <c r="B585" s="22">
        <v>103331104</v>
      </c>
      <c r="C585" s="22">
        <v>113.1</v>
      </c>
      <c r="G585" s="22">
        <v>113.1</v>
      </c>
    </row>
    <row r="586" spans="1:7" x14ac:dyDescent="0.25">
      <c r="A586" s="32" t="s">
        <v>7226</v>
      </c>
      <c r="B586" s="22">
        <v>197040001</v>
      </c>
      <c r="C586" s="22">
        <v>0.01</v>
      </c>
      <c r="E586" s="22">
        <v>0.01</v>
      </c>
      <c r="G586" s="22">
        <v>0</v>
      </c>
    </row>
    <row r="587" spans="1:7" x14ac:dyDescent="0.25">
      <c r="A587" s="32" t="s">
        <v>7227</v>
      </c>
      <c r="B587" s="22">
        <v>193330002</v>
      </c>
      <c r="C587" s="22">
        <v>0.01</v>
      </c>
      <c r="E587" s="22">
        <v>0.01</v>
      </c>
      <c r="G587" s="22">
        <v>0</v>
      </c>
    </row>
    <row r="588" spans="1:7" x14ac:dyDescent="0.25">
      <c r="A588" s="32" t="s">
        <v>7228</v>
      </c>
      <c r="B588" s="22">
        <v>43491101</v>
      </c>
      <c r="C588" s="22">
        <v>22.86</v>
      </c>
      <c r="G588" s="22">
        <v>22.86</v>
      </c>
    </row>
    <row r="589" spans="1:7" x14ac:dyDescent="0.25">
      <c r="A589" s="32" t="s">
        <v>7229</v>
      </c>
      <c r="B589" s="22">
        <v>43491102</v>
      </c>
      <c r="C589" s="22">
        <v>1.38</v>
      </c>
      <c r="G589" s="22">
        <v>1.38</v>
      </c>
    </row>
    <row r="590" spans="1:7" x14ac:dyDescent="0.25">
      <c r="A590" s="32" t="s">
        <v>7230</v>
      </c>
      <c r="B590" s="22">
        <v>43491103</v>
      </c>
      <c r="C590" s="22">
        <v>17.53</v>
      </c>
      <c r="E590" s="22">
        <v>0.46</v>
      </c>
      <c r="G590" s="22">
        <v>17.07</v>
      </c>
    </row>
    <row r="591" spans="1:7" x14ac:dyDescent="0.25">
      <c r="A591" s="32" t="s">
        <v>7231</v>
      </c>
      <c r="B591" s="22">
        <v>162991101</v>
      </c>
      <c r="C591" s="22">
        <v>172.25</v>
      </c>
      <c r="E591" s="22">
        <v>119.57</v>
      </c>
      <c r="G591" s="22">
        <v>52.68</v>
      </c>
    </row>
    <row r="592" spans="1:7" x14ac:dyDescent="0.25">
      <c r="A592" s="32" t="s">
        <v>7232</v>
      </c>
      <c r="B592" s="22">
        <v>162991102</v>
      </c>
      <c r="C592" s="22">
        <v>62.87</v>
      </c>
      <c r="E592" s="22">
        <v>47.63</v>
      </c>
      <c r="G592" s="22">
        <v>15.24</v>
      </c>
    </row>
    <row r="593" spans="1:7" x14ac:dyDescent="0.25">
      <c r="A593" s="32" t="s">
        <v>7233</v>
      </c>
      <c r="B593" s="22">
        <v>162991103</v>
      </c>
      <c r="C593" s="22">
        <v>80.7</v>
      </c>
      <c r="E593" s="22">
        <v>17.72</v>
      </c>
      <c r="G593" s="22">
        <v>62.98</v>
      </c>
    </row>
    <row r="594" spans="1:7" x14ac:dyDescent="0.25">
      <c r="A594" s="32" t="s">
        <v>7234</v>
      </c>
      <c r="B594" s="22">
        <v>63121101</v>
      </c>
      <c r="C594" s="22">
        <v>59.42</v>
      </c>
      <c r="E594" s="22">
        <v>1.32</v>
      </c>
      <c r="G594" s="22">
        <v>58.1</v>
      </c>
    </row>
    <row r="595" spans="1:7" x14ac:dyDescent="0.25">
      <c r="A595" s="32" t="s">
        <v>7235</v>
      </c>
      <c r="B595" s="22">
        <v>42271102</v>
      </c>
      <c r="C595" s="22">
        <v>34.71</v>
      </c>
      <c r="E595" s="22">
        <v>15.65</v>
      </c>
      <c r="G595" s="22">
        <v>19.059999999999999</v>
      </c>
    </row>
    <row r="596" spans="1:7" x14ac:dyDescent="0.25">
      <c r="A596" s="32" t="s">
        <v>7236</v>
      </c>
      <c r="B596" s="22">
        <v>42271103</v>
      </c>
      <c r="C596" s="22">
        <v>110.97</v>
      </c>
      <c r="E596" s="22">
        <v>84.08</v>
      </c>
      <c r="G596" s="22">
        <v>26.89</v>
      </c>
    </row>
    <row r="597" spans="1:7" x14ac:dyDescent="0.25">
      <c r="A597" s="32" t="s">
        <v>7237</v>
      </c>
      <c r="B597" s="22">
        <v>42271104</v>
      </c>
      <c r="C597" s="22">
        <v>19.36</v>
      </c>
      <c r="E597" s="22">
        <v>8.4499999999999993</v>
      </c>
      <c r="G597" s="22">
        <v>10.91</v>
      </c>
    </row>
    <row r="598" spans="1:7" x14ac:dyDescent="0.25">
      <c r="A598" s="32" t="s">
        <v>7238</v>
      </c>
      <c r="B598" s="22">
        <v>42271105</v>
      </c>
      <c r="C598" s="22">
        <v>112.18</v>
      </c>
      <c r="E598" s="22">
        <v>43.05</v>
      </c>
      <c r="G598" s="22">
        <v>69.13</v>
      </c>
    </row>
    <row r="599" spans="1:7" x14ac:dyDescent="0.25">
      <c r="A599" s="32" t="s">
        <v>7239</v>
      </c>
      <c r="B599" s="22">
        <v>163711701</v>
      </c>
      <c r="C599" s="22">
        <v>89.99</v>
      </c>
      <c r="G599" s="22">
        <v>89.99</v>
      </c>
    </row>
    <row r="600" spans="1:7" x14ac:dyDescent="0.25">
      <c r="A600" s="32" t="s">
        <v>7240</v>
      </c>
      <c r="B600" s="22">
        <v>163711702</v>
      </c>
      <c r="C600" s="22">
        <v>36.99</v>
      </c>
      <c r="G600" s="22">
        <v>36.99</v>
      </c>
    </row>
    <row r="601" spans="1:7" x14ac:dyDescent="0.25">
      <c r="A601" s="32" t="s">
        <v>7241</v>
      </c>
      <c r="B601" s="22">
        <v>163711703</v>
      </c>
      <c r="C601" s="22">
        <v>27.21</v>
      </c>
      <c r="G601" s="22">
        <v>27.21</v>
      </c>
    </row>
    <row r="602" spans="1:7" x14ac:dyDescent="0.25">
      <c r="A602" s="32" t="s">
        <v>7242</v>
      </c>
      <c r="B602" s="22">
        <v>163711704</v>
      </c>
      <c r="C602" s="22">
        <v>14.67</v>
      </c>
      <c r="G602" s="22">
        <v>14.67</v>
      </c>
    </row>
    <row r="603" spans="1:7" x14ac:dyDescent="0.25">
      <c r="A603" s="32" t="s">
        <v>7243</v>
      </c>
      <c r="B603" s="22">
        <v>163711707</v>
      </c>
      <c r="C603" s="22">
        <v>47.14</v>
      </c>
      <c r="G603" s="22">
        <v>47.14</v>
      </c>
    </row>
    <row r="604" spans="1:7" x14ac:dyDescent="0.25">
      <c r="A604" s="32" t="s">
        <v>7244</v>
      </c>
      <c r="B604" s="22">
        <v>163711708</v>
      </c>
      <c r="C604" s="22">
        <v>129.34</v>
      </c>
      <c r="G604" s="22">
        <v>129.34</v>
      </c>
    </row>
    <row r="605" spans="1:7" x14ac:dyDescent="0.25">
      <c r="A605" s="32" t="s">
        <v>7245</v>
      </c>
      <c r="B605" s="22">
        <v>102931101</v>
      </c>
      <c r="C605" s="22">
        <v>101.05</v>
      </c>
      <c r="E605" s="22">
        <v>70.06</v>
      </c>
      <c r="G605" s="22">
        <v>30.99</v>
      </c>
    </row>
    <row r="606" spans="1:7" x14ac:dyDescent="0.25">
      <c r="A606" s="32" t="s">
        <v>7246</v>
      </c>
      <c r="B606" s="22">
        <v>102931102</v>
      </c>
      <c r="C606" s="22">
        <v>67.819999999999993</v>
      </c>
      <c r="E606" s="22">
        <v>41.65</v>
      </c>
      <c r="G606" s="22">
        <v>26.17</v>
      </c>
    </row>
    <row r="607" spans="1:7" x14ac:dyDescent="0.25">
      <c r="A607" s="32" t="s">
        <v>7247</v>
      </c>
      <c r="B607" s="22">
        <v>102931103</v>
      </c>
      <c r="C607" s="22">
        <v>160.63</v>
      </c>
      <c r="E607" s="22">
        <v>133.86000000000001</v>
      </c>
      <c r="G607" s="22">
        <v>26.77</v>
      </c>
    </row>
    <row r="608" spans="1:7" x14ac:dyDescent="0.25">
      <c r="A608" s="32" t="s">
        <v>7248</v>
      </c>
      <c r="B608" s="22">
        <v>163120401</v>
      </c>
      <c r="C608" s="22">
        <v>2.16</v>
      </c>
      <c r="G608" s="22">
        <v>2.16</v>
      </c>
    </row>
    <row r="609" spans="1:7" x14ac:dyDescent="0.25">
      <c r="A609" s="32" t="s">
        <v>7249</v>
      </c>
      <c r="B609" s="22">
        <v>163120402</v>
      </c>
      <c r="C609" s="22">
        <v>4.67</v>
      </c>
      <c r="G609" s="22">
        <v>4.67</v>
      </c>
    </row>
    <row r="610" spans="1:7" x14ac:dyDescent="0.25">
      <c r="A610" s="32" t="s">
        <v>7250</v>
      </c>
      <c r="B610" s="22">
        <v>163120403</v>
      </c>
      <c r="C610" s="22">
        <v>2.7</v>
      </c>
      <c r="G610" s="22">
        <v>2.7</v>
      </c>
    </row>
    <row r="611" spans="1:7" x14ac:dyDescent="0.25">
      <c r="A611" s="32" t="s">
        <v>7251</v>
      </c>
      <c r="B611" s="22">
        <v>163121101</v>
      </c>
      <c r="C611" s="22">
        <v>12.07</v>
      </c>
      <c r="G611" s="22">
        <v>12.07</v>
      </c>
    </row>
    <row r="612" spans="1:7" x14ac:dyDescent="0.25">
      <c r="A612" s="32" t="s">
        <v>7252</v>
      </c>
      <c r="B612" s="22">
        <v>163121102</v>
      </c>
      <c r="C612" s="22">
        <v>1.34</v>
      </c>
      <c r="G612" s="22">
        <v>1.34</v>
      </c>
    </row>
    <row r="613" spans="1:7" x14ac:dyDescent="0.25">
      <c r="A613" s="32" t="s">
        <v>7253</v>
      </c>
      <c r="B613" s="22">
        <v>163121103</v>
      </c>
      <c r="C613" s="22">
        <v>6.27</v>
      </c>
      <c r="G613" s="22">
        <v>6.27</v>
      </c>
    </row>
    <row r="614" spans="1:7" x14ac:dyDescent="0.25">
      <c r="A614" s="32" t="s">
        <v>7254</v>
      </c>
      <c r="B614" s="22">
        <v>163121104</v>
      </c>
      <c r="C614" s="22">
        <v>7.21</v>
      </c>
      <c r="G614" s="22">
        <v>7.21</v>
      </c>
    </row>
    <row r="615" spans="1:7" x14ac:dyDescent="0.25">
      <c r="A615" s="32" t="s">
        <v>7255</v>
      </c>
      <c r="B615" s="22">
        <v>163121105</v>
      </c>
      <c r="C615" s="22">
        <v>1.65</v>
      </c>
      <c r="G615" s="22">
        <v>1.65</v>
      </c>
    </row>
    <row r="616" spans="1:7" x14ac:dyDescent="0.25">
      <c r="A616" s="32" t="s">
        <v>7256</v>
      </c>
      <c r="B616" s="22">
        <v>163121106</v>
      </c>
      <c r="C616" s="22">
        <v>9.01</v>
      </c>
      <c r="G616" s="22">
        <v>9.01</v>
      </c>
    </row>
    <row r="617" spans="1:7" x14ac:dyDescent="0.25">
      <c r="A617" s="32" t="s">
        <v>7257</v>
      </c>
      <c r="B617" s="22">
        <v>43061101</v>
      </c>
      <c r="C617" s="22">
        <v>120.69</v>
      </c>
      <c r="E617" s="22">
        <v>17.54</v>
      </c>
      <c r="G617" s="22">
        <v>103.15</v>
      </c>
    </row>
    <row r="618" spans="1:7" x14ac:dyDescent="0.25">
      <c r="A618" s="32" t="s">
        <v>7258</v>
      </c>
      <c r="B618" s="22">
        <v>254702103</v>
      </c>
      <c r="C618" s="22">
        <v>152.82</v>
      </c>
      <c r="G618" s="22">
        <v>152.82</v>
      </c>
    </row>
    <row r="619" spans="1:7" x14ac:dyDescent="0.25">
      <c r="A619" s="32" t="s">
        <v>7259</v>
      </c>
      <c r="B619" s="22">
        <v>254702104</v>
      </c>
      <c r="C619" s="22">
        <v>87.73</v>
      </c>
      <c r="G619" s="22">
        <v>87.73</v>
      </c>
    </row>
    <row r="620" spans="1:7" x14ac:dyDescent="0.25">
      <c r="A620" s="32" t="s">
        <v>7260</v>
      </c>
      <c r="B620" s="22">
        <v>102251101</v>
      </c>
      <c r="C620" s="22">
        <v>1.65</v>
      </c>
      <c r="D620" s="22">
        <v>0.38</v>
      </c>
      <c r="E620" s="22">
        <v>1.28</v>
      </c>
      <c r="G620" s="22">
        <v>-0.01</v>
      </c>
    </row>
    <row r="621" spans="1:7" x14ac:dyDescent="0.25">
      <c r="A621" s="32" t="s">
        <v>7261</v>
      </c>
      <c r="B621" s="22">
        <v>163251101</v>
      </c>
      <c r="C621" s="22">
        <v>44.57</v>
      </c>
      <c r="G621" s="22">
        <v>44.57</v>
      </c>
    </row>
    <row r="622" spans="1:7" x14ac:dyDescent="0.25">
      <c r="A622" s="32" t="s">
        <v>7262</v>
      </c>
      <c r="B622" s="22">
        <v>163251102</v>
      </c>
      <c r="C622" s="22">
        <v>3.17</v>
      </c>
      <c r="G622" s="22">
        <v>3.17</v>
      </c>
    </row>
    <row r="623" spans="1:7" x14ac:dyDescent="0.25">
      <c r="A623" s="32" t="s">
        <v>7263</v>
      </c>
      <c r="B623" s="22">
        <v>163351701</v>
      </c>
      <c r="C623" s="22">
        <v>19.84</v>
      </c>
      <c r="E623" s="22">
        <v>11.96</v>
      </c>
      <c r="G623" s="22">
        <v>7.88</v>
      </c>
    </row>
    <row r="624" spans="1:7" x14ac:dyDescent="0.25">
      <c r="A624" s="32" t="s">
        <v>7264</v>
      </c>
      <c r="B624" s="22">
        <v>163351702</v>
      </c>
      <c r="C624" s="22">
        <v>117.9</v>
      </c>
      <c r="D624" s="22">
        <v>22.48</v>
      </c>
      <c r="E624" s="22">
        <v>87.25</v>
      </c>
      <c r="G624" s="22">
        <v>8.17</v>
      </c>
    </row>
    <row r="625" spans="1:7" x14ac:dyDescent="0.25">
      <c r="A625" s="32" t="s">
        <v>7265</v>
      </c>
      <c r="B625" s="22">
        <v>163351703</v>
      </c>
      <c r="C625" s="22">
        <v>198.1</v>
      </c>
      <c r="D625" s="22">
        <v>17.43</v>
      </c>
      <c r="E625" s="22">
        <v>177.37</v>
      </c>
      <c r="G625" s="22">
        <v>3.3</v>
      </c>
    </row>
    <row r="626" spans="1:7" x14ac:dyDescent="0.25">
      <c r="A626" s="32" t="s">
        <v>7266</v>
      </c>
      <c r="B626" s="22">
        <v>163351704</v>
      </c>
      <c r="C626" s="22">
        <v>84.55</v>
      </c>
      <c r="D626" s="22">
        <v>25.62</v>
      </c>
      <c r="E626" s="22">
        <v>58.36</v>
      </c>
      <c r="G626" s="22">
        <v>0.56999999999999995</v>
      </c>
    </row>
    <row r="627" spans="1:7" x14ac:dyDescent="0.25">
      <c r="A627" s="32" t="s">
        <v>7267</v>
      </c>
      <c r="B627" s="22">
        <v>163351705</v>
      </c>
      <c r="C627" s="22">
        <v>88.39</v>
      </c>
      <c r="D627" s="22">
        <v>14.4</v>
      </c>
      <c r="E627" s="22">
        <v>69.900000000000006</v>
      </c>
      <c r="G627" s="22">
        <v>4.09</v>
      </c>
    </row>
    <row r="628" spans="1:7" x14ac:dyDescent="0.25">
      <c r="A628" s="32" t="s">
        <v>7268</v>
      </c>
      <c r="B628" s="22">
        <v>253141103</v>
      </c>
      <c r="C628" s="22">
        <v>79.81</v>
      </c>
      <c r="E628" s="22">
        <v>2.58</v>
      </c>
      <c r="G628" s="22">
        <v>77.23</v>
      </c>
    </row>
    <row r="629" spans="1:7" x14ac:dyDescent="0.25">
      <c r="A629" s="32" t="s">
        <v>7269</v>
      </c>
      <c r="B629" s="22">
        <v>253141104</v>
      </c>
      <c r="C629" s="22">
        <v>17.88</v>
      </c>
      <c r="G629" s="22">
        <v>17.88</v>
      </c>
    </row>
    <row r="630" spans="1:7" x14ac:dyDescent="0.25">
      <c r="A630" s="32" t="s">
        <v>7270</v>
      </c>
      <c r="B630" s="22">
        <v>253142101</v>
      </c>
      <c r="C630" s="22">
        <v>63.24</v>
      </c>
      <c r="E630" s="22">
        <v>3.32</v>
      </c>
      <c r="G630" s="22">
        <v>59.92</v>
      </c>
    </row>
    <row r="631" spans="1:7" x14ac:dyDescent="0.25">
      <c r="A631" s="32" t="s">
        <v>7271</v>
      </c>
      <c r="B631" s="22">
        <v>253142102</v>
      </c>
      <c r="C631" s="22">
        <v>35.72</v>
      </c>
      <c r="G631" s="22">
        <v>35.72</v>
      </c>
    </row>
    <row r="632" spans="1:7" x14ac:dyDescent="0.25">
      <c r="A632" s="32" t="s">
        <v>7272</v>
      </c>
      <c r="B632" s="22">
        <v>252421102</v>
      </c>
      <c r="C632" s="22">
        <v>81.489999999999995</v>
      </c>
      <c r="G632" s="22">
        <v>81.489999999999995</v>
      </c>
    </row>
    <row r="633" spans="1:7" x14ac:dyDescent="0.25">
      <c r="A633" s="32" t="s">
        <v>7273</v>
      </c>
      <c r="B633" s="22">
        <v>252421105</v>
      </c>
      <c r="C633" s="22">
        <v>64.819999999999993</v>
      </c>
      <c r="G633" s="22">
        <v>64.819999999999993</v>
      </c>
    </row>
    <row r="634" spans="1:7" x14ac:dyDescent="0.25">
      <c r="A634" s="32" t="s">
        <v>7274</v>
      </c>
      <c r="B634" s="22">
        <v>252421109</v>
      </c>
      <c r="C634" s="22">
        <v>46.7</v>
      </c>
      <c r="G634" s="22">
        <v>46.7</v>
      </c>
    </row>
    <row r="635" spans="1:7" x14ac:dyDescent="0.25">
      <c r="A635" s="32" t="s">
        <v>7275</v>
      </c>
      <c r="B635" s="22">
        <v>252421110</v>
      </c>
      <c r="C635" s="22">
        <v>37.729999999999997</v>
      </c>
      <c r="G635" s="22">
        <v>37.729999999999997</v>
      </c>
    </row>
    <row r="636" spans="1:7" x14ac:dyDescent="0.25">
      <c r="A636" s="32" t="s">
        <v>7276</v>
      </c>
      <c r="B636" s="22">
        <v>252421111</v>
      </c>
      <c r="C636" s="22">
        <v>26.78</v>
      </c>
      <c r="G636" s="22">
        <v>26.78</v>
      </c>
    </row>
    <row r="637" spans="1:7" x14ac:dyDescent="0.25">
      <c r="A637" s="32" t="s">
        <v>7277</v>
      </c>
      <c r="B637" s="22">
        <v>252421112</v>
      </c>
      <c r="C637" s="22">
        <v>62.39</v>
      </c>
      <c r="G637" s="22">
        <v>62.39</v>
      </c>
    </row>
    <row r="638" spans="1:7" x14ac:dyDescent="0.25">
      <c r="A638" s="32" t="s">
        <v>7278</v>
      </c>
      <c r="B638" s="22">
        <v>252421113</v>
      </c>
      <c r="C638" s="22">
        <v>83.52</v>
      </c>
      <c r="G638" s="22">
        <v>83.52</v>
      </c>
    </row>
    <row r="639" spans="1:7" x14ac:dyDescent="0.25">
      <c r="A639" s="32" t="s">
        <v>7279</v>
      </c>
      <c r="B639" s="22">
        <v>103341101</v>
      </c>
      <c r="C639" s="22">
        <v>43.02</v>
      </c>
      <c r="G639" s="22">
        <v>43.02</v>
      </c>
    </row>
    <row r="640" spans="1:7" x14ac:dyDescent="0.25">
      <c r="A640" s="32" t="s">
        <v>7280</v>
      </c>
      <c r="B640" s="22">
        <v>22640401</v>
      </c>
      <c r="C640" s="22">
        <v>5.66</v>
      </c>
      <c r="G640" s="22">
        <v>5.66</v>
      </c>
    </row>
    <row r="641" spans="1:7" x14ac:dyDescent="0.25">
      <c r="A641" s="32" t="s">
        <v>7281</v>
      </c>
      <c r="B641" s="22">
        <v>22641101</v>
      </c>
      <c r="C641" s="22">
        <v>3.43</v>
      </c>
      <c r="G641" s="22">
        <v>3.43</v>
      </c>
    </row>
    <row r="642" spans="1:7" x14ac:dyDescent="0.25">
      <c r="A642" s="32" t="s">
        <v>7282</v>
      </c>
      <c r="B642" s="22">
        <v>22641102</v>
      </c>
      <c r="C642" s="22">
        <v>7.55</v>
      </c>
      <c r="G642" s="22">
        <v>7.55</v>
      </c>
    </row>
    <row r="643" spans="1:7" x14ac:dyDescent="0.25">
      <c r="A643" s="32" t="s">
        <v>7283</v>
      </c>
      <c r="B643" s="22">
        <v>22641103</v>
      </c>
      <c r="C643" s="22">
        <v>4.75</v>
      </c>
      <c r="G643" s="22">
        <v>4.75</v>
      </c>
    </row>
    <row r="644" spans="1:7" x14ac:dyDescent="0.25">
      <c r="A644" s="32" t="s">
        <v>7284</v>
      </c>
      <c r="B644" s="22">
        <v>22641104</v>
      </c>
      <c r="C644" s="22">
        <v>10.98</v>
      </c>
      <c r="G644" s="22">
        <v>10.98</v>
      </c>
    </row>
    <row r="645" spans="1:7" x14ac:dyDescent="0.25">
      <c r="A645" s="32" t="s">
        <v>7285</v>
      </c>
      <c r="B645" s="22">
        <v>22641105</v>
      </c>
      <c r="C645" s="22">
        <v>10.67</v>
      </c>
      <c r="G645" s="22">
        <v>10.67</v>
      </c>
    </row>
    <row r="646" spans="1:7" x14ac:dyDescent="0.25">
      <c r="A646" s="32" t="s">
        <v>7286</v>
      </c>
      <c r="B646" s="22">
        <v>22641106</v>
      </c>
      <c r="C646" s="22">
        <v>10.01</v>
      </c>
      <c r="G646" s="22">
        <v>10.01</v>
      </c>
    </row>
    <row r="647" spans="1:7" x14ac:dyDescent="0.25">
      <c r="A647" s="32" t="s">
        <v>7287</v>
      </c>
      <c r="B647" s="22">
        <v>22641107</v>
      </c>
      <c r="C647" s="22">
        <v>5.33</v>
      </c>
      <c r="G647" s="22">
        <v>5.33</v>
      </c>
    </row>
    <row r="648" spans="1:7" x14ac:dyDescent="0.25">
      <c r="A648" s="32" t="s">
        <v>7288</v>
      </c>
      <c r="B648" s="22">
        <v>22641108</v>
      </c>
      <c r="C648" s="22">
        <v>2.94</v>
      </c>
      <c r="G648" s="22">
        <v>2.94</v>
      </c>
    </row>
    <row r="649" spans="1:7" x14ac:dyDescent="0.25">
      <c r="A649" s="32" t="s">
        <v>7289</v>
      </c>
      <c r="B649" s="22">
        <v>22641109</v>
      </c>
      <c r="C649" s="22">
        <v>6.25</v>
      </c>
      <c r="G649" s="22">
        <v>6.25</v>
      </c>
    </row>
    <row r="650" spans="1:7" x14ac:dyDescent="0.25">
      <c r="A650" s="32" t="s">
        <v>7290</v>
      </c>
      <c r="B650" s="22">
        <v>22641110</v>
      </c>
      <c r="C650" s="22">
        <v>1.8</v>
      </c>
      <c r="G650" s="22">
        <v>1.8</v>
      </c>
    </row>
    <row r="651" spans="1:7" x14ac:dyDescent="0.25">
      <c r="A651" s="32" t="s">
        <v>7291</v>
      </c>
      <c r="B651" s="22">
        <v>22641111</v>
      </c>
      <c r="C651" s="22">
        <v>7.05</v>
      </c>
      <c r="G651" s="22">
        <v>7.05</v>
      </c>
    </row>
    <row r="652" spans="1:7" x14ac:dyDescent="0.25">
      <c r="A652" s="32" t="s">
        <v>7292</v>
      </c>
      <c r="B652" s="22">
        <v>22641112</v>
      </c>
      <c r="C652" s="22">
        <v>14.06</v>
      </c>
      <c r="G652" s="22">
        <v>14.06</v>
      </c>
    </row>
    <row r="653" spans="1:7" x14ac:dyDescent="0.25">
      <c r="A653" s="32" t="s">
        <v>7293</v>
      </c>
      <c r="B653" s="22">
        <v>22641115</v>
      </c>
      <c r="C653" s="22">
        <v>0.03</v>
      </c>
      <c r="G653" s="22">
        <v>0.03</v>
      </c>
    </row>
    <row r="654" spans="1:7" x14ac:dyDescent="0.25">
      <c r="A654" s="32" t="s">
        <v>7294</v>
      </c>
      <c r="B654" s="22">
        <v>62041101</v>
      </c>
      <c r="C654" s="22">
        <v>37.44</v>
      </c>
      <c r="G654" s="22">
        <v>37.44</v>
      </c>
    </row>
    <row r="655" spans="1:7" x14ac:dyDescent="0.25">
      <c r="A655" s="32" t="s">
        <v>7295</v>
      </c>
      <c r="B655" s="22">
        <v>62041102</v>
      </c>
      <c r="C655" s="22">
        <v>6.48</v>
      </c>
      <c r="G655" s="22">
        <v>6.48</v>
      </c>
    </row>
    <row r="656" spans="1:7" x14ac:dyDescent="0.25">
      <c r="A656" s="32" t="s">
        <v>7296</v>
      </c>
      <c r="B656" s="22">
        <v>62041103</v>
      </c>
      <c r="C656" s="22">
        <v>5.86</v>
      </c>
      <c r="G656" s="22">
        <v>5.86</v>
      </c>
    </row>
    <row r="657" spans="1:7" x14ac:dyDescent="0.25">
      <c r="A657" s="32" t="s">
        <v>7297</v>
      </c>
      <c r="B657" s="22">
        <v>62041104</v>
      </c>
      <c r="C657" s="22">
        <v>5.75</v>
      </c>
      <c r="G657" s="22">
        <v>5.75</v>
      </c>
    </row>
    <row r="658" spans="1:7" x14ac:dyDescent="0.25">
      <c r="A658" s="32" t="s">
        <v>7298</v>
      </c>
      <c r="B658" s="22">
        <v>62041105</v>
      </c>
      <c r="C658" s="22">
        <v>8.0399999999999991</v>
      </c>
      <c r="G658" s="22">
        <v>8.0399999999999991</v>
      </c>
    </row>
    <row r="659" spans="1:7" x14ac:dyDescent="0.25">
      <c r="A659" s="32" t="s">
        <v>7299</v>
      </c>
      <c r="B659" s="22">
        <v>62041106</v>
      </c>
      <c r="C659" s="22">
        <v>42.85</v>
      </c>
      <c r="G659" s="22">
        <v>42.85</v>
      </c>
    </row>
    <row r="660" spans="1:7" x14ac:dyDescent="0.25">
      <c r="A660" s="32" t="s">
        <v>7300</v>
      </c>
      <c r="B660" s="22">
        <v>62041107</v>
      </c>
      <c r="C660" s="22">
        <v>84.27</v>
      </c>
      <c r="G660" s="22">
        <v>84.27</v>
      </c>
    </row>
    <row r="661" spans="1:7" x14ac:dyDescent="0.25">
      <c r="A661" s="32" t="s">
        <v>7301</v>
      </c>
      <c r="B661" s="22">
        <v>62041108</v>
      </c>
      <c r="C661" s="22">
        <v>3.34</v>
      </c>
      <c r="G661" s="22">
        <v>3.34</v>
      </c>
    </row>
    <row r="662" spans="1:7" x14ac:dyDescent="0.25">
      <c r="A662" s="32" t="s">
        <v>7302</v>
      </c>
      <c r="B662" s="22">
        <v>62041109</v>
      </c>
      <c r="C662" s="22">
        <v>4.45</v>
      </c>
      <c r="G662" s="22">
        <v>4.45</v>
      </c>
    </row>
    <row r="663" spans="1:7" x14ac:dyDescent="0.25">
      <c r="A663" s="32" t="s">
        <v>7303</v>
      </c>
      <c r="B663" s="22">
        <v>62041110</v>
      </c>
      <c r="C663" s="22">
        <v>1.88</v>
      </c>
      <c r="G663" s="22">
        <v>1.88</v>
      </c>
    </row>
    <row r="664" spans="1:7" x14ac:dyDescent="0.25">
      <c r="A664" s="32" t="s">
        <v>7304</v>
      </c>
      <c r="B664" s="22">
        <v>62041111</v>
      </c>
      <c r="C664" s="22">
        <v>7.25</v>
      </c>
      <c r="G664" s="22">
        <v>7.25</v>
      </c>
    </row>
    <row r="665" spans="1:7" x14ac:dyDescent="0.25">
      <c r="A665" s="32" t="s">
        <v>7305</v>
      </c>
      <c r="B665" s="22">
        <v>62041112</v>
      </c>
      <c r="C665" s="22">
        <v>46.59</v>
      </c>
      <c r="G665" s="22">
        <v>46.59</v>
      </c>
    </row>
    <row r="666" spans="1:7" x14ac:dyDescent="0.25">
      <c r="A666" s="32" t="s">
        <v>7306</v>
      </c>
      <c r="B666" s="22">
        <v>102940401</v>
      </c>
      <c r="C666" s="22">
        <v>2.11</v>
      </c>
      <c r="G666" s="22">
        <v>2.11</v>
      </c>
    </row>
    <row r="667" spans="1:7" x14ac:dyDescent="0.25">
      <c r="A667" s="32" t="s">
        <v>7307</v>
      </c>
      <c r="B667" s="22">
        <v>63621105</v>
      </c>
      <c r="C667" s="22">
        <v>5.53</v>
      </c>
      <c r="G667" s="22">
        <v>5.53</v>
      </c>
    </row>
    <row r="668" spans="1:7" x14ac:dyDescent="0.25">
      <c r="A668" s="32" t="s">
        <v>7308</v>
      </c>
      <c r="B668" s="22">
        <v>63621106</v>
      </c>
      <c r="C668" s="22">
        <v>0.06</v>
      </c>
      <c r="G668" s="22">
        <v>0.06</v>
      </c>
    </row>
    <row r="669" spans="1:7" x14ac:dyDescent="0.25">
      <c r="A669" s="32" t="s">
        <v>7309</v>
      </c>
      <c r="B669" s="22">
        <v>63621107</v>
      </c>
      <c r="C669" s="22">
        <v>24.83</v>
      </c>
      <c r="G669" s="22">
        <v>24.83</v>
      </c>
    </row>
    <row r="670" spans="1:7" x14ac:dyDescent="0.25">
      <c r="A670" s="32" t="s">
        <v>7310</v>
      </c>
      <c r="B670" s="22">
        <v>63621108</v>
      </c>
      <c r="C670" s="22">
        <v>0.09</v>
      </c>
      <c r="G670" s="22">
        <v>0.09</v>
      </c>
    </row>
    <row r="671" spans="1:7" x14ac:dyDescent="0.25">
      <c r="A671" s="32" t="s">
        <v>7311</v>
      </c>
      <c r="B671" s="22">
        <v>63621109</v>
      </c>
      <c r="C671" s="22">
        <v>4.8</v>
      </c>
      <c r="G671" s="22">
        <v>4.8</v>
      </c>
    </row>
    <row r="672" spans="1:7" x14ac:dyDescent="0.25">
      <c r="A672" s="32" t="s">
        <v>7312</v>
      </c>
      <c r="B672" s="22">
        <v>63621110</v>
      </c>
      <c r="C672" s="22">
        <v>6.21</v>
      </c>
      <c r="G672" s="22">
        <v>6.21</v>
      </c>
    </row>
    <row r="673" spans="1:7" x14ac:dyDescent="0.25">
      <c r="A673" s="32" t="s">
        <v>7313</v>
      </c>
      <c r="B673" s="22">
        <v>158450401</v>
      </c>
      <c r="C673" s="22">
        <v>1.1200000000000001</v>
      </c>
      <c r="D673" s="22">
        <v>1.1200000000000001</v>
      </c>
      <c r="G673" s="22">
        <v>0</v>
      </c>
    </row>
    <row r="674" spans="1:7" x14ac:dyDescent="0.25">
      <c r="A674" s="32" t="s">
        <v>7314</v>
      </c>
      <c r="B674" s="22">
        <v>152581103</v>
      </c>
      <c r="C674" s="22">
        <v>12.74</v>
      </c>
      <c r="G674" s="22">
        <v>12.74</v>
      </c>
    </row>
    <row r="675" spans="1:7" x14ac:dyDescent="0.25">
      <c r="A675" s="32" t="s">
        <v>7315</v>
      </c>
      <c r="B675" s="22">
        <v>152581104</v>
      </c>
      <c r="C675" s="22">
        <v>4.72</v>
      </c>
      <c r="G675" s="22">
        <v>4.72</v>
      </c>
    </row>
    <row r="676" spans="1:7" x14ac:dyDescent="0.25">
      <c r="A676" s="32" t="s">
        <v>7316</v>
      </c>
      <c r="B676" s="22">
        <v>152582105</v>
      </c>
      <c r="C676" s="22">
        <v>13.9</v>
      </c>
      <c r="G676" s="22">
        <v>13.9</v>
      </c>
    </row>
    <row r="677" spans="1:7" x14ac:dyDescent="0.25">
      <c r="A677" s="32" t="s">
        <v>7317</v>
      </c>
      <c r="B677" s="22">
        <v>152582106</v>
      </c>
      <c r="C677" s="22">
        <v>3.1</v>
      </c>
      <c r="G677" s="22">
        <v>3.1</v>
      </c>
    </row>
    <row r="678" spans="1:7" x14ac:dyDescent="0.25">
      <c r="A678" s="32" t="s">
        <v>7318</v>
      </c>
      <c r="B678" s="22">
        <v>152582109</v>
      </c>
      <c r="C678" s="22">
        <v>6.88</v>
      </c>
      <c r="E678" s="22">
        <v>2.0299999999999998</v>
      </c>
      <c r="G678" s="22">
        <v>4.8499999999999996</v>
      </c>
    </row>
    <row r="679" spans="1:7" x14ac:dyDescent="0.25">
      <c r="A679" s="32" t="s">
        <v>7319</v>
      </c>
      <c r="B679" s="22">
        <v>152582110</v>
      </c>
      <c r="C679" s="22">
        <v>1.77</v>
      </c>
      <c r="G679" s="22">
        <v>1.77</v>
      </c>
    </row>
    <row r="680" spans="1:7" x14ac:dyDescent="0.25">
      <c r="A680" s="32" t="s">
        <v>7320</v>
      </c>
      <c r="B680" s="22">
        <v>182221101</v>
      </c>
      <c r="C680" s="22">
        <v>14.95</v>
      </c>
      <c r="E680" s="22">
        <v>0.49</v>
      </c>
      <c r="G680" s="22">
        <v>14.46</v>
      </c>
    </row>
    <row r="681" spans="1:7" x14ac:dyDescent="0.25">
      <c r="A681" s="32" t="s">
        <v>7321</v>
      </c>
      <c r="B681" s="22">
        <v>182222102</v>
      </c>
      <c r="C681" s="22">
        <v>16.25</v>
      </c>
      <c r="E681" s="22">
        <v>0.66</v>
      </c>
      <c r="G681" s="22">
        <v>15.59</v>
      </c>
    </row>
    <row r="682" spans="1:7" x14ac:dyDescent="0.25">
      <c r="A682" s="32" t="s">
        <v>7322</v>
      </c>
      <c r="B682" s="22">
        <v>182222103</v>
      </c>
      <c r="C682" s="22">
        <v>36.869999999999997</v>
      </c>
      <c r="E682" s="22">
        <v>12.31</v>
      </c>
      <c r="G682" s="22">
        <v>24.56</v>
      </c>
    </row>
    <row r="683" spans="1:7" x14ac:dyDescent="0.25">
      <c r="A683" s="32" t="s">
        <v>7323</v>
      </c>
      <c r="B683" s="22">
        <v>182222104</v>
      </c>
      <c r="C683" s="22">
        <v>59.34</v>
      </c>
      <c r="E683" s="22">
        <v>43.92</v>
      </c>
      <c r="G683" s="22">
        <v>15.42</v>
      </c>
    </row>
    <row r="684" spans="1:7" x14ac:dyDescent="0.25">
      <c r="A684" s="32" t="s">
        <v>7324</v>
      </c>
      <c r="B684" s="22">
        <v>182222105</v>
      </c>
      <c r="C684" s="22">
        <v>20.190000000000001</v>
      </c>
      <c r="E684" s="22">
        <v>1.05</v>
      </c>
      <c r="G684" s="22">
        <v>19.14</v>
      </c>
    </row>
    <row r="685" spans="1:7" x14ac:dyDescent="0.25">
      <c r="A685" s="32" t="s">
        <v>7325</v>
      </c>
      <c r="B685" s="22">
        <v>69551101</v>
      </c>
      <c r="C685" s="22">
        <v>0.6</v>
      </c>
      <c r="G685" s="22">
        <v>0.6</v>
      </c>
    </row>
    <row r="686" spans="1:7" x14ac:dyDescent="0.25">
      <c r="A686" s="32" t="s">
        <v>7326</v>
      </c>
      <c r="B686" s="22">
        <v>69551102</v>
      </c>
      <c r="C686" s="22">
        <v>0.61</v>
      </c>
      <c r="G686" s="22">
        <v>0.61</v>
      </c>
    </row>
    <row r="687" spans="1:7" x14ac:dyDescent="0.25">
      <c r="A687" s="32" t="s">
        <v>7327</v>
      </c>
      <c r="B687" s="22">
        <v>103351101</v>
      </c>
      <c r="C687" s="22">
        <v>130.52000000000001</v>
      </c>
      <c r="D687" s="22">
        <v>7.49</v>
      </c>
      <c r="E687" s="22">
        <v>99.46</v>
      </c>
      <c r="G687" s="22">
        <v>23.57</v>
      </c>
    </row>
    <row r="688" spans="1:7" x14ac:dyDescent="0.25">
      <c r="A688" s="32" t="s">
        <v>7328</v>
      </c>
      <c r="B688" s="22">
        <v>103351104</v>
      </c>
      <c r="C688" s="22">
        <v>112.61</v>
      </c>
      <c r="E688" s="22">
        <v>60.08</v>
      </c>
      <c r="G688" s="22">
        <v>52.53</v>
      </c>
    </row>
    <row r="689" spans="1:7" x14ac:dyDescent="0.25">
      <c r="A689" s="32" t="s">
        <v>7329</v>
      </c>
      <c r="B689" s="22">
        <v>253451101</v>
      </c>
      <c r="C689" s="22">
        <v>44.63</v>
      </c>
      <c r="G689" s="22">
        <v>44.63</v>
      </c>
    </row>
    <row r="690" spans="1:7" x14ac:dyDescent="0.25">
      <c r="A690" s="32" t="s">
        <v>7330</v>
      </c>
      <c r="B690" s="22">
        <v>253451102</v>
      </c>
      <c r="C690" s="22">
        <v>32.94</v>
      </c>
      <c r="G690" s="22">
        <v>32.94</v>
      </c>
    </row>
    <row r="691" spans="1:7" x14ac:dyDescent="0.25">
      <c r="A691" s="32" t="s">
        <v>7331</v>
      </c>
      <c r="B691" s="22">
        <v>152261103</v>
      </c>
      <c r="C691" s="22">
        <v>53.35</v>
      </c>
      <c r="D691" s="22">
        <v>10.210000000000001</v>
      </c>
      <c r="E691" s="22">
        <v>22.95</v>
      </c>
      <c r="G691" s="22">
        <v>20.190000000000001</v>
      </c>
    </row>
    <row r="692" spans="1:7" x14ac:dyDescent="0.25">
      <c r="A692" s="32" t="s">
        <v>7332</v>
      </c>
      <c r="B692" s="22">
        <v>152261104</v>
      </c>
      <c r="C692" s="22">
        <v>18.2</v>
      </c>
      <c r="D692" s="22">
        <v>7.58</v>
      </c>
      <c r="E692" s="22">
        <v>4.87</v>
      </c>
      <c r="G692" s="22">
        <v>5.75</v>
      </c>
    </row>
    <row r="693" spans="1:7" x14ac:dyDescent="0.25">
      <c r="A693" s="32" t="s">
        <v>7333</v>
      </c>
      <c r="B693" s="22">
        <v>152261105</v>
      </c>
      <c r="C693" s="22">
        <v>131.4</v>
      </c>
      <c r="D693" s="22">
        <v>75.069999999999993</v>
      </c>
      <c r="E693" s="22">
        <v>47.85</v>
      </c>
      <c r="G693" s="22">
        <v>8.48</v>
      </c>
    </row>
    <row r="694" spans="1:7" x14ac:dyDescent="0.25">
      <c r="A694" s="32" t="s">
        <v>7334</v>
      </c>
      <c r="B694" s="22">
        <v>152261106</v>
      </c>
      <c r="C694" s="22">
        <v>120.23</v>
      </c>
      <c r="E694" s="22">
        <v>109.82</v>
      </c>
      <c r="G694" s="22">
        <v>10.41</v>
      </c>
    </row>
    <row r="695" spans="1:7" x14ac:dyDescent="0.25">
      <c r="A695" s="32" t="s">
        <v>7335</v>
      </c>
      <c r="B695" s="22">
        <v>152261107</v>
      </c>
      <c r="C695" s="22">
        <v>56.83</v>
      </c>
      <c r="D695" s="22">
        <v>33.81</v>
      </c>
      <c r="E695" s="22">
        <v>17.850000000000001</v>
      </c>
      <c r="G695" s="22">
        <v>5.17</v>
      </c>
    </row>
    <row r="696" spans="1:7" x14ac:dyDescent="0.25">
      <c r="A696" s="32" t="s">
        <v>7336</v>
      </c>
      <c r="B696" s="22">
        <v>254091102</v>
      </c>
      <c r="C696" s="22">
        <v>22.15</v>
      </c>
      <c r="G696" s="22">
        <v>22.15</v>
      </c>
    </row>
    <row r="697" spans="1:7" x14ac:dyDescent="0.25">
      <c r="A697" s="32" t="s">
        <v>7337</v>
      </c>
      <c r="B697" s="22">
        <v>254091104</v>
      </c>
      <c r="C697" s="22">
        <v>85.48</v>
      </c>
      <c r="G697" s="22">
        <v>85.48</v>
      </c>
    </row>
    <row r="698" spans="1:7" x14ac:dyDescent="0.25">
      <c r="A698" s="32" t="s">
        <v>7338</v>
      </c>
      <c r="B698" s="22">
        <v>254091105</v>
      </c>
      <c r="C698" s="22">
        <v>100.18</v>
      </c>
      <c r="G698" s="22">
        <v>100.18</v>
      </c>
    </row>
    <row r="699" spans="1:7" x14ac:dyDescent="0.25">
      <c r="A699" s="32" t="s">
        <v>7339</v>
      </c>
      <c r="B699" s="22">
        <v>254091106</v>
      </c>
      <c r="C699" s="22">
        <v>10.39</v>
      </c>
      <c r="G699" s="22">
        <v>10.39</v>
      </c>
    </row>
    <row r="700" spans="1:7" x14ac:dyDescent="0.25">
      <c r="A700" s="32" t="s">
        <v>7340</v>
      </c>
      <c r="B700" s="22">
        <v>182571101</v>
      </c>
      <c r="C700" s="22">
        <v>14.98</v>
      </c>
      <c r="G700" s="22">
        <v>14.98</v>
      </c>
    </row>
    <row r="701" spans="1:7" x14ac:dyDescent="0.25">
      <c r="A701" s="32" t="s">
        <v>7341</v>
      </c>
      <c r="B701" s="22">
        <v>182571102</v>
      </c>
      <c r="C701" s="22">
        <v>47.81</v>
      </c>
      <c r="G701" s="22">
        <v>47.81</v>
      </c>
    </row>
    <row r="702" spans="1:7" x14ac:dyDescent="0.25">
      <c r="A702" s="32" t="s">
        <v>7342</v>
      </c>
      <c r="B702" s="22">
        <v>182571103</v>
      </c>
      <c r="C702" s="22">
        <v>20.68</v>
      </c>
      <c r="E702" s="22">
        <v>2.39</v>
      </c>
      <c r="G702" s="22">
        <v>18.29</v>
      </c>
    </row>
    <row r="703" spans="1:7" x14ac:dyDescent="0.25">
      <c r="A703" s="32" t="s">
        <v>7343</v>
      </c>
      <c r="B703" s="22">
        <v>62061102</v>
      </c>
      <c r="C703" s="22">
        <v>10.86</v>
      </c>
      <c r="G703" s="22">
        <v>10.86</v>
      </c>
    </row>
    <row r="704" spans="1:7" x14ac:dyDescent="0.25">
      <c r="A704" s="32" t="s">
        <v>7344</v>
      </c>
      <c r="B704" s="22">
        <v>62061103</v>
      </c>
      <c r="C704" s="22">
        <v>120.37</v>
      </c>
      <c r="G704" s="22">
        <v>120.37</v>
      </c>
    </row>
    <row r="705" spans="1:7" x14ac:dyDescent="0.25">
      <c r="A705" s="32" t="s">
        <v>7345</v>
      </c>
      <c r="B705" s="22">
        <v>62061104</v>
      </c>
      <c r="C705" s="22">
        <v>11.69</v>
      </c>
      <c r="G705" s="22">
        <v>11.69</v>
      </c>
    </row>
    <row r="706" spans="1:7" x14ac:dyDescent="0.25">
      <c r="A706" s="32" t="s">
        <v>7346</v>
      </c>
      <c r="B706" s="22">
        <v>62061105</v>
      </c>
      <c r="C706" s="22">
        <v>23.82</v>
      </c>
      <c r="G706" s="22">
        <v>23.82</v>
      </c>
    </row>
    <row r="707" spans="1:7" x14ac:dyDescent="0.25">
      <c r="A707" s="32" t="s">
        <v>7347</v>
      </c>
      <c r="B707" s="22">
        <v>62061106</v>
      </c>
      <c r="C707" s="22">
        <v>9.76</v>
      </c>
      <c r="G707" s="22">
        <v>9.76</v>
      </c>
    </row>
    <row r="708" spans="1:7" x14ac:dyDescent="0.25">
      <c r="A708" s="32" t="s">
        <v>7348</v>
      </c>
      <c r="B708" s="22">
        <v>14722101</v>
      </c>
      <c r="C708" s="22">
        <v>10.69</v>
      </c>
      <c r="G708" s="22">
        <v>10.69</v>
      </c>
    </row>
    <row r="709" spans="1:7" x14ac:dyDescent="0.25">
      <c r="A709" s="32" t="s">
        <v>7349</v>
      </c>
      <c r="B709" s="22">
        <v>14722102</v>
      </c>
      <c r="C709" s="22">
        <v>10.83</v>
      </c>
      <c r="G709" s="22">
        <v>10.83</v>
      </c>
    </row>
    <row r="710" spans="1:7" x14ac:dyDescent="0.25">
      <c r="A710" s="32" t="s">
        <v>7350</v>
      </c>
      <c r="B710" s="22">
        <v>14722103</v>
      </c>
      <c r="C710" s="22">
        <v>2.81</v>
      </c>
      <c r="G710" s="22">
        <v>2.81</v>
      </c>
    </row>
    <row r="711" spans="1:7" x14ac:dyDescent="0.25">
      <c r="A711" s="32" t="s">
        <v>7351</v>
      </c>
      <c r="B711" s="22">
        <v>14722105</v>
      </c>
      <c r="C711" s="22">
        <v>1.68</v>
      </c>
      <c r="G711" s="22">
        <v>1.68</v>
      </c>
    </row>
    <row r="712" spans="1:7" x14ac:dyDescent="0.25">
      <c r="A712" s="32" t="s">
        <v>7352</v>
      </c>
      <c r="B712" s="22">
        <v>14722109</v>
      </c>
      <c r="C712" s="22">
        <v>10.6</v>
      </c>
      <c r="G712" s="22">
        <v>10.6</v>
      </c>
    </row>
    <row r="713" spans="1:7" x14ac:dyDescent="0.25">
      <c r="A713" s="32" t="s">
        <v>7353</v>
      </c>
      <c r="B713" s="22">
        <v>14722111</v>
      </c>
      <c r="C713" s="22">
        <v>0.13</v>
      </c>
      <c r="G713" s="22">
        <v>0.13</v>
      </c>
    </row>
    <row r="714" spans="1:7" x14ac:dyDescent="0.25">
      <c r="A714" s="32" t="s">
        <v>7354</v>
      </c>
      <c r="B714" s="22">
        <v>153741101</v>
      </c>
      <c r="C714" s="22">
        <v>81.73</v>
      </c>
      <c r="D714" s="22">
        <v>26.59</v>
      </c>
      <c r="E714" s="22">
        <v>54.07</v>
      </c>
      <c r="G714" s="22">
        <v>1.07</v>
      </c>
    </row>
    <row r="715" spans="1:7" x14ac:dyDescent="0.25">
      <c r="A715" s="32" t="s">
        <v>7355</v>
      </c>
      <c r="B715" s="22">
        <v>182381101</v>
      </c>
      <c r="C715" s="22">
        <v>69.099999999999994</v>
      </c>
      <c r="E715" s="22">
        <v>2.77</v>
      </c>
      <c r="G715" s="22">
        <v>66.33</v>
      </c>
    </row>
    <row r="716" spans="1:7" x14ac:dyDescent="0.25">
      <c r="A716" s="32" t="s">
        <v>7356</v>
      </c>
      <c r="B716" s="22">
        <v>182381102</v>
      </c>
      <c r="C716" s="22">
        <v>0.45</v>
      </c>
      <c r="G716" s="22">
        <v>0.45</v>
      </c>
    </row>
    <row r="717" spans="1:7" x14ac:dyDescent="0.25">
      <c r="A717" s="32" t="s">
        <v>7357</v>
      </c>
      <c r="B717" s="22">
        <v>182381103</v>
      </c>
      <c r="C717" s="22">
        <v>3.01</v>
      </c>
      <c r="G717" s="22">
        <v>3.01</v>
      </c>
    </row>
    <row r="718" spans="1:7" x14ac:dyDescent="0.25">
      <c r="A718" s="32" t="s">
        <v>7358</v>
      </c>
      <c r="B718" s="22">
        <v>182381104</v>
      </c>
      <c r="C718" s="22">
        <v>5.0599999999999996</v>
      </c>
      <c r="G718" s="22">
        <v>5.0599999999999996</v>
      </c>
    </row>
    <row r="719" spans="1:7" x14ac:dyDescent="0.25">
      <c r="A719" s="32" t="s">
        <v>7359</v>
      </c>
      <c r="B719" s="22">
        <v>254041101</v>
      </c>
      <c r="C719" s="22">
        <v>75.739999999999995</v>
      </c>
      <c r="G719" s="22">
        <v>75.739999999999995</v>
      </c>
    </row>
    <row r="720" spans="1:7" x14ac:dyDescent="0.25">
      <c r="A720" s="32" t="s">
        <v>7360</v>
      </c>
      <c r="B720" s="22">
        <v>254041102</v>
      </c>
      <c r="C720" s="22">
        <v>0.21</v>
      </c>
      <c r="G720" s="22">
        <v>0.21</v>
      </c>
    </row>
    <row r="721" spans="1:7" x14ac:dyDescent="0.25">
      <c r="A721" s="32" t="s">
        <v>7361</v>
      </c>
      <c r="B721" s="22">
        <v>152321101</v>
      </c>
      <c r="C721" s="22">
        <v>18.38</v>
      </c>
      <c r="D721" s="22">
        <v>18.34</v>
      </c>
      <c r="E721" s="22">
        <v>0.04</v>
      </c>
      <c r="G721" s="22">
        <v>0</v>
      </c>
    </row>
    <row r="722" spans="1:7" x14ac:dyDescent="0.25">
      <c r="A722" s="32" t="s">
        <v>7362</v>
      </c>
      <c r="B722" s="22">
        <v>14471102</v>
      </c>
      <c r="C722" s="22">
        <v>16.57</v>
      </c>
      <c r="G722" s="22">
        <v>16.57</v>
      </c>
    </row>
    <row r="723" spans="1:7" x14ac:dyDescent="0.25">
      <c r="A723" s="32" t="s">
        <v>7363</v>
      </c>
      <c r="B723" s="22">
        <v>14471103</v>
      </c>
      <c r="C723" s="22">
        <v>1.48</v>
      </c>
      <c r="G723" s="22">
        <v>1.48</v>
      </c>
    </row>
    <row r="724" spans="1:7" x14ac:dyDescent="0.25">
      <c r="A724" s="32" t="s">
        <v>7364</v>
      </c>
      <c r="B724" s="22">
        <v>14471104</v>
      </c>
      <c r="C724" s="22">
        <v>11.57</v>
      </c>
      <c r="G724" s="22">
        <v>11.57</v>
      </c>
    </row>
    <row r="725" spans="1:7" x14ac:dyDescent="0.25">
      <c r="A725" s="32" t="s">
        <v>7365</v>
      </c>
      <c r="B725" s="22">
        <v>14471106</v>
      </c>
      <c r="C725" s="22">
        <v>7.25</v>
      </c>
      <c r="G725" s="22">
        <v>7.25</v>
      </c>
    </row>
    <row r="726" spans="1:7" x14ac:dyDescent="0.25">
      <c r="A726" s="32" t="s">
        <v>7366</v>
      </c>
      <c r="B726" s="22">
        <v>14471107</v>
      </c>
      <c r="C726" s="22">
        <v>10.44</v>
      </c>
      <c r="G726" s="22">
        <v>10.44</v>
      </c>
    </row>
    <row r="727" spans="1:7" x14ac:dyDescent="0.25">
      <c r="A727" s="32" t="s">
        <v>7367</v>
      </c>
      <c r="B727" s="22">
        <v>14471108</v>
      </c>
      <c r="C727" s="22">
        <v>3.94</v>
      </c>
      <c r="G727" s="22">
        <v>3.94</v>
      </c>
    </row>
    <row r="728" spans="1:7" x14ac:dyDescent="0.25">
      <c r="A728" s="32" t="s">
        <v>7368</v>
      </c>
      <c r="B728" s="22">
        <v>14471109</v>
      </c>
      <c r="C728" s="22">
        <v>3.73</v>
      </c>
      <c r="G728" s="22">
        <v>3.73</v>
      </c>
    </row>
    <row r="729" spans="1:7" x14ac:dyDescent="0.25">
      <c r="A729" s="32" t="s">
        <v>7369</v>
      </c>
      <c r="B729" s="22">
        <v>14471110</v>
      </c>
      <c r="C729" s="22">
        <v>6.98</v>
      </c>
      <c r="G729" s="22">
        <v>6.98</v>
      </c>
    </row>
    <row r="730" spans="1:7" x14ac:dyDescent="0.25">
      <c r="A730" s="32" t="s">
        <v>7370</v>
      </c>
      <c r="B730" s="22">
        <v>14472111</v>
      </c>
      <c r="C730" s="22">
        <v>6.41</v>
      </c>
      <c r="G730" s="22">
        <v>6.41</v>
      </c>
    </row>
    <row r="731" spans="1:7" x14ac:dyDescent="0.25">
      <c r="A731" s="32" t="s">
        <v>7371</v>
      </c>
      <c r="B731" s="22">
        <v>43071101</v>
      </c>
      <c r="C731" s="22">
        <v>53.65</v>
      </c>
      <c r="D731" s="22">
        <v>26.69</v>
      </c>
      <c r="E731" s="22">
        <v>2.54</v>
      </c>
      <c r="G731" s="22">
        <v>24.42</v>
      </c>
    </row>
    <row r="732" spans="1:7" x14ac:dyDescent="0.25">
      <c r="A732" s="32" t="s">
        <v>7372</v>
      </c>
      <c r="B732" s="22">
        <v>43071102</v>
      </c>
      <c r="C732" s="22">
        <v>62</v>
      </c>
      <c r="D732" s="22">
        <v>7.08</v>
      </c>
      <c r="E732" s="22">
        <v>42.27</v>
      </c>
      <c r="G732" s="22">
        <v>12.65</v>
      </c>
    </row>
    <row r="733" spans="1:7" x14ac:dyDescent="0.25">
      <c r="A733" s="32" t="s">
        <v>7373</v>
      </c>
      <c r="B733" s="22">
        <v>43071103</v>
      </c>
      <c r="C733" s="22">
        <v>60.19</v>
      </c>
      <c r="D733" s="22">
        <v>20.74</v>
      </c>
      <c r="E733" s="22">
        <v>14.72</v>
      </c>
      <c r="G733" s="22">
        <v>24.73</v>
      </c>
    </row>
    <row r="734" spans="1:7" x14ac:dyDescent="0.25">
      <c r="A734" s="32" t="s">
        <v>7374</v>
      </c>
      <c r="B734" s="22">
        <v>254061102</v>
      </c>
      <c r="C734" s="22">
        <v>55.31</v>
      </c>
      <c r="E734" s="22">
        <v>55.31</v>
      </c>
      <c r="G734" s="22">
        <v>0</v>
      </c>
    </row>
    <row r="735" spans="1:7" x14ac:dyDescent="0.25">
      <c r="A735" s="32" t="s">
        <v>7375</v>
      </c>
      <c r="B735" s="22">
        <v>254061103</v>
      </c>
      <c r="C735" s="22">
        <v>71.239999999999995</v>
      </c>
      <c r="E735" s="22">
        <v>71.239999999999995</v>
      </c>
      <c r="G735" s="22">
        <v>0</v>
      </c>
    </row>
    <row r="736" spans="1:7" x14ac:dyDescent="0.25">
      <c r="A736" s="32" t="s">
        <v>7376</v>
      </c>
      <c r="B736" s="22">
        <v>63811101</v>
      </c>
      <c r="C736" s="22">
        <v>36.43</v>
      </c>
      <c r="G736" s="22">
        <v>36.43</v>
      </c>
    </row>
    <row r="737" spans="1:7" x14ac:dyDescent="0.25">
      <c r="A737" s="32" t="s">
        <v>7377</v>
      </c>
      <c r="B737" s="22">
        <v>63811102</v>
      </c>
      <c r="C737" s="22">
        <v>39.28</v>
      </c>
      <c r="G737" s="22">
        <v>39.28</v>
      </c>
    </row>
    <row r="738" spans="1:7" x14ac:dyDescent="0.25">
      <c r="A738" s="32" t="s">
        <v>7378</v>
      </c>
      <c r="B738" s="22">
        <v>63811103</v>
      </c>
      <c r="C738" s="22">
        <v>46.97</v>
      </c>
      <c r="E738" s="22">
        <v>1.92</v>
      </c>
      <c r="G738" s="22">
        <v>45.05</v>
      </c>
    </row>
    <row r="739" spans="1:7" x14ac:dyDescent="0.25">
      <c r="A739" s="32" t="s">
        <v>7379</v>
      </c>
      <c r="B739" s="22">
        <v>22570401</v>
      </c>
      <c r="C739" s="22">
        <v>4.76</v>
      </c>
      <c r="G739" s="22">
        <v>4.76</v>
      </c>
    </row>
    <row r="740" spans="1:7" x14ac:dyDescent="0.25">
      <c r="A740" s="32" t="s">
        <v>7380</v>
      </c>
      <c r="B740" s="22">
        <v>22570404</v>
      </c>
      <c r="C740" s="22">
        <v>3.85</v>
      </c>
      <c r="G740" s="22">
        <v>3.85</v>
      </c>
    </row>
    <row r="741" spans="1:7" x14ac:dyDescent="0.25">
      <c r="A741" s="32" t="s">
        <v>7381</v>
      </c>
      <c r="B741" s="22">
        <v>22571101</v>
      </c>
      <c r="C741" s="22">
        <v>7.95</v>
      </c>
      <c r="G741" s="22">
        <v>7.95</v>
      </c>
    </row>
    <row r="742" spans="1:7" x14ac:dyDescent="0.25">
      <c r="A742" s="32" t="s">
        <v>7382</v>
      </c>
      <c r="B742" s="22">
        <v>22571102</v>
      </c>
      <c r="C742" s="22">
        <v>2.25</v>
      </c>
      <c r="G742" s="22">
        <v>2.25</v>
      </c>
    </row>
    <row r="743" spans="1:7" x14ac:dyDescent="0.25">
      <c r="A743" s="32" t="s">
        <v>7383</v>
      </c>
      <c r="B743" s="22">
        <v>22571103</v>
      </c>
      <c r="C743" s="22">
        <v>1.51</v>
      </c>
      <c r="G743" s="22">
        <v>1.51</v>
      </c>
    </row>
    <row r="744" spans="1:7" x14ac:dyDescent="0.25">
      <c r="A744" s="32" t="s">
        <v>7384</v>
      </c>
      <c r="B744" s="22">
        <v>22571104</v>
      </c>
      <c r="C744" s="22">
        <v>15.59</v>
      </c>
      <c r="G744" s="22">
        <v>15.59</v>
      </c>
    </row>
    <row r="745" spans="1:7" x14ac:dyDescent="0.25">
      <c r="A745" s="32" t="s">
        <v>7385</v>
      </c>
      <c r="B745" s="22">
        <v>22571105</v>
      </c>
      <c r="C745" s="22">
        <v>5.58</v>
      </c>
      <c r="G745" s="22">
        <v>5.58</v>
      </c>
    </row>
    <row r="746" spans="1:7" x14ac:dyDescent="0.25">
      <c r="A746" s="32" t="s">
        <v>7386</v>
      </c>
      <c r="B746" s="22">
        <v>22571106</v>
      </c>
      <c r="C746" s="22">
        <v>3.71</v>
      </c>
      <c r="G746" s="22">
        <v>3.71</v>
      </c>
    </row>
    <row r="747" spans="1:7" x14ac:dyDescent="0.25">
      <c r="A747" s="32" t="s">
        <v>7387</v>
      </c>
      <c r="B747" s="22">
        <v>22571107</v>
      </c>
      <c r="C747" s="22">
        <v>13.58</v>
      </c>
      <c r="G747" s="22">
        <v>13.58</v>
      </c>
    </row>
    <row r="748" spans="1:7" x14ac:dyDescent="0.25">
      <c r="A748" s="32" t="s">
        <v>7388</v>
      </c>
      <c r="B748" s="22">
        <v>22571108</v>
      </c>
      <c r="C748" s="22">
        <v>3.88</v>
      </c>
      <c r="G748" s="22">
        <v>3.88</v>
      </c>
    </row>
    <row r="749" spans="1:7" x14ac:dyDescent="0.25">
      <c r="A749" s="32" t="s">
        <v>7389</v>
      </c>
      <c r="B749" s="22">
        <v>22571109</v>
      </c>
      <c r="C749" s="22">
        <v>2.08</v>
      </c>
      <c r="G749" s="22">
        <v>2.08</v>
      </c>
    </row>
    <row r="750" spans="1:7" x14ac:dyDescent="0.25">
      <c r="A750" s="32" t="s">
        <v>7390</v>
      </c>
      <c r="B750" s="22">
        <v>22571110</v>
      </c>
      <c r="C750" s="22">
        <v>3.35</v>
      </c>
      <c r="G750" s="22">
        <v>3.35</v>
      </c>
    </row>
    <row r="751" spans="1:7" x14ac:dyDescent="0.25">
      <c r="A751" s="32" t="s">
        <v>7391</v>
      </c>
      <c r="B751" s="22">
        <v>22571111</v>
      </c>
      <c r="C751" s="22">
        <v>0.88</v>
      </c>
      <c r="G751" s="22">
        <v>0.88</v>
      </c>
    </row>
    <row r="752" spans="1:7" x14ac:dyDescent="0.25">
      <c r="A752" s="32" t="s">
        <v>7392</v>
      </c>
      <c r="B752" s="22">
        <v>22571114</v>
      </c>
      <c r="C752" s="22">
        <v>0</v>
      </c>
      <c r="G752" s="22">
        <v>0</v>
      </c>
    </row>
    <row r="753" spans="1:7" x14ac:dyDescent="0.25">
      <c r="A753" s="32" t="s">
        <v>7393</v>
      </c>
      <c r="B753" s="22">
        <v>22571115</v>
      </c>
      <c r="C753" s="22">
        <v>0</v>
      </c>
      <c r="G753" s="22">
        <v>0</v>
      </c>
    </row>
    <row r="754" spans="1:7" x14ac:dyDescent="0.25">
      <c r="A754" s="32" t="s">
        <v>7394</v>
      </c>
      <c r="B754" s="22">
        <v>152331105</v>
      </c>
      <c r="C754" s="22">
        <v>48.19</v>
      </c>
      <c r="G754" s="22">
        <v>48.19</v>
      </c>
    </row>
    <row r="755" spans="1:7" x14ac:dyDescent="0.25">
      <c r="A755" s="32" t="s">
        <v>7395</v>
      </c>
      <c r="B755" s="22">
        <v>152331107</v>
      </c>
      <c r="C755" s="22">
        <v>8.06</v>
      </c>
      <c r="G755" s="22">
        <v>8.06</v>
      </c>
    </row>
    <row r="756" spans="1:7" x14ac:dyDescent="0.25">
      <c r="A756" s="32" t="s">
        <v>7396</v>
      </c>
      <c r="B756" s="22">
        <v>152331108</v>
      </c>
      <c r="C756" s="22">
        <v>67.89</v>
      </c>
      <c r="G756" s="22">
        <v>67.89</v>
      </c>
    </row>
    <row r="757" spans="1:7" x14ac:dyDescent="0.25">
      <c r="A757" s="32" t="s">
        <v>7397</v>
      </c>
      <c r="B757" s="22">
        <v>152151101</v>
      </c>
      <c r="C757" s="22">
        <v>68.94</v>
      </c>
      <c r="G757" s="22">
        <v>68.94</v>
      </c>
    </row>
    <row r="758" spans="1:7" x14ac:dyDescent="0.25">
      <c r="A758" s="32" t="s">
        <v>7398</v>
      </c>
      <c r="B758" s="22">
        <v>152151102</v>
      </c>
      <c r="C758" s="22">
        <v>58.36</v>
      </c>
      <c r="G758" s="22">
        <v>58.36</v>
      </c>
    </row>
    <row r="759" spans="1:7" x14ac:dyDescent="0.25">
      <c r="A759" s="32" t="s">
        <v>7399</v>
      </c>
      <c r="B759" s="22">
        <v>152151103</v>
      </c>
      <c r="C759" s="22">
        <v>93.4</v>
      </c>
      <c r="G759" s="22">
        <v>93.4</v>
      </c>
    </row>
    <row r="760" spans="1:7" x14ac:dyDescent="0.25">
      <c r="A760" s="32" t="s">
        <v>7400</v>
      </c>
      <c r="B760" s="22">
        <v>102551101</v>
      </c>
      <c r="C760" s="22">
        <v>17.52</v>
      </c>
      <c r="D760" s="22">
        <v>1.69</v>
      </c>
      <c r="E760" s="22">
        <v>2.06</v>
      </c>
      <c r="G760" s="22">
        <v>13.77</v>
      </c>
    </row>
    <row r="761" spans="1:7" x14ac:dyDescent="0.25">
      <c r="A761" s="32" t="s">
        <v>7401</v>
      </c>
      <c r="B761" s="22">
        <v>163130401</v>
      </c>
      <c r="C761" s="22">
        <v>8.4600000000000009</v>
      </c>
      <c r="G761" s="22">
        <v>8.4600000000000009</v>
      </c>
    </row>
    <row r="762" spans="1:7" x14ac:dyDescent="0.25">
      <c r="A762" s="32" t="s">
        <v>7402</v>
      </c>
      <c r="B762" s="22">
        <v>163130402</v>
      </c>
      <c r="C762" s="22">
        <v>9.83</v>
      </c>
      <c r="G762" s="22">
        <v>9.83</v>
      </c>
    </row>
    <row r="763" spans="1:7" x14ac:dyDescent="0.25">
      <c r="A763" s="32" t="s">
        <v>7403</v>
      </c>
      <c r="B763" s="22">
        <v>163131101</v>
      </c>
      <c r="C763" s="22">
        <v>14.66</v>
      </c>
      <c r="G763" s="22">
        <v>14.66</v>
      </c>
    </row>
    <row r="764" spans="1:7" x14ac:dyDescent="0.25">
      <c r="A764" s="32" t="s">
        <v>7404</v>
      </c>
      <c r="B764" s="22">
        <v>163131102</v>
      </c>
      <c r="C764" s="22">
        <v>16.16</v>
      </c>
      <c r="G764" s="22">
        <v>16.16</v>
      </c>
    </row>
    <row r="765" spans="1:7" x14ac:dyDescent="0.25">
      <c r="A765" s="32" t="s">
        <v>7405</v>
      </c>
      <c r="B765" s="22">
        <v>158031101</v>
      </c>
      <c r="C765" s="22">
        <v>14.68</v>
      </c>
      <c r="E765" s="22">
        <v>5.92</v>
      </c>
      <c r="F765" s="22">
        <v>0.04</v>
      </c>
      <c r="G765" s="22">
        <v>8.7200000000000006</v>
      </c>
    </row>
    <row r="766" spans="1:7" x14ac:dyDescent="0.25">
      <c r="A766" s="32" t="s">
        <v>7406</v>
      </c>
      <c r="B766" s="22">
        <v>82951101</v>
      </c>
      <c r="C766" s="22">
        <v>9.68</v>
      </c>
      <c r="G766" s="22">
        <v>9.68</v>
      </c>
    </row>
    <row r="767" spans="1:7" x14ac:dyDescent="0.25">
      <c r="A767" s="32" t="s">
        <v>7407</v>
      </c>
      <c r="B767" s="22">
        <v>82951102</v>
      </c>
      <c r="C767" s="22">
        <v>5.72</v>
      </c>
      <c r="E767" s="22">
        <v>0.52</v>
      </c>
      <c r="G767" s="22">
        <v>5.2</v>
      </c>
    </row>
    <row r="768" spans="1:7" x14ac:dyDescent="0.25">
      <c r="A768" s="32" t="s">
        <v>7408</v>
      </c>
      <c r="B768" s="22">
        <v>82951103</v>
      </c>
      <c r="C768" s="22">
        <v>0.31</v>
      </c>
      <c r="G768" s="22">
        <v>0.31</v>
      </c>
    </row>
    <row r="769" spans="1:7" x14ac:dyDescent="0.25">
      <c r="A769" s="32" t="s">
        <v>7409</v>
      </c>
      <c r="B769" s="22">
        <v>82952105</v>
      </c>
      <c r="C769" s="22">
        <v>37.24</v>
      </c>
      <c r="E769" s="22">
        <v>2.3199999999999998</v>
      </c>
      <c r="G769" s="22">
        <v>34.92</v>
      </c>
    </row>
    <row r="770" spans="1:7" x14ac:dyDescent="0.25">
      <c r="A770" s="32" t="s">
        <v>7410</v>
      </c>
      <c r="B770" s="22">
        <v>82952106</v>
      </c>
      <c r="C770" s="22">
        <v>16.96</v>
      </c>
      <c r="G770" s="22">
        <v>16.96</v>
      </c>
    </row>
    <row r="771" spans="1:7" x14ac:dyDescent="0.25">
      <c r="A771" s="32" t="s">
        <v>7411</v>
      </c>
      <c r="B771" s="22">
        <v>82952107</v>
      </c>
      <c r="C771" s="22">
        <v>7.0000000000000007E-2</v>
      </c>
      <c r="G771" s="22">
        <v>7.0000000000000007E-2</v>
      </c>
    </row>
    <row r="772" spans="1:7" x14ac:dyDescent="0.25">
      <c r="A772" s="32" t="s">
        <v>7412</v>
      </c>
      <c r="B772" s="22">
        <v>82952108</v>
      </c>
      <c r="C772" s="22">
        <v>2.87</v>
      </c>
      <c r="G772" s="22">
        <v>2.87</v>
      </c>
    </row>
    <row r="773" spans="1:7" x14ac:dyDescent="0.25">
      <c r="A773" s="32" t="s">
        <v>7413</v>
      </c>
      <c r="B773" s="22">
        <v>82952109</v>
      </c>
      <c r="C773" s="22">
        <v>2.4700000000000002</v>
      </c>
      <c r="G773" s="22">
        <v>2.4700000000000002</v>
      </c>
    </row>
    <row r="774" spans="1:7" x14ac:dyDescent="0.25">
      <c r="A774" s="32" t="s">
        <v>7414</v>
      </c>
      <c r="B774" s="22">
        <v>82952110</v>
      </c>
      <c r="C774" s="22">
        <v>0</v>
      </c>
      <c r="G774" s="22">
        <v>0</v>
      </c>
    </row>
    <row r="775" spans="1:7" x14ac:dyDescent="0.25">
      <c r="A775" s="32" t="s">
        <v>7415</v>
      </c>
      <c r="B775" s="22">
        <v>82952112</v>
      </c>
      <c r="C775" s="22">
        <v>1.34</v>
      </c>
      <c r="G775" s="22">
        <v>1.34</v>
      </c>
    </row>
    <row r="776" spans="1:7" x14ac:dyDescent="0.25">
      <c r="A776" s="32" t="s">
        <v>7416</v>
      </c>
      <c r="B776" s="22">
        <v>82952113</v>
      </c>
      <c r="C776" s="22">
        <v>2.42</v>
      </c>
      <c r="E776" s="22">
        <v>0.02</v>
      </c>
      <c r="G776" s="22">
        <v>2.4</v>
      </c>
    </row>
    <row r="777" spans="1:7" x14ac:dyDescent="0.25">
      <c r="A777" s="32" t="s">
        <v>7417</v>
      </c>
      <c r="B777" s="22">
        <v>13681101</v>
      </c>
      <c r="C777" s="22">
        <v>8.66</v>
      </c>
      <c r="G777" s="22">
        <v>8.66</v>
      </c>
    </row>
    <row r="778" spans="1:7" x14ac:dyDescent="0.25">
      <c r="A778" s="32" t="s">
        <v>7418</v>
      </c>
      <c r="B778" s="22">
        <v>13681103</v>
      </c>
      <c r="C778" s="22">
        <v>12.55</v>
      </c>
      <c r="G778" s="22">
        <v>12.55</v>
      </c>
    </row>
    <row r="779" spans="1:7" x14ac:dyDescent="0.25">
      <c r="A779" s="32" t="s">
        <v>7419</v>
      </c>
      <c r="B779" s="22">
        <v>13681105</v>
      </c>
      <c r="C779" s="22">
        <v>3.62</v>
      </c>
      <c r="G779" s="22">
        <v>3.62</v>
      </c>
    </row>
    <row r="780" spans="1:7" x14ac:dyDescent="0.25">
      <c r="A780" s="32" t="s">
        <v>7420</v>
      </c>
      <c r="B780" s="22">
        <v>13681110</v>
      </c>
      <c r="C780" s="22">
        <v>4.97</v>
      </c>
      <c r="G780" s="22">
        <v>4.97</v>
      </c>
    </row>
    <row r="781" spans="1:7" x14ac:dyDescent="0.25">
      <c r="A781" s="32" t="s">
        <v>7421</v>
      </c>
      <c r="B781" s="22">
        <v>13681111</v>
      </c>
      <c r="C781" s="22">
        <v>4.22</v>
      </c>
      <c r="G781" s="22">
        <v>4.22</v>
      </c>
    </row>
    <row r="782" spans="1:7" x14ac:dyDescent="0.25">
      <c r="A782" s="32" t="s">
        <v>7422</v>
      </c>
      <c r="B782" s="22">
        <v>13681112</v>
      </c>
      <c r="C782" s="22">
        <v>17.100000000000001</v>
      </c>
      <c r="D782" s="22">
        <v>0.57999999999999996</v>
      </c>
      <c r="E782" s="22">
        <v>14.66</v>
      </c>
      <c r="G782" s="22">
        <v>1.86</v>
      </c>
    </row>
    <row r="783" spans="1:7" x14ac:dyDescent="0.25">
      <c r="A783" s="32" t="s">
        <v>7423</v>
      </c>
      <c r="B783" s="22">
        <v>13681113</v>
      </c>
      <c r="C783" s="22">
        <v>4.45</v>
      </c>
      <c r="G783" s="22">
        <v>4.45</v>
      </c>
    </row>
    <row r="784" spans="1:7" x14ac:dyDescent="0.25">
      <c r="A784" s="32" t="s">
        <v>7424</v>
      </c>
      <c r="B784" s="22">
        <v>13681114</v>
      </c>
      <c r="C784" s="22">
        <v>10.47</v>
      </c>
      <c r="G784" s="22">
        <v>10.47</v>
      </c>
    </row>
    <row r="785" spans="1:7" x14ac:dyDescent="0.25">
      <c r="A785" s="32" t="s">
        <v>7425</v>
      </c>
      <c r="B785" s="22">
        <v>192381102</v>
      </c>
      <c r="C785" s="22">
        <v>144.72999999999999</v>
      </c>
      <c r="E785" s="22">
        <v>40.04</v>
      </c>
      <c r="G785" s="22">
        <v>104.69</v>
      </c>
    </row>
    <row r="786" spans="1:7" x14ac:dyDescent="0.25">
      <c r="A786" s="32" t="s">
        <v>7426</v>
      </c>
      <c r="B786" s="22">
        <v>192381103</v>
      </c>
      <c r="C786" s="22">
        <v>59.43</v>
      </c>
      <c r="E786" s="22">
        <v>3.2</v>
      </c>
      <c r="G786" s="22">
        <v>56.23</v>
      </c>
    </row>
    <row r="787" spans="1:7" x14ac:dyDescent="0.25">
      <c r="A787" s="32" t="s">
        <v>7427</v>
      </c>
      <c r="B787" s="22">
        <v>163912101</v>
      </c>
      <c r="C787" s="22">
        <v>73.19</v>
      </c>
      <c r="G787" s="22">
        <v>73.19</v>
      </c>
    </row>
    <row r="788" spans="1:7" x14ac:dyDescent="0.25">
      <c r="A788" s="32" t="s">
        <v>7428</v>
      </c>
      <c r="B788" s="22">
        <v>163912102</v>
      </c>
      <c r="C788" s="22">
        <v>29.41</v>
      </c>
      <c r="G788" s="22">
        <v>29.41</v>
      </c>
    </row>
    <row r="789" spans="1:7" x14ac:dyDescent="0.25">
      <c r="A789" s="32" t="s">
        <v>7429</v>
      </c>
      <c r="B789" s="22">
        <v>163912103</v>
      </c>
      <c r="C789" s="22">
        <v>0</v>
      </c>
      <c r="G789" s="22">
        <v>0</v>
      </c>
    </row>
    <row r="790" spans="1:7" x14ac:dyDescent="0.25">
      <c r="A790" s="32" t="s">
        <v>7430</v>
      </c>
      <c r="B790" s="22">
        <v>163912104</v>
      </c>
      <c r="C790" s="22">
        <v>1.36</v>
      </c>
      <c r="G790" s="22">
        <v>1.36</v>
      </c>
    </row>
    <row r="791" spans="1:7" x14ac:dyDescent="0.25">
      <c r="A791" s="32" t="s">
        <v>7431</v>
      </c>
      <c r="B791" s="22">
        <v>163912105</v>
      </c>
      <c r="C791" s="22">
        <v>0.49</v>
      </c>
      <c r="G791" s="22">
        <v>0.49</v>
      </c>
    </row>
    <row r="792" spans="1:7" x14ac:dyDescent="0.25">
      <c r="A792" s="32" t="s">
        <v>7432</v>
      </c>
      <c r="B792" s="22">
        <v>163912106</v>
      </c>
      <c r="C792" s="22">
        <v>30.18</v>
      </c>
      <c r="G792" s="22">
        <v>30.18</v>
      </c>
    </row>
    <row r="793" spans="1:7" x14ac:dyDescent="0.25">
      <c r="A793" s="32" t="s">
        <v>7433</v>
      </c>
      <c r="B793" s="22">
        <v>253880004</v>
      </c>
      <c r="C793" s="22">
        <v>0.01</v>
      </c>
      <c r="G793" s="22">
        <v>0.01</v>
      </c>
    </row>
    <row r="794" spans="1:7" x14ac:dyDescent="0.25">
      <c r="A794" s="32" t="s">
        <v>7434</v>
      </c>
      <c r="B794" s="22">
        <v>253881102</v>
      </c>
      <c r="C794" s="22">
        <v>9.33</v>
      </c>
      <c r="G794" s="22">
        <v>9.33</v>
      </c>
    </row>
    <row r="795" spans="1:7" x14ac:dyDescent="0.25">
      <c r="A795" s="32" t="s">
        <v>7435</v>
      </c>
      <c r="B795" s="22">
        <v>253881103</v>
      </c>
      <c r="C795" s="22">
        <v>67.790000000000006</v>
      </c>
      <c r="G795" s="22">
        <v>67.790000000000006</v>
      </c>
    </row>
    <row r="796" spans="1:7" x14ac:dyDescent="0.25">
      <c r="A796" s="32" t="s">
        <v>7436</v>
      </c>
      <c r="B796" s="22">
        <v>253881104</v>
      </c>
      <c r="C796" s="22">
        <v>49.51</v>
      </c>
      <c r="G796" s="22">
        <v>49.51</v>
      </c>
    </row>
    <row r="797" spans="1:7" x14ac:dyDescent="0.25">
      <c r="A797" s="32" t="s">
        <v>7437</v>
      </c>
      <c r="B797" s="22">
        <v>253881105</v>
      </c>
      <c r="C797" s="22">
        <v>4.84</v>
      </c>
      <c r="G797" s="22">
        <v>4.84</v>
      </c>
    </row>
    <row r="798" spans="1:7" x14ac:dyDescent="0.25">
      <c r="A798" s="32" t="s">
        <v>7438</v>
      </c>
      <c r="B798" s="22">
        <v>253881106</v>
      </c>
      <c r="C798" s="22">
        <v>17.649999999999999</v>
      </c>
      <c r="G798" s="22">
        <v>17.649999999999999</v>
      </c>
    </row>
    <row r="799" spans="1:7" x14ac:dyDescent="0.25">
      <c r="A799" s="32" t="s">
        <v>7439</v>
      </c>
      <c r="B799" s="22">
        <v>253882109</v>
      </c>
      <c r="C799" s="22">
        <v>7.43</v>
      </c>
      <c r="G799" s="22">
        <v>7.43</v>
      </c>
    </row>
    <row r="800" spans="1:7" x14ac:dyDescent="0.25">
      <c r="A800" s="32" t="s">
        <v>7440</v>
      </c>
      <c r="B800" s="22">
        <v>253882110</v>
      </c>
      <c r="C800" s="22">
        <v>8.8800000000000008</v>
      </c>
      <c r="G800" s="22">
        <v>8.8800000000000008</v>
      </c>
    </row>
    <row r="801" spans="1:7" x14ac:dyDescent="0.25">
      <c r="A801" s="32" t="s">
        <v>7441</v>
      </c>
      <c r="B801" s="22">
        <v>12501101</v>
      </c>
      <c r="C801" s="22">
        <v>10.17</v>
      </c>
      <c r="G801" s="22">
        <v>10.17</v>
      </c>
    </row>
    <row r="802" spans="1:7" x14ac:dyDescent="0.25">
      <c r="A802" s="32" t="s">
        <v>7442</v>
      </c>
      <c r="B802" s="22">
        <v>12501102</v>
      </c>
      <c r="C802" s="22">
        <v>7.79</v>
      </c>
      <c r="G802" s="22">
        <v>7.79</v>
      </c>
    </row>
    <row r="803" spans="1:7" x14ac:dyDescent="0.25">
      <c r="A803" s="32" t="s">
        <v>7443</v>
      </c>
      <c r="B803" s="22">
        <v>12501103</v>
      </c>
      <c r="C803" s="22">
        <v>9.1300000000000008</v>
      </c>
      <c r="G803" s="22">
        <v>9.1300000000000008</v>
      </c>
    </row>
    <row r="804" spans="1:7" x14ac:dyDescent="0.25">
      <c r="A804" s="32" t="s">
        <v>7444</v>
      </c>
      <c r="B804" s="22">
        <v>12501104</v>
      </c>
      <c r="C804" s="22">
        <v>7.88</v>
      </c>
      <c r="G804" s="22">
        <v>7.88</v>
      </c>
    </row>
    <row r="805" spans="1:7" x14ac:dyDescent="0.25">
      <c r="A805" s="32" t="s">
        <v>7445</v>
      </c>
      <c r="B805" s="22">
        <v>12501105</v>
      </c>
      <c r="C805" s="22">
        <v>31.81</v>
      </c>
      <c r="D805" s="22">
        <v>5.58</v>
      </c>
      <c r="E805" s="22">
        <v>18.989999999999998</v>
      </c>
      <c r="G805" s="22">
        <v>7.24</v>
      </c>
    </row>
    <row r="806" spans="1:7" x14ac:dyDescent="0.25">
      <c r="A806" s="32" t="s">
        <v>7446</v>
      </c>
      <c r="B806" s="22">
        <v>12501106</v>
      </c>
      <c r="C806" s="22">
        <v>4.6900000000000004</v>
      </c>
      <c r="G806" s="22">
        <v>4.6900000000000004</v>
      </c>
    </row>
    <row r="807" spans="1:7" x14ac:dyDescent="0.25">
      <c r="A807" s="32" t="s">
        <v>7447</v>
      </c>
      <c r="B807" s="22">
        <v>12501107</v>
      </c>
      <c r="C807" s="22">
        <v>3.6</v>
      </c>
      <c r="G807" s="22">
        <v>3.6</v>
      </c>
    </row>
    <row r="808" spans="1:7" x14ac:dyDescent="0.25">
      <c r="A808" s="32" t="s">
        <v>7448</v>
      </c>
      <c r="B808" s="22">
        <v>12501108</v>
      </c>
      <c r="C808" s="22">
        <v>14.49</v>
      </c>
      <c r="E808" s="22">
        <v>0</v>
      </c>
      <c r="G808" s="22">
        <v>14.49</v>
      </c>
    </row>
    <row r="809" spans="1:7" x14ac:dyDescent="0.25">
      <c r="A809" s="32" t="s">
        <v>7449</v>
      </c>
      <c r="B809" s="22">
        <v>12501109</v>
      </c>
      <c r="C809" s="22">
        <v>8.0399999999999991</v>
      </c>
      <c r="G809" s="22">
        <v>8.0399999999999991</v>
      </c>
    </row>
    <row r="810" spans="1:7" x14ac:dyDescent="0.25">
      <c r="A810" s="32" t="s">
        <v>7450</v>
      </c>
      <c r="B810" s="22">
        <v>12501110</v>
      </c>
      <c r="C810" s="22">
        <v>16.600000000000001</v>
      </c>
      <c r="E810" s="22">
        <v>0.69</v>
      </c>
      <c r="G810" s="22">
        <v>15.91</v>
      </c>
    </row>
    <row r="811" spans="1:7" x14ac:dyDescent="0.25">
      <c r="A811" s="32" t="s">
        <v>7451</v>
      </c>
      <c r="B811" s="22">
        <v>12501111</v>
      </c>
      <c r="C811" s="22">
        <v>16.3</v>
      </c>
      <c r="E811" s="22">
        <v>0.2</v>
      </c>
      <c r="G811" s="22">
        <v>16.100000000000001</v>
      </c>
    </row>
    <row r="812" spans="1:7" x14ac:dyDescent="0.25">
      <c r="A812" s="32" t="s">
        <v>7452</v>
      </c>
      <c r="B812" s="22">
        <v>12501112</v>
      </c>
      <c r="C812" s="22">
        <v>24.62</v>
      </c>
      <c r="D812" s="22">
        <v>1.65</v>
      </c>
      <c r="E812" s="22">
        <v>0.35</v>
      </c>
      <c r="G812" s="22">
        <v>22.62</v>
      </c>
    </row>
    <row r="813" spans="1:7" x14ac:dyDescent="0.25">
      <c r="A813" s="32" t="s">
        <v>7453</v>
      </c>
      <c r="B813" s="22">
        <v>12501113</v>
      </c>
      <c r="C813" s="22">
        <v>11.46</v>
      </c>
      <c r="E813" s="22">
        <v>0.1</v>
      </c>
      <c r="G813" s="22">
        <v>11.36</v>
      </c>
    </row>
    <row r="814" spans="1:7" x14ac:dyDescent="0.25">
      <c r="A814" s="32" t="s">
        <v>7454</v>
      </c>
      <c r="B814" s="22">
        <v>12501114</v>
      </c>
      <c r="C814" s="22">
        <v>6.8</v>
      </c>
      <c r="G814" s="22">
        <v>6.8</v>
      </c>
    </row>
    <row r="815" spans="1:7" x14ac:dyDescent="0.25">
      <c r="A815" s="32" t="s">
        <v>7455</v>
      </c>
      <c r="B815" s="22">
        <v>152762101</v>
      </c>
      <c r="C815" s="22">
        <v>135.03</v>
      </c>
      <c r="D815" s="22">
        <v>99.11</v>
      </c>
      <c r="E815" s="22">
        <v>25.44</v>
      </c>
      <c r="F815" s="22">
        <v>0.74</v>
      </c>
      <c r="G815" s="22">
        <v>9.74</v>
      </c>
    </row>
    <row r="816" spans="1:7" x14ac:dyDescent="0.25">
      <c r="A816" s="32" t="s">
        <v>7456</v>
      </c>
      <c r="B816" s="22">
        <v>152762102</v>
      </c>
      <c r="C816" s="22">
        <v>33.979999999999997</v>
      </c>
      <c r="D816" s="22">
        <v>33.979999999999997</v>
      </c>
      <c r="G816" s="22">
        <v>0</v>
      </c>
    </row>
    <row r="817" spans="1:7" x14ac:dyDescent="0.25">
      <c r="A817" s="32" t="s">
        <v>7457</v>
      </c>
      <c r="B817" s="22">
        <v>252451101</v>
      </c>
      <c r="C817" s="22">
        <v>57.54</v>
      </c>
      <c r="G817" s="22">
        <v>57.54</v>
      </c>
    </row>
    <row r="818" spans="1:7" x14ac:dyDescent="0.25">
      <c r="A818" s="32" t="s">
        <v>7458</v>
      </c>
      <c r="B818" s="22">
        <v>252451102</v>
      </c>
      <c r="C818" s="22">
        <v>59.29</v>
      </c>
      <c r="G818" s="22">
        <v>59.29</v>
      </c>
    </row>
    <row r="819" spans="1:7" x14ac:dyDescent="0.25">
      <c r="A819" s="32" t="s">
        <v>7459</v>
      </c>
      <c r="B819" s="22">
        <v>252451103</v>
      </c>
      <c r="C819" s="22">
        <v>60.07</v>
      </c>
      <c r="G819" s="22">
        <v>60.07</v>
      </c>
    </row>
    <row r="820" spans="1:7" x14ac:dyDescent="0.25">
      <c r="A820" s="32" t="s">
        <v>7460</v>
      </c>
      <c r="B820" s="22">
        <v>252451104</v>
      </c>
      <c r="C820" s="22">
        <v>86.9</v>
      </c>
      <c r="G820" s="22">
        <v>86.9</v>
      </c>
    </row>
    <row r="821" spans="1:7" x14ac:dyDescent="0.25">
      <c r="A821" s="32" t="s">
        <v>7461</v>
      </c>
      <c r="B821" s="22">
        <v>82921101</v>
      </c>
      <c r="C821" s="22">
        <v>0.77</v>
      </c>
      <c r="G821" s="22">
        <v>0.77</v>
      </c>
    </row>
    <row r="822" spans="1:7" x14ac:dyDescent="0.25">
      <c r="A822" s="32" t="s">
        <v>7462</v>
      </c>
      <c r="B822" s="22">
        <v>82921102</v>
      </c>
      <c r="C822" s="22">
        <v>1.64</v>
      </c>
      <c r="G822" s="22">
        <v>1.64</v>
      </c>
    </row>
    <row r="823" spans="1:7" x14ac:dyDescent="0.25">
      <c r="A823" s="32" t="s">
        <v>7463</v>
      </c>
      <c r="B823" s="22">
        <v>82921103</v>
      </c>
      <c r="C823" s="22">
        <v>13.15</v>
      </c>
      <c r="G823" s="22">
        <v>13.15</v>
      </c>
    </row>
    <row r="824" spans="1:7" x14ac:dyDescent="0.25">
      <c r="A824" s="32" t="s">
        <v>7464</v>
      </c>
      <c r="B824" s="22">
        <v>82921104</v>
      </c>
      <c r="C824" s="22">
        <v>12</v>
      </c>
      <c r="G824" s="22">
        <v>12</v>
      </c>
    </row>
    <row r="825" spans="1:7" x14ac:dyDescent="0.25">
      <c r="A825" s="32" t="s">
        <v>7465</v>
      </c>
      <c r="B825" s="22">
        <v>82921105</v>
      </c>
      <c r="C825" s="22">
        <v>6.97</v>
      </c>
      <c r="G825" s="22">
        <v>6.97</v>
      </c>
    </row>
    <row r="826" spans="1:7" x14ac:dyDescent="0.25">
      <c r="A826" s="32" t="s">
        <v>7466</v>
      </c>
      <c r="B826" s="22">
        <v>82921107</v>
      </c>
      <c r="C826" s="22">
        <v>15.68</v>
      </c>
      <c r="G826" s="22">
        <v>15.68</v>
      </c>
    </row>
    <row r="827" spans="1:7" x14ac:dyDescent="0.25">
      <c r="A827" s="32" t="s">
        <v>7467</v>
      </c>
      <c r="B827" s="22">
        <v>82921108</v>
      </c>
      <c r="C827" s="22">
        <v>6.74</v>
      </c>
      <c r="G827" s="22">
        <v>6.74</v>
      </c>
    </row>
    <row r="828" spans="1:7" x14ac:dyDescent="0.25">
      <c r="A828" s="32" t="s">
        <v>7468</v>
      </c>
      <c r="B828" s="22">
        <v>82921109</v>
      </c>
      <c r="C828" s="22">
        <v>10.6</v>
      </c>
      <c r="G828" s="22">
        <v>10.6</v>
      </c>
    </row>
    <row r="829" spans="1:7" x14ac:dyDescent="0.25">
      <c r="A829" s="32" t="s">
        <v>7469</v>
      </c>
      <c r="B829" s="22">
        <v>82921111</v>
      </c>
      <c r="C829" s="22">
        <v>0.03</v>
      </c>
      <c r="G829" s="22">
        <v>0.03</v>
      </c>
    </row>
    <row r="830" spans="1:7" x14ac:dyDescent="0.25">
      <c r="A830" s="32" t="s">
        <v>7470</v>
      </c>
      <c r="B830" s="22">
        <v>82921112</v>
      </c>
      <c r="C830" s="22">
        <v>19.54</v>
      </c>
      <c r="G830" s="22">
        <v>19.54</v>
      </c>
    </row>
    <row r="831" spans="1:7" x14ac:dyDescent="0.25">
      <c r="A831" s="32" t="s">
        <v>7471</v>
      </c>
      <c r="B831" s="22">
        <v>82921113</v>
      </c>
      <c r="C831" s="22">
        <v>4.76</v>
      </c>
      <c r="G831" s="22">
        <v>4.76</v>
      </c>
    </row>
    <row r="832" spans="1:7" x14ac:dyDescent="0.25">
      <c r="A832" s="32" t="s">
        <v>7472</v>
      </c>
      <c r="B832" s="22">
        <v>82921114</v>
      </c>
      <c r="C832" s="22">
        <v>0.53</v>
      </c>
      <c r="G832" s="22">
        <v>0.53</v>
      </c>
    </row>
    <row r="833" spans="1:7" x14ac:dyDescent="0.25">
      <c r="A833" s="32" t="s">
        <v>7473</v>
      </c>
      <c r="B833" s="22">
        <v>82921116</v>
      </c>
      <c r="C833" s="22">
        <v>8.75</v>
      </c>
      <c r="G833" s="22">
        <v>8.75</v>
      </c>
    </row>
    <row r="834" spans="1:7" x14ac:dyDescent="0.25">
      <c r="A834" s="32" t="s">
        <v>7474</v>
      </c>
      <c r="B834" s="22">
        <v>82921117</v>
      </c>
      <c r="C834" s="22">
        <v>4.1900000000000004</v>
      </c>
      <c r="G834" s="22">
        <v>4.1900000000000004</v>
      </c>
    </row>
    <row r="835" spans="1:7" x14ac:dyDescent="0.25">
      <c r="A835" s="32" t="s">
        <v>7475</v>
      </c>
      <c r="B835" s="22">
        <v>82921118</v>
      </c>
      <c r="C835" s="22">
        <v>10.94</v>
      </c>
      <c r="G835" s="22">
        <v>10.94</v>
      </c>
    </row>
    <row r="836" spans="1:7" x14ac:dyDescent="0.25">
      <c r="A836" s="32" t="s">
        <v>7476</v>
      </c>
      <c r="B836" s="22">
        <v>82921119</v>
      </c>
      <c r="C836" s="22">
        <v>8.2899999999999991</v>
      </c>
      <c r="G836" s="22">
        <v>8.2899999999999991</v>
      </c>
    </row>
    <row r="837" spans="1:7" x14ac:dyDescent="0.25">
      <c r="A837" s="32" t="s">
        <v>7477</v>
      </c>
      <c r="B837" s="22">
        <v>253981102</v>
      </c>
      <c r="C837" s="22">
        <v>52.32</v>
      </c>
      <c r="G837" s="22">
        <v>52.32</v>
      </c>
    </row>
    <row r="838" spans="1:7" x14ac:dyDescent="0.25">
      <c r="A838" s="32" t="s">
        <v>7478</v>
      </c>
      <c r="B838" s="22">
        <v>253981105</v>
      </c>
      <c r="C838" s="22">
        <v>90.24</v>
      </c>
      <c r="G838" s="22">
        <v>90.24</v>
      </c>
    </row>
    <row r="839" spans="1:7" x14ac:dyDescent="0.25">
      <c r="A839" s="32" t="s">
        <v>7479</v>
      </c>
      <c r="B839" s="22">
        <v>253981106</v>
      </c>
      <c r="C839" s="22">
        <v>50.32</v>
      </c>
      <c r="G839" s="22">
        <v>50.32</v>
      </c>
    </row>
    <row r="840" spans="1:7" x14ac:dyDescent="0.25">
      <c r="A840" s="32" t="s">
        <v>7480</v>
      </c>
      <c r="B840" s="22">
        <v>162161101</v>
      </c>
      <c r="C840" s="22">
        <v>85.18</v>
      </c>
      <c r="E840" s="22">
        <v>81.650000000000006</v>
      </c>
      <c r="G840" s="22">
        <v>3.53</v>
      </c>
    </row>
    <row r="841" spans="1:7" x14ac:dyDescent="0.25">
      <c r="A841" s="32" t="s">
        <v>7481</v>
      </c>
      <c r="B841" s="22">
        <v>162161102</v>
      </c>
      <c r="C841" s="22">
        <v>19.559999999999999</v>
      </c>
      <c r="E841" s="22">
        <v>16.98</v>
      </c>
      <c r="G841" s="22">
        <v>2.58</v>
      </c>
    </row>
    <row r="842" spans="1:7" x14ac:dyDescent="0.25">
      <c r="A842" s="32" t="s">
        <v>7482</v>
      </c>
      <c r="B842" s="22">
        <v>42981101</v>
      </c>
      <c r="C842" s="22">
        <v>106.71</v>
      </c>
      <c r="E842" s="22">
        <v>73.23</v>
      </c>
      <c r="G842" s="22">
        <v>33.479999999999997</v>
      </c>
    </row>
    <row r="843" spans="1:7" x14ac:dyDescent="0.25">
      <c r="A843" s="32" t="s">
        <v>7483</v>
      </c>
      <c r="B843" s="22">
        <v>102781101</v>
      </c>
      <c r="C843" s="22">
        <v>158.69</v>
      </c>
      <c r="E843" s="22">
        <v>68.16</v>
      </c>
      <c r="G843" s="22">
        <v>90.53</v>
      </c>
    </row>
    <row r="844" spans="1:7" x14ac:dyDescent="0.25">
      <c r="A844" s="32" t="s">
        <v>7484</v>
      </c>
      <c r="B844" s="22">
        <v>252441104</v>
      </c>
      <c r="C844" s="22">
        <v>57.68</v>
      </c>
      <c r="G844" s="22">
        <v>57.68</v>
      </c>
    </row>
    <row r="845" spans="1:7" x14ac:dyDescent="0.25">
      <c r="A845" s="32" t="s">
        <v>7485</v>
      </c>
      <c r="B845" s="22">
        <v>252441106</v>
      </c>
      <c r="C845" s="22">
        <v>21.2</v>
      </c>
      <c r="G845" s="22">
        <v>21.2</v>
      </c>
    </row>
    <row r="846" spans="1:7" x14ac:dyDescent="0.25">
      <c r="A846" s="32" t="s">
        <v>7486</v>
      </c>
      <c r="B846" s="22">
        <v>22871112</v>
      </c>
      <c r="C846" s="22">
        <v>0</v>
      </c>
      <c r="G846" s="22">
        <v>0</v>
      </c>
    </row>
    <row r="847" spans="1:7" x14ac:dyDescent="0.25">
      <c r="A847" s="32" t="s">
        <v>7487</v>
      </c>
      <c r="B847" s="22">
        <v>22871113</v>
      </c>
      <c r="C847" s="22">
        <v>0.32</v>
      </c>
      <c r="G847" s="22">
        <v>0.32</v>
      </c>
    </row>
    <row r="848" spans="1:7" x14ac:dyDescent="0.25">
      <c r="A848" s="32" t="s">
        <v>7488</v>
      </c>
      <c r="B848" s="22">
        <v>22871114</v>
      </c>
      <c r="C848" s="22">
        <v>0</v>
      </c>
      <c r="G848" s="22">
        <v>0</v>
      </c>
    </row>
    <row r="849" spans="1:7" x14ac:dyDescent="0.25">
      <c r="A849" s="32" t="s">
        <v>7489</v>
      </c>
      <c r="B849" s="22">
        <v>22871115</v>
      </c>
      <c r="C849" s="22">
        <v>0.24</v>
      </c>
      <c r="G849" s="22">
        <v>0.24</v>
      </c>
    </row>
    <row r="850" spans="1:7" x14ac:dyDescent="0.25">
      <c r="A850" s="32" t="s">
        <v>7490</v>
      </c>
      <c r="B850" s="22">
        <v>22871116</v>
      </c>
      <c r="C850" s="22">
        <v>1.02</v>
      </c>
      <c r="G850" s="22">
        <v>1.02</v>
      </c>
    </row>
    <row r="851" spans="1:7" x14ac:dyDescent="0.25">
      <c r="A851" s="32" t="s">
        <v>7491</v>
      </c>
      <c r="B851" s="22">
        <v>22871118</v>
      </c>
      <c r="C851" s="22">
        <v>0.31</v>
      </c>
      <c r="G851" s="22">
        <v>0.31</v>
      </c>
    </row>
    <row r="852" spans="1:7" x14ac:dyDescent="0.25">
      <c r="A852" s="32" t="s">
        <v>7492</v>
      </c>
      <c r="B852" s="22">
        <v>22871119</v>
      </c>
      <c r="C852" s="22">
        <v>0</v>
      </c>
      <c r="G852" s="22">
        <v>0</v>
      </c>
    </row>
    <row r="853" spans="1:7" x14ac:dyDescent="0.25">
      <c r="A853" s="32" t="s">
        <v>7493</v>
      </c>
      <c r="B853" s="22">
        <v>22871120</v>
      </c>
      <c r="C853" s="22">
        <v>0.32</v>
      </c>
      <c r="G853" s="22">
        <v>0.32</v>
      </c>
    </row>
    <row r="854" spans="1:7" x14ac:dyDescent="0.25">
      <c r="A854" s="32" t="s">
        <v>7494</v>
      </c>
      <c r="B854" s="22">
        <v>22871122</v>
      </c>
      <c r="C854" s="22">
        <v>0.01</v>
      </c>
      <c r="G854" s="22">
        <v>0.01</v>
      </c>
    </row>
    <row r="855" spans="1:7" x14ac:dyDescent="0.25">
      <c r="A855" s="32" t="s">
        <v>7495</v>
      </c>
      <c r="B855" s="22">
        <v>22871123</v>
      </c>
      <c r="C855" s="22">
        <v>0.36</v>
      </c>
      <c r="G855" s="22">
        <v>0.36</v>
      </c>
    </row>
    <row r="856" spans="1:7" x14ac:dyDescent="0.25">
      <c r="A856" s="32" t="s">
        <v>7496</v>
      </c>
      <c r="B856" s="22">
        <v>24080401</v>
      </c>
      <c r="C856" s="22">
        <v>12.93</v>
      </c>
      <c r="D856" s="22">
        <v>2.1</v>
      </c>
      <c r="E856" s="22">
        <v>6.87</v>
      </c>
      <c r="G856" s="22">
        <v>3.96</v>
      </c>
    </row>
    <row r="857" spans="1:7" x14ac:dyDescent="0.25">
      <c r="A857" s="32" t="s">
        <v>7497</v>
      </c>
      <c r="B857" s="22">
        <v>24080402</v>
      </c>
      <c r="C857" s="22">
        <v>6.57</v>
      </c>
      <c r="E857" s="22">
        <v>6.57</v>
      </c>
      <c r="G857" s="22">
        <v>0</v>
      </c>
    </row>
    <row r="858" spans="1:7" x14ac:dyDescent="0.25">
      <c r="A858" s="32" t="s">
        <v>7498</v>
      </c>
      <c r="B858" s="22">
        <v>83510403</v>
      </c>
      <c r="C858" s="22">
        <v>2.99</v>
      </c>
      <c r="G858" s="22">
        <v>2.99</v>
      </c>
    </row>
    <row r="859" spans="1:7" x14ac:dyDescent="0.25">
      <c r="A859" s="32" t="s">
        <v>7499</v>
      </c>
      <c r="B859" s="22">
        <v>83510404</v>
      </c>
      <c r="C859" s="22">
        <v>6.52</v>
      </c>
      <c r="G859" s="22">
        <v>6.52</v>
      </c>
    </row>
    <row r="860" spans="1:7" x14ac:dyDescent="0.25">
      <c r="A860" s="32" t="s">
        <v>7500</v>
      </c>
      <c r="B860" s="22">
        <v>102171101</v>
      </c>
      <c r="C860" s="22">
        <v>70.099999999999994</v>
      </c>
      <c r="G860" s="22">
        <v>70.099999999999994</v>
      </c>
    </row>
    <row r="861" spans="1:7" x14ac:dyDescent="0.25">
      <c r="A861" s="32" t="s">
        <v>7501</v>
      </c>
      <c r="B861" s="22">
        <v>102171102</v>
      </c>
      <c r="C861" s="22">
        <v>50.82</v>
      </c>
      <c r="G861" s="22">
        <v>50.82</v>
      </c>
    </row>
    <row r="862" spans="1:7" x14ac:dyDescent="0.25">
      <c r="A862" s="32" t="s">
        <v>7502</v>
      </c>
      <c r="B862" s="22">
        <v>102171103</v>
      </c>
      <c r="C862" s="22">
        <v>20.36</v>
      </c>
      <c r="G862" s="22">
        <v>20.36</v>
      </c>
    </row>
    <row r="863" spans="1:7" x14ac:dyDescent="0.25">
      <c r="A863" s="32" t="s">
        <v>7503</v>
      </c>
      <c r="B863" s="22">
        <v>13480401</v>
      </c>
      <c r="C863" s="22">
        <v>4.8099999999999996</v>
      </c>
      <c r="E863" s="22">
        <v>0.79</v>
      </c>
      <c r="G863" s="22">
        <v>4.0199999999999996</v>
      </c>
    </row>
    <row r="864" spans="1:7" x14ac:dyDescent="0.25">
      <c r="A864" s="32" t="s">
        <v>7504</v>
      </c>
      <c r="B864" s="22">
        <v>192121103</v>
      </c>
      <c r="C864" s="22">
        <v>10.55</v>
      </c>
      <c r="G864" s="22">
        <v>10.55</v>
      </c>
    </row>
    <row r="865" spans="1:7" x14ac:dyDescent="0.25">
      <c r="A865" s="32" t="s">
        <v>7505</v>
      </c>
      <c r="B865" s="22">
        <v>192121106</v>
      </c>
      <c r="C865" s="22">
        <v>1.82</v>
      </c>
      <c r="G865" s="22">
        <v>1.82</v>
      </c>
    </row>
    <row r="866" spans="1:7" x14ac:dyDescent="0.25">
      <c r="A866" s="32" t="s">
        <v>7506</v>
      </c>
      <c r="B866" s="22">
        <v>192121107</v>
      </c>
      <c r="C866" s="22">
        <v>4.5199999999999996</v>
      </c>
      <c r="G866" s="22">
        <v>4.5199999999999996</v>
      </c>
    </row>
    <row r="867" spans="1:7" x14ac:dyDescent="0.25">
      <c r="A867" s="32" t="s">
        <v>7507</v>
      </c>
      <c r="B867" s="22">
        <v>192331101</v>
      </c>
      <c r="C867" s="22">
        <v>13.38</v>
      </c>
      <c r="G867" s="22">
        <v>13.38</v>
      </c>
    </row>
    <row r="868" spans="1:7" x14ac:dyDescent="0.25">
      <c r="A868" s="32" t="s">
        <v>7508</v>
      </c>
      <c r="B868" s="22">
        <v>192331104</v>
      </c>
      <c r="C868" s="22">
        <v>26.99</v>
      </c>
      <c r="E868" s="22">
        <v>0.03</v>
      </c>
      <c r="G868" s="22">
        <v>26.96</v>
      </c>
    </row>
    <row r="869" spans="1:7" x14ac:dyDescent="0.25">
      <c r="A869" s="32" t="s">
        <v>7509</v>
      </c>
      <c r="B869" s="22">
        <v>192331105</v>
      </c>
      <c r="C869" s="22">
        <v>7.34</v>
      </c>
      <c r="G869" s="22">
        <v>7.34</v>
      </c>
    </row>
    <row r="870" spans="1:7" x14ac:dyDescent="0.25">
      <c r="A870" s="32" t="s">
        <v>7510</v>
      </c>
      <c r="B870" s="22">
        <v>82012101</v>
      </c>
      <c r="C870" s="22">
        <v>2.5299999999999998</v>
      </c>
      <c r="G870" s="22">
        <v>2.5299999999999998</v>
      </c>
    </row>
    <row r="871" spans="1:7" x14ac:dyDescent="0.25">
      <c r="A871" s="32" t="s">
        <v>7511</v>
      </c>
      <c r="B871" s="22">
        <v>82012102</v>
      </c>
      <c r="C871" s="22">
        <v>10.76</v>
      </c>
      <c r="G871" s="22">
        <v>10.76</v>
      </c>
    </row>
    <row r="872" spans="1:7" x14ac:dyDescent="0.25">
      <c r="A872" s="32" t="s">
        <v>7512</v>
      </c>
      <c r="B872" s="22">
        <v>82012103</v>
      </c>
      <c r="C872" s="22">
        <v>19.170000000000002</v>
      </c>
      <c r="G872" s="22">
        <v>19.170000000000002</v>
      </c>
    </row>
    <row r="873" spans="1:7" x14ac:dyDescent="0.25">
      <c r="A873" s="32" t="s">
        <v>7513</v>
      </c>
      <c r="B873" s="22">
        <v>82012104</v>
      </c>
      <c r="C873" s="22">
        <v>3.55</v>
      </c>
      <c r="G873" s="22">
        <v>3.55</v>
      </c>
    </row>
    <row r="874" spans="1:7" x14ac:dyDescent="0.25">
      <c r="A874" s="32" t="s">
        <v>7514</v>
      </c>
      <c r="B874" s="22">
        <v>82012105</v>
      </c>
      <c r="C874" s="22">
        <v>4.6399999999999997</v>
      </c>
      <c r="G874" s="22">
        <v>4.6399999999999997</v>
      </c>
    </row>
    <row r="875" spans="1:7" x14ac:dyDescent="0.25">
      <c r="A875" s="32" t="s">
        <v>7515</v>
      </c>
      <c r="B875" s="22">
        <v>192451103</v>
      </c>
      <c r="C875" s="22">
        <v>9.43</v>
      </c>
      <c r="G875" s="22">
        <v>9.43</v>
      </c>
    </row>
    <row r="876" spans="1:7" x14ac:dyDescent="0.25">
      <c r="A876" s="32" t="s">
        <v>7516</v>
      </c>
      <c r="B876" s="22">
        <v>192451104</v>
      </c>
      <c r="C876" s="22">
        <v>3.33</v>
      </c>
      <c r="G876" s="22">
        <v>3.33</v>
      </c>
    </row>
    <row r="877" spans="1:7" x14ac:dyDescent="0.25">
      <c r="A877" s="32" t="s">
        <v>7517</v>
      </c>
      <c r="B877" s="22">
        <v>12650401</v>
      </c>
      <c r="C877" s="22">
        <v>5.65</v>
      </c>
      <c r="E877" s="22">
        <v>1.34</v>
      </c>
      <c r="G877" s="22">
        <v>4.3099999999999996</v>
      </c>
    </row>
    <row r="878" spans="1:7" x14ac:dyDescent="0.25">
      <c r="A878" s="32" t="s">
        <v>7518</v>
      </c>
      <c r="B878" s="22">
        <v>12650402</v>
      </c>
      <c r="C878" s="22">
        <v>5.15</v>
      </c>
      <c r="G878" s="22">
        <v>5.15</v>
      </c>
    </row>
    <row r="879" spans="1:7" x14ac:dyDescent="0.25">
      <c r="A879" s="32" t="s">
        <v>7519</v>
      </c>
      <c r="B879" s="22">
        <v>13432206</v>
      </c>
      <c r="C879" s="22">
        <v>14.27</v>
      </c>
      <c r="G879" s="22">
        <v>14.27</v>
      </c>
    </row>
    <row r="880" spans="1:7" x14ac:dyDescent="0.25">
      <c r="A880" s="32" t="s">
        <v>7520</v>
      </c>
      <c r="B880" s="22">
        <v>13432207</v>
      </c>
      <c r="C880" s="22">
        <v>50.58</v>
      </c>
      <c r="E880" s="22">
        <v>20.94</v>
      </c>
      <c r="G880" s="22">
        <v>29.64</v>
      </c>
    </row>
    <row r="881" spans="1:7" x14ac:dyDescent="0.25">
      <c r="A881" s="32" t="s">
        <v>7521</v>
      </c>
      <c r="B881" s="22">
        <v>13432208</v>
      </c>
      <c r="C881" s="22">
        <v>10.08</v>
      </c>
      <c r="G881" s="22">
        <v>10.08</v>
      </c>
    </row>
    <row r="882" spans="1:7" x14ac:dyDescent="0.25">
      <c r="A882" s="32" t="s">
        <v>7522</v>
      </c>
      <c r="B882" s="22">
        <v>182061103</v>
      </c>
      <c r="C882" s="22">
        <v>6.8</v>
      </c>
      <c r="G882" s="22">
        <v>6.8</v>
      </c>
    </row>
    <row r="883" spans="1:7" x14ac:dyDescent="0.25">
      <c r="A883" s="32" t="s">
        <v>7523</v>
      </c>
      <c r="B883" s="22">
        <v>182061104</v>
      </c>
      <c r="C883" s="22">
        <v>22.91</v>
      </c>
      <c r="G883" s="22">
        <v>22.91</v>
      </c>
    </row>
    <row r="884" spans="1:7" x14ac:dyDescent="0.25">
      <c r="A884" s="32" t="s">
        <v>7524</v>
      </c>
      <c r="B884" s="22">
        <v>182061106</v>
      </c>
      <c r="C884" s="22">
        <v>4.54</v>
      </c>
      <c r="G884" s="22">
        <v>4.54</v>
      </c>
    </row>
    <row r="885" spans="1:7" x14ac:dyDescent="0.25">
      <c r="A885" s="32" t="s">
        <v>7525</v>
      </c>
      <c r="B885" s="22">
        <v>182061107</v>
      </c>
      <c r="C885" s="22">
        <v>19.02</v>
      </c>
      <c r="G885" s="22">
        <v>19.02</v>
      </c>
    </row>
    <row r="886" spans="1:7" x14ac:dyDescent="0.25">
      <c r="A886" s="32" t="s">
        <v>7526</v>
      </c>
      <c r="B886" s="22">
        <v>182061108</v>
      </c>
      <c r="C886" s="22">
        <v>11.33</v>
      </c>
      <c r="G886" s="22">
        <v>11.33</v>
      </c>
    </row>
    <row r="887" spans="1:7" x14ac:dyDescent="0.25">
      <c r="A887" s="32" t="s">
        <v>7527</v>
      </c>
      <c r="B887" s="22">
        <v>252461101</v>
      </c>
      <c r="C887" s="22">
        <v>39.04</v>
      </c>
      <c r="G887" s="22">
        <v>39.04</v>
      </c>
    </row>
    <row r="888" spans="1:7" x14ac:dyDescent="0.25">
      <c r="A888" s="32" t="s">
        <v>7528</v>
      </c>
      <c r="B888" s="22">
        <v>252461102</v>
      </c>
      <c r="C888" s="22">
        <v>27.39</v>
      </c>
      <c r="G888" s="22">
        <v>27.39</v>
      </c>
    </row>
    <row r="889" spans="1:7" x14ac:dyDescent="0.25">
      <c r="A889" s="32" t="s">
        <v>7529</v>
      </c>
      <c r="B889" s="22">
        <v>252461103</v>
      </c>
      <c r="C889" s="22">
        <v>28.9</v>
      </c>
      <c r="G889" s="22">
        <v>28.9</v>
      </c>
    </row>
    <row r="890" spans="1:7" x14ac:dyDescent="0.25">
      <c r="A890" s="32" t="s">
        <v>7530</v>
      </c>
      <c r="B890" s="22">
        <v>252461105</v>
      </c>
      <c r="C890" s="22">
        <v>10.050000000000001</v>
      </c>
      <c r="G890" s="22">
        <v>10.050000000000001</v>
      </c>
    </row>
    <row r="891" spans="1:7" x14ac:dyDescent="0.25">
      <c r="A891" s="32" t="s">
        <v>7531</v>
      </c>
      <c r="B891" s="22">
        <v>252461107</v>
      </c>
      <c r="C891" s="22">
        <v>18.75</v>
      </c>
      <c r="G891" s="22">
        <v>18.75</v>
      </c>
    </row>
    <row r="892" spans="1:7" x14ac:dyDescent="0.25">
      <c r="A892" s="32" t="s">
        <v>7532</v>
      </c>
      <c r="B892" s="22">
        <v>254242103</v>
      </c>
      <c r="C892" s="22">
        <v>26.79</v>
      </c>
      <c r="G892" s="22">
        <v>26.79</v>
      </c>
    </row>
    <row r="893" spans="1:7" x14ac:dyDescent="0.25">
      <c r="A893" s="32" t="s">
        <v>7533</v>
      </c>
      <c r="B893" s="22">
        <v>254242104</v>
      </c>
      <c r="C893" s="22">
        <v>77.37</v>
      </c>
      <c r="G893" s="22">
        <v>77.37</v>
      </c>
    </row>
    <row r="894" spans="1:7" x14ac:dyDescent="0.25">
      <c r="A894" s="32" t="s">
        <v>7534</v>
      </c>
      <c r="B894" s="22">
        <v>254552102</v>
      </c>
      <c r="C894" s="22">
        <v>23.9</v>
      </c>
      <c r="G894" s="22">
        <v>23.9</v>
      </c>
    </row>
    <row r="895" spans="1:7" x14ac:dyDescent="0.25">
      <c r="A895" s="32" t="s">
        <v>7535</v>
      </c>
      <c r="B895" s="22">
        <v>254552103</v>
      </c>
      <c r="C895" s="22">
        <v>5.49</v>
      </c>
      <c r="G895" s="22">
        <v>5.49</v>
      </c>
    </row>
    <row r="896" spans="1:7" x14ac:dyDescent="0.25">
      <c r="A896" s="32" t="s">
        <v>7536</v>
      </c>
      <c r="B896" s="22">
        <v>254552104</v>
      </c>
      <c r="C896" s="22">
        <v>1.81</v>
      </c>
      <c r="G896" s="22">
        <v>1.81</v>
      </c>
    </row>
    <row r="897" spans="1:7" x14ac:dyDescent="0.25">
      <c r="A897" s="32" t="s">
        <v>7537</v>
      </c>
      <c r="B897" s="22">
        <v>254552105</v>
      </c>
      <c r="C897" s="22">
        <v>12.66</v>
      </c>
      <c r="G897" s="22">
        <v>12.66</v>
      </c>
    </row>
    <row r="898" spans="1:7" x14ac:dyDescent="0.25">
      <c r="A898" s="32" t="s">
        <v>7538</v>
      </c>
      <c r="B898" s="22">
        <v>254552107</v>
      </c>
      <c r="C898" s="22">
        <v>5.43</v>
      </c>
      <c r="G898" s="22">
        <v>5.43</v>
      </c>
    </row>
    <row r="899" spans="1:7" x14ac:dyDescent="0.25">
      <c r="A899" s="32" t="s">
        <v>7539</v>
      </c>
      <c r="B899" s="22">
        <v>254552108</v>
      </c>
      <c r="C899" s="22">
        <v>4.95</v>
      </c>
      <c r="G899" s="22">
        <v>4.95</v>
      </c>
    </row>
    <row r="900" spans="1:7" x14ac:dyDescent="0.25">
      <c r="A900" s="32" t="s">
        <v>7540</v>
      </c>
      <c r="B900" s="22">
        <v>254552109</v>
      </c>
      <c r="C900" s="22">
        <v>3.91</v>
      </c>
      <c r="G900" s="22">
        <v>3.91</v>
      </c>
    </row>
    <row r="901" spans="1:7" x14ac:dyDescent="0.25">
      <c r="A901" s="32" t="s">
        <v>7541</v>
      </c>
      <c r="B901" s="22">
        <v>254552110</v>
      </c>
      <c r="C901" s="22">
        <v>16.52</v>
      </c>
      <c r="G901" s="22">
        <v>16.52</v>
      </c>
    </row>
    <row r="902" spans="1:7" x14ac:dyDescent="0.25">
      <c r="A902" s="32" t="s">
        <v>7542</v>
      </c>
      <c r="B902" s="22">
        <v>254552111</v>
      </c>
      <c r="C902" s="22">
        <v>4.83</v>
      </c>
      <c r="G902" s="22">
        <v>4.83</v>
      </c>
    </row>
    <row r="903" spans="1:7" x14ac:dyDescent="0.25">
      <c r="A903" s="32" t="s">
        <v>7543</v>
      </c>
      <c r="B903" s="22">
        <v>254552112</v>
      </c>
      <c r="C903" s="22">
        <v>31.41</v>
      </c>
      <c r="G903" s="22">
        <v>31.41</v>
      </c>
    </row>
    <row r="904" spans="1:7" x14ac:dyDescent="0.25">
      <c r="A904" s="32" t="s">
        <v>7544</v>
      </c>
      <c r="B904" s="22">
        <v>254552113</v>
      </c>
      <c r="C904" s="22">
        <v>11.29</v>
      </c>
      <c r="G904" s="22">
        <v>11.29</v>
      </c>
    </row>
    <row r="905" spans="1:7" x14ac:dyDescent="0.25">
      <c r="A905" s="32" t="s">
        <v>7545</v>
      </c>
      <c r="B905" s="22">
        <v>253471101</v>
      </c>
      <c r="C905" s="22">
        <v>92.42</v>
      </c>
      <c r="G905" s="22">
        <v>92.42</v>
      </c>
    </row>
    <row r="906" spans="1:7" x14ac:dyDescent="0.25">
      <c r="A906" s="32" t="s">
        <v>7546</v>
      </c>
      <c r="B906" s="22">
        <v>253471102</v>
      </c>
      <c r="C906" s="22">
        <v>52.74</v>
      </c>
      <c r="G906" s="22">
        <v>52.74</v>
      </c>
    </row>
    <row r="907" spans="1:7" x14ac:dyDescent="0.25">
      <c r="A907" s="32" t="s">
        <v>7547</v>
      </c>
      <c r="B907" s="22">
        <v>253471103</v>
      </c>
      <c r="C907" s="22">
        <v>75.53</v>
      </c>
      <c r="G907" s="22">
        <v>75.53</v>
      </c>
    </row>
    <row r="908" spans="1:7" x14ac:dyDescent="0.25">
      <c r="A908" s="32" t="s">
        <v>7548</v>
      </c>
      <c r="B908" s="22">
        <v>42751111</v>
      </c>
      <c r="C908" s="22">
        <v>30.48</v>
      </c>
      <c r="E908" s="22">
        <v>0.28999999999999998</v>
      </c>
      <c r="G908" s="22">
        <v>30.19</v>
      </c>
    </row>
    <row r="909" spans="1:7" x14ac:dyDescent="0.25">
      <c r="A909" s="32" t="s">
        <v>7549</v>
      </c>
      <c r="B909" s="22">
        <v>42751112</v>
      </c>
      <c r="C909" s="22">
        <v>0.01</v>
      </c>
      <c r="G909" s="22">
        <v>0.01</v>
      </c>
    </row>
    <row r="910" spans="1:7" x14ac:dyDescent="0.25">
      <c r="A910" s="32" t="s">
        <v>7550</v>
      </c>
      <c r="B910" s="22">
        <v>42751113</v>
      </c>
      <c r="C910" s="22">
        <v>145.72</v>
      </c>
      <c r="D910" s="22">
        <v>30.79</v>
      </c>
      <c r="E910" s="22">
        <v>46.32</v>
      </c>
      <c r="G910" s="22">
        <v>68.61</v>
      </c>
    </row>
    <row r="911" spans="1:7" x14ac:dyDescent="0.25">
      <c r="A911" s="32" t="s">
        <v>7551</v>
      </c>
      <c r="B911" s="22">
        <v>152531101</v>
      </c>
      <c r="C911" s="22">
        <v>18.66</v>
      </c>
      <c r="E911" s="22">
        <v>6.27</v>
      </c>
      <c r="G911" s="22">
        <v>12.39</v>
      </c>
    </row>
    <row r="912" spans="1:7" x14ac:dyDescent="0.25">
      <c r="A912" s="32" t="s">
        <v>7552</v>
      </c>
      <c r="B912" s="22">
        <v>152531102</v>
      </c>
      <c r="C912" s="22">
        <v>0.12</v>
      </c>
      <c r="E912" s="22">
        <v>0.12</v>
      </c>
      <c r="G912" s="22">
        <v>0</v>
      </c>
    </row>
    <row r="913" spans="1:7" x14ac:dyDescent="0.25">
      <c r="A913" s="32" t="s">
        <v>7553</v>
      </c>
      <c r="B913" s="22">
        <v>12690401</v>
      </c>
      <c r="C913" s="22">
        <v>4.29</v>
      </c>
      <c r="E913" s="22">
        <v>0.82</v>
      </c>
      <c r="G913" s="22">
        <v>3.47</v>
      </c>
    </row>
    <row r="914" spans="1:7" x14ac:dyDescent="0.25">
      <c r="A914" s="32" t="s">
        <v>7554</v>
      </c>
      <c r="B914" s="22">
        <v>83871105</v>
      </c>
      <c r="C914" s="22">
        <v>16.579999999999998</v>
      </c>
      <c r="G914" s="22">
        <v>16.579999999999998</v>
      </c>
    </row>
    <row r="915" spans="1:7" x14ac:dyDescent="0.25">
      <c r="A915" s="32" t="s">
        <v>7555</v>
      </c>
      <c r="B915" s="22">
        <v>83871108</v>
      </c>
      <c r="C915" s="22">
        <v>1.36</v>
      </c>
      <c r="G915" s="22">
        <v>1.36</v>
      </c>
    </row>
    <row r="916" spans="1:7" x14ac:dyDescent="0.25">
      <c r="A916" s="32" t="s">
        <v>7556</v>
      </c>
      <c r="B916" s="22">
        <v>83871109</v>
      </c>
      <c r="C916" s="22">
        <v>1.03</v>
      </c>
      <c r="G916" s="22">
        <v>1.03</v>
      </c>
    </row>
    <row r="917" spans="1:7" x14ac:dyDescent="0.25">
      <c r="A917" s="32" t="s">
        <v>7557</v>
      </c>
      <c r="B917" s="22">
        <v>83871111</v>
      </c>
      <c r="C917" s="22">
        <v>1.39</v>
      </c>
      <c r="G917" s="22">
        <v>1.39</v>
      </c>
    </row>
    <row r="918" spans="1:7" x14ac:dyDescent="0.25">
      <c r="A918" s="32" t="s">
        <v>7558</v>
      </c>
      <c r="B918" s="22">
        <v>182951101</v>
      </c>
      <c r="C918" s="22">
        <v>39.49</v>
      </c>
      <c r="E918" s="22">
        <v>18.920000000000002</v>
      </c>
      <c r="G918" s="22">
        <v>20.57</v>
      </c>
    </row>
    <row r="919" spans="1:7" x14ac:dyDescent="0.25">
      <c r="A919" s="32" t="s">
        <v>7559</v>
      </c>
      <c r="B919" s="22">
        <v>182951102</v>
      </c>
      <c r="C919" s="22">
        <v>15.62</v>
      </c>
      <c r="E919" s="22">
        <v>7.61</v>
      </c>
      <c r="G919" s="22">
        <v>8.01</v>
      </c>
    </row>
    <row r="920" spans="1:7" x14ac:dyDescent="0.25">
      <c r="A920" s="32" t="s">
        <v>7560</v>
      </c>
      <c r="B920" s="22">
        <v>152181101</v>
      </c>
      <c r="C920" s="22">
        <v>64.36</v>
      </c>
      <c r="D920" s="22">
        <v>64.319999999999993</v>
      </c>
      <c r="E920" s="22">
        <v>0.05</v>
      </c>
      <c r="G920" s="22">
        <v>-0.01</v>
      </c>
    </row>
    <row r="921" spans="1:7" x14ac:dyDescent="0.25">
      <c r="A921" s="32" t="s">
        <v>7561</v>
      </c>
      <c r="B921" s="22">
        <v>152181102</v>
      </c>
      <c r="C921" s="22">
        <v>29.49</v>
      </c>
      <c r="D921" s="22">
        <v>21.72</v>
      </c>
      <c r="E921" s="22">
        <v>7.77</v>
      </c>
      <c r="G921" s="22">
        <v>0</v>
      </c>
    </row>
    <row r="922" spans="1:7" x14ac:dyDescent="0.25">
      <c r="A922" s="32" t="s">
        <v>7562</v>
      </c>
      <c r="B922" s="22">
        <v>42761101</v>
      </c>
      <c r="C922" s="22">
        <v>81.19</v>
      </c>
      <c r="E922" s="22">
        <v>70.52</v>
      </c>
      <c r="G922" s="22">
        <v>10.67</v>
      </c>
    </row>
    <row r="923" spans="1:7" x14ac:dyDescent="0.25">
      <c r="A923" s="32" t="s">
        <v>7563</v>
      </c>
      <c r="B923" s="22">
        <v>42761102</v>
      </c>
      <c r="C923" s="22">
        <v>81.650000000000006</v>
      </c>
      <c r="E923" s="22">
        <v>66.099999999999994</v>
      </c>
      <c r="G923" s="22">
        <v>15.55</v>
      </c>
    </row>
    <row r="924" spans="1:7" x14ac:dyDescent="0.25">
      <c r="A924" s="32" t="s">
        <v>7564</v>
      </c>
      <c r="B924" s="22">
        <v>42761103</v>
      </c>
      <c r="C924" s="22">
        <v>2.68</v>
      </c>
      <c r="E924" s="22">
        <v>7.0000000000000007E-2</v>
      </c>
      <c r="G924" s="22">
        <v>2.61</v>
      </c>
    </row>
    <row r="925" spans="1:7" x14ac:dyDescent="0.25">
      <c r="A925" s="32" t="s">
        <v>7565</v>
      </c>
      <c r="B925" s="22">
        <v>42761104</v>
      </c>
      <c r="C925" s="22">
        <v>39.14</v>
      </c>
      <c r="E925" s="22">
        <v>25.05</v>
      </c>
      <c r="G925" s="22">
        <v>14.09</v>
      </c>
    </row>
    <row r="926" spans="1:7" x14ac:dyDescent="0.25">
      <c r="A926" s="32" t="s">
        <v>7566</v>
      </c>
      <c r="B926" s="22">
        <v>182401101</v>
      </c>
      <c r="C926" s="22">
        <v>16.95</v>
      </c>
      <c r="G926" s="22">
        <v>16.95</v>
      </c>
    </row>
    <row r="927" spans="1:7" x14ac:dyDescent="0.25">
      <c r="A927" s="32" t="s">
        <v>7567</v>
      </c>
      <c r="B927" s="22">
        <v>182402105</v>
      </c>
      <c r="C927" s="22">
        <v>7.22</v>
      </c>
      <c r="G927" s="22">
        <v>7.22</v>
      </c>
    </row>
    <row r="928" spans="1:7" x14ac:dyDescent="0.25">
      <c r="A928" s="32" t="s">
        <v>7568</v>
      </c>
      <c r="B928" s="22">
        <v>182402106</v>
      </c>
      <c r="C928" s="22">
        <v>24.04</v>
      </c>
      <c r="E928" s="22">
        <v>2.2000000000000002</v>
      </c>
      <c r="G928" s="22">
        <v>21.84</v>
      </c>
    </row>
    <row r="929" spans="1:7" x14ac:dyDescent="0.25">
      <c r="A929" s="32" t="s">
        <v>7569</v>
      </c>
      <c r="B929" s="22">
        <v>182402107</v>
      </c>
      <c r="C929" s="22">
        <v>19.45</v>
      </c>
      <c r="E929" s="22">
        <v>3.78</v>
      </c>
      <c r="G929" s="22">
        <v>15.67</v>
      </c>
    </row>
    <row r="930" spans="1:7" x14ac:dyDescent="0.25">
      <c r="A930" s="32" t="s">
        <v>7570</v>
      </c>
      <c r="B930" s="22">
        <v>182402108</v>
      </c>
      <c r="C930" s="22">
        <v>0.9</v>
      </c>
      <c r="G930" s="22">
        <v>0.9</v>
      </c>
    </row>
    <row r="931" spans="1:7" x14ac:dyDescent="0.25">
      <c r="A931" s="32" t="s">
        <v>7571</v>
      </c>
      <c r="B931" s="22">
        <v>42851121</v>
      </c>
      <c r="C931" s="22">
        <v>93.71</v>
      </c>
      <c r="D931" s="22">
        <v>21.98</v>
      </c>
      <c r="E931" s="22">
        <v>70.02</v>
      </c>
      <c r="G931" s="22">
        <v>1.71</v>
      </c>
    </row>
    <row r="932" spans="1:7" x14ac:dyDescent="0.25">
      <c r="A932" s="32" t="s">
        <v>7572</v>
      </c>
      <c r="B932" s="22">
        <v>192321121</v>
      </c>
      <c r="C932" s="22">
        <v>48.12</v>
      </c>
      <c r="E932" s="22">
        <v>36.159999999999997</v>
      </c>
      <c r="G932" s="22">
        <v>11.96</v>
      </c>
    </row>
    <row r="933" spans="1:7" x14ac:dyDescent="0.25">
      <c r="A933" s="32" t="s">
        <v>7573</v>
      </c>
      <c r="B933" s="22">
        <v>192321122</v>
      </c>
      <c r="C933" s="22">
        <v>21.85</v>
      </c>
      <c r="E933" s="22">
        <v>17.45</v>
      </c>
      <c r="G933" s="22">
        <v>4.4000000000000004</v>
      </c>
    </row>
    <row r="934" spans="1:7" x14ac:dyDescent="0.25">
      <c r="A934" s="32" t="s">
        <v>7574</v>
      </c>
      <c r="B934" s="22">
        <v>13921101</v>
      </c>
      <c r="C934" s="22">
        <v>9.3000000000000007</v>
      </c>
      <c r="E934" s="22">
        <v>1.27</v>
      </c>
      <c r="G934" s="22">
        <v>8.0299999999999994</v>
      </c>
    </row>
    <row r="935" spans="1:7" x14ac:dyDescent="0.25">
      <c r="A935" s="32" t="s">
        <v>7575</v>
      </c>
      <c r="B935" s="22">
        <v>13921102</v>
      </c>
      <c r="C935" s="22">
        <v>4.4400000000000004</v>
      </c>
      <c r="G935" s="22">
        <v>4.4400000000000004</v>
      </c>
    </row>
    <row r="936" spans="1:7" x14ac:dyDescent="0.25">
      <c r="A936" s="32" t="s">
        <v>7576</v>
      </c>
      <c r="B936" s="22">
        <v>13921103</v>
      </c>
      <c r="C936" s="22">
        <v>12.27</v>
      </c>
      <c r="G936" s="22">
        <v>12.27</v>
      </c>
    </row>
    <row r="937" spans="1:7" x14ac:dyDescent="0.25">
      <c r="A937" s="32" t="s">
        <v>7577</v>
      </c>
      <c r="B937" s="22">
        <v>13921104</v>
      </c>
      <c r="C937" s="22">
        <v>14.69</v>
      </c>
      <c r="E937" s="22">
        <v>7.42</v>
      </c>
      <c r="G937" s="22">
        <v>7.27</v>
      </c>
    </row>
    <row r="938" spans="1:7" x14ac:dyDescent="0.25">
      <c r="A938" s="32" t="s">
        <v>7578</v>
      </c>
      <c r="B938" s="22">
        <v>14351103</v>
      </c>
      <c r="C938" s="22">
        <v>3.25</v>
      </c>
      <c r="G938" s="22">
        <v>3.25</v>
      </c>
    </row>
    <row r="939" spans="1:7" x14ac:dyDescent="0.25">
      <c r="A939" s="32" t="s">
        <v>7579</v>
      </c>
      <c r="B939" s="22">
        <v>14351104</v>
      </c>
      <c r="C939" s="22">
        <v>21.67</v>
      </c>
      <c r="E939" s="22">
        <v>1.08</v>
      </c>
      <c r="G939" s="22">
        <v>20.59</v>
      </c>
    </row>
    <row r="940" spans="1:7" x14ac:dyDescent="0.25">
      <c r="A940" s="32" t="s">
        <v>7580</v>
      </c>
      <c r="B940" s="22">
        <v>14351107</v>
      </c>
      <c r="C940" s="22">
        <v>15.11</v>
      </c>
      <c r="G940" s="22">
        <v>15.11</v>
      </c>
    </row>
    <row r="941" spans="1:7" x14ac:dyDescent="0.25">
      <c r="A941" s="32" t="s">
        <v>7581</v>
      </c>
      <c r="B941" s="22">
        <v>14351108</v>
      </c>
      <c r="C941" s="22">
        <v>4.8899999999999997</v>
      </c>
      <c r="G941" s="22">
        <v>4.8899999999999997</v>
      </c>
    </row>
    <row r="942" spans="1:7" x14ac:dyDescent="0.25">
      <c r="A942" s="32" t="s">
        <v>7582</v>
      </c>
      <c r="B942" s="22">
        <v>14351109</v>
      </c>
      <c r="C942" s="22">
        <v>13.65</v>
      </c>
      <c r="G942" s="22">
        <v>13.65</v>
      </c>
    </row>
    <row r="943" spans="1:7" x14ac:dyDescent="0.25">
      <c r="A943" s="32" t="s">
        <v>7583</v>
      </c>
      <c r="B943" s="22">
        <v>14351110</v>
      </c>
      <c r="C943" s="22">
        <v>10.36</v>
      </c>
      <c r="G943" s="22">
        <v>10.36</v>
      </c>
    </row>
    <row r="944" spans="1:7" x14ac:dyDescent="0.25">
      <c r="A944" s="32" t="s">
        <v>7584</v>
      </c>
      <c r="B944" s="22">
        <v>14351112</v>
      </c>
      <c r="C944" s="22">
        <v>0.18</v>
      </c>
      <c r="G944" s="22">
        <v>0.18</v>
      </c>
    </row>
    <row r="945" spans="1:7" x14ac:dyDescent="0.25">
      <c r="A945" s="32" t="s">
        <v>7585</v>
      </c>
      <c r="B945" s="22">
        <v>163291101</v>
      </c>
      <c r="C945" s="22">
        <v>15.51</v>
      </c>
      <c r="G945" s="22">
        <v>15.51</v>
      </c>
    </row>
    <row r="946" spans="1:7" x14ac:dyDescent="0.25">
      <c r="A946" s="32" t="s">
        <v>7586</v>
      </c>
      <c r="B946" s="22">
        <v>163291102</v>
      </c>
      <c r="C946" s="22">
        <v>87.11</v>
      </c>
      <c r="G946" s="22">
        <v>87.11</v>
      </c>
    </row>
    <row r="947" spans="1:7" x14ac:dyDescent="0.25">
      <c r="A947" s="32" t="s">
        <v>7587</v>
      </c>
      <c r="B947" s="22">
        <v>163291103</v>
      </c>
      <c r="C947" s="22">
        <v>1.23</v>
      </c>
      <c r="G947" s="22">
        <v>1.23</v>
      </c>
    </row>
    <row r="948" spans="1:7" x14ac:dyDescent="0.25">
      <c r="A948" s="32" t="s">
        <v>7588</v>
      </c>
      <c r="B948" s="22">
        <v>163291104</v>
      </c>
      <c r="C948" s="22">
        <v>5.63</v>
      </c>
      <c r="G948" s="22">
        <v>5.63</v>
      </c>
    </row>
    <row r="949" spans="1:7" x14ac:dyDescent="0.25">
      <c r="A949" s="32" t="s">
        <v>7589</v>
      </c>
      <c r="B949" s="22">
        <v>103381101</v>
      </c>
      <c r="C949" s="22">
        <v>15.99</v>
      </c>
      <c r="E949" s="22">
        <v>15.99</v>
      </c>
      <c r="G949" s="22">
        <v>0</v>
      </c>
    </row>
    <row r="950" spans="1:7" x14ac:dyDescent="0.25">
      <c r="A950" s="32" t="s">
        <v>7590</v>
      </c>
      <c r="B950" s="22">
        <v>103381102</v>
      </c>
      <c r="C950" s="22">
        <v>18.78</v>
      </c>
      <c r="E950" s="22">
        <v>18.68</v>
      </c>
      <c r="G950" s="22">
        <v>0.1</v>
      </c>
    </row>
    <row r="951" spans="1:7" x14ac:dyDescent="0.25">
      <c r="A951" s="32" t="s">
        <v>7591</v>
      </c>
      <c r="B951" s="22">
        <v>163451701</v>
      </c>
      <c r="C951" s="22">
        <v>71.45</v>
      </c>
      <c r="D951" s="22">
        <v>6.65</v>
      </c>
      <c r="E951" s="22">
        <v>63.55</v>
      </c>
      <c r="G951" s="22">
        <v>1.25</v>
      </c>
    </row>
    <row r="952" spans="1:7" x14ac:dyDescent="0.25">
      <c r="A952" s="32" t="s">
        <v>7592</v>
      </c>
      <c r="B952" s="22">
        <v>163451702</v>
      </c>
      <c r="C952" s="22">
        <v>230.08</v>
      </c>
      <c r="E952" s="22">
        <v>204.89</v>
      </c>
      <c r="G952" s="22">
        <v>25.19</v>
      </c>
    </row>
    <row r="953" spans="1:7" x14ac:dyDescent="0.25">
      <c r="A953" s="32" t="s">
        <v>7593</v>
      </c>
      <c r="B953" s="22">
        <v>192311141</v>
      </c>
      <c r="C953" s="22">
        <v>26.41</v>
      </c>
      <c r="E953" s="22">
        <v>23.43</v>
      </c>
      <c r="G953" s="22">
        <v>2.98</v>
      </c>
    </row>
    <row r="954" spans="1:7" x14ac:dyDescent="0.25">
      <c r="A954" s="32" t="s">
        <v>7594</v>
      </c>
      <c r="B954" s="22">
        <v>192311142</v>
      </c>
      <c r="C954" s="22">
        <v>67.22</v>
      </c>
      <c r="E954" s="22">
        <v>57.14</v>
      </c>
      <c r="F954" s="22">
        <v>0.03</v>
      </c>
      <c r="G954" s="22">
        <v>10.050000000000001</v>
      </c>
    </row>
    <row r="955" spans="1:7" x14ac:dyDescent="0.25">
      <c r="A955" s="32" t="s">
        <v>7595</v>
      </c>
      <c r="B955" s="22">
        <v>253391101</v>
      </c>
      <c r="C955" s="22">
        <v>3.34</v>
      </c>
      <c r="G955" s="22">
        <v>3.34</v>
      </c>
    </row>
    <row r="956" spans="1:7" x14ac:dyDescent="0.25">
      <c r="A956" s="32" t="s">
        <v>7596</v>
      </c>
      <c r="B956" s="22">
        <v>253391103</v>
      </c>
      <c r="C956" s="22">
        <v>11.75</v>
      </c>
      <c r="G956" s="22">
        <v>11.75</v>
      </c>
    </row>
    <row r="957" spans="1:7" x14ac:dyDescent="0.25">
      <c r="A957" s="32" t="s">
        <v>7597</v>
      </c>
      <c r="B957" s="22">
        <v>253391104</v>
      </c>
      <c r="C957" s="22">
        <v>11.25</v>
      </c>
      <c r="G957" s="22">
        <v>11.25</v>
      </c>
    </row>
    <row r="958" spans="1:7" x14ac:dyDescent="0.25">
      <c r="A958" s="32" t="s">
        <v>7598</v>
      </c>
      <c r="B958" s="22">
        <v>253391105</v>
      </c>
      <c r="C958" s="22">
        <v>3.41</v>
      </c>
      <c r="G958" s="22">
        <v>3.41</v>
      </c>
    </row>
    <row r="959" spans="1:7" x14ac:dyDescent="0.25">
      <c r="A959" s="32" t="s">
        <v>7599</v>
      </c>
      <c r="B959" s="22">
        <v>253391106</v>
      </c>
      <c r="C959" s="22">
        <v>9.52</v>
      </c>
      <c r="G959" s="22">
        <v>9.52</v>
      </c>
    </row>
    <row r="960" spans="1:7" x14ac:dyDescent="0.25">
      <c r="A960" s="32" t="s">
        <v>7600</v>
      </c>
      <c r="B960" s="22">
        <v>253391108</v>
      </c>
      <c r="C960" s="22">
        <v>9.1300000000000008</v>
      </c>
      <c r="G960" s="22">
        <v>9.1300000000000008</v>
      </c>
    </row>
    <row r="961" spans="1:7" x14ac:dyDescent="0.25">
      <c r="A961" s="32" t="s">
        <v>7601</v>
      </c>
      <c r="B961" s="22">
        <v>42561101</v>
      </c>
      <c r="C961" s="22">
        <v>4.17</v>
      </c>
      <c r="G961" s="22">
        <v>4.17</v>
      </c>
    </row>
    <row r="962" spans="1:7" x14ac:dyDescent="0.25">
      <c r="A962" s="32" t="s">
        <v>7602</v>
      </c>
      <c r="B962" s="22">
        <v>42561102</v>
      </c>
      <c r="C962" s="22">
        <v>61.66</v>
      </c>
      <c r="D962" s="22">
        <v>1.64</v>
      </c>
      <c r="E962" s="22">
        <v>26.35</v>
      </c>
      <c r="G962" s="22">
        <v>33.67</v>
      </c>
    </row>
    <row r="963" spans="1:7" x14ac:dyDescent="0.25">
      <c r="A963" s="32" t="s">
        <v>7603</v>
      </c>
      <c r="B963" s="22">
        <v>42561103</v>
      </c>
      <c r="C963" s="22">
        <v>0.01</v>
      </c>
      <c r="G963" s="22">
        <v>0.01</v>
      </c>
    </row>
    <row r="964" spans="1:7" x14ac:dyDescent="0.25">
      <c r="A964" s="32" t="s">
        <v>7604</v>
      </c>
      <c r="B964" s="22">
        <v>42561104</v>
      </c>
      <c r="C964" s="22">
        <v>8.48</v>
      </c>
      <c r="E964" s="22">
        <v>0.41</v>
      </c>
      <c r="G964" s="22">
        <v>8.07</v>
      </c>
    </row>
    <row r="965" spans="1:7" x14ac:dyDescent="0.25">
      <c r="A965" s="32" t="s">
        <v>7605</v>
      </c>
      <c r="B965" s="22">
        <v>42561105</v>
      </c>
      <c r="C965" s="22">
        <v>41.65</v>
      </c>
      <c r="G965" s="22">
        <v>41.65</v>
      </c>
    </row>
    <row r="966" spans="1:7" x14ac:dyDescent="0.25">
      <c r="A966" s="32" t="s">
        <v>7606</v>
      </c>
      <c r="B966" s="22">
        <v>42561106</v>
      </c>
      <c r="C966" s="22">
        <v>5.35</v>
      </c>
      <c r="G966" s="22">
        <v>5.35</v>
      </c>
    </row>
    <row r="967" spans="1:7" x14ac:dyDescent="0.25">
      <c r="A967" s="32" t="s">
        <v>7607</v>
      </c>
      <c r="B967" s="22">
        <v>42561107</v>
      </c>
      <c r="C967" s="22">
        <v>47.37</v>
      </c>
      <c r="D967" s="22">
        <v>34.19</v>
      </c>
      <c r="E967" s="22">
        <v>0.01</v>
      </c>
      <c r="G967" s="22">
        <v>13.17</v>
      </c>
    </row>
    <row r="968" spans="1:7" x14ac:dyDescent="0.25">
      <c r="A968" s="32" t="s">
        <v>7608</v>
      </c>
      <c r="B968" s="22">
        <v>182331101</v>
      </c>
      <c r="C968" s="22">
        <v>72.819999999999993</v>
      </c>
      <c r="E968" s="22">
        <v>4.55</v>
      </c>
      <c r="G968" s="22">
        <v>68.27</v>
      </c>
    </row>
    <row r="969" spans="1:7" x14ac:dyDescent="0.25">
      <c r="A969" s="32" t="s">
        <v>7609</v>
      </c>
      <c r="B969" s="22">
        <v>182331102</v>
      </c>
      <c r="C969" s="22">
        <v>9.8000000000000007</v>
      </c>
      <c r="G969" s="22">
        <v>9.8000000000000007</v>
      </c>
    </row>
    <row r="970" spans="1:7" x14ac:dyDescent="0.25">
      <c r="A970" s="32" t="s">
        <v>7610</v>
      </c>
      <c r="B970" s="22">
        <v>254901101</v>
      </c>
      <c r="C970" s="22">
        <v>0.72</v>
      </c>
      <c r="G970" s="22">
        <v>0.72</v>
      </c>
    </row>
    <row r="971" spans="1:7" x14ac:dyDescent="0.25">
      <c r="A971" s="32" t="s">
        <v>7611</v>
      </c>
      <c r="B971" s="22">
        <v>254901102</v>
      </c>
      <c r="C971" s="22">
        <v>0.08</v>
      </c>
      <c r="G971" s="22">
        <v>0.08</v>
      </c>
    </row>
    <row r="972" spans="1:7" x14ac:dyDescent="0.25">
      <c r="A972" s="32" t="s">
        <v>7612</v>
      </c>
      <c r="B972" s="22">
        <v>103021101</v>
      </c>
      <c r="C972" s="22">
        <v>44.15</v>
      </c>
      <c r="D972" s="22">
        <v>3</v>
      </c>
      <c r="E972" s="22">
        <v>30.46</v>
      </c>
      <c r="G972" s="22">
        <v>10.69</v>
      </c>
    </row>
    <row r="973" spans="1:7" x14ac:dyDescent="0.25">
      <c r="A973" s="32" t="s">
        <v>7613</v>
      </c>
      <c r="B973" s="22">
        <v>254541103</v>
      </c>
      <c r="C973" s="22">
        <v>39.46</v>
      </c>
      <c r="G973" s="22">
        <v>39.46</v>
      </c>
    </row>
    <row r="974" spans="1:7" x14ac:dyDescent="0.25">
      <c r="A974" s="32" t="s">
        <v>7614</v>
      </c>
      <c r="B974" s="22">
        <v>254541104</v>
      </c>
      <c r="C974" s="22">
        <v>37.409999999999997</v>
      </c>
      <c r="G974" s="22">
        <v>37.409999999999997</v>
      </c>
    </row>
    <row r="975" spans="1:7" x14ac:dyDescent="0.25">
      <c r="A975" s="32" t="s">
        <v>7615</v>
      </c>
      <c r="B975" s="22">
        <v>192221101</v>
      </c>
      <c r="C975" s="22">
        <v>145.81</v>
      </c>
      <c r="E975" s="22">
        <v>66.33</v>
      </c>
      <c r="G975" s="22">
        <v>79.48</v>
      </c>
    </row>
    <row r="976" spans="1:7" x14ac:dyDescent="0.25">
      <c r="A976" s="32" t="s">
        <v>7616</v>
      </c>
      <c r="B976" s="22">
        <v>192221102</v>
      </c>
      <c r="C976" s="22">
        <v>136.76</v>
      </c>
      <c r="E976" s="22">
        <v>122.15</v>
      </c>
      <c r="G976" s="22">
        <v>14.61</v>
      </c>
    </row>
    <row r="977" spans="1:7" x14ac:dyDescent="0.25">
      <c r="A977" s="32" t="s">
        <v>7617</v>
      </c>
      <c r="B977" s="22">
        <v>192221103</v>
      </c>
      <c r="C977" s="22">
        <v>2.2400000000000002</v>
      </c>
      <c r="E977" s="22">
        <v>0.48</v>
      </c>
      <c r="G977" s="22">
        <v>1.76</v>
      </c>
    </row>
    <row r="978" spans="1:7" x14ac:dyDescent="0.25">
      <c r="A978" s="32" t="s">
        <v>7618</v>
      </c>
      <c r="B978" s="22">
        <v>43040401</v>
      </c>
      <c r="C978" s="22">
        <v>2.46</v>
      </c>
      <c r="E978" s="22">
        <v>2.46</v>
      </c>
      <c r="G978" s="22">
        <v>0</v>
      </c>
    </row>
    <row r="979" spans="1:7" x14ac:dyDescent="0.25">
      <c r="A979" s="32" t="s">
        <v>7619</v>
      </c>
      <c r="B979" s="22">
        <v>254930401</v>
      </c>
      <c r="C979" s="22">
        <v>0.02</v>
      </c>
      <c r="G979" s="22">
        <v>0.02</v>
      </c>
    </row>
    <row r="980" spans="1:7" x14ac:dyDescent="0.25">
      <c r="A980" s="32" t="s">
        <v>7620</v>
      </c>
      <c r="B980" s="22">
        <v>253931101</v>
      </c>
      <c r="C980" s="22">
        <v>15.29</v>
      </c>
      <c r="G980" s="22">
        <v>15.29</v>
      </c>
    </row>
    <row r="981" spans="1:7" x14ac:dyDescent="0.25">
      <c r="A981" s="32" t="s">
        <v>7621</v>
      </c>
      <c r="B981" s="22">
        <v>253931102</v>
      </c>
      <c r="C981" s="22">
        <v>41.83</v>
      </c>
      <c r="G981" s="22">
        <v>41.83</v>
      </c>
    </row>
    <row r="982" spans="1:7" x14ac:dyDescent="0.25">
      <c r="A982" s="32" t="s">
        <v>7622</v>
      </c>
      <c r="B982" s="22">
        <v>253931104</v>
      </c>
      <c r="C982" s="22">
        <v>26.79</v>
      </c>
      <c r="G982" s="22">
        <v>26.79</v>
      </c>
    </row>
    <row r="983" spans="1:7" x14ac:dyDescent="0.25">
      <c r="A983" s="32" t="s">
        <v>7623</v>
      </c>
      <c r="B983" s="22">
        <v>253931105</v>
      </c>
      <c r="C983" s="22">
        <v>39.31</v>
      </c>
      <c r="G983" s="22">
        <v>39.31</v>
      </c>
    </row>
    <row r="984" spans="1:7" x14ac:dyDescent="0.25">
      <c r="A984" s="32" t="s">
        <v>7624</v>
      </c>
      <c r="B984" s="22">
        <v>253931106</v>
      </c>
      <c r="C984" s="22">
        <v>45.56</v>
      </c>
      <c r="G984" s="22">
        <v>45.56</v>
      </c>
    </row>
    <row r="985" spans="1:7" x14ac:dyDescent="0.25">
      <c r="A985" s="32" t="s">
        <v>7625</v>
      </c>
      <c r="B985" s="22">
        <v>253931107</v>
      </c>
      <c r="C985" s="22">
        <v>2.52</v>
      </c>
      <c r="G985" s="22">
        <v>2.52</v>
      </c>
    </row>
    <row r="986" spans="1:7" x14ac:dyDescent="0.25">
      <c r="A986" s="32" t="s">
        <v>7626</v>
      </c>
      <c r="B986" s="22">
        <v>253931108</v>
      </c>
      <c r="C986" s="22">
        <v>2.57</v>
      </c>
      <c r="G986" s="22">
        <v>2.57</v>
      </c>
    </row>
    <row r="987" spans="1:7" x14ac:dyDescent="0.25">
      <c r="A987" s="32" t="s">
        <v>7627</v>
      </c>
      <c r="B987" s="22">
        <v>253931109</v>
      </c>
      <c r="C987" s="22">
        <v>0.3</v>
      </c>
      <c r="G987" s="22">
        <v>0.3</v>
      </c>
    </row>
    <row r="988" spans="1:7" x14ac:dyDescent="0.25">
      <c r="A988" s="32" t="s">
        <v>7628</v>
      </c>
      <c r="B988" s="22">
        <v>253931110</v>
      </c>
      <c r="C988" s="22">
        <v>42.79</v>
      </c>
      <c r="G988" s="22">
        <v>42.79</v>
      </c>
    </row>
    <row r="989" spans="1:7" x14ac:dyDescent="0.25">
      <c r="A989" s="32" t="s">
        <v>7629</v>
      </c>
      <c r="B989" s="22">
        <v>103391101</v>
      </c>
      <c r="C989" s="22">
        <v>43.3</v>
      </c>
      <c r="G989" s="22">
        <v>43.3</v>
      </c>
    </row>
    <row r="990" spans="1:7" x14ac:dyDescent="0.25">
      <c r="A990" s="32" t="s">
        <v>7630</v>
      </c>
      <c r="B990" s="22">
        <v>103391102</v>
      </c>
      <c r="C990" s="22">
        <v>75.040000000000006</v>
      </c>
      <c r="G990" s="22">
        <v>75.040000000000006</v>
      </c>
    </row>
    <row r="991" spans="1:7" x14ac:dyDescent="0.25">
      <c r="A991" s="32" t="s">
        <v>7631</v>
      </c>
      <c r="B991" s="22">
        <v>42891101</v>
      </c>
      <c r="C991" s="22">
        <v>142.75</v>
      </c>
      <c r="E991" s="22">
        <v>72.34</v>
      </c>
      <c r="G991" s="22">
        <v>70.41</v>
      </c>
    </row>
    <row r="992" spans="1:7" x14ac:dyDescent="0.25">
      <c r="A992" s="32" t="s">
        <v>7632</v>
      </c>
      <c r="B992" s="22">
        <v>42891102</v>
      </c>
      <c r="C992" s="22">
        <v>118.8</v>
      </c>
      <c r="D992" s="22">
        <v>20.32</v>
      </c>
      <c r="E992" s="22">
        <v>33.89</v>
      </c>
      <c r="G992" s="22">
        <v>64.59</v>
      </c>
    </row>
    <row r="993" spans="1:7" x14ac:dyDescent="0.25">
      <c r="A993" s="32" t="s">
        <v>7633</v>
      </c>
      <c r="B993" s="22">
        <v>253151102</v>
      </c>
      <c r="C993" s="22">
        <v>41.36</v>
      </c>
      <c r="G993" s="22">
        <v>41.36</v>
      </c>
    </row>
    <row r="994" spans="1:7" x14ac:dyDescent="0.25">
      <c r="A994" s="32" t="s">
        <v>7634</v>
      </c>
      <c r="B994" s="22">
        <v>253151103</v>
      </c>
      <c r="C994" s="22">
        <v>50.47</v>
      </c>
      <c r="G994" s="22">
        <v>50.47</v>
      </c>
    </row>
    <row r="995" spans="1:7" x14ac:dyDescent="0.25">
      <c r="A995" s="32" t="s">
        <v>7635</v>
      </c>
      <c r="B995" s="22">
        <v>253151106</v>
      </c>
      <c r="C995" s="22">
        <v>2.17</v>
      </c>
      <c r="G995" s="22">
        <v>2.17</v>
      </c>
    </row>
    <row r="996" spans="1:7" x14ac:dyDescent="0.25">
      <c r="A996" s="32" t="s">
        <v>7636</v>
      </c>
      <c r="B996" s="22">
        <v>253151107</v>
      </c>
      <c r="C996" s="22">
        <v>2.65</v>
      </c>
      <c r="G996" s="22">
        <v>2.65</v>
      </c>
    </row>
    <row r="997" spans="1:7" x14ac:dyDescent="0.25">
      <c r="A997" s="32" t="s">
        <v>7637</v>
      </c>
      <c r="B997" s="22">
        <v>13550401</v>
      </c>
      <c r="C997" s="22">
        <v>3.26</v>
      </c>
      <c r="G997" s="22">
        <v>3.26</v>
      </c>
    </row>
    <row r="998" spans="1:7" x14ac:dyDescent="0.25">
      <c r="A998" s="32" t="s">
        <v>7638</v>
      </c>
      <c r="B998" s="22">
        <v>13550402</v>
      </c>
      <c r="C998" s="22">
        <v>3.93</v>
      </c>
      <c r="G998" s="22">
        <v>3.93</v>
      </c>
    </row>
    <row r="999" spans="1:7" x14ac:dyDescent="0.25">
      <c r="A999" s="32" t="s">
        <v>7639</v>
      </c>
      <c r="B999" s="22">
        <v>103401101</v>
      </c>
      <c r="C999" s="22">
        <v>106.52</v>
      </c>
      <c r="D999" s="22">
        <v>42.18</v>
      </c>
      <c r="E999" s="22">
        <v>58.95</v>
      </c>
      <c r="G999" s="22">
        <v>5.39</v>
      </c>
    </row>
    <row r="1000" spans="1:7" x14ac:dyDescent="0.25">
      <c r="A1000" s="32" t="s">
        <v>7640</v>
      </c>
      <c r="B1000" s="22">
        <v>103401102</v>
      </c>
      <c r="C1000" s="22">
        <v>76.290000000000006</v>
      </c>
      <c r="D1000" s="22">
        <v>33.659999999999997</v>
      </c>
      <c r="E1000" s="22">
        <v>10.86</v>
      </c>
      <c r="G1000" s="22">
        <v>31.77</v>
      </c>
    </row>
    <row r="1001" spans="1:7" x14ac:dyDescent="0.25">
      <c r="A1001" s="32" t="s">
        <v>7641</v>
      </c>
      <c r="B1001" s="22">
        <v>102601101</v>
      </c>
      <c r="C1001" s="22">
        <v>137.11000000000001</v>
      </c>
      <c r="E1001" s="22">
        <v>0.26</v>
      </c>
      <c r="G1001" s="22">
        <v>136.85</v>
      </c>
    </row>
    <row r="1002" spans="1:7" x14ac:dyDescent="0.25">
      <c r="A1002" s="32" t="s">
        <v>7642</v>
      </c>
      <c r="B1002" s="22">
        <v>24090404</v>
      </c>
      <c r="C1002" s="22">
        <v>6.08</v>
      </c>
      <c r="G1002" s="22">
        <v>6.08</v>
      </c>
    </row>
    <row r="1003" spans="1:7" x14ac:dyDescent="0.25">
      <c r="A1003" s="32" t="s">
        <v>7643</v>
      </c>
      <c r="B1003" s="22">
        <v>24090405</v>
      </c>
      <c r="C1003" s="22">
        <v>5.72</v>
      </c>
      <c r="G1003" s="22">
        <v>5.72</v>
      </c>
    </row>
    <row r="1004" spans="1:7" x14ac:dyDescent="0.25">
      <c r="A1004" s="32" t="s">
        <v>7644</v>
      </c>
      <c r="B1004" s="22">
        <v>24090406</v>
      </c>
      <c r="C1004" s="22">
        <v>2.3199999999999998</v>
      </c>
      <c r="G1004" s="22">
        <v>2.3199999999999998</v>
      </c>
    </row>
    <row r="1005" spans="1:7" x14ac:dyDescent="0.25">
      <c r="A1005" s="32" t="s">
        <v>7645</v>
      </c>
      <c r="B1005" s="22">
        <v>24091101</v>
      </c>
      <c r="C1005" s="22">
        <v>5.43</v>
      </c>
      <c r="G1005" s="22">
        <v>5.43</v>
      </c>
    </row>
    <row r="1006" spans="1:7" x14ac:dyDescent="0.25">
      <c r="A1006" s="32" t="s">
        <v>7646</v>
      </c>
      <c r="B1006" s="22">
        <v>24091102</v>
      </c>
      <c r="C1006" s="22">
        <v>7.19</v>
      </c>
      <c r="G1006" s="22">
        <v>7.19</v>
      </c>
    </row>
    <row r="1007" spans="1:7" x14ac:dyDescent="0.25">
      <c r="A1007" s="32" t="s">
        <v>7647</v>
      </c>
      <c r="B1007" s="22">
        <v>182581105</v>
      </c>
      <c r="C1007" s="22">
        <v>11.83</v>
      </c>
      <c r="E1007" s="22">
        <v>6.84</v>
      </c>
      <c r="G1007" s="22">
        <v>4.99</v>
      </c>
    </row>
    <row r="1008" spans="1:7" x14ac:dyDescent="0.25">
      <c r="A1008" s="32" t="s">
        <v>7648</v>
      </c>
      <c r="B1008" s="22">
        <v>182581107</v>
      </c>
      <c r="C1008" s="22">
        <v>3.53</v>
      </c>
      <c r="E1008" s="22">
        <v>0.94</v>
      </c>
      <c r="G1008" s="22">
        <v>2.59</v>
      </c>
    </row>
    <row r="1009" spans="1:7" x14ac:dyDescent="0.25">
      <c r="A1009" s="32" t="s">
        <v>7649</v>
      </c>
      <c r="B1009" s="22">
        <v>182581108</v>
      </c>
      <c r="C1009" s="22">
        <v>21.62</v>
      </c>
      <c r="E1009" s="22">
        <v>3.45</v>
      </c>
      <c r="G1009" s="22">
        <v>18.170000000000002</v>
      </c>
    </row>
    <row r="1010" spans="1:7" x14ac:dyDescent="0.25">
      <c r="A1010" s="32" t="s">
        <v>7650</v>
      </c>
      <c r="B1010" s="22">
        <v>182131101</v>
      </c>
      <c r="C1010" s="22">
        <v>26</v>
      </c>
      <c r="E1010" s="22">
        <v>3.89</v>
      </c>
      <c r="G1010" s="22">
        <v>22.11</v>
      </c>
    </row>
    <row r="1011" spans="1:7" x14ac:dyDescent="0.25">
      <c r="A1011" s="32" t="s">
        <v>7651</v>
      </c>
      <c r="B1011" s="22">
        <v>182131102</v>
      </c>
      <c r="C1011" s="22">
        <v>0.73</v>
      </c>
      <c r="G1011" s="22">
        <v>0.73</v>
      </c>
    </row>
    <row r="1012" spans="1:7" x14ac:dyDescent="0.25">
      <c r="A1012" s="32" t="s">
        <v>7652</v>
      </c>
      <c r="B1012" s="22">
        <v>182131103</v>
      </c>
      <c r="C1012" s="22">
        <v>5.46</v>
      </c>
      <c r="G1012" s="22">
        <v>5.46</v>
      </c>
    </row>
    <row r="1013" spans="1:7" x14ac:dyDescent="0.25">
      <c r="A1013" s="32" t="s">
        <v>7653</v>
      </c>
      <c r="B1013" s="22">
        <v>182131104</v>
      </c>
      <c r="C1013" s="22">
        <v>54.37</v>
      </c>
      <c r="E1013" s="22">
        <v>0.74</v>
      </c>
      <c r="G1013" s="22">
        <v>53.63</v>
      </c>
    </row>
    <row r="1014" spans="1:7" x14ac:dyDescent="0.25">
      <c r="A1014" s="32" t="s">
        <v>7654</v>
      </c>
      <c r="B1014" s="22">
        <v>254201101</v>
      </c>
      <c r="C1014" s="22">
        <v>0.54</v>
      </c>
      <c r="G1014" s="22">
        <v>0.54</v>
      </c>
    </row>
    <row r="1015" spans="1:7" x14ac:dyDescent="0.25">
      <c r="A1015" s="32" t="s">
        <v>7655</v>
      </c>
      <c r="B1015" s="22">
        <v>254201103</v>
      </c>
      <c r="C1015" s="22">
        <v>74.040000000000006</v>
      </c>
      <c r="G1015" s="22">
        <v>74.040000000000006</v>
      </c>
    </row>
    <row r="1016" spans="1:7" x14ac:dyDescent="0.25">
      <c r="A1016" s="32" t="s">
        <v>7656</v>
      </c>
      <c r="B1016" s="22">
        <v>254201106</v>
      </c>
      <c r="C1016" s="22">
        <v>66.33</v>
      </c>
      <c r="G1016" s="22">
        <v>66.33</v>
      </c>
    </row>
    <row r="1017" spans="1:7" x14ac:dyDescent="0.25">
      <c r="A1017" s="32" t="s">
        <v>7657</v>
      </c>
      <c r="B1017" s="22">
        <v>254202104</v>
      </c>
      <c r="C1017" s="22">
        <v>47.73</v>
      </c>
      <c r="G1017" s="22">
        <v>47.73</v>
      </c>
    </row>
    <row r="1018" spans="1:7" x14ac:dyDescent="0.25">
      <c r="A1018" s="32" t="s">
        <v>7658</v>
      </c>
      <c r="B1018" s="22">
        <v>62462223</v>
      </c>
      <c r="C1018" s="22">
        <v>96.51</v>
      </c>
      <c r="G1018" s="22">
        <v>96.51</v>
      </c>
    </row>
    <row r="1019" spans="1:7" x14ac:dyDescent="0.25">
      <c r="A1019" s="32" t="s">
        <v>7659</v>
      </c>
      <c r="B1019" s="22">
        <v>62462224</v>
      </c>
      <c r="C1019" s="22">
        <v>65.27</v>
      </c>
      <c r="G1019" s="22">
        <v>65.27</v>
      </c>
    </row>
    <row r="1020" spans="1:7" x14ac:dyDescent="0.25">
      <c r="A1020" s="32" t="s">
        <v>7660</v>
      </c>
      <c r="B1020" s="22">
        <v>62462225</v>
      </c>
      <c r="C1020" s="22">
        <v>65.8</v>
      </c>
      <c r="G1020" s="22">
        <v>65.8</v>
      </c>
    </row>
    <row r="1021" spans="1:7" x14ac:dyDescent="0.25">
      <c r="A1021" s="32" t="s">
        <v>7661</v>
      </c>
      <c r="B1021" s="22">
        <v>62462226</v>
      </c>
      <c r="C1021" s="22">
        <v>20.92</v>
      </c>
      <c r="G1021" s="22">
        <v>20.92</v>
      </c>
    </row>
    <row r="1022" spans="1:7" x14ac:dyDescent="0.25">
      <c r="A1022" s="32" t="s">
        <v>7662</v>
      </c>
      <c r="B1022" s="22">
        <v>62462227</v>
      </c>
      <c r="C1022" s="22">
        <v>157.82</v>
      </c>
      <c r="G1022" s="22">
        <v>157.82</v>
      </c>
    </row>
    <row r="1023" spans="1:7" x14ac:dyDescent="0.25">
      <c r="A1023" s="32" t="s">
        <v>7663</v>
      </c>
      <c r="B1023" s="22">
        <v>14381102</v>
      </c>
      <c r="C1023" s="22">
        <v>4.43</v>
      </c>
      <c r="G1023" s="22">
        <v>4.43</v>
      </c>
    </row>
    <row r="1024" spans="1:7" x14ac:dyDescent="0.25">
      <c r="A1024" s="32" t="s">
        <v>7664</v>
      </c>
      <c r="B1024" s="22">
        <v>14381103</v>
      </c>
      <c r="C1024" s="22">
        <v>3.04</v>
      </c>
      <c r="G1024" s="22">
        <v>3.04</v>
      </c>
    </row>
    <row r="1025" spans="1:7" x14ac:dyDescent="0.25">
      <c r="A1025" s="32" t="s">
        <v>7665</v>
      </c>
      <c r="B1025" s="22">
        <v>14381104</v>
      </c>
      <c r="C1025" s="22">
        <v>23.77</v>
      </c>
      <c r="G1025" s="22">
        <v>23.77</v>
      </c>
    </row>
    <row r="1026" spans="1:7" x14ac:dyDescent="0.25">
      <c r="A1026" s="32" t="s">
        <v>7666</v>
      </c>
      <c r="B1026" s="22">
        <v>14381105</v>
      </c>
      <c r="C1026" s="22">
        <v>14.01</v>
      </c>
      <c r="G1026" s="22">
        <v>14.01</v>
      </c>
    </row>
    <row r="1027" spans="1:7" x14ac:dyDescent="0.25">
      <c r="A1027" s="32" t="s">
        <v>7667</v>
      </c>
      <c r="B1027" s="22">
        <v>14381106</v>
      </c>
      <c r="C1027" s="22">
        <v>17.059999999999999</v>
      </c>
      <c r="G1027" s="22">
        <v>17.059999999999999</v>
      </c>
    </row>
    <row r="1028" spans="1:7" x14ac:dyDescent="0.25">
      <c r="A1028" s="32" t="s">
        <v>7668</v>
      </c>
      <c r="B1028" s="22">
        <v>14381107</v>
      </c>
      <c r="C1028" s="22">
        <v>5.38</v>
      </c>
      <c r="G1028" s="22">
        <v>5.38</v>
      </c>
    </row>
    <row r="1029" spans="1:7" x14ac:dyDescent="0.25">
      <c r="A1029" s="32" t="s">
        <v>7669</v>
      </c>
      <c r="B1029" s="22">
        <v>14381108</v>
      </c>
      <c r="C1029" s="22">
        <v>22.76</v>
      </c>
      <c r="G1029" s="22">
        <v>22.76</v>
      </c>
    </row>
    <row r="1030" spans="1:7" x14ac:dyDescent="0.25">
      <c r="A1030" s="32" t="s">
        <v>7670</v>
      </c>
      <c r="B1030" s="22">
        <v>152031101</v>
      </c>
      <c r="C1030" s="22">
        <v>24.84</v>
      </c>
      <c r="D1030" s="22">
        <v>7.72</v>
      </c>
      <c r="E1030" s="22">
        <v>14.39</v>
      </c>
      <c r="G1030" s="22">
        <v>2.73</v>
      </c>
    </row>
    <row r="1031" spans="1:7" x14ac:dyDescent="0.25">
      <c r="A1031" s="32" t="s">
        <v>7671</v>
      </c>
      <c r="B1031" s="22">
        <v>152031102</v>
      </c>
      <c r="C1031" s="22">
        <v>5.82</v>
      </c>
      <c r="E1031" s="22">
        <v>0.06</v>
      </c>
      <c r="G1031" s="22">
        <v>5.76</v>
      </c>
    </row>
    <row r="1032" spans="1:7" x14ac:dyDescent="0.25">
      <c r="A1032" s="32" t="s">
        <v>7672</v>
      </c>
      <c r="B1032" s="22">
        <v>152031103</v>
      </c>
      <c r="C1032" s="22">
        <v>87.69</v>
      </c>
      <c r="E1032" s="22">
        <v>86.09</v>
      </c>
      <c r="G1032" s="22">
        <v>1.6</v>
      </c>
    </row>
    <row r="1033" spans="1:7" x14ac:dyDescent="0.25">
      <c r="A1033" s="32" t="s">
        <v>7673</v>
      </c>
      <c r="B1033" s="22">
        <v>102530401</v>
      </c>
      <c r="C1033" s="22">
        <v>10.64</v>
      </c>
      <c r="E1033" s="22">
        <v>10.64</v>
      </c>
      <c r="G1033" s="22">
        <v>0</v>
      </c>
    </row>
    <row r="1034" spans="1:7" x14ac:dyDescent="0.25">
      <c r="A1034" s="32" t="s">
        <v>7674</v>
      </c>
      <c r="B1034" s="22">
        <v>83192101</v>
      </c>
      <c r="C1034" s="22">
        <v>156.02000000000001</v>
      </c>
      <c r="D1034" s="22">
        <v>32.659999999999997</v>
      </c>
      <c r="E1034" s="22">
        <v>7.64</v>
      </c>
      <c r="G1034" s="22">
        <v>115.72</v>
      </c>
    </row>
    <row r="1035" spans="1:7" x14ac:dyDescent="0.25">
      <c r="A1035" s="32" t="s">
        <v>7675</v>
      </c>
      <c r="B1035" s="22">
        <v>83192102</v>
      </c>
      <c r="C1035" s="22">
        <v>45.91</v>
      </c>
      <c r="G1035" s="22">
        <v>45.91</v>
      </c>
    </row>
    <row r="1036" spans="1:7" x14ac:dyDescent="0.25">
      <c r="A1036" s="32" t="s">
        <v>7676</v>
      </c>
      <c r="B1036" s="22">
        <v>83192103</v>
      </c>
      <c r="C1036" s="22">
        <v>68.73</v>
      </c>
      <c r="G1036" s="22">
        <v>68.73</v>
      </c>
    </row>
    <row r="1037" spans="1:7" x14ac:dyDescent="0.25">
      <c r="A1037" s="32" t="s">
        <v>7677</v>
      </c>
      <c r="B1037" s="22">
        <v>83192104</v>
      </c>
      <c r="C1037" s="22">
        <v>30.29</v>
      </c>
      <c r="G1037" s="22">
        <v>30.29</v>
      </c>
    </row>
    <row r="1038" spans="1:7" x14ac:dyDescent="0.25">
      <c r="A1038" s="32" t="s">
        <v>7678</v>
      </c>
      <c r="B1038" s="22">
        <v>43091101</v>
      </c>
      <c r="C1038" s="22">
        <v>1.84</v>
      </c>
      <c r="G1038" s="22">
        <v>1.84</v>
      </c>
    </row>
    <row r="1039" spans="1:7" x14ac:dyDescent="0.25">
      <c r="A1039" s="32" t="s">
        <v>7679</v>
      </c>
      <c r="B1039" s="22">
        <v>43091102</v>
      </c>
      <c r="C1039" s="22">
        <v>13.47</v>
      </c>
      <c r="D1039" s="22">
        <v>5.79</v>
      </c>
      <c r="G1039" s="22">
        <v>7.68</v>
      </c>
    </row>
    <row r="1040" spans="1:7" x14ac:dyDescent="0.25">
      <c r="A1040" s="32" t="s">
        <v>7680</v>
      </c>
      <c r="B1040" s="22">
        <v>43091103</v>
      </c>
      <c r="C1040" s="22">
        <v>7.2</v>
      </c>
      <c r="E1040" s="22">
        <v>0.75</v>
      </c>
      <c r="G1040" s="22">
        <v>6.45</v>
      </c>
    </row>
    <row r="1041" spans="1:7" x14ac:dyDescent="0.25">
      <c r="A1041" s="32" t="s">
        <v>7681</v>
      </c>
      <c r="B1041" s="22">
        <v>43091104</v>
      </c>
      <c r="C1041" s="22">
        <v>18.399999999999999</v>
      </c>
      <c r="E1041" s="22">
        <v>0.18</v>
      </c>
      <c r="G1041" s="22">
        <v>18.22</v>
      </c>
    </row>
    <row r="1042" spans="1:7" x14ac:dyDescent="0.25">
      <c r="A1042" s="32" t="s">
        <v>7682</v>
      </c>
      <c r="B1042" s="22">
        <v>42841111</v>
      </c>
      <c r="C1042" s="22">
        <v>37.89</v>
      </c>
      <c r="E1042" s="22">
        <v>33.24</v>
      </c>
      <c r="G1042" s="22">
        <v>4.6500000000000004</v>
      </c>
    </row>
    <row r="1043" spans="1:7" x14ac:dyDescent="0.25">
      <c r="A1043" s="32" t="s">
        <v>7683</v>
      </c>
      <c r="B1043" s="22">
        <v>42841112</v>
      </c>
      <c r="C1043" s="22">
        <v>47.36</v>
      </c>
      <c r="E1043" s="22">
        <v>42.9</v>
      </c>
      <c r="G1043" s="22">
        <v>4.46</v>
      </c>
    </row>
    <row r="1044" spans="1:7" x14ac:dyDescent="0.25">
      <c r="A1044" s="32" t="s">
        <v>7684</v>
      </c>
      <c r="B1044" s="22">
        <v>252661101</v>
      </c>
      <c r="C1044" s="22">
        <v>43.66</v>
      </c>
      <c r="G1044" s="22">
        <v>43.66</v>
      </c>
    </row>
    <row r="1045" spans="1:7" x14ac:dyDescent="0.25">
      <c r="A1045" s="32" t="s">
        <v>7685</v>
      </c>
      <c r="B1045" s="22">
        <v>252661102</v>
      </c>
      <c r="C1045" s="22">
        <v>40.78</v>
      </c>
      <c r="G1045" s="22">
        <v>40.78</v>
      </c>
    </row>
    <row r="1046" spans="1:7" x14ac:dyDescent="0.25">
      <c r="A1046" s="32" t="s">
        <v>7686</v>
      </c>
      <c r="B1046" s="22">
        <v>252661103</v>
      </c>
      <c r="C1046" s="22">
        <v>31.77</v>
      </c>
      <c r="G1046" s="22">
        <v>31.77</v>
      </c>
    </row>
    <row r="1047" spans="1:7" x14ac:dyDescent="0.25">
      <c r="A1047" s="32" t="s">
        <v>7687</v>
      </c>
      <c r="B1047" s="22">
        <v>252661104</v>
      </c>
      <c r="C1047" s="22">
        <v>29.99</v>
      </c>
      <c r="G1047" s="22">
        <v>29.99</v>
      </c>
    </row>
    <row r="1048" spans="1:7" x14ac:dyDescent="0.25">
      <c r="A1048" s="32" t="s">
        <v>7688</v>
      </c>
      <c r="B1048" s="22">
        <v>252661105</v>
      </c>
      <c r="C1048" s="22">
        <v>2.17</v>
      </c>
      <c r="G1048" s="22">
        <v>2.17</v>
      </c>
    </row>
    <row r="1049" spans="1:7" x14ac:dyDescent="0.25">
      <c r="A1049" s="32" t="s">
        <v>7689</v>
      </c>
      <c r="B1049" s="22">
        <v>252661106</v>
      </c>
      <c r="C1049" s="22">
        <v>37.03</v>
      </c>
      <c r="G1049" s="22">
        <v>37.03</v>
      </c>
    </row>
    <row r="1050" spans="1:7" x14ac:dyDescent="0.25">
      <c r="A1050" s="32" t="s">
        <v>7690</v>
      </c>
      <c r="B1050" s="22">
        <v>252661108</v>
      </c>
      <c r="C1050" s="22">
        <v>2.17</v>
      </c>
      <c r="G1050" s="22">
        <v>2.17</v>
      </c>
    </row>
    <row r="1051" spans="1:7" x14ac:dyDescent="0.25">
      <c r="A1051" s="32" t="s">
        <v>7691</v>
      </c>
      <c r="B1051" s="22">
        <v>163111101</v>
      </c>
      <c r="C1051" s="22">
        <v>67.91</v>
      </c>
      <c r="G1051" s="22">
        <v>67.91</v>
      </c>
    </row>
    <row r="1052" spans="1:7" x14ac:dyDescent="0.25">
      <c r="A1052" s="32" t="s">
        <v>7692</v>
      </c>
      <c r="B1052" s="22">
        <v>163111102</v>
      </c>
      <c r="C1052" s="22">
        <v>136.97</v>
      </c>
      <c r="G1052" s="22">
        <v>136.97</v>
      </c>
    </row>
    <row r="1053" spans="1:7" x14ac:dyDescent="0.25">
      <c r="A1053" s="32" t="s">
        <v>7693</v>
      </c>
      <c r="B1053" s="22">
        <v>259932101</v>
      </c>
      <c r="C1053" s="22">
        <v>12.23</v>
      </c>
      <c r="E1053" s="22">
        <v>3.79</v>
      </c>
      <c r="F1053" s="22">
        <v>0.49</v>
      </c>
      <c r="G1053" s="22">
        <v>7.95</v>
      </c>
    </row>
    <row r="1054" spans="1:7" x14ac:dyDescent="0.25">
      <c r="A1054" s="32" t="s">
        <v>7694</v>
      </c>
      <c r="B1054" s="22">
        <v>24101101</v>
      </c>
      <c r="C1054" s="22">
        <v>47.11</v>
      </c>
      <c r="D1054" s="22">
        <v>12.61</v>
      </c>
      <c r="E1054" s="22">
        <v>12.36</v>
      </c>
      <c r="G1054" s="22">
        <v>22.14</v>
      </c>
    </row>
    <row r="1055" spans="1:7" x14ac:dyDescent="0.25">
      <c r="A1055" s="32" t="s">
        <v>7695</v>
      </c>
      <c r="B1055" s="22">
        <v>24101102</v>
      </c>
      <c r="C1055" s="22">
        <v>48.17</v>
      </c>
      <c r="D1055" s="22">
        <v>5.57</v>
      </c>
      <c r="E1055" s="22">
        <v>2.87</v>
      </c>
      <c r="G1055" s="22">
        <v>39.729999999999997</v>
      </c>
    </row>
    <row r="1056" spans="1:7" x14ac:dyDescent="0.25">
      <c r="A1056" s="32" t="s">
        <v>7696</v>
      </c>
      <c r="B1056" s="22">
        <v>24101103</v>
      </c>
      <c r="C1056" s="22">
        <v>166.69</v>
      </c>
      <c r="D1056" s="22">
        <v>1.42</v>
      </c>
      <c r="E1056" s="22">
        <v>122.45</v>
      </c>
      <c r="G1056" s="22">
        <v>42.82</v>
      </c>
    </row>
    <row r="1057" spans="1:7" x14ac:dyDescent="0.25">
      <c r="A1057" s="32" t="s">
        <v>7697</v>
      </c>
      <c r="B1057" s="22">
        <v>108011101</v>
      </c>
      <c r="C1057" s="22">
        <v>0.01</v>
      </c>
      <c r="E1057" s="22">
        <v>0.01</v>
      </c>
      <c r="G1057" s="22">
        <v>0</v>
      </c>
    </row>
    <row r="1058" spans="1:7" x14ac:dyDescent="0.25">
      <c r="A1058" s="32" t="s">
        <v>7698</v>
      </c>
      <c r="B1058" s="22">
        <v>152241101</v>
      </c>
      <c r="C1058" s="22">
        <v>68.48</v>
      </c>
      <c r="E1058" s="22">
        <v>68.48</v>
      </c>
      <c r="G1058" s="22">
        <v>0</v>
      </c>
    </row>
    <row r="1059" spans="1:7" x14ac:dyDescent="0.25">
      <c r="A1059" s="32" t="s">
        <v>7699</v>
      </c>
      <c r="B1059" s="22">
        <v>152241102</v>
      </c>
      <c r="C1059" s="22">
        <v>59.55</v>
      </c>
      <c r="E1059" s="22">
        <v>49.22</v>
      </c>
      <c r="G1059" s="22">
        <v>10.33</v>
      </c>
    </row>
    <row r="1060" spans="1:7" x14ac:dyDescent="0.25">
      <c r="A1060" s="32" t="s">
        <v>7700</v>
      </c>
      <c r="B1060" s="22">
        <v>102121101</v>
      </c>
      <c r="C1060" s="22">
        <v>36.770000000000003</v>
      </c>
      <c r="G1060" s="22">
        <v>36.770000000000003</v>
      </c>
    </row>
    <row r="1061" spans="1:7" x14ac:dyDescent="0.25">
      <c r="A1061" s="32" t="s">
        <v>7701</v>
      </c>
      <c r="B1061" s="22">
        <v>102121102</v>
      </c>
      <c r="C1061" s="22">
        <v>40.43</v>
      </c>
      <c r="G1061" s="22">
        <v>40.43</v>
      </c>
    </row>
    <row r="1062" spans="1:7" x14ac:dyDescent="0.25">
      <c r="A1062" s="32" t="s">
        <v>7702</v>
      </c>
      <c r="B1062" s="22">
        <v>102361101</v>
      </c>
      <c r="C1062" s="22">
        <v>34.409999999999997</v>
      </c>
      <c r="E1062" s="22">
        <v>24.29</v>
      </c>
      <c r="G1062" s="22">
        <v>10.119999999999999</v>
      </c>
    </row>
    <row r="1063" spans="1:7" x14ac:dyDescent="0.25">
      <c r="A1063" s="32" t="s">
        <v>7703</v>
      </c>
      <c r="B1063" s="22">
        <v>163301101</v>
      </c>
      <c r="C1063" s="22">
        <v>5.54</v>
      </c>
      <c r="G1063" s="22">
        <v>5.54</v>
      </c>
    </row>
    <row r="1064" spans="1:7" x14ac:dyDescent="0.25">
      <c r="A1064" s="32" t="s">
        <v>7704</v>
      </c>
      <c r="B1064" s="22">
        <v>163301102</v>
      </c>
      <c r="C1064" s="22">
        <v>2.76</v>
      </c>
      <c r="G1064" s="22">
        <v>2.76</v>
      </c>
    </row>
    <row r="1065" spans="1:7" x14ac:dyDescent="0.25">
      <c r="A1065" s="32" t="s">
        <v>7705</v>
      </c>
      <c r="B1065" s="22">
        <v>163301103</v>
      </c>
      <c r="C1065" s="22">
        <v>3.78</v>
      </c>
      <c r="G1065" s="22">
        <v>3.78</v>
      </c>
    </row>
    <row r="1066" spans="1:7" x14ac:dyDescent="0.25">
      <c r="A1066" s="32" t="s">
        <v>7706</v>
      </c>
      <c r="B1066" s="22">
        <v>163301104</v>
      </c>
      <c r="C1066" s="22">
        <v>10.69</v>
      </c>
      <c r="G1066" s="22">
        <v>10.69</v>
      </c>
    </row>
    <row r="1067" spans="1:7" x14ac:dyDescent="0.25">
      <c r="A1067" s="32" t="s">
        <v>7707</v>
      </c>
      <c r="B1067" s="22">
        <v>163301105</v>
      </c>
      <c r="C1067" s="22">
        <v>10.87</v>
      </c>
      <c r="G1067" s="22">
        <v>10.87</v>
      </c>
    </row>
    <row r="1068" spans="1:7" x14ac:dyDescent="0.25">
      <c r="A1068" s="32" t="s">
        <v>7708</v>
      </c>
      <c r="B1068" s="22">
        <v>163301106</v>
      </c>
      <c r="C1068" s="22">
        <v>7.25</v>
      </c>
      <c r="G1068" s="22">
        <v>7.25</v>
      </c>
    </row>
    <row r="1069" spans="1:7" x14ac:dyDescent="0.25">
      <c r="A1069" s="32" t="s">
        <v>7709</v>
      </c>
      <c r="B1069" s="22">
        <v>163301108</v>
      </c>
      <c r="C1069" s="22">
        <v>6.03</v>
      </c>
      <c r="G1069" s="22">
        <v>6.03</v>
      </c>
    </row>
    <row r="1070" spans="1:7" x14ac:dyDescent="0.25">
      <c r="A1070" s="32" t="s">
        <v>7710</v>
      </c>
      <c r="B1070" s="22">
        <v>163301109</v>
      </c>
      <c r="C1070" s="22">
        <v>3.86</v>
      </c>
      <c r="G1070" s="22">
        <v>3.86</v>
      </c>
    </row>
    <row r="1071" spans="1:7" x14ac:dyDescent="0.25">
      <c r="A1071" s="32" t="s">
        <v>7711</v>
      </c>
      <c r="B1071" s="22">
        <v>253401101</v>
      </c>
      <c r="C1071" s="22">
        <v>35.08</v>
      </c>
      <c r="G1071" s="22">
        <v>35.08</v>
      </c>
    </row>
    <row r="1072" spans="1:7" x14ac:dyDescent="0.25">
      <c r="A1072" s="32" t="s">
        <v>7712</v>
      </c>
      <c r="B1072" s="22">
        <v>253401102</v>
      </c>
      <c r="C1072" s="22">
        <v>72.89</v>
      </c>
      <c r="G1072" s="22">
        <v>72.89</v>
      </c>
    </row>
    <row r="1073" spans="1:7" x14ac:dyDescent="0.25">
      <c r="A1073" s="32" t="s">
        <v>7713</v>
      </c>
      <c r="B1073" s="22">
        <v>253401104</v>
      </c>
      <c r="C1073" s="22">
        <v>25.14</v>
      </c>
      <c r="G1073" s="22">
        <v>25.14</v>
      </c>
    </row>
    <row r="1074" spans="1:7" x14ac:dyDescent="0.25">
      <c r="A1074" s="32" t="s">
        <v>7714</v>
      </c>
      <c r="B1074" s="22">
        <v>163310401</v>
      </c>
      <c r="C1074" s="22">
        <v>1.03</v>
      </c>
      <c r="G1074" s="22">
        <v>1.03</v>
      </c>
    </row>
    <row r="1075" spans="1:7" x14ac:dyDescent="0.25">
      <c r="A1075" s="32" t="s">
        <v>7715</v>
      </c>
      <c r="B1075" s="22">
        <v>163310402</v>
      </c>
      <c r="C1075" s="22">
        <v>3.91</v>
      </c>
      <c r="G1075" s="22">
        <v>3.91</v>
      </c>
    </row>
    <row r="1076" spans="1:7" x14ac:dyDescent="0.25">
      <c r="A1076" s="32" t="s">
        <v>7716</v>
      </c>
      <c r="B1076" s="22">
        <v>163310403</v>
      </c>
      <c r="C1076" s="22">
        <v>1.56</v>
      </c>
      <c r="G1076" s="22">
        <v>1.56</v>
      </c>
    </row>
    <row r="1077" spans="1:7" x14ac:dyDescent="0.25">
      <c r="A1077" s="32" t="s">
        <v>7717</v>
      </c>
      <c r="B1077" s="22">
        <v>163310404</v>
      </c>
      <c r="C1077" s="22">
        <v>2.72</v>
      </c>
      <c r="G1077" s="22">
        <v>2.72</v>
      </c>
    </row>
    <row r="1078" spans="1:7" x14ac:dyDescent="0.25">
      <c r="A1078" s="32" t="s">
        <v>7718</v>
      </c>
      <c r="B1078" s="22">
        <v>163310405</v>
      </c>
      <c r="C1078" s="22">
        <v>2.94</v>
      </c>
      <c r="G1078" s="22">
        <v>2.94</v>
      </c>
    </row>
    <row r="1079" spans="1:7" x14ac:dyDescent="0.25">
      <c r="A1079" s="32" t="s">
        <v>7719</v>
      </c>
      <c r="B1079" s="22">
        <v>163310406</v>
      </c>
      <c r="C1079" s="22">
        <v>3.19</v>
      </c>
      <c r="G1079" s="22">
        <v>3.19</v>
      </c>
    </row>
    <row r="1080" spans="1:7" x14ac:dyDescent="0.25">
      <c r="A1080" s="32" t="s">
        <v>7720</v>
      </c>
      <c r="B1080" s="22">
        <v>253711101</v>
      </c>
      <c r="C1080" s="22">
        <v>72.23</v>
      </c>
      <c r="G1080" s="22">
        <v>72.23</v>
      </c>
    </row>
    <row r="1081" spans="1:7" x14ac:dyDescent="0.25">
      <c r="A1081" s="32" t="s">
        <v>7721</v>
      </c>
      <c r="B1081" s="22">
        <v>253711102</v>
      </c>
      <c r="C1081" s="22">
        <v>97.68</v>
      </c>
      <c r="G1081" s="22">
        <v>97.68</v>
      </c>
    </row>
    <row r="1082" spans="1:7" x14ac:dyDescent="0.25">
      <c r="A1082" s="32" t="s">
        <v>7722</v>
      </c>
      <c r="B1082" s="22">
        <v>192431108</v>
      </c>
      <c r="C1082" s="22">
        <v>32.729999999999997</v>
      </c>
      <c r="E1082" s="22">
        <v>1.71</v>
      </c>
      <c r="G1082" s="22">
        <v>31.02</v>
      </c>
    </row>
    <row r="1083" spans="1:7" x14ac:dyDescent="0.25">
      <c r="A1083" s="32" t="s">
        <v>7723</v>
      </c>
      <c r="B1083" s="22">
        <v>192431109</v>
      </c>
      <c r="C1083" s="22">
        <v>50.18</v>
      </c>
      <c r="E1083" s="22">
        <v>14.43</v>
      </c>
      <c r="G1083" s="22">
        <v>35.75</v>
      </c>
    </row>
    <row r="1084" spans="1:7" x14ac:dyDescent="0.25">
      <c r="A1084" s="32" t="s">
        <v>7724</v>
      </c>
      <c r="B1084" s="22">
        <v>152851102</v>
      </c>
      <c r="C1084" s="22">
        <v>4.34</v>
      </c>
      <c r="G1084" s="22">
        <v>4.34</v>
      </c>
    </row>
    <row r="1085" spans="1:7" x14ac:dyDescent="0.25">
      <c r="A1085" s="32" t="s">
        <v>7725</v>
      </c>
      <c r="B1085" s="22">
        <v>152851104</v>
      </c>
      <c r="C1085" s="22">
        <v>7.29</v>
      </c>
      <c r="G1085" s="22">
        <v>7.29</v>
      </c>
    </row>
    <row r="1086" spans="1:7" x14ac:dyDescent="0.25">
      <c r="A1086" s="32" t="s">
        <v>7726</v>
      </c>
      <c r="B1086" s="22">
        <v>152851105</v>
      </c>
      <c r="C1086" s="22">
        <v>23.61</v>
      </c>
      <c r="G1086" s="22">
        <v>23.61</v>
      </c>
    </row>
    <row r="1087" spans="1:7" x14ac:dyDescent="0.25">
      <c r="A1087" s="32" t="s">
        <v>7727</v>
      </c>
      <c r="B1087" s="22">
        <v>152851106</v>
      </c>
      <c r="C1087" s="22">
        <v>2.0299999999999998</v>
      </c>
      <c r="G1087" s="22">
        <v>2.0299999999999998</v>
      </c>
    </row>
    <row r="1088" spans="1:7" x14ac:dyDescent="0.25">
      <c r="A1088" s="32" t="s">
        <v>7728</v>
      </c>
      <c r="B1088" s="22">
        <v>152851107</v>
      </c>
      <c r="C1088" s="22">
        <v>10.29</v>
      </c>
      <c r="G1088" s="22">
        <v>10.29</v>
      </c>
    </row>
    <row r="1089" spans="1:7" x14ac:dyDescent="0.25">
      <c r="A1089" s="32" t="s">
        <v>7729</v>
      </c>
      <c r="B1089" s="22">
        <v>43211101</v>
      </c>
      <c r="C1089" s="22">
        <v>72.28</v>
      </c>
      <c r="E1089" s="22">
        <v>37.24</v>
      </c>
      <c r="G1089" s="22">
        <v>35.04</v>
      </c>
    </row>
    <row r="1090" spans="1:7" x14ac:dyDescent="0.25">
      <c r="A1090" s="32" t="s">
        <v>7730</v>
      </c>
      <c r="B1090" s="22">
        <v>43211102</v>
      </c>
      <c r="C1090" s="22">
        <v>31.13</v>
      </c>
      <c r="E1090" s="22">
        <v>5.27</v>
      </c>
      <c r="G1090" s="22">
        <v>25.86</v>
      </c>
    </row>
    <row r="1091" spans="1:7" x14ac:dyDescent="0.25">
      <c r="A1091" s="32" t="s">
        <v>7731</v>
      </c>
      <c r="B1091" s="22">
        <v>182291101</v>
      </c>
      <c r="C1091" s="22">
        <v>33.020000000000003</v>
      </c>
      <c r="D1091" s="22">
        <v>2.68</v>
      </c>
      <c r="E1091" s="22">
        <v>17.72</v>
      </c>
      <c r="G1091" s="22">
        <v>12.62</v>
      </c>
    </row>
    <row r="1092" spans="1:7" x14ac:dyDescent="0.25">
      <c r="A1092" s="32" t="s">
        <v>7732</v>
      </c>
      <c r="B1092" s="22">
        <v>182291102</v>
      </c>
      <c r="C1092" s="22">
        <v>22.53</v>
      </c>
      <c r="E1092" s="22">
        <v>11.41</v>
      </c>
      <c r="G1092" s="22">
        <v>11.12</v>
      </c>
    </row>
    <row r="1093" spans="1:7" x14ac:dyDescent="0.25">
      <c r="A1093" s="32" t="s">
        <v>7733</v>
      </c>
      <c r="B1093" s="22">
        <v>12240401</v>
      </c>
      <c r="C1093" s="22">
        <v>3.31</v>
      </c>
      <c r="G1093" s="22">
        <v>3.31</v>
      </c>
    </row>
    <row r="1094" spans="1:7" x14ac:dyDescent="0.25">
      <c r="A1094" s="32" t="s">
        <v>7734</v>
      </c>
      <c r="B1094" s="22">
        <v>12240402</v>
      </c>
      <c r="C1094" s="22">
        <v>3.71</v>
      </c>
      <c r="G1094" s="22">
        <v>3.71</v>
      </c>
    </row>
    <row r="1095" spans="1:7" x14ac:dyDescent="0.25">
      <c r="A1095" s="32" t="s">
        <v>7735</v>
      </c>
      <c r="B1095" s="22">
        <v>252681104</v>
      </c>
      <c r="C1095" s="22">
        <v>35.96</v>
      </c>
      <c r="G1095" s="22">
        <v>35.96</v>
      </c>
    </row>
    <row r="1096" spans="1:7" x14ac:dyDescent="0.25">
      <c r="A1096" s="32" t="s">
        <v>7736</v>
      </c>
      <c r="B1096" s="22">
        <v>252681106</v>
      </c>
      <c r="C1096" s="22">
        <v>46.12</v>
      </c>
      <c r="G1096" s="22">
        <v>46.12</v>
      </c>
    </row>
    <row r="1097" spans="1:7" x14ac:dyDescent="0.25">
      <c r="A1097" s="32" t="s">
        <v>7737</v>
      </c>
      <c r="B1097" s="22">
        <v>252681108</v>
      </c>
      <c r="C1097" s="22">
        <v>22.64</v>
      </c>
      <c r="G1097" s="22">
        <v>22.64</v>
      </c>
    </row>
    <row r="1098" spans="1:7" x14ac:dyDescent="0.25">
      <c r="A1098" s="32" t="s">
        <v>7738</v>
      </c>
      <c r="B1098" s="22">
        <v>252681110</v>
      </c>
      <c r="C1098" s="22">
        <v>85.71</v>
      </c>
      <c r="G1098" s="22">
        <v>85.71</v>
      </c>
    </row>
    <row r="1099" spans="1:7" x14ac:dyDescent="0.25">
      <c r="A1099" s="32" t="s">
        <v>7739</v>
      </c>
      <c r="B1099" s="22">
        <v>163741102</v>
      </c>
      <c r="C1099" s="22">
        <v>78.930000000000007</v>
      </c>
      <c r="G1099" s="22">
        <v>78.930000000000007</v>
      </c>
    </row>
    <row r="1100" spans="1:7" x14ac:dyDescent="0.25">
      <c r="A1100" s="32" t="s">
        <v>7740</v>
      </c>
      <c r="B1100" s="22">
        <v>163741103</v>
      </c>
      <c r="C1100" s="22">
        <v>99.22</v>
      </c>
      <c r="G1100" s="22">
        <v>99.22</v>
      </c>
    </row>
    <row r="1101" spans="1:7" x14ac:dyDescent="0.25">
      <c r="A1101" s="32" t="s">
        <v>7741</v>
      </c>
      <c r="B1101" s="22">
        <v>83431108</v>
      </c>
      <c r="C1101" s="22">
        <v>12.15</v>
      </c>
      <c r="G1101" s="22">
        <v>12.15</v>
      </c>
    </row>
    <row r="1102" spans="1:7" x14ac:dyDescent="0.25">
      <c r="A1102" s="32" t="s">
        <v>7742</v>
      </c>
      <c r="B1102" s="22">
        <v>83431109</v>
      </c>
      <c r="C1102" s="22">
        <v>15.03</v>
      </c>
      <c r="G1102" s="22">
        <v>15.03</v>
      </c>
    </row>
    <row r="1103" spans="1:7" x14ac:dyDescent="0.25">
      <c r="A1103" s="32" t="s">
        <v>7743</v>
      </c>
      <c r="B1103" s="22">
        <v>83431110</v>
      </c>
      <c r="C1103" s="22">
        <v>8.0399999999999991</v>
      </c>
      <c r="G1103" s="22">
        <v>8.0399999999999991</v>
      </c>
    </row>
    <row r="1104" spans="1:7" x14ac:dyDescent="0.25">
      <c r="A1104" s="32" t="s">
        <v>7744</v>
      </c>
      <c r="B1104" s="22">
        <v>83431111</v>
      </c>
      <c r="C1104" s="22">
        <v>21.94</v>
      </c>
      <c r="G1104" s="22">
        <v>21.94</v>
      </c>
    </row>
    <row r="1105" spans="1:7" x14ac:dyDescent="0.25">
      <c r="A1105" s="32" t="s">
        <v>7745</v>
      </c>
      <c r="B1105" s="22">
        <v>83431112</v>
      </c>
      <c r="C1105" s="22">
        <v>4.43</v>
      </c>
      <c r="G1105" s="22">
        <v>4.43</v>
      </c>
    </row>
    <row r="1106" spans="1:7" x14ac:dyDescent="0.25">
      <c r="A1106" s="32" t="s">
        <v>7746</v>
      </c>
      <c r="B1106" s="22">
        <v>83431113</v>
      </c>
      <c r="C1106" s="22">
        <v>19.25</v>
      </c>
      <c r="G1106" s="22">
        <v>19.25</v>
      </c>
    </row>
    <row r="1107" spans="1:7" x14ac:dyDescent="0.25">
      <c r="A1107" s="32" t="s">
        <v>7747</v>
      </c>
      <c r="B1107" s="22">
        <v>83431114</v>
      </c>
      <c r="C1107" s="22">
        <v>9.56</v>
      </c>
      <c r="G1107" s="22">
        <v>9.56</v>
      </c>
    </row>
    <row r="1108" spans="1:7" x14ac:dyDescent="0.25">
      <c r="A1108" s="32" t="s">
        <v>7748</v>
      </c>
      <c r="B1108" s="22">
        <v>83431115</v>
      </c>
      <c r="C1108" s="22">
        <v>15.47</v>
      </c>
      <c r="E1108" s="22">
        <v>0.05</v>
      </c>
      <c r="G1108" s="22">
        <v>15.42</v>
      </c>
    </row>
    <row r="1109" spans="1:7" x14ac:dyDescent="0.25">
      <c r="A1109" s="32" t="s">
        <v>7749</v>
      </c>
      <c r="B1109" s="22">
        <v>83431116</v>
      </c>
      <c r="C1109" s="22">
        <v>34.369999999999997</v>
      </c>
      <c r="E1109" s="22">
        <v>13.99</v>
      </c>
      <c r="G1109" s="22">
        <v>20.38</v>
      </c>
    </row>
    <row r="1110" spans="1:7" x14ac:dyDescent="0.25">
      <c r="A1110" s="32" t="s">
        <v>7750</v>
      </c>
      <c r="B1110" s="22">
        <v>83432101</v>
      </c>
      <c r="C1110" s="22">
        <v>40.520000000000003</v>
      </c>
      <c r="D1110" s="22">
        <v>2.2400000000000002</v>
      </c>
      <c r="E1110" s="22">
        <v>10.16</v>
      </c>
      <c r="G1110" s="22">
        <v>28.12</v>
      </c>
    </row>
    <row r="1111" spans="1:7" x14ac:dyDescent="0.25">
      <c r="A1111" s="32" t="s">
        <v>7751</v>
      </c>
      <c r="B1111" s="22">
        <v>83432102</v>
      </c>
      <c r="C1111" s="22">
        <v>3.9</v>
      </c>
      <c r="G1111" s="22">
        <v>3.9</v>
      </c>
    </row>
    <row r="1112" spans="1:7" x14ac:dyDescent="0.25">
      <c r="A1112" s="32" t="s">
        <v>7752</v>
      </c>
      <c r="B1112" s="22">
        <v>83432103</v>
      </c>
      <c r="C1112" s="22">
        <v>21.57</v>
      </c>
      <c r="D1112" s="22">
        <v>5.28</v>
      </c>
      <c r="E1112" s="22">
        <v>2.08</v>
      </c>
      <c r="G1112" s="22">
        <v>14.21</v>
      </c>
    </row>
    <row r="1113" spans="1:7" x14ac:dyDescent="0.25">
      <c r="A1113" s="32" t="s">
        <v>7753</v>
      </c>
      <c r="B1113" s="22">
        <v>83432105</v>
      </c>
      <c r="C1113" s="22">
        <v>11.61</v>
      </c>
      <c r="G1113" s="22">
        <v>11.61</v>
      </c>
    </row>
    <row r="1114" spans="1:7" x14ac:dyDescent="0.25">
      <c r="A1114" s="32" t="s">
        <v>7754</v>
      </c>
      <c r="B1114" s="22">
        <v>83432111</v>
      </c>
      <c r="C1114" s="22">
        <v>4.58</v>
      </c>
      <c r="G1114" s="22">
        <v>4.58</v>
      </c>
    </row>
    <row r="1115" spans="1:7" x14ac:dyDescent="0.25">
      <c r="A1115" s="32" t="s">
        <v>7755</v>
      </c>
      <c r="B1115" s="22">
        <v>152691103</v>
      </c>
      <c r="C1115" s="22">
        <v>148.51</v>
      </c>
      <c r="E1115" s="22">
        <v>143.69</v>
      </c>
      <c r="G1115" s="22">
        <v>4.82</v>
      </c>
    </row>
    <row r="1116" spans="1:7" x14ac:dyDescent="0.25">
      <c r="A1116" s="32" t="s">
        <v>7756</v>
      </c>
      <c r="B1116" s="22">
        <v>152691104</v>
      </c>
      <c r="C1116" s="22">
        <v>88.14</v>
      </c>
      <c r="E1116" s="22">
        <v>72.64</v>
      </c>
      <c r="G1116" s="22">
        <v>15.5</v>
      </c>
    </row>
    <row r="1117" spans="1:7" x14ac:dyDescent="0.25">
      <c r="A1117" s="32" t="s">
        <v>7757</v>
      </c>
      <c r="B1117" s="22">
        <v>152691107</v>
      </c>
      <c r="C1117" s="22">
        <v>32.619999999999997</v>
      </c>
      <c r="E1117" s="22">
        <v>17.95</v>
      </c>
      <c r="G1117" s="22">
        <v>14.67</v>
      </c>
    </row>
    <row r="1118" spans="1:7" x14ac:dyDescent="0.25">
      <c r="A1118" s="32" t="s">
        <v>7758</v>
      </c>
      <c r="B1118" s="22">
        <v>152691108</v>
      </c>
      <c r="C1118" s="22">
        <v>0.02</v>
      </c>
      <c r="G1118" s="22">
        <v>0.02</v>
      </c>
    </row>
    <row r="1119" spans="1:7" x14ac:dyDescent="0.25">
      <c r="A1119" s="32" t="s">
        <v>7759</v>
      </c>
      <c r="B1119" s="22">
        <v>152691109</v>
      </c>
      <c r="C1119" s="22">
        <v>87.11</v>
      </c>
      <c r="E1119" s="22">
        <v>83.31</v>
      </c>
      <c r="G1119" s="22">
        <v>3.8</v>
      </c>
    </row>
    <row r="1120" spans="1:7" x14ac:dyDescent="0.25">
      <c r="A1120" s="32" t="s">
        <v>7760</v>
      </c>
      <c r="B1120" s="22">
        <v>152691110</v>
      </c>
      <c r="C1120" s="22">
        <v>57.29</v>
      </c>
      <c r="E1120" s="22">
        <v>48.92</v>
      </c>
      <c r="G1120" s="22">
        <v>8.3699999999999992</v>
      </c>
    </row>
    <row r="1121" spans="1:7" x14ac:dyDescent="0.25">
      <c r="A1121" s="32" t="s">
        <v>7761</v>
      </c>
      <c r="B1121" s="22">
        <v>43361101</v>
      </c>
      <c r="C1121" s="22">
        <v>0.03</v>
      </c>
      <c r="E1121" s="22">
        <v>0.03</v>
      </c>
      <c r="G1121" s="22">
        <v>0</v>
      </c>
    </row>
    <row r="1122" spans="1:7" x14ac:dyDescent="0.25">
      <c r="A1122" s="32" t="s">
        <v>7762</v>
      </c>
      <c r="B1122" s="22">
        <v>43361102</v>
      </c>
      <c r="C1122" s="22">
        <v>62.75</v>
      </c>
      <c r="D1122" s="22">
        <v>10.51</v>
      </c>
      <c r="E1122" s="22">
        <v>27.96</v>
      </c>
      <c r="G1122" s="22">
        <v>24.28</v>
      </c>
    </row>
    <row r="1123" spans="1:7" x14ac:dyDescent="0.25">
      <c r="A1123" s="32" t="s">
        <v>7763</v>
      </c>
      <c r="B1123" s="22">
        <v>43361103</v>
      </c>
      <c r="C1123" s="22">
        <v>121.58</v>
      </c>
      <c r="E1123" s="22">
        <v>107.99</v>
      </c>
      <c r="G1123" s="22">
        <v>13.59</v>
      </c>
    </row>
    <row r="1124" spans="1:7" x14ac:dyDescent="0.25">
      <c r="A1124" s="32" t="s">
        <v>7764</v>
      </c>
      <c r="B1124" s="22">
        <v>43361104</v>
      </c>
      <c r="C1124" s="22">
        <v>30.67</v>
      </c>
      <c r="E1124" s="22">
        <v>13.35</v>
      </c>
      <c r="G1124" s="22">
        <v>17.32</v>
      </c>
    </row>
    <row r="1125" spans="1:7" x14ac:dyDescent="0.25">
      <c r="A1125" s="32" t="s">
        <v>7765</v>
      </c>
      <c r="B1125" s="22">
        <v>42651101</v>
      </c>
      <c r="C1125" s="22">
        <v>11.19</v>
      </c>
      <c r="G1125" s="22">
        <v>11.19</v>
      </c>
    </row>
    <row r="1126" spans="1:7" x14ac:dyDescent="0.25">
      <c r="A1126" s="32" t="s">
        <v>7766</v>
      </c>
      <c r="B1126" s="22">
        <v>42651102</v>
      </c>
      <c r="C1126" s="22">
        <v>18.399999999999999</v>
      </c>
      <c r="G1126" s="22">
        <v>18.399999999999999</v>
      </c>
    </row>
    <row r="1127" spans="1:7" x14ac:dyDescent="0.25">
      <c r="A1127" s="32" t="s">
        <v>7767</v>
      </c>
      <c r="B1127" s="22">
        <v>42651103</v>
      </c>
      <c r="C1127" s="22">
        <v>6.31</v>
      </c>
      <c r="G1127" s="22">
        <v>6.31</v>
      </c>
    </row>
    <row r="1128" spans="1:7" x14ac:dyDescent="0.25">
      <c r="A1128" s="32" t="s">
        <v>7768</v>
      </c>
      <c r="B1128" s="22">
        <v>42651104</v>
      </c>
      <c r="C1128" s="22">
        <v>9.58</v>
      </c>
      <c r="G1128" s="22">
        <v>9.58</v>
      </c>
    </row>
    <row r="1129" spans="1:7" x14ac:dyDescent="0.25">
      <c r="A1129" s="32" t="s">
        <v>7769</v>
      </c>
      <c r="B1129" s="22">
        <v>42651105</v>
      </c>
      <c r="C1129" s="22">
        <v>1.04</v>
      </c>
      <c r="G1129" s="22">
        <v>1.04</v>
      </c>
    </row>
    <row r="1130" spans="1:7" x14ac:dyDescent="0.25">
      <c r="A1130" s="32" t="s">
        <v>7770</v>
      </c>
      <c r="B1130" s="22">
        <v>42651106</v>
      </c>
      <c r="C1130" s="22">
        <v>15.31</v>
      </c>
      <c r="G1130" s="22">
        <v>15.31</v>
      </c>
    </row>
    <row r="1131" spans="1:7" x14ac:dyDescent="0.25">
      <c r="A1131" s="32" t="s">
        <v>7771</v>
      </c>
      <c r="B1131" s="22">
        <v>42651107</v>
      </c>
      <c r="C1131" s="22">
        <v>3.38</v>
      </c>
      <c r="G1131" s="22">
        <v>3.38</v>
      </c>
    </row>
    <row r="1132" spans="1:7" x14ac:dyDescent="0.25">
      <c r="A1132" s="32" t="s">
        <v>7772</v>
      </c>
      <c r="B1132" s="22">
        <v>24110401</v>
      </c>
      <c r="C1132" s="22">
        <v>7.48</v>
      </c>
      <c r="G1132" s="22">
        <v>7.48</v>
      </c>
    </row>
    <row r="1133" spans="1:7" x14ac:dyDescent="0.25">
      <c r="A1133" s="32" t="s">
        <v>7773</v>
      </c>
      <c r="B1133" s="22">
        <v>24110402</v>
      </c>
      <c r="C1133" s="22">
        <v>8.07</v>
      </c>
      <c r="G1133" s="22">
        <v>8.07</v>
      </c>
    </row>
    <row r="1134" spans="1:7" x14ac:dyDescent="0.25">
      <c r="A1134" s="32" t="s">
        <v>7774</v>
      </c>
      <c r="B1134" s="22">
        <v>24110403</v>
      </c>
      <c r="C1134" s="22">
        <v>3.29</v>
      </c>
      <c r="G1134" s="22">
        <v>3.29</v>
      </c>
    </row>
    <row r="1135" spans="1:7" x14ac:dyDescent="0.25">
      <c r="A1135" s="32" t="s">
        <v>7775</v>
      </c>
      <c r="B1135" s="22">
        <v>24110404</v>
      </c>
      <c r="C1135" s="22">
        <v>5.72</v>
      </c>
      <c r="G1135" s="22">
        <v>5.72</v>
      </c>
    </row>
    <row r="1136" spans="1:7" x14ac:dyDescent="0.25">
      <c r="A1136" s="32" t="s">
        <v>7776</v>
      </c>
      <c r="B1136" s="22">
        <v>24110405</v>
      </c>
      <c r="C1136" s="22">
        <v>5.93</v>
      </c>
      <c r="G1136" s="22">
        <v>5.93</v>
      </c>
    </row>
    <row r="1137" spans="1:7" x14ac:dyDescent="0.25">
      <c r="A1137" s="32" t="s">
        <v>7777</v>
      </c>
      <c r="B1137" s="22">
        <v>182492101</v>
      </c>
      <c r="C1137" s="22">
        <v>25.61</v>
      </c>
      <c r="G1137" s="22">
        <v>25.61</v>
      </c>
    </row>
    <row r="1138" spans="1:7" x14ac:dyDescent="0.25">
      <c r="A1138" s="32" t="s">
        <v>7778</v>
      </c>
      <c r="B1138" s="22">
        <v>182492102</v>
      </c>
      <c r="C1138" s="22">
        <v>108.32</v>
      </c>
      <c r="E1138" s="22">
        <v>27.73</v>
      </c>
      <c r="G1138" s="22">
        <v>80.59</v>
      </c>
    </row>
    <row r="1139" spans="1:7" x14ac:dyDescent="0.25">
      <c r="A1139" s="32" t="s">
        <v>7779</v>
      </c>
      <c r="B1139" s="22">
        <v>182492103</v>
      </c>
      <c r="C1139" s="22">
        <v>13.6</v>
      </c>
      <c r="G1139" s="22">
        <v>13.6</v>
      </c>
    </row>
    <row r="1140" spans="1:7" x14ac:dyDescent="0.25">
      <c r="A1140" s="32" t="s">
        <v>7780</v>
      </c>
      <c r="B1140" s="22">
        <v>182492104</v>
      </c>
      <c r="C1140" s="22">
        <v>122.87</v>
      </c>
      <c r="E1140" s="22">
        <v>6.34</v>
      </c>
      <c r="G1140" s="22">
        <v>116.53</v>
      </c>
    </row>
    <row r="1141" spans="1:7" x14ac:dyDescent="0.25">
      <c r="A1141" s="32" t="s">
        <v>7781</v>
      </c>
      <c r="B1141" s="22">
        <v>182492105</v>
      </c>
      <c r="C1141" s="22">
        <v>166.22</v>
      </c>
      <c r="E1141" s="22">
        <v>65.53</v>
      </c>
      <c r="G1141" s="22">
        <v>100.69</v>
      </c>
    </row>
    <row r="1142" spans="1:7" x14ac:dyDescent="0.25">
      <c r="A1142" s="32" t="s">
        <v>7782</v>
      </c>
      <c r="B1142" s="22">
        <v>182492106</v>
      </c>
      <c r="C1142" s="22">
        <v>39.340000000000003</v>
      </c>
      <c r="E1142" s="22">
        <v>8.1</v>
      </c>
      <c r="G1142" s="22">
        <v>31.24</v>
      </c>
    </row>
    <row r="1143" spans="1:7" x14ac:dyDescent="0.25">
      <c r="A1143" s="32" t="s">
        <v>7783</v>
      </c>
      <c r="B1143" s="22">
        <v>13170401</v>
      </c>
      <c r="C1143" s="22">
        <v>5.36</v>
      </c>
      <c r="E1143" s="22">
        <v>2.78</v>
      </c>
      <c r="G1143" s="22">
        <v>2.58</v>
      </c>
    </row>
    <row r="1144" spans="1:7" x14ac:dyDescent="0.25">
      <c r="A1144" s="32" t="s">
        <v>7784</v>
      </c>
      <c r="B1144" s="22">
        <v>103211101</v>
      </c>
      <c r="C1144" s="22">
        <v>99.13</v>
      </c>
      <c r="G1144" s="22">
        <v>99.13</v>
      </c>
    </row>
    <row r="1145" spans="1:7" x14ac:dyDescent="0.25">
      <c r="A1145" s="32" t="s">
        <v>7785</v>
      </c>
      <c r="B1145" s="22">
        <v>103211102</v>
      </c>
      <c r="C1145" s="22">
        <v>140.63</v>
      </c>
      <c r="E1145" s="22">
        <v>2.57</v>
      </c>
      <c r="G1145" s="22">
        <v>138.06</v>
      </c>
    </row>
    <row r="1146" spans="1:7" x14ac:dyDescent="0.25">
      <c r="A1146" s="32" t="s">
        <v>7786</v>
      </c>
      <c r="B1146" s="22">
        <v>192401101</v>
      </c>
      <c r="C1146" s="22">
        <v>136.75</v>
      </c>
      <c r="D1146" s="22">
        <v>4.9000000000000004</v>
      </c>
      <c r="E1146" s="22">
        <v>99.36</v>
      </c>
      <c r="G1146" s="22">
        <v>32.49</v>
      </c>
    </row>
    <row r="1147" spans="1:7" x14ac:dyDescent="0.25">
      <c r="A1147" s="32" t="s">
        <v>7787</v>
      </c>
      <c r="B1147" s="22">
        <v>42251101</v>
      </c>
      <c r="C1147" s="22">
        <v>130.5</v>
      </c>
      <c r="E1147" s="22">
        <v>81.62</v>
      </c>
      <c r="G1147" s="22">
        <v>48.88</v>
      </c>
    </row>
    <row r="1148" spans="1:7" x14ac:dyDescent="0.25">
      <c r="A1148" s="32" t="s">
        <v>7788</v>
      </c>
      <c r="B1148" s="22">
        <v>152571101</v>
      </c>
      <c r="C1148" s="22">
        <v>35.08</v>
      </c>
      <c r="E1148" s="22">
        <v>3.86</v>
      </c>
      <c r="G1148" s="22">
        <v>31.22</v>
      </c>
    </row>
    <row r="1149" spans="1:7" x14ac:dyDescent="0.25">
      <c r="A1149" s="32" t="s">
        <v>7789</v>
      </c>
      <c r="B1149" s="22">
        <v>152571102</v>
      </c>
      <c r="C1149" s="22">
        <v>14.84</v>
      </c>
      <c r="G1149" s="22">
        <v>14.84</v>
      </c>
    </row>
    <row r="1150" spans="1:7" x14ac:dyDescent="0.25">
      <c r="A1150" s="32" t="s">
        <v>7790</v>
      </c>
      <c r="B1150" s="22">
        <v>152571103</v>
      </c>
      <c r="C1150" s="22">
        <v>5.26</v>
      </c>
      <c r="G1150" s="22">
        <v>5.26</v>
      </c>
    </row>
    <row r="1151" spans="1:7" x14ac:dyDescent="0.25">
      <c r="A1151" s="32" t="s">
        <v>7791</v>
      </c>
      <c r="B1151" s="22">
        <v>152571104</v>
      </c>
      <c r="C1151" s="22">
        <v>11.67</v>
      </c>
      <c r="E1151" s="22">
        <v>1.98</v>
      </c>
      <c r="G1151" s="22">
        <v>9.69</v>
      </c>
    </row>
    <row r="1152" spans="1:7" x14ac:dyDescent="0.25">
      <c r="A1152" s="32" t="s">
        <v>7792</v>
      </c>
      <c r="B1152" s="22">
        <v>152571105</v>
      </c>
      <c r="C1152" s="22">
        <v>2.27</v>
      </c>
      <c r="G1152" s="22">
        <v>2.27</v>
      </c>
    </row>
    <row r="1153" spans="1:7" x14ac:dyDescent="0.25">
      <c r="A1153" s="32" t="s">
        <v>7793</v>
      </c>
      <c r="B1153" s="22">
        <v>152571106</v>
      </c>
      <c r="C1153" s="22">
        <v>15.37</v>
      </c>
      <c r="G1153" s="22">
        <v>15.37</v>
      </c>
    </row>
    <row r="1154" spans="1:7" x14ac:dyDescent="0.25">
      <c r="A1154" s="32" t="s">
        <v>7794</v>
      </c>
      <c r="B1154" s="22">
        <v>192341101</v>
      </c>
      <c r="C1154" s="22">
        <v>12.98</v>
      </c>
      <c r="G1154" s="22">
        <v>12.98</v>
      </c>
    </row>
    <row r="1155" spans="1:7" x14ac:dyDescent="0.25">
      <c r="A1155" s="32" t="s">
        <v>7795</v>
      </c>
      <c r="B1155" s="22">
        <v>192341102</v>
      </c>
      <c r="C1155" s="22">
        <v>41.6</v>
      </c>
      <c r="E1155" s="22">
        <v>6.35</v>
      </c>
      <c r="G1155" s="22">
        <v>35.25</v>
      </c>
    </row>
    <row r="1156" spans="1:7" x14ac:dyDescent="0.25">
      <c r="A1156" s="32" t="s">
        <v>7796</v>
      </c>
      <c r="B1156" s="22">
        <v>22331101</v>
      </c>
      <c r="C1156" s="22">
        <v>3.75</v>
      </c>
      <c r="G1156" s="22">
        <v>3.75</v>
      </c>
    </row>
    <row r="1157" spans="1:7" x14ac:dyDescent="0.25">
      <c r="A1157" s="32" t="s">
        <v>7797</v>
      </c>
      <c r="B1157" s="22">
        <v>22331102</v>
      </c>
      <c r="C1157" s="22">
        <v>8.31</v>
      </c>
      <c r="G1157" s="22">
        <v>8.31</v>
      </c>
    </row>
    <row r="1158" spans="1:7" x14ac:dyDescent="0.25">
      <c r="A1158" s="32" t="s">
        <v>7798</v>
      </c>
      <c r="B1158" s="22">
        <v>22331103</v>
      </c>
      <c r="C1158" s="22">
        <v>5.81</v>
      </c>
      <c r="G1158" s="22">
        <v>5.81</v>
      </c>
    </row>
    <row r="1159" spans="1:7" x14ac:dyDescent="0.25">
      <c r="A1159" s="32" t="s">
        <v>7799</v>
      </c>
      <c r="B1159" s="22">
        <v>22331104</v>
      </c>
      <c r="C1159" s="22">
        <v>3.61</v>
      </c>
      <c r="G1159" s="22">
        <v>3.61</v>
      </c>
    </row>
    <row r="1160" spans="1:7" x14ac:dyDescent="0.25">
      <c r="A1160" s="32" t="s">
        <v>7800</v>
      </c>
      <c r="B1160" s="22">
        <v>22331105</v>
      </c>
      <c r="C1160" s="22">
        <v>10.45</v>
      </c>
      <c r="G1160" s="22">
        <v>10.45</v>
      </c>
    </row>
    <row r="1161" spans="1:7" x14ac:dyDescent="0.25">
      <c r="A1161" s="32" t="s">
        <v>7801</v>
      </c>
      <c r="B1161" s="22">
        <v>22331106</v>
      </c>
      <c r="C1161" s="22">
        <v>1.54</v>
      </c>
      <c r="G1161" s="22">
        <v>1.54</v>
      </c>
    </row>
    <row r="1162" spans="1:7" x14ac:dyDescent="0.25">
      <c r="A1162" s="32" t="s">
        <v>7802</v>
      </c>
      <c r="B1162" s="22">
        <v>22331107</v>
      </c>
      <c r="C1162" s="22">
        <v>5.25</v>
      </c>
      <c r="G1162" s="22">
        <v>5.25</v>
      </c>
    </row>
    <row r="1163" spans="1:7" x14ac:dyDescent="0.25">
      <c r="A1163" s="32" t="s">
        <v>7803</v>
      </c>
      <c r="B1163" s="22">
        <v>22331108</v>
      </c>
      <c r="C1163" s="22">
        <v>5.6</v>
      </c>
      <c r="G1163" s="22">
        <v>5.6</v>
      </c>
    </row>
    <row r="1164" spans="1:7" x14ac:dyDescent="0.25">
      <c r="A1164" s="32" t="s">
        <v>7804</v>
      </c>
      <c r="B1164" s="22">
        <v>22331109</v>
      </c>
      <c r="C1164" s="22">
        <v>1.61</v>
      </c>
      <c r="G1164" s="22">
        <v>1.61</v>
      </c>
    </row>
    <row r="1165" spans="1:7" x14ac:dyDescent="0.25">
      <c r="A1165" s="32" t="s">
        <v>7805</v>
      </c>
      <c r="B1165" s="22">
        <v>253161106</v>
      </c>
      <c r="C1165" s="22">
        <v>17.079999999999998</v>
      </c>
      <c r="G1165" s="22">
        <v>17.079999999999998</v>
      </c>
    </row>
    <row r="1166" spans="1:7" x14ac:dyDescent="0.25">
      <c r="A1166" s="32" t="s">
        <v>7806</v>
      </c>
      <c r="B1166" s="22">
        <v>253161107</v>
      </c>
      <c r="C1166" s="22">
        <v>0.35</v>
      </c>
      <c r="G1166" s="22">
        <v>0.35</v>
      </c>
    </row>
    <row r="1167" spans="1:7" x14ac:dyDescent="0.25">
      <c r="A1167" s="32" t="s">
        <v>7807</v>
      </c>
      <c r="B1167" s="22">
        <v>253161108</v>
      </c>
      <c r="C1167" s="22">
        <v>10.27</v>
      </c>
      <c r="G1167" s="22">
        <v>10.27</v>
      </c>
    </row>
    <row r="1168" spans="1:7" x14ac:dyDescent="0.25">
      <c r="A1168" s="32" t="s">
        <v>7808</v>
      </c>
      <c r="B1168" s="22">
        <v>253161109</v>
      </c>
      <c r="C1168" s="22">
        <v>0.35</v>
      </c>
      <c r="G1168" s="22">
        <v>0.35</v>
      </c>
    </row>
    <row r="1169" spans="1:7" x14ac:dyDescent="0.25">
      <c r="A1169" s="32" t="s">
        <v>7809</v>
      </c>
      <c r="B1169" s="22">
        <v>253161112</v>
      </c>
      <c r="C1169" s="22">
        <v>13.79</v>
      </c>
      <c r="G1169" s="22">
        <v>13.79</v>
      </c>
    </row>
    <row r="1170" spans="1:7" x14ac:dyDescent="0.25">
      <c r="A1170" s="32" t="s">
        <v>7810</v>
      </c>
      <c r="B1170" s="22">
        <v>253161116</v>
      </c>
      <c r="C1170" s="22">
        <v>19.97</v>
      </c>
      <c r="G1170" s="22">
        <v>19.97</v>
      </c>
    </row>
    <row r="1171" spans="1:7" x14ac:dyDescent="0.25">
      <c r="A1171" s="32" t="s">
        <v>7811</v>
      </c>
      <c r="B1171" s="22">
        <v>42481101</v>
      </c>
      <c r="C1171" s="22">
        <v>11.68</v>
      </c>
      <c r="D1171" s="22">
        <v>0.5</v>
      </c>
      <c r="E1171" s="22">
        <v>5.76</v>
      </c>
      <c r="G1171" s="22">
        <v>5.42</v>
      </c>
    </row>
    <row r="1172" spans="1:7" x14ac:dyDescent="0.25">
      <c r="A1172" s="32" t="s">
        <v>7812</v>
      </c>
      <c r="B1172" s="22">
        <v>42481102</v>
      </c>
      <c r="C1172" s="22">
        <v>8.48</v>
      </c>
      <c r="G1172" s="22">
        <v>8.48</v>
      </c>
    </row>
    <row r="1173" spans="1:7" x14ac:dyDescent="0.25">
      <c r="A1173" s="32" t="s">
        <v>7813</v>
      </c>
      <c r="B1173" s="22">
        <v>42481103</v>
      </c>
      <c r="C1173" s="22">
        <v>2.78</v>
      </c>
      <c r="E1173" s="22">
        <v>0.62</v>
      </c>
      <c r="G1173" s="22">
        <v>2.16</v>
      </c>
    </row>
    <row r="1174" spans="1:7" x14ac:dyDescent="0.25">
      <c r="A1174" s="32" t="s">
        <v>7814</v>
      </c>
      <c r="B1174" s="22">
        <v>42481104</v>
      </c>
      <c r="C1174" s="22">
        <v>57.26</v>
      </c>
      <c r="E1174" s="22">
        <v>6.33</v>
      </c>
      <c r="G1174" s="22">
        <v>50.93</v>
      </c>
    </row>
    <row r="1175" spans="1:7" x14ac:dyDescent="0.25">
      <c r="A1175" s="32" t="s">
        <v>7815</v>
      </c>
      <c r="B1175" s="22">
        <v>42481105</v>
      </c>
      <c r="C1175" s="22">
        <v>20.239999999999998</v>
      </c>
      <c r="E1175" s="22">
        <v>4.72</v>
      </c>
      <c r="G1175" s="22">
        <v>15.52</v>
      </c>
    </row>
    <row r="1176" spans="1:7" x14ac:dyDescent="0.25">
      <c r="A1176" s="32" t="s">
        <v>7816</v>
      </c>
      <c r="B1176" s="22">
        <v>252691104</v>
      </c>
      <c r="C1176" s="22">
        <v>16.100000000000001</v>
      </c>
      <c r="E1176" s="22">
        <v>16.100000000000001</v>
      </c>
      <c r="G1176" s="22">
        <v>0</v>
      </c>
    </row>
    <row r="1177" spans="1:7" x14ac:dyDescent="0.25">
      <c r="A1177" s="32" t="s">
        <v>7817</v>
      </c>
      <c r="B1177" s="22">
        <v>182300411</v>
      </c>
      <c r="C1177" s="22">
        <v>2.04</v>
      </c>
      <c r="G1177" s="22">
        <v>2.04</v>
      </c>
    </row>
    <row r="1178" spans="1:7" x14ac:dyDescent="0.25">
      <c r="A1178" s="32" t="s">
        <v>7818</v>
      </c>
      <c r="B1178" s="22">
        <v>182300412</v>
      </c>
      <c r="C1178" s="22">
        <v>9.8000000000000007</v>
      </c>
      <c r="G1178" s="22">
        <v>9.8000000000000007</v>
      </c>
    </row>
    <row r="1179" spans="1:7" x14ac:dyDescent="0.25">
      <c r="A1179" s="32" t="s">
        <v>7819</v>
      </c>
      <c r="B1179" s="22">
        <v>182300413</v>
      </c>
      <c r="C1179" s="22">
        <v>3.78</v>
      </c>
      <c r="G1179" s="22">
        <v>3.78</v>
      </c>
    </row>
    <row r="1180" spans="1:7" x14ac:dyDescent="0.25">
      <c r="A1180" s="32" t="s">
        <v>7820</v>
      </c>
      <c r="B1180" s="22">
        <v>182300415</v>
      </c>
      <c r="C1180" s="22">
        <v>1.43</v>
      </c>
      <c r="G1180" s="22">
        <v>1.43</v>
      </c>
    </row>
    <row r="1181" spans="1:7" x14ac:dyDescent="0.25">
      <c r="A1181" s="32" t="s">
        <v>7821</v>
      </c>
      <c r="B1181" s="22">
        <v>163881101</v>
      </c>
      <c r="C1181" s="22">
        <v>29.02</v>
      </c>
      <c r="E1181" s="22">
        <v>14.91</v>
      </c>
      <c r="G1181" s="22">
        <v>14.11</v>
      </c>
    </row>
    <row r="1182" spans="1:7" x14ac:dyDescent="0.25">
      <c r="A1182" s="32" t="s">
        <v>7822</v>
      </c>
      <c r="B1182" s="22">
        <v>102851101</v>
      </c>
      <c r="C1182" s="22">
        <v>76.849999999999994</v>
      </c>
      <c r="G1182" s="22">
        <v>76.849999999999994</v>
      </c>
    </row>
    <row r="1183" spans="1:7" x14ac:dyDescent="0.25">
      <c r="A1183" s="32" t="s">
        <v>7823</v>
      </c>
      <c r="B1183" s="22">
        <v>102851102</v>
      </c>
      <c r="C1183" s="22">
        <v>80.86</v>
      </c>
      <c r="G1183" s="22">
        <v>80.86</v>
      </c>
    </row>
    <row r="1184" spans="1:7" x14ac:dyDescent="0.25">
      <c r="A1184" s="32" t="s">
        <v>7824</v>
      </c>
      <c r="B1184" s="22">
        <v>254771101</v>
      </c>
      <c r="C1184" s="22">
        <v>62.41</v>
      </c>
      <c r="G1184" s="22">
        <v>62.41</v>
      </c>
    </row>
    <row r="1185" spans="1:7" x14ac:dyDescent="0.25">
      <c r="A1185" s="32" t="s">
        <v>7825</v>
      </c>
      <c r="B1185" s="22">
        <v>254771102</v>
      </c>
      <c r="C1185" s="22">
        <v>51.64</v>
      </c>
      <c r="G1185" s="22">
        <v>51.64</v>
      </c>
    </row>
    <row r="1186" spans="1:7" x14ac:dyDescent="0.25">
      <c r="A1186" s="32" t="s">
        <v>7826</v>
      </c>
      <c r="B1186" s="22">
        <v>63801101</v>
      </c>
      <c r="C1186" s="22">
        <v>0.01</v>
      </c>
      <c r="G1186" s="22">
        <v>0.01</v>
      </c>
    </row>
    <row r="1187" spans="1:7" x14ac:dyDescent="0.25">
      <c r="A1187" s="32" t="s">
        <v>7827</v>
      </c>
      <c r="B1187" s="22">
        <v>63801102</v>
      </c>
      <c r="C1187" s="22">
        <v>19.8</v>
      </c>
      <c r="E1187" s="22">
        <v>7.85</v>
      </c>
      <c r="G1187" s="22">
        <v>11.95</v>
      </c>
    </row>
    <row r="1188" spans="1:7" x14ac:dyDescent="0.25">
      <c r="A1188" s="32" t="s">
        <v>7828</v>
      </c>
      <c r="B1188" s="22">
        <v>63801103</v>
      </c>
      <c r="C1188" s="22">
        <v>10.83</v>
      </c>
      <c r="E1188" s="22">
        <v>2.19</v>
      </c>
      <c r="G1188" s="22">
        <v>8.64</v>
      </c>
    </row>
    <row r="1189" spans="1:7" x14ac:dyDescent="0.25">
      <c r="A1189" s="32" t="s">
        <v>7829</v>
      </c>
      <c r="B1189" s="22">
        <v>63801104</v>
      </c>
      <c r="C1189" s="22">
        <v>0.08</v>
      </c>
      <c r="G1189" s="22">
        <v>0.08</v>
      </c>
    </row>
    <row r="1190" spans="1:7" x14ac:dyDescent="0.25">
      <c r="A1190" s="32" t="s">
        <v>7830</v>
      </c>
      <c r="B1190" s="22">
        <v>63801105</v>
      </c>
      <c r="C1190" s="22">
        <v>53.53</v>
      </c>
      <c r="E1190" s="22">
        <v>6.69</v>
      </c>
      <c r="G1190" s="22">
        <v>46.84</v>
      </c>
    </row>
    <row r="1191" spans="1:7" x14ac:dyDescent="0.25">
      <c r="A1191" s="32" t="s">
        <v>7831</v>
      </c>
      <c r="B1191" s="22">
        <v>192391101</v>
      </c>
      <c r="C1191" s="22">
        <v>29.39</v>
      </c>
      <c r="G1191" s="22">
        <v>29.39</v>
      </c>
    </row>
    <row r="1192" spans="1:7" x14ac:dyDescent="0.25">
      <c r="A1192" s="32" t="s">
        <v>7832</v>
      </c>
      <c r="B1192" s="22">
        <v>192391102</v>
      </c>
      <c r="C1192" s="22">
        <v>6.28</v>
      </c>
      <c r="G1192" s="22">
        <v>6.28</v>
      </c>
    </row>
    <row r="1193" spans="1:7" x14ac:dyDescent="0.25">
      <c r="A1193" s="32" t="s">
        <v>7833</v>
      </c>
      <c r="B1193" s="22">
        <v>192391103</v>
      </c>
      <c r="C1193" s="22">
        <v>41.76</v>
      </c>
      <c r="G1193" s="22">
        <v>41.76</v>
      </c>
    </row>
    <row r="1194" spans="1:7" x14ac:dyDescent="0.25">
      <c r="A1194" s="32" t="s">
        <v>7834</v>
      </c>
      <c r="B1194" s="22">
        <v>192391104</v>
      </c>
      <c r="C1194" s="22">
        <v>2.59</v>
      </c>
      <c r="G1194" s="22">
        <v>2.59</v>
      </c>
    </row>
    <row r="1195" spans="1:7" x14ac:dyDescent="0.25">
      <c r="A1195" s="32" t="s">
        <v>7835</v>
      </c>
      <c r="B1195" s="22">
        <v>13501101</v>
      </c>
      <c r="C1195" s="22">
        <v>13.75</v>
      </c>
      <c r="E1195" s="22">
        <v>0.57999999999999996</v>
      </c>
      <c r="G1195" s="22">
        <v>13.17</v>
      </c>
    </row>
    <row r="1196" spans="1:7" x14ac:dyDescent="0.25">
      <c r="A1196" s="32" t="s">
        <v>7836</v>
      </c>
      <c r="B1196" s="22">
        <v>13501103</v>
      </c>
      <c r="C1196" s="22">
        <v>3.43</v>
      </c>
      <c r="G1196" s="22">
        <v>3.43</v>
      </c>
    </row>
    <row r="1197" spans="1:7" x14ac:dyDescent="0.25">
      <c r="A1197" s="32" t="s">
        <v>7837</v>
      </c>
      <c r="B1197" s="22">
        <v>13501104</v>
      </c>
      <c r="C1197" s="22">
        <v>4.43</v>
      </c>
      <c r="G1197" s="22">
        <v>4.43</v>
      </c>
    </row>
    <row r="1198" spans="1:7" x14ac:dyDescent="0.25">
      <c r="A1198" s="32" t="s">
        <v>7838</v>
      </c>
      <c r="B1198" s="22">
        <v>13501105</v>
      </c>
      <c r="C1198" s="22">
        <v>7.99</v>
      </c>
      <c r="G1198" s="22">
        <v>7.99</v>
      </c>
    </row>
    <row r="1199" spans="1:7" x14ac:dyDescent="0.25">
      <c r="A1199" s="32" t="s">
        <v>7839</v>
      </c>
      <c r="B1199" s="22">
        <v>13501106</v>
      </c>
      <c r="C1199" s="22">
        <v>4.8</v>
      </c>
      <c r="G1199" s="22">
        <v>4.8</v>
      </c>
    </row>
    <row r="1200" spans="1:7" x14ac:dyDescent="0.25">
      <c r="A1200" s="32" t="s">
        <v>7840</v>
      </c>
      <c r="B1200" s="22">
        <v>13501108</v>
      </c>
      <c r="C1200" s="22">
        <v>17.760000000000002</v>
      </c>
      <c r="E1200" s="22">
        <v>0.7</v>
      </c>
      <c r="G1200" s="22">
        <v>17.059999999999999</v>
      </c>
    </row>
    <row r="1201" spans="1:7" x14ac:dyDescent="0.25">
      <c r="A1201" s="32" t="s">
        <v>7841</v>
      </c>
      <c r="B1201" s="22">
        <v>13501109</v>
      </c>
      <c r="C1201" s="22">
        <v>4.17</v>
      </c>
      <c r="G1201" s="22">
        <v>4.17</v>
      </c>
    </row>
    <row r="1202" spans="1:7" x14ac:dyDescent="0.25">
      <c r="A1202" s="32" t="s">
        <v>7842</v>
      </c>
      <c r="B1202" s="22">
        <v>13501110</v>
      </c>
      <c r="C1202" s="22">
        <v>5.96</v>
      </c>
      <c r="G1202" s="22">
        <v>5.96</v>
      </c>
    </row>
    <row r="1203" spans="1:7" x14ac:dyDescent="0.25">
      <c r="A1203" s="32" t="s">
        <v>7843</v>
      </c>
      <c r="B1203" s="22">
        <v>13501111</v>
      </c>
      <c r="C1203" s="22">
        <v>19.010000000000002</v>
      </c>
      <c r="D1203" s="22">
        <v>0.87</v>
      </c>
      <c r="E1203" s="22">
        <v>0.03</v>
      </c>
      <c r="G1203" s="22">
        <v>18.11</v>
      </c>
    </row>
    <row r="1204" spans="1:7" x14ac:dyDescent="0.25">
      <c r="A1204" s="32" t="s">
        <v>7844</v>
      </c>
      <c r="B1204" s="22">
        <v>13501112</v>
      </c>
      <c r="C1204" s="22">
        <v>7.28</v>
      </c>
      <c r="G1204" s="22">
        <v>7.28</v>
      </c>
    </row>
    <row r="1205" spans="1:7" x14ac:dyDescent="0.25">
      <c r="A1205" s="32" t="s">
        <v>7845</v>
      </c>
      <c r="B1205" s="22">
        <v>18320401</v>
      </c>
      <c r="C1205" s="22">
        <v>2.77</v>
      </c>
      <c r="G1205" s="22">
        <v>2.77</v>
      </c>
    </row>
    <row r="1206" spans="1:7" x14ac:dyDescent="0.25">
      <c r="A1206" s="32" t="s">
        <v>7846</v>
      </c>
      <c r="B1206" s="22">
        <v>103441101</v>
      </c>
      <c r="C1206" s="22">
        <v>79.739999999999995</v>
      </c>
      <c r="D1206" s="22">
        <v>0.2</v>
      </c>
      <c r="E1206" s="22">
        <v>63.76</v>
      </c>
      <c r="G1206" s="22">
        <v>15.78</v>
      </c>
    </row>
    <row r="1207" spans="1:7" x14ac:dyDescent="0.25">
      <c r="A1207" s="32" t="s">
        <v>7847</v>
      </c>
      <c r="B1207" s="22">
        <v>103441102</v>
      </c>
      <c r="C1207" s="22">
        <v>70.7</v>
      </c>
      <c r="E1207" s="22">
        <v>38.1</v>
      </c>
      <c r="G1207" s="22">
        <v>32.6</v>
      </c>
    </row>
    <row r="1208" spans="1:7" x14ac:dyDescent="0.25">
      <c r="A1208" s="32" t="s">
        <v>7848</v>
      </c>
      <c r="B1208" s="22">
        <v>103441103</v>
      </c>
      <c r="C1208" s="22">
        <v>36.92</v>
      </c>
      <c r="E1208" s="22">
        <v>2.77</v>
      </c>
      <c r="G1208" s="22">
        <v>34.15</v>
      </c>
    </row>
    <row r="1209" spans="1:7" x14ac:dyDescent="0.25">
      <c r="A1209" s="32" t="s">
        <v>7849</v>
      </c>
      <c r="B1209" s="22">
        <v>182981102</v>
      </c>
      <c r="C1209" s="22">
        <v>105.97</v>
      </c>
      <c r="E1209" s="22">
        <v>65.47</v>
      </c>
      <c r="G1209" s="22">
        <v>40.5</v>
      </c>
    </row>
    <row r="1210" spans="1:7" x14ac:dyDescent="0.25">
      <c r="A1210" s="32" t="s">
        <v>7850</v>
      </c>
      <c r="B1210" s="22">
        <v>182981103</v>
      </c>
      <c r="C1210" s="22">
        <v>18.59</v>
      </c>
      <c r="E1210" s="22">
        <v>12.51</v>
      </c>
      <c r="G1210" s="22">
        <v>6.08</v>
      </c>
    </row>
    <row r="1211" spans="1:7" x14ac:dyDescent="0.25">
      <c r="A1211" s="32" t="s">
        <v>7851</v>
      </c>
      <c r="B1211" s="22">
        <v>22400401</v>
      </c>
      <c r="C1211" s="22">
        <v>3.72</v>
      </c>
      <c r="G1211" s="22">
        <v>3.72</v>
      </c>
    </row>
    <row r="1212" spans="1:7" x14ac:dyDescent="0.25">
      <c r="A1212" s="32" t="s">
        <v>7852</v>
      </c>
      <c r="B1212" s="22">
        <v>22400402</v>
      </c>
      <c r="C1212" s="22">
        <v>2.16</v>
      </c>
      <c r="G1212" s="22">
        <v>2.16</v>
      </c>
    </row>
    <row r="1213" spans="1:7" x14ac:dyDescent="0.25">
      <c r="A1213" s="32" t="s">
        <v>7853</v>
      </c>
      <c r="B1213" s="22">
        <v>103221101</v>
      </c>
      <c r="C1213" s="22">
        <v>70.58</v>
      </c>
      <c r="D1213" s="22">
        <v>45.46</v>
      </c>
      <c r="E1213" s="22">
        <v>25.13</v>
      </c>
      <c r="G1213" s="22">
        <v>-0.01</v>
      </c>
    </row>
    <row r="1214" spans="1:7" x14ac:dyDescent="0.25">
      <c r="A1214" s="32" t="s">
        <v>7854</v>
      </c>
      <c r="B1214" s="22">
        <v>252701104</v>
      </c>
      <c r="C1214" s="22">
        <v>73.23</v>
      </c>
      <c r="G1214" s="22">
        <v>73.23</v>
      </c>
    </row>
    <row r="1215" spans="1:7" x14ac:dyDescent="0.25">
      <c r="A1215" s="32" t="s">
        <v>7855</v>
      </c>
      <c r="B1215" s="22">
        <v>252701106</v>
      </c>
      <c r="C1215" s="22">
        <v>39.299999999999997</v>
      </c>
      <c r="G1215" s="22">
        <v>39.299999999999997</v>
      </c>
    </row>
    <row r="1216" spans="1:7" x14ac:dyDescent="0.25">
      <c r="A1216" s="32" t="s">
        <v>7856</v>
      </c>
      <c r="B1216" s="22">
        <v>252701110</v>
      </c>
      <c r="C1216" s="22">
        <v>50.58</v>
      </c>
      <c r="G1216" s="22">
        <v>50.58</v>
      </c>
    </row>
    <row r="1217" spans="1:7" x14ac:dyDescent="0.25">
      <c r="A1217" s="32" t="s">
        <v>7857</v>
      </c>
      <c r="B1217" s="22">
        <v>252701113</v>
      </c>
      <c r="C1217" s="22">
        <v>0.63</v>
      </c>
      <c r="G1217" s="22">
        <v>0.63</v>
      </c>
    </row>
    <row r="1218" spans="1:7" x14ac:dyDescent="0.25">
      <c r="A1218" s="32" t="s">
        <v>7858</v>
      </c>
      <c r="B1218" s="22">
        <v>252701114</v>
      </c>
      <c r="C1218" s="22">
        <v>13.37</v>
      </c>
      <c r="G1218" s="22">
        <v>13.37</v>
      </c>
    </row>
    <row r="1219" spans="1:7" x14ac:dyDescent="0.25">
      <c r="A1219" s="32" t="s">
        <v>7859</v>
      </c>
      <c r="B1219" s="22">
        <v>252561101</v>
      </c>
      <c r="C1219" s="22">
        <v>34.07</v>
      </c>
      <c r="E1219" s="22">
        <v>34.07</v>
      </c>
      <c r="G1219" s="22">
        <v>0</v>
      </c>
    </row>
    <row r="1220" spans="1:7" x14ac:dyDescent="0.25">
      <c r="A1220" s="32" t="s">
        <v>7860</v>
      </c>
      <c r="B1220" s="22">
        <v>252711101</v>
      </c>
      <c r="C1220" s="22">
        <v>145.52000000000001</v>
      </c>
      <c r="G1220" s="22">
        <v>145.52000000000001</v>
      </c>
    </row>
    <row r="1221" spans="1:7" x14ac:dyDescent="0.25">
      <c r="A1221" s="32" t="s">
        <v>7861</v>
      </c>
      <c r="B1221" s="22">
        <v>252711102</v>
      </c>
      <c r="C1221" s="22">
        <v>58.54</v>
      </c>
      <c r="G1221" s="22">
        <v>58.54</v>
      </c>
    </row>
    <row r="1222" spans="1:7" x14ac:dyDescent="0.25">
      <c r="A1222" s="32" t="s">
        <v>7862</v>
      </c>
      <c r="B1222" s="22">
        <v>252711103</v>
      </c>
      <c r="C1222" s="22">
        <v>56.54</v>
      </c>
      <c r="G1222" s="22">
        <v>56.54</v>
      </c>
    </row>
    <row r="1223" spans="1:7" x14ac:dyDescent="0.25">
      <c r="A1223" s="32" t="s">
        <v>7863</v>
      </c>
      <c r="B1223" s="22">
        <v>252711104</v>
      </c>
      <c r="C1223" s="22">
        <v>66.040000000000006</v>
      </c>
      <c r="G1223" s="22">
        <v>66.040000000000006</v>
      </c>
    </row>
    <row r="1224" spans="1:7" x14ac:dyDescent="0.25">
      <c r="A1224" s="32" t="s">
        <v>7864</v>
      </c>
      <c r="B1224" s="22">
        <v>252711106</v>
      </c>
      <c r="C1224" s="22">
        <v>75.53</v>
      </c>
      <c r="G1224" s="22">
        <v>75.53</v>
      </c>
    </row>
    <row r="1225" spans="1:7" x14ac:dyDescent="0.25">
      <c r="A1225" s="32" t="s">
        <v>7865</v>
      </c>
      <c r="B1225" s="22">
        <v>252711108</v>
      </c>
      <c r="C1225" s="22">
        <v>28.17</v>
      </c>
      <c r="G1225" s="22">
        <v>28.17</v>
      </c>
    </row>
    <row r="1226" spans="1:7" x14ac:dyDescent="0.25">
      <c r="A1226" s="32" t="s">
        <v>7866</v>
      </c>
      <c r="B1226" s="22">
        <v>252721103</v>
      </c>
      <c r="C1226" s="22">
        <v>11.46</v>
      </c>
      <c r="G1226" s="22">
        <v>11.46</v>
      </c>
    </row>
    <row r="1227" spans="1:7" x14ac:dyDescent="0.25">
      <c r="A1227" s="32" t="s">
        <v>7867</v>
      </c>
      <c r="B1227" s="22">
        <v>252721104</v>
      </c>
      <c r="C1227" s="22">
        <v>39.15</v>
      </c>
      <c r="G1227" s="22">
        <v>39.15</v>
      </c>
    </row>
    <row r="1228" spans="1:7" x14ac:dyDescent="0.25">
      <c r="A1228" s="32" t="s">
        <v>7868</v>
      </c>
      <c r="B1228" s="22">
        <v>252721106</v>
      </c>
      <c r="C1228" s="22">
        <v>43.12</v>
      </c>
      <c r="E1228" s="22">
        <v>1.31</v>
      </c>
      <c r="G1228" s="22">
        <v>41.81</v>
      </c>
    </row>
    <row r="1229" spans="1:7" x14ac:dyDescent="0.25">
      <c r="A1229" s="32" t="s">
        <v>7869</v>
      </c>
      <c r="B1229" s="22">
        <v>252721107</v>
      </c>
      <c r="C1229" s="22">
        <v>23.9</v>
      </c>
      <c r="G1229" s="22">
        <v>23.9</v>
      </c>
    </row>
    <row r="1230" spans="1:7" x14ac:dyDescent="0.25">
      <c r="A1230" s="32" t="s">
        <v>7870</v>
      </c>
      <c r="B1230" s="22">
        <v>252721108</v>
      </c>
      <c r="C1230" s="22">
        <v>7.28</v>
      </c>
      <c r="G1230" s="22">
        <v>7.28</v>
      </c>
    </row>
    <row r="1231" spans="1:7" x14ac:dyDescent="0.25">
      <c r="A1231" s="32" t="s">
        <v>7871</v>
      </c>
      <c r="B1231" s="22">
        <v>252721109</v>
      </c>
      <c r="C1231" s="22">
        <v>11.31</v>
      </c>
      <c r="G1231" s="22">
        <v>11.31</v>
      </c>
    </row>
    <row r="1232" spans="1:7" x14ac:dyDescent="0.25">
      <c r="A1232" s="32" t="s">
        <v>7872</v>
      </c>
      <c r="B1232" s="22">
        <v>252721110</v>
      </c>
      <c r="C1232" s="22">
        <v>8.6199999999999992</v>
      </c>
      <c r="G1232" s="22">
        <v>8.6199999999999992</v>
      </c>
    </row>
    <row r="1233" spans="1:7" x14ac:dyDescent="0.25">
      <c r="A1233" s="32" t="s">
        <v>7873</v>
      </c>
      <c r="B1233" s="22">
        <v>252721112</v>
      </c>
      <c r="C1233" s="22">
        <v>7.0000000000000007E-2</v>
      </c>
      <c r="G1233" s="22">
        <v>7.0000000000000007E-2</v>
      </c>
    </row>
    <row r="1234" spans="1:7" x14ac:dyDescent="0.25">
      <c r="A1234" s="32" t="s">
        <v>7874</v>
      </c>
      <c r="B1234" s="22">
        <v>252721114</v>
      </c>
      <c r="C1234" s="22">
        <v>21.56</v>
      </c>
      <c r="G1234" s="22">
        <v>21.56</v>
      </c>
    </row>
    <row r="1235" spans="1:7" x14ac:dyDescent="0.25">
      <c r="A1235" s="32" t="s">
        <v>7875</v>
      </c>
      <c r="B1235" s="22">
        <v>252721116</v>
      </c>
      <c r="C1235" s="22">
        <v>2.08</v>
      </c>
      <c r="G1235" s="22">
        <v>2.08</v>
      </c>
    </row>
    <row r="1236" spans="1:7" x14ac:dyDescent="0.25">
      <c r="A1236" s="32" t="s">
        <v>7876</v>
      </c>
      <c r="B1236" s="22">
        <v>255262101</v>
      </c>
      <c r="C1236" s="22">
        <v>1.99</v>
      </c>
      <c r="G1236" s="22">
        <v>1.99</v>
      </c>
    </row>
    <row r="1237" spans="1:7" x14ac:dyDescent="0.25">
      <c r="A1237" s="32" t="s">
        <v>7877</v>
      </c>
      <c r="B1237" s="22">
        <v>255262102</v>
      </c>
      <c r="C1237" s="22">
        <v>4.37</v>
      </c>
      <c r="G1237" s="22">
        <v>4.37</v>
      </c>
    </row>
    <row r="1238" spans="1:7" x14ac:dyDescent="0.25">
      <c r="A1238" s="32" t="s">
        <v>7878</v>
      </c>
      <c r="B1238" s="22">
        <v>255262103</v>
      </c>
      <c r="C1238" s="22">
        <v>12.52</v>
      </c>
      <c r="G1238" s="22">
        <v>12.52</v>
      </c>
    </row>
    <row r="1239" spans="1:7" x14ac:dyDescent="0.25">
      <c r="A1239" s="32" t="s">
        <v>7879</v>
      </c>
      <c r="B1239" s="22">
        <v>255262104</v>
      </c>
      <c r="C1239" s="22">
        <v>5.0599999999999996</v>
      </c>
      <c r="G1239" s="22">
        <v>5.0599999999999996</v>
      </c>
    </row>
    <row r="1240" spans="1:7" x14ac:dyDescent="0.25">
      <c r="A1240" s="32" t="s">
        <v>7880</v>
      </c>
      <c r="B1240" s="22">
        <v>255262105</v>
      </c>
      <c r="C1240" s="22">
        <v>12.06</v>
      </c>
      <c r="G1240" s="22">
        <v>12.06</v>
      </c>
    </row>
    <row r="1241" spans="1:7" x14ac:dyDescent="0.25">
      <c r="A1241" s="32" t="s">
        <v>7881</v>
      </c>
      <c r="B1241" s="22">
        <v>103451101</v>
      </c>
      <c r="C1241" s="22">
        <v>51.43</v>
      </c>
      <c r="D1241" s="22">
        <v>48.06</v>
      </c>
      <c r="E1241" s="22">
        <v>3.31</v>
      </c>
      <c r="G1241" s="22">
        <v>0.06</v>
      </c>
    </row>
    <row r="1242" spans="1:7" x14ac:dyDescent="0.25">
      <c r="A1242" s="32" t="s">
        <v>7882</v>
      </c>
      <c r="B1242" s="22">
        <v>252731101</v>
      </c>
      <c r="C1242" s="22">
        <v>34.520000000000003</v>
      </c>
      <c r="G1242" s="22">
        <v>34.520000000000003</v>
      </c>
    </row>
    <row r="1243" spans="1:7" x14ac:dyDescent="0.25">
      <c r="A1243" s="32" t="s">
        <v>7883</v>
      </c>
      <c r="B1243" s="22">
        <v>252732104</v>
      </c>
      <c r="C1243" s="22">
        <v>29.31</v>
      </c>
      <c r="G1243" s="22">
        <v>29.31</v>
      </c>
    </row>
    <row r="1244" spans="1:7" x14ac:dyDescent="0.25">
      <c r="A1244" s="32" t="s">
        <v>7884</v>
      </c>
      <c r="B1244" s="22">
        <v>182031101</v>
      </c>
      <c r="C1244" s="22">
        <v>6.97</v>
      </c>
      <c r="G1244" s="22">
        <v>6.97</v>
      </c>
    </row>
    <row r="1245" spans="1:7" x14ac:dyDescent="0.25">
      <c r="A1245" s="32" t="s">
        <v>7885</v>
      </c>
      <c r="B1245" s="22">
        <v>182031102</v>
      </c>
      <c r="C1245" s="22">
        <v>21.49</v>
      </c>
      <c r="G1245" s="22">
        <v>21.49</v>
      </c>
    </row>
    <row r="1246" spans="1:7" x14ac:dyDescent="0.25">
      <c r="A1246" s="32" t="s">
        <v>7886</v>
      </c>
      <c r="B1246" s="22">
        <v>182031103</v>
      </c>
      <c r="C1246" s="22">
        <v>27.81</v>
      </c>
      <c r="E1246" s="22">
        <v>17.75</v>
      </c>
      <c r="G1246" s="22">
        <v>10.06</v>
      </c>
    </row>
    <row r="1247" spans="1:7" x14ac:dyDescent="0.25">
      <c r="A1247" s="32" t="s">
        <v>7887</v>
      </c>
      <c r="B1247" s="22">
        <v>182031104</v>
      </c>
      <c r="C1247" s="22">
        <v>13.94</v>
      </c>
      <c r="G1247" s="22">
        <v>13.94</v>
      </c>
    </row>
    <row r="1248" spans="1:7" x14ac:dyDescent="0.25">
      <c r="A1248" s="32" t="s">
        <v>7888</v>
      </c>
      <c r="B1248" s="22">
        <v>182031105</v>
      </c>
      <c r="C1248" s="22">
        <v>3.05</v>
      </c>
      <c r="G1248" s="22">
        <v>3.05</v>
      </c>
    </row>
    <row r="1249" spans="1:7" x14ac:dyDescent="0.25">
      <c r="A1249" s="32" t="s">
        <v>7889</v>
      </c>
      <c r="B1249" s="22">
        <v>182031106</v>
      </c>
      <c r="C1249" s="22">
        <v>71.86</v>
      </c>
      <c r="G1249" s="22">
        <v>71.86</v>
      </c>
    </row>
    <row r="1250" spans="1:7" x14ac:dyDescent="0.25">
      <c r="A1250" s="32" t="s">
        <v>7890</v>
      </c>
      <c r="B1250" s="22">
        <v>182031107</v>
      </c>
      <c r="C1250" s="22">
        <v>0.02</v>
      </c>
      <c r="G1250" s="22">
        <v>0.02</v>
      </c>
    </row>
    <row r="1251" spans="1:7" x14ac:dyDescent="0.25">
      <c r="A1251" s="32" t="s">
        <v>7891</v>
      </c>
      <c r="B1251" s="22">
        <v>182031108</v>
      </c>
      <c r="C1251" s="22">
        <v>0.02</v>
      </c>
      <c r="G1251" s="22">
        <v>0.02</v>
      </c>
    </row>
    <row r="1252" spans="1:7" x14ac:dyDescent="0.25">
      <c r="A1252" s="32" t="s">
        <v>7892</v>
      </c>
      <c r="B1252" s="22">
        <v>252241102</v>
      </c>
      <c r="C1252" s="22">
        <v>15.63</v>
      </c>
      <c r="G1252" s="22">
        <v>15.63</v>
      </c>
    </row>
    <row r="1253" spans="1:7" x14ac:dyDescent="0.25">
      <c r="A1253" s="32" t="s">
        <v>7893</v>
      </c>
      <c r="B1253" s="22">
        <v>252241108</v>
      </c>
      <c r="C1253" s="22">
        <v>41.16</v>
      </c>
      <c r="G1253" s="22">
        <v>41.16</v>
      </c>
    </row>
    <row r="1254" spans="1:7" x14ac:dyDescent="0.25">
      <c r="A1254" s="32" t="s">
        <v>7894</v>
      </c>
      <c r="B1254" s="22">
        <v>252241110</v>
      </c>
      <c r="C1254" s="22">
        <v>86.24</v>
      </c>
      <c r="G1254" s="22">
        <v>86.24</v>
      </c>
    </row>
    <row r="1255" spans="1:7" x14ac:dyDescent="0.25">
      <c r="A1255" s="32" t="s">
        <v>7895</v>
      </c>
      <c r="B1255" s="22">
        <v>252241111</v>
      </c>
      <c r="C1255" s="22">
        <v>81.99</v>
      </c>
      <c r="G1255" s="22">
        <v>81.99</v>
      </c>
    </row>
    <row r="1256" spans="1:7" x14ac:dyDescent="0.25">
      <c r="A1256" s="32" t="s">
        <v>7896</v>
      </c>
      <c r="B1256" s="22">
        <v>252241112</v>
      </c>
      <c r="C1256" s="22">
        <v>14.2</v>
      </c>
      <c r="G1256" s="22">
        <v>14.2</v>
      </c>
    </row>
    <row r="1257" spans="1:7" x14ac:dyDescent="0.25">
      <c r="A1257" s="32" t="s">
        <v>7897</v>
      </c>
      <c r="B1257" s="22">
        <v>252241113</v>
      </c>
      <c r="C1257" s="22">
        <v>51.59</v>
      </c>
      <c r="G1257" s="22">
        <v>51.59</v>
      </c>
    </row>
    <row r="1258" spans="1:7" x14ac:dyDescent="0.25">
      <c r="A1258" s="32" t="s">
        <v>7898</v>
      </c>
      <c r="B1258" s="22">
        <v>252241114</v>
      </c>
      <c r="C1258" s="22">
        <v>18.399999999999999</v>
      </c>
      <c r="G1258" s="22">
        <v>18.399999999999999</v>
      </c>
    </row>
    <row r="1259" spans="1:7" x14ac:dyDescent="0.25">
      <c r="A1259" s="32" t="s">
        <v>7899</v>
      </c>
      <c r="B1259" s="22">
        <v>252241116</v>
      </c>
      <c r="C1259" s="22">
        <v>113.91</v>
      </c>
      <c r="G1259" s="22">
        <v>113.91</v>
      </c>
    </row>
    <row r="1260" spans="1:7" x14ac:dyDescent="0.25">
      <c r="A1260" s="32" t="s">
        <v>7900</v>
      </c>
      <c r="B1260" s="22">
        <v>14452103</v>
      </c>
      <c r="C1260" s="22">
        <v>7.37</v>
      </c>
      <c r="G1260" s="22">
        <v>7.37</v>
      </c>
    </row>
    <row r="1261" spans="1:7" x14ac:dyDescent="0.25">
      <c r="A1261" s="32" t="s">
        <v>7901</v>
      </c>
      <c r="B1261" s="22">
        <v>14452104</v>
      </c>
      <c r="C1261" s="22">
        <v>17.239999999999998</v>
      </c>
      <c r="E1261" s="22">
        <v>4.01</v>
      </c>
      <c r="G1261" s="22">
        <v>13.23</v>
      </c>
    </row>
    <row r="1262" spans="1:7" x14ac:dyDescent="0.25">
      <c r="A1262" s="32" t="s">
        <v>7902</v>
      </c>
      <c r="B1262" s="22">
        <v>14452105</v>
      </c>
      <c r="C1262" s="22">
        <v>9.61</v>
      </c>
      <c r="G1262" s="22">
        <v>9.61</v>
      </c>
    </row>
    <row r="1263" spans="1:7" x14ac:dyDescent="0.25">
      <c r="A1263" s="32" t="s">
        <v>7903</v>
      </c>
      <c r="B1263" s="22">
        <v>14452106</v>
      </c>
      <c r="C1263" s="22">
        <v>18.12</v>
      </c>
      <c r="G1263" s="22">
        <v>18.12</v>
      </c>
    </row>
    <row r="1264" spans="1:7" x14ac:dyDescent="0.25">
      <c r="A1264" s="32" t="s">
        <v>7904</v>
      </c>
      <c r="B1264" s="22">
        <v>14452107</v>
      </c>
      <c r="C1264" s="22">
        <v>7.77</v>
      </c>
      <c r="G1264" s="22">
        <v>7.77</v>
      </c>
    </row>
    <row r="1265" spans="1:7" x14ac:dyDescent="0.25">
      <c r="A1265" s="32" t="s">
        <v>7905</v>
      </c>
      <c r="B1265" s="22">
        <v>14452108</v>
      </c>
      <c r="C1265" s="22">
        <v>10.220000000000001</v>
      </c>
      <c r="G1265" s="22">
        <v>10.220000000000001</v>
      </c>
    </row>
    <row r="1266" spans="1:7" x14ac:dyDescent="0.25">
      <c r="A1266" s="32" t="s">
        <v>7906</v>
      </c>
      <c r="B1266" s="22">
        <v>14452109</v>
      </c>
      <c r="C1266" s="22">
        <v>8.6300000000000008</v>
      </c>
      <c r="G1266" s="22">
        <v>8.6300000000000008</v>
      </c>
    </row>
    <row r="1267" spans="1:7" x14ac:dyDescent="0.25">
      <c r="A1267" s="32" t="s">
        <v>7907</v>
      </c>
      <c r="B1267" s="22">
        <v>62721101</v>
      </c>
      <c r="C1267" s="22">
        <v>45.14</v>
      </c>
      <c r="G1267" s="22">
        <v>45.14</v>
      </c>
    </row>
    <row r="1268" spans="1:7" x14ac:dyDescent="0.25">
      <c r="A1268" s="32" t="s">
        <v>7908</v>
      </c>
      <c r="B1268" s="22">
        <v>62721102</v>
      </c>
      <c r="C1268" s="22">
        <v>119.07</v>
      </c>
      <c r="G1268" s="22">
        <v>119.07</v>
      </c>
    </row>
    <row r="1269" spans="1:7" x14ac:dyDescent="0.25">
      <c r="A1269" s="32" t="s">
        <v>7909</v>
      </c>
      <c r="B1269" s="22">
        <v>43311102</v>
      </c>
      <c r="C1269" s="22">
        <v>145.97999999999999</v>
      </c>
      <c r="D1269" s="22">
        <v>63.98</v>
      </c>
      <c r="E1269" s="22">
        <v>61.39</v>
      </c>
      <c r="G1269" s="22">
        <v>20.61</v>
      </c>
    </row>
    <row r="1270" spans="1:7" x14ac:dyDescent="0.25">
      <c r="A1270" s="32" t="s">
        <v>7910</v>
      </c>
      <c r="B1270" s="22">
        <v>43311108</v>
      </c>
      <c r="C1270" s="22">
        <v>33.130000000000003</v>
      </c>
      <c r="E1270" s="22">
        <v>20.440000000000001</v>
      </c>
      <c r="G1270" s="22">
        <v>12.69</v>
      </c>
    </row>
    <row r="1271" spans="1:7" x14ac:dyDescent="0.25">
      <c r="A1271" s="32" t="s">
        <v>7911</v>
      </c>
      <c r="B1271" s="22">
        <v>253411102</v>
      </c>
      <c r="C1271" s="22">
        <v>52.39</v>
      </c>
      <c r="G1271" s="22">
        <v>52.39</v>
      </c>
    </row>
    <row r="1272" spans="1:7" x14ac:dyDescent="0.25">
      <c r="A1272" s="32" t="s">
        <v>7912</v>
      </c>
      <c r="B1272" s="22">
        <v>253411103</v>
      </c>
      <c r="C1272" s="22">
        <v>22.68</v>
      </c>
      <c r="G1272" s="22">
        <v>22.68</v>
      </c>
    </row>
    <row r="1273" spans="1:7" x14ac:dyDescent="0.25">
      <c r="A1273" s="32" t="s">
        <v>7913</v>
      </c>
      <c r="B1273" s="22">
        <v>253411106</v>
      </c>
      <c r="C1273" s="22">
        <v>36.35</v>
      </c>
      <c r="G1273" s="22">
        <v>36.35</v>
      </c>
    </row>
    <row r="1274" spans="1:7" x14ac:dyDescent="0.25">
      <c r="A1274" s="32" t="s">
        <v>7914</v>
      </c>
      <c r="B1274" s="22">
        <v>253411107</v>
      </c>
      <c r="C1274" s="22">
        <v>26.08</v>
      </c>
      <c r="G1274" s="22">
        <v>26.08</v>
      </c>
    </row>
    <row r="1275" spans="1:7" x14ac:dyDescent="0.25">
      <c r="A1275" s="32" t="s">
        <v>7915</v>
      </c>
      <c r="B1275" s="22">
        <v>43371101</v>
      </c>
      <c r="C1275" s="22">
        <v>19.670000000000002</v>
      </c>
      <c r="G1275" s="22">
        <v>19.670000000000002</v>
      </c>
    </row>
    <row r="1276" spans="1:7" x14ac:dyDescent="0.25">
      <c r="A1276" s="32" t="s">
        <v>7916</v>
      </c>
      <c r="B1276" s="22">
        <v>43371102</v>
      </c>
      <c r="C1276" s="22">
        <v>50.43</v>
      </c>
      <c r="D1276" s="22">
        <v>7.0000000000000007E-2</v>
      </c>
      <c r="E1276" s="22">
        <v>18.07</v>
      </c>
      <c r="G1276" s="22">
        <v>32.29</v>
      </c>
    </row>
    <row r="1277" spans="1:7" x14ac:dyDescent="0.25">
      <c r="A1277" s="32" t="s">
        <v>7917</v>
      </c>
      <c r="B1277" s="22">
        <v>43371105</v>
      </c>
      <c r="C1277" s="22">
        <v>4.22</v>
      </c>
      <c r="G1277" s="22">
        <v>4.22</v>
      </c>
    </row>
    <row r="1278" spans="1:7" x14ac:dyDescent="0.25">
      <c r="A1278" s="32" t="s">
        <v>7918</v>
      </c>
      <c r="B1278" s="22">
        <v>13531101</v>
      </c>
      <c r="C1278" s="22">
        <v>0.72</v>
      </c>
      <c r="G1278" s="22">
        <v>0.72</v>
      </c>
    </row>
    <row r="1279" spans="1:7" x14ac:dyDescent="0.25">
      <c r="A1279" s="32" t="s">
        <v>7919</v>
      </c>
      <c r="B1279" s="22">
        <v>13531102</v>
      </c>
      <c r="C1279" s="22">
        <v>9.58</v>
      </c>
      <c r="E1279" s="22">
        <v>0.1</v>
      </c>
      <c r="G1279" s="22">
        <v>9.48</v>
      </c>
    </row>
    <row r="1280" spans="1:7" x14ac:dyDescent="0.25">
      <c r="A1280" s="32" t="s">
        <v>7920</v>
      </c>
      <c r="B1280" s="22">
        <v>13531103</v>
      </c>
      <c r="C1280" s="22">
        <v>2.57</v>
      </c>
      <c r="G1280" s="22">
        <v>2.57</v>
      </c>
    </row>
    <row r="1281" spans="1:7" x14ac:dyDescent="0.25">
      <c r="A1281" s="32" t="s">
        <v>7921</v>
      </c>
      <c r="B1281" s="22">
        <v>13531104</v>
      </c>
      <c r="C1281" s="22">
        <v>11.79</v>
      </c>
      <c r="G1281" s="22">
        <v>11.79</v>
      </c>
    </row>
    <row r="1282" spans="1:7" x14ac:dyDescent="0.25">
      <c r="A1282" s="32" t="s">
        <v>7922</v>
      </c>
      <c r="B1282" s="22">
        <v>13532107</v>
      </c>
      <c r="C1282" s="22">
        <v>33.32</v>
      </c>
      <c r="E1282" s="22">
        <v>7.77</v>
      </c>
      <c r="G1282" s="22">
        <v>25.55</v>
      </c>
    </row>
    <row r="1283" spans="1:7" x14ac:dyDescent="0.25">
      <c r="A1283" s="32" t="s">
        <v>7923</v>
      </c>
      <c r="B1283" s="22">
        <v>13532108</v>
      </c>
      <c r="C1283" s="22">
        <v>0.53</v>
      </c>
      <c r="G1283" s="22">
        <v>0.53</v>
      </c>
    </row>
    <row r="1284" spans="1:7" x14ac:dyDescent="0.25">
      <c r="A1284" s="32" t="s">
        <v>7924</v>
      </c>
      <c r="B1284" s="22">
        <v>13532109</v>
      </c>
      <c r="C1284" s="22">
        <v>7.3</v>
      </c>
      <c r="D1284" s="22">
        <v>0.42</v>
      </c>
      <c r="G1284" s="22">
        <v>6.88</v>
      </c>
    </row>
    <row r="1285" spans="1:7" x14ac:dyDescent="0.25">
      <c r="A1285" s="32" t="s">
        <v>7925</v>
      </c>
      <c r="B1285" s="22">
        <v>13532110</v>
      </c>
      <c r="C1285" s="22">
        <v>22.76</v>
      </c>
      <c r="G1285" s="22">
        <v>22.76</v>
      </c>
    </row>
    <row r="1286" spans="1:7" x14ac:dyDescent="0.25">
      <c r="A1286" s="32" t="s">
        <v>7926</v>
      </c>
      <c r="B1286" s="22">
        <v>13532111</v>
      </c>
      <c r="C1286" s="22">
        <v>2.31</v>
      </c>
      <c r="G1286" s="22">
        <v>2.31</v>
      </c>
    </row>
    <row r="1287" spans="1:7" x14ac:dyDescent="0.25">
      <c r="A1287" s="32" t="s">
        <v>7927</v>
      </c>
      <c r="B1287" s="22">
        <v>13532112</v>
      </c>
      <c r="C1287" s="22">
        <v>8.92</v>
      </c>
      <c r="G1287" s="22">
        <v>8.92</v>
      </c>
    </row>
    <row r="1288" spans="1:7" x14ac:dyDescent="0.25">
      <c r="A1288" s="32" t="s">
        <v>7928</v>
      </c>
      <c r="B1288" s="22">
        <v>13532223</v>
      </c>
      <c r="C1288" s="22">
        <v>9.18</v>
      </c>
      <c r="G1288" s="22">
        <v>9.18</v>
      </c>
    </row>
    <row r="1289" spans="1:7" x14ac:dyDescent="0.25">
      <c r="A1289" s="32" t="s">
        <v>7929</v>
      </c>
      <c r="B1289" s="22">
        <v>13532224</v>
      </c>
      <c r="C1289" s="22">
        <v>31.62</v>
      </c>
      <c r="D1289" s="22">
        <v>0.82</v>
      </c>
      <c r="G1289" s="22">
        <v>30.8</v>
      </c>
    </row>
    <row r="1290" spans="1:7" x14ac:dyDescent="0.25">
      <c r="A1290" s="32" t="s">
        <v>7930</v>
      </c>
      <c r="B1290" s="22">
        <v>13532225</v>
      </c>
      <c r="C1290" s="22">
        <v>3.36</v>
      </c>
      <c r="G1290" s="22">
        <v>3.36</v>
      </c>
    </row>
    <row r="1291" spans="1:7" x14ac:dyDescent="0.25">
      <c r="A1291" s="32" t="s">
        <v>7931</v>
      </c>
      <c r="B1291" s="22">
        <v>13532226</v>
      </c>
      <c r="C1291" s="22">
        <v>8.0299999999999994</v>
      </c>
      <c r="G1291" s="22">
        <v>8.0299999999999994</v>
      </c>
    </row>
    <row r="1292" spans="1:7" x14ac:dyDescent="0.25">
      <c r="A1292" s="32" t="s">
        <v>7932</v>
      </c>
      <c r="B1292" s="22">
        <v>13532227</v>
      </c>
      <c r="C1292" s="22">
        <v>7.93</v>
      </c>
      <c r="D1292" s="22">
        <v>0.03</v>
      </c>
      <c r="G1292" s="22">
        <v>7.9</v>
      </c>
    </row>
    <row r="1293" spans="1:7" x14ac:dyDescent="0.25">
      <c r="A1293" s="32" t="s">
        <v>7933</v>
      </c>
      <c r="B1293" s="22">
        <v>162771101</v>
      </c>
      <c r="C1293" s="22">
        <v>9.67</v>
      </c>
      <c r="G1293" s="22">
        <v>9.67</v>
      </c>
    </row>
    <row r="1294" spans="1:7" x14ac:dyDescent="0.25">
      <c r="A1294" s="32" t="s">
        <v>7934</v>
      </c>
      <c r="B1294" s="22">
        <v>162771102</v>
      </c>
      <c r="C1294" s="22">
        <v>3.57</v>
      </c>
      <c r="G1294" s="22">
        <v>3.57</v>
      </c>
    </row>
    <row r="1295" spans="1:7" x14ac:dyDescent="0.25">
      <c r="A1295" s="32" t="s">
        <v>7935</v>
      </c>
      <c r="B1295" s="22">
        <v>162771103</v>
      </c>
      <c r="C1295" s="22">
        <v>6.48</v>
      </c>
      <c r="G1295" s="22">
        <v>6.48</v>
      </c>
    </row>
    <row r="1296" spans="1:7" x14ac:dyDescent="0.25">
      <c r="A1296" s="32" t="s">
        <v>7936</v>
      </c>
      <c r="B1296" s="22">
        <v>162771104</v>
      </c>
      <c r="C1296" s="22">
        <v>2.88</v>
      </c>
      <c r="G1296" s="22">
        <v>2.88</v>
      </c>
    </row>
    <row r="1297" spans="1:7" x14ac:dyDescent="0.25">
      <c r="A1297" s="32" t="s">
        <v>7937</v>
      </c>
      <c r="B1297" s="22">
        <v>162771105</v>
      </c>
      <c r="C1297" s="22">
        <v>1.77</v>
      </c>
      <c r="G1297" s="22">
        <v>1.77</v>
      </c>
    </row>
    <row r="1298" spans="1:7" x14ac:dyDescent="0.25">
      <c r="A1298" s="32" t="s">
        <v>7938</v>
      </c>
      <c r="B1298" s="22">
        <v>162771106</v>
      </c>
      <c r="C1298" s="22">
        <v>2.29</v>
      </c>
      <c r="G1298" s="22">
        <v>2.29</v>
      </c>
    </row>
    <row r="1299" spans="1:7" x14ac:dyDescent="0.25">
      <c r="A1299" s="32" t="s">
        <v>7939</v>
      </c>
      <c r="B1299" s="22">
        <v>162771107</v>
      </c>
      <c r="C1299" s="22">
        <v>9.11</v>
      </c>
      <c r="G1299" s="22">
        <v>9.11</v>
      </c>
    </row>
    <row r="1300" spans="1:7" x14ac:dyDescent="0.25">
      <c r="A1300" s="32" t="s">
        <v>7940</v>
      </c>
      <c r="B1300" s="22">
        <v>162771108</v>
      </c>
      <c r="C1300" s="22">
        <v>1.1100000000000001</v>
      </c>
      <c r="G1300" s="22">
        <v>1.1100000000000001</v>
      </c>
    </row>
    <row r="1301" spans="1:7" x14ac:dyDescent="0.25">
      <c r="A1301" s="32" t="s">
        <v>7941</v>
      </c>
      <c r="B1301" s="22">
        <v>253911102</v>
      </c>
      <c r="C1301" s="22">
        <v>44.95</v>
      </c>
      <c r="G1301" s="22">
        <v>44.95</v>
      </c>
    </row>
    <row r="1302" spans="1:7" x14ac:dyDescent="0.25">
      <c r="A1302" s="32" t="s">
        <v>7942</v>
      </c>
      <c r="B1302" s="22">
        <v>253911103</v>
      </c>
      <c r="C1302" s="22">
        <v>26.85</v>
      </c>
      <c r="G1302" s="22">
        <v>26.85</v>
      </c>
    </row>
    <row r="1303" spans="1:7" x14ac:dyDescent="0.25">
      <c r="A1303" s="32" t="s">
        <v>7943</v>
      </c>
      <c r="B1303" s="22">
        <v>253911104</v>
      </c>
      <c r="C1303" s="22">
        <v>76.739999999999995</v>
      </c>
      <c r="E1303" s="22">
        <v>4.88</v>
      </c>
      <c r="G1303" s="22">
        <v>71.86</v>
      </c>
    </row>
    <row r="1304" spans="1:7" x14ac:dyDescent="0.25">
      <c r="A1304" s="32" t="s">
        <v>7944</v>
      </c>
      <c r="B1304" s="22">
        <v>253911105</v>
      </c>
      <c r="C1304" s="22">
        <v>37.11</v>
      </c>
      <c r="G1304" s="22">
        <v>37.11</v>
      </c>
    </row>
    <row r="1305" spans="1:7" x14ac:dyDescent="0.25">
      <c r="A1305" s="32" t="s">
        <v>7945</v>
      </c>
      <c r="B1305" s="22">
        <v>253911106</v>
      </c>
      <c r="C1305" s="22">
        <v>22.56</v>
      </c>
      <c r="G1305" s="22">
        <v>22.56</v>
      </c>
    </row>
    <row r="1306" spans="1:7" x14ac:dyDescent="0.25">
      <c r="A1306" s="32" t="s">
        <v>7946</v>
      </c>
      <c r="B1306" s="22">
        <v>253911107</v>
      </c>
      <c r="C1306" s="22">
        <v>46.15</v>
      </c>
      <c r="G1306" s="22">
        <v>46.15</v>
      </c>
    </row>
    <row r="1307" spans="1:7" x14ac:dyDescent="0.25">
      <c r="A1307" s="32" t="s">
        <v>7947</v>
      </c>
      <c r="B1307" s="22">
        <v>22801107</v>
      </c>
      <c r="C1307" s="22">
        <v>2.35</v>
      </c>
      <c r="G1307" s="22">
        <v>2.35</v>
      </c>
    </row>
    <row r="1308" spans="1:7" x14ac:dyDescent="0.25">
      <c r="A1308" s="32" t="s">
        <v>7948</v>
      </c>
      <c r="B1308" s="22">
        <v>22801108</v>
      </c>
      <c r="C1308" s="22">
        <v>0.11</v>
      </c>
      <c r="G1308" s="22">
        <v>0.11</v>
      </c>
    </row>
    <row r="1309" spans="1:7" x14ac:dyDescent="0.25">
      <c r="A1309" s="32" t="s">
        <v>7949</v>
      </c>
      <c r="B1309" s="22">
        <v>22801109</v>
      </c>
      <c r="C1309" s="22">
        <v>0.3</v>
      </c>
      <c r="G1309" s="22">
        <v>0.3</v>
      </c>
    </row>
    <row r="1310" spans="1:7" x14ac:dyDescent="0.25">
      <c r="A1310" s="32" t="s">
        <v>7950</v>
      </c>
      <c r="B1310" s="22">
        <v>22801110</v>
      </c>
      <c r="C1310" s="22">
        <v>0.23</v>
      </c>
      <c r="G1310" s="22">
        <v>0.23</v>
      </c>
    </row>
    <row r="1311" spans="1:7" x14ac:dyDescent="0.25">
      <c r="A1311" s="32" t="s">
        <v>7951</v>
      </c>
      <c r="B1311" s="22">
        <v>22801111</v>
      </c>
      <c r="C1311" s="22">
        <v>0.12</v>
      </c>
      <c r="G1311" s="22">
        <v>0.12</v>
      </c>
    </row>
    <row r="1312" spans="1:7" x14ac:dyDescent="0.25">
      <c r="A1312" s="32" t="s">
        <v>7952</v>
      </c>
      <c r="B1312" s="22">
        <v>22801119</v>
      </c>
      <c r="C1312" s="22">
        <v>1.76</v>
      </c>
      <c r="G1312" s="22">
        <v>1.76</v>
      </c>
    </row>
    <row r="1313" spans="1:7" x14ac:dyDescent="0.25">
      <c r="A1313" s="32" t="s">
        <v>7953</v>
      </c>
      <c r="B1313" s="22">
        <v>22801120</v>
      </c>
      <c r="C1313" s="22">
        <v>2.12</v>
      </c>
      <c r="G1313" s="22">
        <v>2.12</v>
      </c>
    </row>
    <row r="1314" spans="1:7" x14ac:dyDescent="0.25">
      <c r="A1314" s="32" t="s">
        <v>7954</v>
      </c>
      <c r="B1314" s="22">
        <v>22801127</v>
      </c>
      <c r="C1314" s="22">
        <v>1.53</v>
      </c>
      <c r="G1314" s="22">
        <v>1.53</v>
      </c>
    </row>
    <row r="1315" spans="1:7" x14ac:dyDescent="0.25">
      <c r="A1315" s="32" t="s">
        <v>7955</v>
      </c>
      <c r="B1315" s="22">
        <v>22801128</v>
      </c>
      <c r="C1315" s="22">
        <v>0.11</v>
      </c>
      <c r="G1315" s="22">
        <v>0.11</v>
      </c>
    </row>
    <row r="1316" spans="1:7" x14ac:dyDescent="0.25">
      <c r="A1316" s="32" t="s">
        <v>7956</v>
      </c>
      <c r="B1316" s="22">
        <v>22801135</v>
      </c>
      <c r="C1316" s="22">
        <v>1.66</v>
      </c>
      <c r="G1316" s="22">
        <v>1.66</v>
      </c>
    </row>
    <row r="1317" spans="1:7" x14ac:dyDescent="0.25">
      <c r="A1317" s="32" t="s">
        <v>7957</v>
      </c>
      <c r="B1317" s="22">
        <v>22801136</v>
      </c>
      <c r="C1317" s="22">
        <v>1.3</v>
      </c>
      <c r="G1317" s="22">
        <v>1.3</v>
      </c>
    </row>
    <row r="1318" spans="1:7" x14ac:dyDescent="0.25">
      <c r="A1318" s="32" t="s">
        <v>7958</v>
      </c>
      <c r="B1318" s="22">
        <v>22801137</v>
      </c>
      <c r="C1318" s="22">
        <v>0.01</v>
      </c>
      <c r="G1318" s="22">
        <v>0.01</v>
      </c>
    </row>
    <row r="1319" spans="1:7" x14ac:dyDescent="0.25">
      <c r="A1319" s="32" t="s">
        <v>7959</v>
      </c>
      <c r="B1319" s="22">
        <v>22801138</v>
      </c>
      <c r="C1319" s="22">
        <v>1.48</v>
      </c>
      <c r="G1319" s="22">
        <v>1.48</v>
      </c>
    </row>
    <row r="1320" spans="1:7" x14ac:dyDescent="0.25">
      <c r="A1320" s="32" t="s">
        <v>7960</v>
      </c>
      <c r="B1320" s="22">
        <v>22801140</v>
      </c>
      <c r="C1320" s="22">
        <v>0.1</v>
      </c>
      <c r="G1320" s="22">
        <v>0.1</v>
      </c>
    </row>
    <row r="1321" spans="1:7" x14ac:dyDescent="0.25">
      <c r="A1321" s="32" t="s">
        <v>7961</v>
      </c>
      <c r="B1321" s="22">
        <v>22801141</v>
      </c>
      <c r="C1321" s="22">
        <v>0.03</v>
      </c>
      <c r="G1321" s="22">
        <v>0.03</v>
      </c>
    </row>
    <row r="1322" spans="1:7" x14ac:dyDescent="0.25">
      <c r="A1322" s="32" t="s">
        <v>7962</v>
      </c>
      <c r="B1322" s="22">
        <v>42991103</v>
      </c>
      <c r="C1322" s="22">
        <v>5.28</v>
      </c>
      <c r="G1322" s="22">
        <v>5.28</v>
      </c>
    </row>
    <row r="1323" spans="1:7" x14ac:dyDescent="0.25">
      <c r="A1323" s="32" t="s">
        <v>7963</v>
      </c>
      <c r="B1323" s="22">
        <v>42991104</v>
      </c>
      <c r="C1323" s="22">
        <v>12.96</v>
      </c>
      <c r="E1323" s="22">
        <v>0.28000000000000003</v>
      </c>
      <c r="G1323" s="22">
        <v>12.68</v>
      </c>
    </row>
    <row r="1324" spans="1:7" x14ac:dyDescent="0.25">
      <c r="A1324" s="32" t="s">
        <v>7964</v>
      </c>
      <c r="B1324" s="22">
        <v>42991105</v>
      </c>
      <c r="C1324" s="22">
        <v>20.37</v>
      </c>
      <c r="D1324" s="22">
        <v>7.19</v>
      </c>
      <c r="E1324" s="22">
        <v>2.93</v>
      </c>
      <c r="G1324" s="22">
        <v>10.25</v>
      </c>
    </row>
    <row r="1325" spans="1:7" x14ac:dyDescent="0.25">
      <c r="A1325" s="32" t="s">
        <v>7965</v>
      </c>
      <c r="B1325" s="22">
        <v>42991106</v>
      </c>
      <c r="C1325" s="22">
        <v>15.86</v>
      </c>
      <c r="D1325" s="22">
        <v>0.02</v>
      </c>
      <c r="E1325" s="22">
        <v>1.1599999999999999</v>
      </c>
      <c r="G1325" s="22">
        <v>14.68</v>
      </c>
    </row>
    <row r="1326" spans="1:7" x14ac:dyDescent="0.25">
      <c r="A1326" s="32" t="s">
        <v>7966</v>
      </c>
      <c r="B1326" s="22">
        <v>42991107</v>
      </c>
      <c r="C1326" s="22">
        <v>8.06</v>
      </c>
      <c r="E1326" s="22">
        <v>0.02</v>
      </c>
      <c r="G1326" s="22">
        <v>8.0399999999999991</v>
      </c>
    </row>
    <row r="1327" spans="1:7" x14ac:dyDescent="0.25">
      <c r="A1327" s="32" t="s">
        <v>7967</v>
      </c>
      <c r="B1327" s="22">
        <v>254921101</v>
      </c>
      <c r="C1327" s="22">
        <v>0.27</v>
      </c>
      <c r="G1327" s="22">
        <v>0.27</v>
      </c>
    </row>
    <row r="1328" spans="1:7" x14ac:dyDescent="0.25">
      <c r="A1328" s="32" t="s">
        <v>7968</v>
      </c>
      <c r="B1328" s="22">
        <v>14402103</v>
      </c>
      <c r="C1328" s="22">
        <v>2.99</v>
      </c>
      <c r="G1328" s="22">
        <v>2.99</v>
      </c>
    </row>
    <row r="1329" spans="1:7" x14ac:dyDescent="0.25">
      <c r="A1329" s="32" t="s">
        <v>7969</v>
      </c>
      <c r="B1329" s="22">
        <v>14402104</v>
      </c>
      <c r="C1329" s="22">
        <v>11.42</v>
      </c>
      <c r="G1329" s="22">
        <v>11.42</v>
      </c>
    </row>
    <row r="1330" spans="1:7" x14ac:dyDescent="0.25">
      <c r="A1330" s="32" t="s">
        <v>7970</v>
      </c>
      <c r="B1330" s="22">
        <v>14402105</v>
      </c>
      <c r="C1330" s="22">
        <v>3.76</v>
      </c>
      <c r="G1330" s="22">
        <v>3.76</v>
      </c>
    </row>
    <row r="1331" spans="1:7" x14ac:dyDescent="0.25">
      <c r="A1331" s="32" t="s">
        <v>7971</v>
      </c>
      <c r="B1331" s="22">
        <v>14402106</v>
      </c>
      <c r="C1331" s="22">
        <v>18.079999999999998</v>
      </c>
      <c r="G1331" s="22">
        <v>18.079999999999998</v>
      </c>
    </row>
    <row r="1332" spans="1:7" x14ac:dyDescent="0.25">
      <c r="A1332" s="32" t="s">
        <v>7972</v>
      </c>
      <c r="B1332" s="22">
        <v>14402107</v>
      </c>
      <c r="C1332" s="22">
        <v>11.24</v>
      </c>
      <c r="G1332" s="22">
        <v>11.24</v>
      </c>
    </row>
    <row r="1333" spans="1:7" x14ac:dyDescent="0.25">
      <c r="A1333" s="32" t="s">
        <v>7973</v>
      </c>
      <c r="B1333" s="22">
        <v>14402108</v>
      </c>
      <c r="C1333" s="22">
        <v>20.05</v>
      </c>
      <c r="E1333" s="22">
        <v>6.8</v>
      </c>
      <c r="G1333" s="22">
        <v>13.25</v>
      </c>
    </row>
    <row r="1334" spans="1:7" x14ac:dyDescent="0.25">
      <c r="A1334" s="32" t="s">
        <v>7974</v>
      </c>
      <c r="B1334" s="22">
        <v>14402109</v>
      </c>
      <c r="C1334" s="22">
        <v>11.55</v>
      </c>
      <c r="G1334" s="22">
        <v>11.55</v>
      </c>
    </row>
    <row r="1335" spans="1:7" x14ac:dyDescent="0.25">
      <c r="A1335" s="32" t="s">
        <v>7975</v>
      </c>
      <c r="B1335" s="22">
        <v>14402110</v>
      </c>
      <c r="C1335" s="22">
        <v>19.73</v>
      </c>
      <c r="G1335" s="22">
        <v>19.73</v>
      </c>
    </row>
    <row r="1336" spans="1:7" x14ac:dyDescent="0.25">
      <c r="A1336" s="32" t="s">
        <v>7976</v>
      </c>
      <c r="B1336" s="22">
        <v>24120401</v>
      </c>
      <c r="C1336" s="22">
        <v>8.91</v>
      </c>
      <c r="E1336" s="22">
        <v>1.98</v>
      </c>
      <c r="G1336" s="22">
        <v>6.93</v>
      </c>
    </row>
    <row r="1337" spans="1:7" x14ac:dyDescent="0.25">
      <c r="A1337" s="32" t="s">
        <v>7977</v>
      </c>
      <c r="B1337" s="22">
        <v>24120402</v>
      </c>
      <c r="C1337" s="22">
        <v>2.58</v>
      </c>
      <c r="G1337" s="22">
        <v>2.58</v>
      </c>
    </row>
    <row r="1338" spans="1:7" x14ac:dyDescent="0.25">
      <c r="A1338" s="32" t="s">
        <v>7978</v>
      </c>
      <c r="B1338" s="22">
        <v>24120403</v>
      </c>
      <c r="C1338" s="22">
        <v>7.86</v>
      </c>
      <c r="G1338" s="22">
        <v>7.86</v>
      </c>
    </row>
    <row r="1339" spans="1:7" x14ac:dyDescent="0.25">
      <c r="A1339" s="32" t="s">
        <v>7979</v>
      </c>
      <c r="B1339" s="22">
        <v>24120404</v>
      </c>
      <c r="C1339" s="22">
        <v>4.08</v>
      </c>
      <c r="G1339" s="22">
        <v>4.08</v>
      </c>
    </row>
    <row r="1340" spans="1:7" x14ac:dyDescent="0.25">
      <c r="A1340" s="32" t="s">
        <v>7980</v>
      </c>
      <c r="B1340" s="22">
        <v>163030402</v>
      </c>
      <c r="C1340" s="22">
        <v>0.04</v>
      </c>
      <c r="G1340" s="22">
        <v>0.04</v>
      </c>
    </row>
    <row r="1341" spans="1:7" x14ac:dyDescent="0.25">
      <c r="A1341" s="32" t="s">
        <v>7981</v>
      </c>
      <c r="B1341" s="22">
        <v>182371111</v>
      </c>
      <c r="C1341" s="22">
        <v>106.28</v>
      </c>
      <c r="D1341" s="22">
        <v>5.72</v>
      </c>
      <c r="E1341" s="22">
        <v>99.48</v>
      </c>
      <c r="G1341" s="22">
        <v>1.08</v>
      </c>
    </row>
    <row r="1342" spans="1:7" x14ac:dyDescent="0.25">
      <c r="A1342" s="32" t="s">
        <v>7982</v>
      </c>
      <c r="B1342" s="22">
        <v>182371112</v>
      </c>
      <c r="C1342" s="22">
        <v>43.17</v>
      </c>
      <c r="E1342" s="22">
        <v>33.049999999999997</v>
      </c>
      <c r="G1342" s="22">
        <v>10.119999999999999</v>
      </c>
    </row>
    <row r="1343" spans="1:7" x14ac:dyDescent="0.25">
      <c r="A1343" s="32" t="s">
        <v>7983</v>
      </c>
      <c r="B1343" s="22">
        <v>22440401</v>
      </c>
      <c r="C1343" s="22">
        <v>4.75</v>
      </c>
      <c r="G1343" s="22">
        <v>4.75</v>
      </c>
    </row>
    <row r="1344" spans="1:7" x14ac:dyDescent="0.25">
      <c r="A1344" s="32" t="s">
        <v>7984</v>
      </c>
      <c r="B1344" s="22">
        <v>22440402</v>
      </c>
      <c r="C1344" s="22">
        <v>4.7699999999999996</v>
      </c>
      <c r="G1344" s="22">
        <v>4.7699999999999996</v>
      </c>
    </row>
    <row r="1345" spans="1:7" x14ac:dyDescent="0.25">
      <c r="A1345" s="32" t="s">
        <v>7985</v>
      </c>
      <c r="B1345" s="22">
        <v>83421102</v>
      </c>
      <c r="C1345" s="22">
        <v>0.08</v>
      </c>
      <c r="G1345" s="22">
        <v>0.08</v>
      </c>
    </row>
    <row r="1346" spans="1:7" x14ac:dyDescent="0.25">
      <c r="A1346" s="32" t="s">
        <v>7986</v>
      </c>
      <c r="B1346" s="22">
        <v>83421103</v>
      </c>
      <c r="C1346" s="22">
        <v>0.23</v>
      </c>
      <c r="G1346" s="22">
        <v>0.23</v>
      </c>
    </row>
    <row r="1347" spans="1:7" x14ac:dyDescent="0.25">
      <c r="A1347" s="32" t="s">
        <v>7987</v>
      </c>
      <c r="B1347" s="22">
        <v>83421104</v>
      </c>
      <c r="C1347" s="22">
        <v>9.35</v>
      </c>
      <c r="G1347" s="22">
        <v>9.35</v>
      </c>
    </row>
    <row r="1348" spans="1:7" x14ac:dyDescent="0.25">
      <c r="A1348" s="32" t="s">
        <v>7988</v>
      </c>
      <c r="B1348" s="22">
        <v>83421105</v>
      </c>
      <c r="C1348" s="22">
        <v>1.07</v>
      </c>
      <c r="G1348" s="22">
        <v>1.07</v>
      </c>
    </row>
    <row r="1349" spans="1:7" x14ac:dyDescent="0.25">
      <c r="A1349" s="32" t="s">
        <v>7989</v>
      </c>
      <c r="B1349" s="22">
        <v>83421106</v>
      </c>
      <c r="C1349" s="22">
        <v>2.77</v>
      </c>
      <c r="G1349" s="22">
        <v>2.77</v>
      </c>
    </row>
    <row r="1350" spans="1:7" x14ac:dyDescent="0.25">
      <c r="A1350" s="32" t="s">
        <v>7990</v>
      </c>
      <c r="B1350" s="22">
        <v>83421107</v>
      </c>
      <c r="C1350" s="22">
        <v>4.6399999999999997</v>
      </c>
      <c r="G1350" s="22">
        <v>4.6399999999999997</v>
      </c>
    </row>
    <row r="1351" spans="1:7" x14ac:dyDescent="0.25">
      <c r="A1351" s="32" t="s">
        <v>7991</v>
      </c>
      <c r="B1351" s="22">
        <v>83421108</v>
      </c>
      <c r="C1351" s="22">
        <v>0.86</v>
      </c>
      <c r="G1351" s="22">
        <v>0.86</v>
      </c>
    </row>
    <row r="1352" spans="1:7" x14ac:dyDescent="0.25">
      <c r="A1352" s="32" t="s">
        <v>7992</v>
      </c>
      <c r="B1352" s="22">
        <v>83421109</v>
      </c>
      <c r="C1352" s="22">
        <v>1.98</v>
      </c>
      <c r="G1352" s="22">
        <v>1.98</v>
      </c>
    </row>
    <row r="1353" spans="1:7" x14ac:dyDescent="0.25">
      <c r="A1353" s="32" t="s">
        <v>7993</v>
      </c>
      <c r="B1353" s="22">
        <v>83421110</v>
      </c>
      <c r="C1353" s="22">
        <v>4.93</v>
      </c>
      <c r="G1353" s="22">
        <v>4.93</v>
      </c>
    </row>
    <row r="1354" spans="1:7" x14ac:dyDescent="0.25">
      <c r="A1354" s="32" t="s">
        <v>7994</v>
      </c>
      <c r="B1354" s="22">
        <v>83421111</v>
      </c>
      <c r="C1354" s="22">
        <v>3.71</v>
      </c>
      <c r="G1354" s="22">
        <v>3.71</v>
      </c>
    </row>
    <row r="1355" spans="1:7" x14ac:dyDescent="0.25">
      <c r="A1355" s="32" t="s">
        <v>7995</v>
      </c>
      <c r="B1355" s="22">
        <v>83421112</v>
      </c>
      <c r="C1355" s="22">
        <v>11.12</v>
      </c>
      <c r="G1355" s="22">
        <v>11.12</v>
      </c>
    </row>
    <row r="1356" spans="1:7" x14ac:dyDescent="0.25">
      <c r="A1356" s="32" t="s">
        <v>7996</v>
      </c>
      <c r="B1356" s="22">
        <v>83421113</v>
      </c>
      <c r="C1356" s="22">
        <v>5.67</v>
      </c>
      <c r="G1356" s="22">
        <v>5.67</v>
      </c>
    </row>
    <row r="1357" spans="1:7" x14ac:dyDescent="0.25">
      <c r="A1357" s="32" t="s">
        <v>7997</v>
      </c>
      <c r="B1357" s="22">
        <v>42681101</v>
      </c>
      <c r="C1357" s="22">
        <v>93.78</v>
      </c>
      <c r="E1357" s="22">
        <v>65.959999999999994</v>
      </c>
      <c r="G1357" s="22">
        <v>27.82</v>
      </c>
    </row>
    <row r="1358" spans="1:7" x14ac:dyDescent="0.25">
      <c r="A1358" s="32" t="s">
        <v>7998</v>
      </c>
      <c r="B1358" s="22">
        <v>42681102</v>
      </c>
      <c r="C1358" s="22">
        <v>125.44</v>
      </c>
      <c r="D1358" s="22">
        <v>3.4</v>
      </c>
      <c r="E1358" s="22">
        <v>107.17</v>
      </c>
      <c r="G1358" s="22">
        <v>14.87</v>
      </c>
    </row>
    <row r="1359" spans="1:7" x14ac:dyDescent="0.25">
      <c r="A1359" s="32" t="s">
        <v>7999</v>
      </c>
      <c r="B1359" s="22">
        <v>255361104</v>
      </c>
      <c r="C1359" s="22">
        <v>56.79</v>
      </c>
      <c r="G1359" s="22">
        <v>56.79</v>
      </c>
    </row>
    <row r="1360" spans="1:7" x14ac:dyDescent="0.25">
      <c r="A1360" s="32" t="s">
        <v>8000</v>
      </c>
      <c r="B1360" s="22">
        <v>255361106</v>
      </c>
      <c r="C1360" s="22">
        <v>59.92</v>
      </c>
      <c r="G1360" s="22">
        <v>59.92</v>
      </c>
    </row>
    <row r="1361" spans="1:7" x14ac:dyDescent="0.25">
      <c r="A1361" s="32" t="s">
        <v>8001</v>
      </c>
      <c r="B1361" s="22">
        <v>255361110</v>
      </c>
      <c r="C1361" s="22">
        <v>91.96</v>
      </c>
      <c r="G1361" s="22">
        <v>91.96</v>
      </c>
    </row>
    <row r="1362" spans="1:7" x14ac:dyDescent="0.25">
      <c r="A1362" s="32" t="s">
        <v>8002</v>
      </c>
      <c r="B1362" s="22">
        <v>255361112</v>
      </c>
      <c r="C1362" s="22">
        <v>68.88</v>
      </c>
      <c r="G1362" s="22">
        <v>68.88</v>
      </c>
    </row>
    <row r="1363" spans="1:7" x14ac:dyDescent="0.25">
      <c r="A1363" s="32" t="s">
        <v>8003</v>
      </c>
      <c r="B1363" s="22">
        <v>253601101</v>
      </c>
      <c r="C1363" s="22">
        <v>41.63</v>
      </c>
      <c r="G1363" s="22">
        <v>41.63</v>
      </c>
    </row>
    <row r="1364" spans="1:7" x14ac:dyDescent="0.25">
      <c r="A1364" s="32" t="s">
        <v>8004</v>
      </c>
      <c r="B1364" s="22">
        <v>253601102</v>
      </c>
      <c r="C1364" s="22">
        <v>11.58</v>
      </c>
      <c r="G1364" s="22">
        <v>11.58</v>
      </c>
    </row>
    <row r="1365" spans="1:7" x14ac:dyDescent="0.25">
      <c r="A1365" s="32" t="s">
        <v>8005</v>
      </c>
      <c r="B1365" s="22">
        <v>253601103</v>
      </c>
      <c r="C1365" s="22">
        <v>14.46</v>
      </c>
      <c r="G1365" s="22">
        <v>14.46</v>
      </c>
    </row>
    <row r="1366" spans="1:7" x14ac:dyDescent="0.25">
      <c r="A1366" s="32" t="s">
        <v>8006</v>
      </c>
      <c r="B1366" s="22">
        <v>253601104</v>
      </c>
      <c r="C1366" s="22">
        <v>49.94</v>
      </c>
      <c r="G1366" s="22">
        <v>49.94</v>
      </c>
    </row>
    <row r="1367" spans="1:7" x14ac:dyDescent="0.25">
      <c r="A1367" s="32" t="s">
        <v>8007</v>
      </c>
      <c r="B1367" s="22">
        <v>253601105</v>
      </c>
      <c r="C1367" s="22">
        <v>12.09</v>
      </c>
      <c r="G1367" s="22">
        <v>12.09</v>
      </c>
    </row>
    <row r="1368" spans="1:7" x14ac:dyDescent="0.25">
      <c r="A1368" s="32" t="s">
        <v>8008</v>
      </c>
      <c r="B1368" s="22">
        <v>253491110</v>
      </c>
      <c r="C1368" s="22">
        <v>12.01</v>
      </c>
      <c r="G1368" s="22">
        <v>12.01</v>
      </c>
    </row>
    <row r="1369" spans="1:7" x14ac:dyDescent="0.25">
      <c r="A1369" s="32" t="s">
        <v>8009</v>
      </c>
      <c r="B1369" s="22">
        <v>253491111</v>
      </c>
      <c r="C1369" s="22">
        <v>35.93</v>
      </c>
      <c r="G1369" s="22">
        <v>35.93</v>
      </c>
    </row>
    <row r="1370" spans="1:7" x14ac:dyDescent="0.25">
      <c r="A1370" s="32" t="s">
        <v>8010</v>
      </c>
      <c r="B1370" s="22">
        <v>253491112</v>
      </c>
      <c r="C1370" s="22">
        <v>38.53</v>
      </c>
      <c r="G1370" s="22">
        <v>38.53</v>
      </c>
    </row>
    <row r="1371" spans="1:7" x14ac:dyDescent="0.25">
      <c r="A1371" s="32" t="s">
        <v>8011</v>
      </c>
      <c r="B1371" s="22">
        <v>253491113</v>
      </c>
      <c r="C1371" s="22">
        <v>38.520000000000003</v>
      </c>
      <c r="G1371" s="22">
        <v>38.520000000000003</v>
      </c>
    </row>
    <row r="1372" spans="1:7" x14ac:dyDescent="0.25">
      <c r="A1372" s="32" t="s">
        <v>8012</v>
      </c>
      <c r="B1372" s="22">
        <v>253491114</v>
      </c>
      <c r="C1372" s="22">
        <v>9.9499999999999993</v>
      </c>
      <c r="G1372" s="22">
        <v>9.9499999999999993</v>
      </c>
    </row>
    <row r="1373" spans="1:7" x14ac:dyDescent="0.25">
      <c r="A1373" s="32" t="s">
        <v>8013</v>
      </c>
      <c r="B1373" s="22">
        <v>253491115</v>
      </c>
      <c r="C1373" s="22">
        <v>15.98</v>
      </c>
      <c r="G1373" s="22">
        <v>15.98</v>
      </c>
    </row>
    <row r="1374" spans="1:7" x14ac:dyDescent="0.25">
      <c r="A1374" s="32" t="s">
        <v>8014</v>
      </c>
      <c r="B1374" s="22">
        <v>253491116</v>
      </c>
      <c r="C1374" s="22">
        <v>31.85</v>
      </c>
      <c r="G1374" s="22">
        <v>31.85</v>
      </c>
    </row>
    <row r="1375" spans="1:7" x14ac:dyDescent="0.25">
      <c r="A1375" s="32" t="s">
        <v>8015</v>
      </c>
      <c r="B1375" s="22">
        <v>153701101</v>
      </c>
      <c r="C1375" s="22">
        <v>50.59</v>
      </c>
      <c r="E1375" s="22">
        <v>16.39</v>
      </c>
      <c r="G1375" s="22">
        <v>34.200000000000003</v>
      </c>
    </row>
    <row r="1376" spans="1:7" x14ac:dyDescent="0.25">
      <c r="A1376" s="32" t="s">
        <v>8016</v>
      </c>
      <c r="B1376" s="22">
        <v>153701102</v>
      </c>
      <c r="C1376" s="22">
        <v>9.59</v>
      </c>
      <c r="G1376" s="22">
        <v>9.59</v>
      </c>
    </row>
    <row r="1377" spans="1:7" x14ac:dyDescent="0.25">
      <c r="A1377" s="32" t="s">
        <v>8017</v>
      </c>
      <c r="B1377" s="22">
        <v>153701104</v>
      </c>
      <c r="C1377" s="22">
        <v>132.93</v>
      </c>
      <c r="E1377" s="22">
        <v>30.42</v>
      </c>
      <c r="G1377" s="22">
        <v>102.51</v>
      </c>
    </row>
    <row r="1378" spans="1:7" x14ac:dyDescent="0.25">
      <c r="A1378" s="32" t="s">
        <v>8018</v>
      </c>
      <c r="B1378" s="22">
        <v>153701105</v>
      </c>
      <c r="C1378" s="22">
        <v>32.270000000000003</v>
      </c>
      <c r="G1378" s="22">
        <v>32.270000000000003</v>
      </c>
    </row>
    <row r="1379" spans="1:7" x14ac:dyDescent="0.25">
      <c r="A1379" s="32" t="s">
        <v>8019</v>
      </c>
      <c r="B1379" s="22">
        <v>153702108</v>
      </c>
      <c r="C1379" s="22">
        <v>1.63</v>
      </c>
      <c r="G1379" s="22">
        <v>1.63</v>
      </c>
    </row>
    <row r="1380" spans="1:7" x14ac:dyDescent="0.25">
      <c r="A1380" s="32" t="s">
        <v>8020</v>
      </c>
      <c r="B1380" s="22">
        <v>153702109</v>
      </c>
      <c r="C1380" s="22">
        <v>0.82</v>
      </c>
      <c r="G1380" s="22">
        <v>0.82</v>
      </c>
    </row>
    <row r="1381" spans="1:7" x14ac:dyDescent="0.25">
      <c r="A1381" s="32" t="s">
        <v>8021</v>
      </c>
      <c r="B1381" s="22">
        <v>162071101</v>
      </c>
      <c r="C1381" s="22">
        <v>34.79</v>
      </c>
      <c r="G1381" s="22">
        <v>34.79</v>
      </c>
    </row>
    <row r="1382" spans="1:7" x14ac:dyDescent="0.25">
      <c r="A1382" s="32" t="s">
        <v>8022</v>
      </c>
      <c r="B1382" s="22">
        <v>162071103</v>
      </c>
      <c r="C1382" s="22">
        <v>60.1</v>
      </c>
      <c r="G1382" s="22">
        <v>60.1</v>
      </c>
    </row>
    <row r="1383" spans="1:7" x14ac:dyDescent="0.25">
      <c r="A1383" s="32" t="s">
        <v>8023</v>
      </c>
      <c r="B1383" s="22">
        <v>162071104</v>
      </c>
      <c r="C1383" s="22">
        <v>72.27</v>
      </c>
      <c r="G1383" s="22">
        <v>72.27</v>
      </c>
    </row>
    <row r="1384" spans="1:7" x14ac:dyDescent="0.25">
      <c r="A1384" s="32" t="s">
        <v>8024</v>
      </c>
      <c r="B1384" s="22">
        <v>153771101</v>
      </c>
      <c r="C1384" s="22">
        <v>44.62</v>
      </c>
      <c r="G1384" s="22">
        <v>44.62</v>
      </c>
    </row>
    <row r="1385" spans="1:7" x14ac:dyDescent="0.25">
      <c r="A1385" s="32" t="s">
        <v>8025</v>
      </c>
      <c r="B1385" s="22">
        <v>153771102</v>
      </c>
      <c r="C1385" s="22">
        <v>25.75</v>
      </c>
      <c r="G1385" s="22">
        <v>25.75</v>
      </c>
    </row>
    <row r="1386" spans="1:7" x14ac:dyDescent="0.25">
      <c r="A1386" s="32" t="s">
        <v>8026</v>
      </c>
      <c r="B1386" s="22">
        <v>153771104</v>
      </c>
      <c r="C1386" s="22">
        <v>113.48</v>
      </c>
      <c r="G1386" s="22">
        <v>113.48</v>
      </c>
    </row>
    <row r="1387" spans="1:7" x14ac:dyDescent="0.25">
      <c r="A1387" s="32" t="s">
        <v>8027</v>
      </c>
      <c r="B1387" s="22">
        <v>12141101</v>
      </c>
      <c r="C1387" s="22">
        <v>6.06</v>
      </c>
      <c r="G1387" s="22">
        <v>6.06</v>
      </c>
    </row>
    <row r="1388" spans="1:7" x14ac:dyDescent="0.25">
      <c r="A1388" s="32" t="s">
        <v>8028</v>
      </c>
      <c r="B1388" s="22">
        <v>12141102</v>
      </c>
      <c r="C1388" s="22">
        <v>4.24</v>
      </c>
      <c r="G1388" s="22">
        <v>4.24</v>
      </c>
    </row>
    <row r="1389" spans="1:7" x14ac:dyDescent="0.25">
      <c r="A1389" s="32" t="s">
        <v>8029</v>
      </c>
      <c r="B1389" s="22">
        <v>12141103</v>
      </c>
      <c r="C1389" s="22">
        <v>4.66</v>
      </c>
      <c r="G1389" s="22">
        <v>4.66</v>
      </c>
    </row>
    <row r="1390" spans="1:7" x14ac:dyDescent="0.25">
      <c r="A1390" s="32" t="s">
        <v>8030</v>
      </c>
      <c r="B1390" s="22">
        <v>12141104</v>
      </c>
      <c r="C1390" s="22">
        <v>8.6300000000000008</v>
      </c>
      <c r="G1390" s="22">
        <v>8.6300000000000008</v>
      </c>
    </row>
    <row r="1391" spans="1:7" x14ac:dyDescent="0.25">
      <c r="A1391" s="32" t="s">
        <v>8031</v>
      </c>
      <c r="B1391" s="22">
        <v>252261101</v>
      </c>
      <c r="C1391" s="22">
        <v>103.24</v>
      </c>
      <c r="G1391" s="22">
        <v>103.24</v>
      </c>
    </row>
    <row r="1392" spans="1:7" x14ac:dyDescent="0.25">
      <c r="A1392" s="32" t="s">
        <v>8032</v>
      </c>
      <c r="B1392" s="22">
        <v>252261102</v>
      </c>
      <c r="C1392" s="22">
        <v>13.63</v>
      </c>
      <c r="G1392" s="22">
        <v>13.63</v>
      </c>
    </row>
    <row r="1393" spans="1:7" x14ac:dyDescent="0.25">
      <c r="A1393" s="32" t="s">
        <v>8033</v>
      </c>
      <c r="B1393" s="22">
        <v>252261104</v>
      </c>
      <c r="C1393" s="22">
        <v>50.67</v>
      </c>
      <c r="G1393" s="22">
        <v>50.67</v>
      </c>
    </row>
    <row r="1394" spans="1:7" x14ac:dyDescent="0.25">
      <c r="A1394" s="32" t="s">
        <v>8034</v>
      </c>
      <c r="B1394" s="22">
        <v>252261105</v>
      </c>
      <c r="C1394" s="22">
        <v>88.72</v>
      </c>
      <c r="G1394" s="22">
        <v>88.72</v>
      </c>
    </row>
    <row r="1395" spans="1:7" x14ac:dyDescent="0.25">
      <c r="A1395" s="32" t="s">
        <v>8035</v>
      </c>
      <c r="B1395" s="22">
        <v>252261106</v>
      </c>
      <c r="C1395" s="22">
        <v>62.3</v>
      </c>
      <c r="G1395" s="22">
        <v>62.3</v>
      </c>
    </row>
    <row r="1396" spans="1:7" x14ac:dyDescent="0.25">
      <c r="A1396" s="32" t="s">
        <v>8036</v>
      </c>
      <c r="B1396" s="22">
        <v>83182101</v>
      </c>
      <c r="C1396" s="22">
        <v>102.13</v>
      </c>
      <c r="E1396" s="22">
        <v>21.38</v>
      </c>
      <c r="G1396" s="22">
        <v>80.75</v>
      </c>
    </row>
    <row r="1397" spans="1:7" x14ac:dyDescent="0.25">
      <c r="A1397" s="32" t="s">
        <v>8037</v>
      </c>
      <c r="B1397" s="22">
        <v>83182102</v>
      </c>
      <c r="C1397" s="22">
        <v>12.7</v>
      </c>
      <c r="G1397" s="22">
        <v>12.7</v>
      </c>
    </row>
    <row r="1398" spans="1:7" x14ac:dyDescent="0.25">
      <c r="A1398" s="32" t="s">
        <v>8038</v>
      </c>
      <c r="B1398" s="22">
        <v>83182103</v>
      </c>
      <c r="C1398" s="22">
        <v>16.739999999999998</v>
      </c>
      <c r="G1398" s="22">
        <v>16.739999999999998</v>
      </c>
    </row>
    <row r="1399" spans="1:7" x14ac:dyDescent="0.25">
      <c r="A1399" s="32" t="s">
        <v>8039</v>
      </c>
      <c r="B1399" s="22">
        <v>83182104</v>
      </c>
      <c r="C1399" s="22">
        <v>30.02</v>
      </c>
      <c r="E1399" s="22">
        <v>2.68</v>
      </c>
      <c r="G1399" s="22">
        <v>27.34</v>
      </c>
    </row>
    <row r="1400" spans="1:7" x14ac:dyDescent="0.25">
      <c r="A1400" s="32" t="s">
        <v>8040</v>
      </c>
      <c r="B1400" s="22">
        <v>83182105</v>
      </c>
      <c r="C1400" s="22">
        <v>17.66</v>
      </c>
      <c r="D1400" s="22">
        <v>0.12</v>
      </c>
      <c r="E1400" s="22">
        <v>0.46</v>
      </c>
      <c r="G1400" s="22">
        <v>17.079999999999998</v>
      </c>
    </row>
    <row r="1401" spans="1:7" x14ac:dyDescent="0.25">
      <c r="A1401" s="32" t="s">
        <v>8041</v>
      </c>
      <c r="B1401" s="22">
        <v>83182106</v>
      </c>
      <c r="C1401" s="22">
        <v>32.26</v>
      </c>
      <c r="E1401" s="22">
        <v>1.18</v>
      </c>
      <c r="G1401" s="22">
        <v>31.08</v>
      </c>
    </row>
    <row r="1402" spans="1:7" x14ac:dyDescent="0.25">
      <c r="A1402" s="32" t="s">
        <v>8042</v>
      </c>
      <c r="B1402" s="22">
        <v>83182107</v>
      </c>
      <c r="C1402" s="22">
        <v>22.35</v>
      </c>
      <c r="D1402" s="22">
        <v>3.63</v>
      </c>
      <c r="E1402" s="22">
        <v>2.65</v>
      </c>
      <c r="G1402" s="22">
        <v>16.07</v>
      </c>
    </row>
    <row r="1403" spans="1:7" x14ac:dyDescent="0.25">
      <c r="A1403" s="32" t="s">
        <v>8043</v>
      </c>
      <c r="B1403" s="22">
        <v>163682101</v>
      </c>
      <c r="C1403" s="22">
        <v>90.81</v>
      </c>
      <c r="G1403" s="22">
        <v>90.81</v>
      </c>
    </row>
    <row r="1404" spans="1:7" x14ac:dyDescent="0.25">
      <c r="A1404" s="32" t="s">
        <v>8044</v>
      </c>
      <c r="B1404" s="22">
        <v>163682102</v>
      </c>
      <c r="C1404" s="22">
        <v>242.58</v>
      </c>
      <c r="G1404" s="22">
        <v>242.58</v>
      </c>
    </row>
    <row r="1405" spans="1:7" x14ac:dyDescent="0.25">
      <c r="A1405" s="32" t="s">
        <v>8045</v>
      </c>
      <c r="B1405" s="22">
        <v>83001103</v>
      </c>
      <c r="C1405" s="22">
        <v>0.52</v>
      </c>
      <c r="G1405" s="22">
        <v>0.52</v>
      </c>
    </row>
    <row r="1406" spans="1:7" x14ac:dyDescent="0.25">
      <c r="A1406" s="32" t="s">
        <v>8046</v>
      </c>
      <c r="B1406" s="22">
        <v>83001106</v>
      </c>
      <c r="C1406" s="22">
        <v>0.37</v>
      </c>
      <c r="G1406" s="22">
        <v>0.37</v>
      </c>
    </row>
    <row r="1407" spans="1:7" x14ac:dyDescent="0.25">
      <c r="A1407" s="32" t="s">
        <v>8047</v>
      </c>
      <c r="B1407" s="22">
        <v>83001107</v>
      </c>
      <c r="C1407" s="22">
        <v>0.77</v>
      </c>
      <c r="G1407" s="22">
        <v>0.77</v>
      </c>
    </row>
    <row r="1408" spans="1:7" x14ac:dyDescent="0.25">
      <c r="A1408" s="32" t="s">
        <v>8048</v>
      </c>
      <c r="B1408" s="22">
        <v>83001108</v>
      </c>
      <c r="C1408" s="22">
        <v>1.25</v>
      </c>
      <c r="G1408" s="22">
        <v>1.25</v>
      </c>
    </row>
    <row r="1409" spans="1:7" x14ac:dyDescent="0.25">
      <c r="A1409" s="32" t="s">
        <v>8049</v>
      </c>
      <c r="B1409" s="22">
        <v>162111101</v>
      </c>
      <c r="C1409" s="22">
        <v>44.34</v>
      </c>
      <c r="G1409" s="22">
        <v>44.34</v>
      </c>
    </row>
    <row r="1410" spans="1:7" x14ac:dyDescent="0.25">
      <c r="A1410" s="32" t="s">
        <v>8050</v>
      </c>
      <c r="B1410" s="22">
        <v>162111102</v>
      </c>
      <c r="C1410" s="22">
        <v>97.2</v>
      </c>
      <c r="G1410" s="22">
        <v>97.2</v>
      </c>
    </row>
    <row r="1411" spans="1:7" x14ac:dyDescent="0.25">
      <c r="A1411" s="32" t="s">
        <v>8051</v>
      </c>
      <c r="B1411" s="22">
        <v>103142101</v>
      </c>
      <c r="C1411" s="22">
        <v>163.38999999999999</v>
      </c>
      <c r="G1411" s="22">
        <v>163.38999999999999</v>
      </c>
    </row>
    <row r="1412" spans="1:7" x14ac:dyDescent="0.25">
      <c r="A1412" s="32" t="s">
        <v>8052</v>
      </c>
      <c r="B1412" s="22">
        <v>103142102</v>
      </c>
      <c r="C1412" s="22">
        <v>241.65</v>
      </c>
      <c r="E1412" s="22">
        <v>3.48</v>
      </c>
      <c r="G1412" s="22">
        <v>238.17</v>
      </c>
    </row>
    <row r="1413" spans="1:7" x14ac:dyDescent="0.25">
      <c r="A1413" s="32" t="s">
        <v>8053</v>
      </c>
      <c r="B1413" s="22">
        <v>103142103</v>
      </c>
      <c r="C1413" s="22">
        <v>3.17</v>
      </c>
      <c r="G1413" s="22">
        <v>3.17</v>
      </c>
    </row>
    <row r="1414" spans="1:7" x14ac:dyDescent="0.25">
      <c r="A1414" s="32" t="s">
        <v>8054</v>
      </c>
      <c r="B1414" s="22">
        <v>103142199</v>
      </c>
      <c r="C1414" s="22">
        <v>0.03</v>
      </c>
      <c r="G1414" s="22">
        <v>0.03</v>
      </c>
    </row>
    <row r="1415" spans="1:7" x14ac:dyDescent="0.25">
      <c r="A1415" s="32" t="s">
        <v>8055</v>
      </c>
      <c r="B1415" s="22">
        <v>13232101</v>
      </c>
      <c r="C1415" s="22">
        <v>1.1100000000000001</v>
      </c>
      <c r="G1415" s="22">
        <v>1.1100000000000001</v>
      </c>
    </row>
    <row r="1416" spans="1:7" x14ac:dyDescent="0.25">
      <c r="A1416" s="32" t="s">
        <v>8056</v>
      </c>
      <c r="B1416" s="22">
        <v>13232102</v>
      </c>
      <c r="C1416" s="22">
        <v>14.75</v>
      </c>
      <c r="G1416" s="22">
        <v>14.75</v>
      </c>
    </row>
    <row r="1417" spans="1:7" x14ac:dyDescent="0.25">
      <c r="A1417" s="32" t="s">
        <v>8057</v>
      </c>
      <c r="B1417" s="22">
        <v>13232105</v>
      </c>
      <c r="C1417" s="22">
        <v>21.74</v>
      </c>
      <c r="E1417" s="22">
        <v>10.65</v>
      </c>
      <c r="G1417" s="22">
        <v>11.09</v>
      </c>
    </row>
    <row r="1418" spans="1:7" x14ac:dyDescent="0.25">
      <c r="A1418" s="32" t="s">
        <v>8058</v>
      </c>
      <c r="B1418" s="22">
        <v>82241103</v>
      </c>
      <c r="C1418" s="22">
        <v>6.82</v>
      </c>
      <c r="G1418" s="22">
        <v>6.82</v>
      </c>
    </row>
    <row r="1419" spans="1:7" x14ac:dyDescent="0.25">
      <c r="A1419" s="32" t="s">
        <v>8059</v>
      </c>
      <c r="B1419" s="22">
        <v>82241104</v>
      </c>
      <c r="C1419" s="22">
        <v>12.93</v>
      </c>
      <c r="G1419" s="22">
        <v>12.93</v>
      </c>
    </row>
    <row r="1420" spans="1:7" x14ac:dyDescent="0.25">
      <c r="A1420" s="32" t="s">
        <v>8060</v>
      </c>
      <c r="B1420" s="22">
        <v>82241105</v>
      </c>
      <c r="C1420" s="22">
        <v>1.82</v>
      </c>
      <c r="G1420" s="22">
        <v>1.82</v>
      </c>
    </row>
    <row r="1421" spans="1:7" x14ac:dyDescent="0.25">
      <c r="A1421" s="32" t="s">
        <v>8061</v>
      </c>
      <c r="B1421" s="22">
        <v>82241106</v>
      </c>
      <c r="C1421" s="22">
        <v>9.98</v>
      </c>
      <c r="G1421" s="22">
        <v>9.98</v>
      </c>
    </row>
    <row r="1422" spans="1:7" x14ac:dyDescent="0.25">
      <c r="A1422" s="32" t="s">
        <v>8062</v>
      </c>
      <c r="B1422" s="22">
        <v>82241107</v>
      </c>
      <c r="C1422" s="22">
        <v>2.97</v>
      </c>
      <c r="G1422" s="22">
        <v>2.97</v>
      </c>
    </row>
    <row r="1423" spans="1:7" x14ac:dyDescent="0.25">
      <c r="A1423" s="32" t="s">
        <v>8063</v>
      </c>
      <c r="B1423" s="22">
        <v>182151101</v>
      </c>
      <c r="C1423" s="22">
        <v>24.5</v>
      </c>
      <c r="E1423" s="22">
        <v>2.2999999999999998</v>
      </c>
      <c r="G1423" s="22">
        <v>22.2</v>
      </c>
    </row>
    <row r="1424" spans="1:7" x14ac:dyDescent="0.25">
      <c r="A1424" s="32" t="s">
        <v>8064</v>
      </c>
      <c r="B1424" s="22">
        <v>182151102</v>
      </c>
      <c r="C1424" s="22">
        <v>29.13</v>
      </c>
      <c r="G1424" s="22">
        <v>29.13</v>
      </c>
    </row>
    <row r="1425" spans="1:7" x14ac:dyDescent="0.25">
      <c r="A1425" s="32" t="s">
        <v>8065</v>
      </c>
      <c r="B1425" s="22">
        <v>82021101</v>
      </c>
      <c r="C1425" s="22">
        <v>20.99</v>
      </c>
      <c r="E1425" s="22">
        <v>11.8</v>
      </c>
      <c r="G1425" s="22">
        <v>9.19</v>
      </c>
    </row>
    <row r="1426" spans="1:7" x14ac:dyDescent="0.25">
      <c r="A1426" s="32" t="s">
        <v>8066</v>
      </c>
      <c r="B1426" s="22">
        <v>82021102</v>
      </c>
      <c r="C1426" s="22">
        <v>6.16</v>
      </c>
      <c r="E1426" s="22">
        <v>1.0900000000000001</v>
      </c>
      <c r="G1426" s="22">
        <v>5.07</v>
      </c>
    </row>
    <row r="1427" spans="1:7" x14ac:dyDescent="0.25">
      <c r="A1427" s="32" t="s">
        <v>8067</v>
      </c>
      <c r="B1427" s="22">
        <v>82021106</v>
      </c>
      <c r="C1427" s="22">
        <v>70.72</v>
      </c>
      <c r="D1427" s="22">
        <v>67.45</v>
      </c>
      <c r="E1427" s="22">
        <v>2.4300000000000002</v>
      </c>
      <c r="G1427" s="22">
        <v>0.84</v>
      </c>
    </row>
    <row r="1428" spans="1:7" x14ac:dyDescent="0.25">
      <c r="A1428" s="32" t="s">
        <v>8068</v>
      </c>
      <c r="B1428" s="22">
        <v>82021107</v>
      </c>
      <c r="C1428" s="22">
        <v>94.15</v>
      </c>
      <c r="D1428" s="22">
        <v>80.66</v>
      </c>
      <c r="E1428" s="22">
        <v>12.72</v>
      </c>
      <c r="G1428" s="22">
        <v>0.77</v>
      </c>
    </row>
    <row r="1429" spans="1:7" x14ac:dyDescent="0.25">
      <c r="A1429" s="32" t="s">
        <v>8069</v>
      </c>
      <c r="B1429" s="22">
        <v>82021108</v>
      </c>
      <c r="C1429" s="22">
        <v>6.2</v>
      </c>
      <c r="D1429" s="22">
        <v>1.1299999999999999</v>
      </c>
      <c r="E1429" s="22">
        <v>3.29</v>
      </c>
      <c r="G1429" s="22">
        <v>1.78</v>
      </c>
    </row>
    <row r="1430" spans="1:7" x14ac:dyDescent="0.25">
      <c r="A1430" s="32" t="s">
        <v>8070</v>
      </c>
      <c r="B1430" s="22">
        <v>103481101</v>
      </c>
      <c r="C1430" s="22">
        <v>55.89</v>
      </c>
      <c r="E1430" s="22">
        <v>0.19</v>
      </c>
      <c r="G1430" s="22">
        <v>55.7</v>
      </c>
    </row>
    <row r="1431" spans="1:7" x14ac:dyDescent="0.25">
      <c r="A1431" s="32" t="s">
        <v>8071</v>
      </c>
      <c r="B1431" s="22">
        <v>103481102</v>
      </c>
      <c r="C1431" s="22">
        <v>59.17</v>
      </c>
      <c r="G1431" s="22">
        <v>59.17</v>
      </c>
    </row>
    <row r="1432" spans="1:7" x14ac:dyDescent="0.25">
      <c r="A1432" s="32" t="s">
        <v>8072</v>
      </c>
      <c r="B1432" s="22">
        <v>182082101</v>
      </c>
      <c r="C1432" s="22">
        <v>110.05</v>
      </c>
      <c r="G1432" s="22">
        <v>110.05</v>
      </c>
    </row>
    <row r="1433" spans="1:7" x14ac:dyDescent="0.25">
      <c r="A1433" s="32" t="s">
        <v>8073</v>
      </c>
      <c r="B1433" s="22">
        <v>182082102</v>
      </c>
      <c r="C1433" s="22">
        <v>51.61</v>
      </c>
      <c r="E1433" s="22">
        <v>2.48</v>
      </c>
      <c r="G1433" s="22">
        <v>49.13</v>
      </c>
    </row>
    <row r="1434" spans="1:7" x14ac:dyDescent="0.25">
      <c r="A1434" s="32" t="s">
        <v>8074</v>
      </c>
      <c r="B1434" s="22">
        <v>182082103</v>
      </c>
      <c r="C1434" s="22">
        <v>102.7</v>
      </c>
      <c r="E1434" s="22">
        <v>44.33</v>
      </c>
      <c r="G1434" s="22">
        <v>58.37</v>
      </c>
    </row>
    <row r="1435" spans="1:7" x14ac:dyDescent="0.25">
      <c r="A1435" s="32" t="s">
        <v>8075</v>
      </c>
      <c r="B1435" s="22">
        <v>254281101</v>
      </c>
      <c r="C1435" s="22">
        <v>0.01</v>
      </c>
      <c r="G1435" s="22">
        <v>0.01</v>
      </c>
    </row>
    <row r="1436" spans="1:7" x14ac:dyDescent="0.25">
      <c r="A1436" s="32" t="s">
        <v>8076</v>
      </c>
      <c r="B1436" s="22">
        <v>192411101</v>
      </c>
      <c r="C1436" s="22">
        <v>72.34</v>
      </c>
      <c r="E1436" s="22">
        <v>70.63</v>
      </c>
      <c r="G1436" s="22">
        <v>1.71</v>
      </c>
    </row>
    <row r="1437" spans="1:7" x14ac:dyDescent="0.25">
      <c r="A1437" s="32" t="s">
        <v>8077</v>
      </c>
      <c r="B1437" s="22">
        <v>82160401</v>
      </c>
      <c r="C1437" s="22">
        <v>8.3000000000000007</v>
      </c>
      <c r="G1437" s="22">
        <v>8.3000000000000007</v>
      </c>
    </row>
    <row r="1438" spans="1:7" x14ac:dyDescent="0.25">
      <c r="A1438" s="32" t="s">
        <v>8078</v>
      </c>
      <c r="B1438" s="22">
        <v>82160403</v>
      </c>
      <c r="C1438" s="22">
        <v>8.93</v>
      </c>
      <c r="G1438" s="22">
        <v>8.93</v>
      </c>
    </row>
    <row r="1439" spans="1:7" x14ac:dyDescent="0.25">
      <c r="A1439" s="32" t="s">
        <v>8079</v>
      </c>
      <c r="B1439" s="22">
        <v>82161101</v>
      </c>
      <c r="C1439" s="22">
        <v>19.37</v>
      </c>
      <c r="G1439" s="22">
        <v>19.37</v>
      </c>
    </row>
    <row r="1440" spans="1:7" x14ac:dyDescent="0.25">
      <c r="A1440" s="32" t="s">
        <v>8080</v>
      </c>
      <c r="B1440" s="22">
        <v>82161102</v>
      </c>
      <c r="C1440" s="22">
        <v>51</v>
      </c>
      <c r="E1440" s="22">
        <v>0.02</v>
      </c>
      <c r="G1440" s="22">
        <v>50.98</v>
      </c>
    </row>
    <row r="1441" spans="1:7" x14ac:dyDescent="0.25">
      <c r="A1441" s="32" t="s">
        <v>8081</v>
      </c>
      <c r="B1441" s="22">
        <v>43351103</v>
      </c>
      <c r="C1441" s="22">
        <v>52.94</v>
      </c>
      <c r="E1441" s="22">
        <v>26.84</v>
      </c>
      <c r="G1441" s="22">
        <v>26.1</v>
      </c>
    </row>
    <row r="1442" spans="1:7" x14ac:dyDescent="0.25">
      <c r="A1442" s="32" t="s">
        <v>8082</v>
      </c>
      <c r="B1442" s="22">
        <v>43351106</v>
      </c>
      <c r="C1442" s="22">
        <v>47.7</v>
      </c>
      <c r="E1442" s="22">
        <v>36.83</v>
      </c>
      <c r="G1442" s="22">
        <v>10.87</v>
      </c>
    </row>
    <row r="1443" spans="1:7" x14ac:dyDescent="0.25">
      <c r="A1443" s="32" t="s">
        <v>8083</v>
      </c>
      <c r="B1443" s="22">
        <v>82191103</v>
      </c>
      <c r="C1443" s="22">
        <v>7.95</v>
      </c>
      <c r="G1443" s="22">
        <v>7.95</v>
      </c>
    </row>
    <row r="1444" spans="1:7" x14ac:dyDescent="0.25">
      <c r="A1444" s="32" t="s">
        <v>8084</v>
      </c>
      <c r="B1444" s="22">
        <v>82191104</v>
      </c>
      <c r="C1444" s="22">
        <v>13.9</v>
      </c>
      <c r="G1444" s="22">
        <v>13.9</v>
      </c>
    </row>
    <row r="1445" spans="1:7" x14ac:dyDescent="0.25">
      <c r="A1445" s="32" t="s">
        <v>8085</v>
      </c>
      <c r="B1445" s="22">
        <v>82191105</v>
      </c>
      <c r="C1445" s="22">
        <v>5.04</v>
      </c>
      <c r="G1445" s="22">
        <v>5.04</v>
      </c>
    </row>
    <row r="1446" spans="1:7" x14ac:dyDescent="0.25">
      <c r="A1446" s="32" t="s">
        <v>8086</v>
      </c>
      <c r="B1446" s="22">
        <v>82191106</v>
      </c>
      <c r="C1446" s="22">
        <v>15.13</v>
      </c>
      <c r="G1446" s="22">
        <v>15.13</v>
      </c>
    </row>
    <row r="1447" spans="1:7" x14ac:dyDescent="0.25">
      <c r="A1447" s="32" t="s">
        <v>8087</v>
      </c>
      <c r="B1447" s="22">
        <v>252761102</v>
      </c>
      <c r="C1447" s="22">
        <v>0.02</v>
      </c>
      <c r="G1447" s="22">
        <v>0.02</v>
      </c>
    </row>
    <row r="1448" spans="1:7" x14ac:dyDescent="0.25">
      <c r="A1448" s="32" t="s">
        <v>8088</v>
      </c>
      <c r="B1448" s="22">
        <v>252761104</v>
      </c>
      <c r="C1448" s="22">
        <v>12.86</v>
      </c>
      <c r="G1448" s="22">
        <v>12.86</v>
      </c>
    </row>
    <row r="1449" spans="1:7" x14ac:dyDescent="0.25">
      <c r="A1449" s="32" t="s">
        <v>8089</v>
      </c>
      <c r="B1449" s="22">
        <v>252761106</v>
      </c>
      <c r="C1449" s="22">
        <v>8.73</v>
      </c>
      <c r="G1449" s="22">
        <v>8.73</v>
      </c>
    </row>
    <row r="1450" spans="1:7" x14ac:dyDescent="0.25">
      <c r="A1450" s="32" t="s">
        <v>8090</v>
      </c>
      <c r="B1450" s="22">
        <v>252761112</v>
      </c>
      <c r="C1450" s="22">
        <v>12.31</v>
      </c>
      <c r="G1450" s="22">
        <v>12.31</v>
      </c>
    </row>
    <row r="1451" spans="1:7" x14ac:dyDescent="0.25">
      <c r="A1451" s="32" t="s">
        <v>8091</v>
      </c>
      <c r="B1451" s="22">
        <v>252761114</v>
      </c>
      <c r="C1451" s="22">
        <v>11.56</v>
      </c>
      <c r="G1451" s="22">
        <v>11.56</v>
      </c>
    </row>
    <row r="1452" spans="1:7" x14ac:dyDescent="0.25">
      <c r="A1452" s="32" t="s">
        <v>8092</v>
      </c>
      <c r="B1452" s="22">
        <v>252761116</v>
      </c>
      <c r="C1452" s="22">
        <v>19.96</v>
      </c>
      <c r="G1452" s="22">
        <v>19.96</v>
      </c>
    </row>
    <row r="1453" spans="1:7" x14ac:dyDescent="0.25">
      <c r="A1453" s="32" t="s">
        <v>8093</v>
      </c>
      <c r="B1453" s="22">
        <v>252761118</v>
      </c>
      <c r="C1453" s="22">
        <v>8.8800000000000008</v>
      </c>
      <c r="G1453" s="22">
        <v>8.8800000000000008</v>
      </c>
    </row>
    <row r="1454" spans="1:7" x14ac:dyDescent="0.25">
      <c r="A1454" s="32" t="s">
        <v>8094</v>
      </c>
      <c r="B1454" s="22">
        <v>252761119</v>
      </c>
      <c r="C1454" s="22">
        <v>111.93</v>
      </c>
      <c r="G1454" s="22">
        <v>111.93</v>
      </c>
    </row>
    <row r="1455" spans="1:7" x14ac:dyDescent="0.25">
      <c r="A1455" s="32" t="s">
        <v>8095</v>
      </c>
      <c r="B1455" s="22">
        <v>63171103</v>
      </c>
      <c r="C1455" s="22">
        <v>73.12</v>
      </c>
      <c r="G1455" s="22">
        <v>73.12</v>
      </c>
    </row>
    <row r="1456" spans="1:7" x14ac:dyDescent="0.25">
      <c r="A1456" s="32" t="s">
        <v>8096</v>
      </c>
      <c r="B1456" s="22">
        <v>63171105</v>
      </c>
      <c r="C1456" s="22">
        <v>84.75</v>
      </c>
      <c r="E1456" s="22">
        <v>0.35</v>
      </c>
      <c r="G1456" s="22">
        <v>84.4</v>
      </c>
    </row>
    <row r="1457" spans="1:7" x14ac:dyDescent="0.25">
      <c r="A1457" s="32" t="s">
        <v>8097</v>
      </c>
      <c r="B1457" s="22">
        <v>63172101</v>
      </c>
      <c r="C1457" s="22">
        <v>167.26</v>
      </c>
      <c r="E1457" s="22">
        <v>5.25</v>
      </c>
      <c r="G1457" s="22">
        <v>162.01</v>
      </c>
    </row>
    <row r="1458" spans="1:7" x14ac:dyDescent="0.25">
      <c r="A1458" s="32" t="s">
        <v>8098</v>
      </c>
      <c r="B1458" s="22">
        <v>252771101</v>
      </c>
      <c r="C1458" s="22">
        <v>19.61</v>
      </c>
      <c r="G1458" s="22">
        <v>19.61</v>
      </c>
    </row>
    <row r="1459" spans="1:7" x14ac:dyDescent="0.25">
      <c r="A1459" s="32" t="s">
        <v>8099</v>
      </c>
      <c r="B1459" s="22">
        <v>252771104</v>
      </c>
      <c r="C1459" s="22">
        <v>8.1199999999999992</v>
      </c>
      <c r="G1459" s="22">
        <v>8.1199999999999992</v>
      </c>
    </row>
    <row r="1460" spans="1:7" x14ac:dyDescent="0.25">
      <c r="A1460" s="32" t="s">
        <v>8100</v>
      </c>
      <c r="B1460" s="22">
        <v>252771105</v>
      </c>
      <c r="C1460" s="22">
        <v>11.73</v>
      </c>
      <c r="G1460" s="22">
        <v>11.73</v>
      </c>
    </row>
    <row r="1461" spans="1:7" x14ac:dyDescent="0.25">
      <c r="A1461" s="32" t="s">
        <v>8101</v>
      </c>
      <c r="B1461" s="22">
        <v>252771106</v>
      </c>
      <c r="C1461" s="22">
        <v>7.4</v>
      </c>
      <c r="G1461" s="22">
        <v>7.4</v>
      </c>
    </row>
    <row r="1462" spans="1:7" x14ac:dyDescent="0.25">
      <c r="A1462" s="32" t="s">
        <v>8102</v>
      </c>
      <c r="B1462" s="22">
        <v>252771108</v>
      </c>
      <c r="C1462" s="22">
        <v>30.64</v>
      </c>
      <c r="E1462" s="22">
        <v>3.86</v>
      </c>
      <c r="G1462" s="22">
        <v>26.78</v>
      </c>
    </row>
    <row r="1463" spans="1:7" x14ac:dyDescent="0.25">
      <c r="A1463" s="32" t="s">
        <v>8103</v>
      </c>
      <c r="B1463" s="22">
        <v>252772108</v>
      </c>
      <c r="C1463" s="22">
        <v>42.52</v>
      </c>
      <c r="G1463" s="22">
        <v>42.52</v>
      </c>
    </row>
    <row r="1464" spans="1:7" x14ac:dyDescent="0.25">
      <c r="A1464" s="32" t="s">
        <v>8104</v>
      </c>
      <c r="B1464" s="22">
        <v>252772109</v>
      </c>
      <c r="C1464" s="22">
        <v>14.47</v>
      </c>
      <c r="G1464" s="22">
        <v>14.47</v>
      </c>
    </row>
    <row r="1465" spans="1:7" x14ac:dyDescent="0.25">
      <c r="A1465" s="32" t="s">
        <v>8105</v>
      </c>
      <c r="B1465" s="22">
        <v>68670401</v>
      </c>
      <c r="C1465" s="22">
        <v>0.06</v>
      </c>
      <c r="G1465" s="22">
        <v>0.06</v>
      </c>
    </row>
    <row r="1466" spans="1:7" x14ac:dyDescent="0.25">
      <c r="A1466" s="32" t="s">
        <v>8106</v>
      </c>
      <c r="B1466" s="22">
        <v>254251101</v>
      </c>
      <c r="C1466" s="22">
        <v>3.52</v>
      </c>
      <c r="G1466" s="22">
        <v>3.52</v>
      </c>
    </row>
    <row r="1467" spans="1:7" x14ac:dyDescent="0.25">
      <c r="A1467" s="32" t="s">
        <v>8107</v>
      </c>
      <c r="B1467" s="22">
        <v>254251102</v>
      </c>
      <c r="C1467" s="22">
        <v>55.53</v>
      </c>
      <c r="G1467" s="22">
        <v>55.53</v>
      </c>
    </row>
    <row r="1468" spans="1:7" x14ac:dyDescent="0.25">
      <c r="A1468" s="32" t="s">
        <v>8108</v>
      </c>
      <c r="B1468" s="22">
        <v>254251103</v>
      </c>
      <c r="C1468" s="22">
        <v>19.84</v>
      </c>
      <c r="G1468" s="22">
        <v>19.84</v>
      </c>
    </row>
    <row r="1469" spans="1:7" x14ac:dyDescent="0.25">
      <c r="A1469" s="32" t="s">
        <v>8109</v>
      </c>
      <c r="B1469" s="22">
        <v>254251104</v>
      </c>
      <c r="C1469" s="22">
        <v>15.41</v>
      </c>
      <c r="G1469" s="22">
        <v>15.41</v>
      </c>
    </row>
    <row r="1470" spans="1:7" x14ac:dyDescent="0.25">
      <c r="A1470" s="32" t="s">
        <v>8110</v>
      </c>
      <c r="B1470" s="22">
        <v>254251105</v>
      </c>
      <c r="C1470" s="22">
        <v>0.64</v>
      </c>
      <c r="G1470" s="22">
        <v>0.64</v>
      </c>
    </row>
    <row r="1471" spans="1:7" x14ac:dyDescent="0.25">
      <c r="A1471" s="32" t="s">
        <v>8111</v>
      </c>
      <c r="B1471" s="22">
        <v>254251106</v>
      </c>
      <c r="C1471" s="22">
        <v>8.9700000000000006</v>
      </c>
      <c r="G1471" s="22">
        <v>8.9700000000000006</v>
      </c>
    </row>
    <row r="1472" spans="1:7" x14ac:dyDescent="0.25">
      <c r="A1472" s="32" t="s">
        <v>8112</v>
      </c>
      <c r="B1472" s="22">
        <v>254251107</v>
      </c>
      <c r="C1472" s="22">
        <v>2.67</v>
      </c>
      <c r="G1472" s="22">
        <v>2.67</v>
      </c>
    </row>
    <row r="1473" spans="1:7" x14ac:dyDescent="0.25">
      <c r="A1473" s="32" t="s">
        <v>8113</v>
      </c>
      <c r="B1473" s="22">
        <v>254251108</v>
      </c>
      <c r="C1473" s="22">
        <v>21.92</v>
      </c>
      <c r="G1473" s="22">
        <v>21.92</v>
      </c>
    </row>
    <row r="1474" spans="1:7" x14ac:dyDescent="0.25">
      <c r="A1474" s="32" t="s">
        <v>8114</v>
      </c>
      <c r="B1474" s="22">
        <v>254251109</v>
      </c>
      <c r="C1474" s="22">
        <v>3.35</v>
      </c>
      <c r="G1474" s="22">
        <v>3.35</v>
      </c>
    </row>
    <row r="1475" spans="1:7" x14ac:dyDescent="0.25">
      <c r="A1475" s="32" t="s">
        <v>8115</v>
      </c>
      <c r="B1475" s="22">
        <v>254251110</v>
      </c>
      <c r="C1475" s="22">
        <v>15.45</v>
      </c>
      <c r="G1475" s="22">
        <v>15.45</v>
      </c>
    </row>
    <row r="1476" spans="1:7" x14ac:dyDescent="0.25">
      <c r="A1476" s="32" t="s">
        <v>8116</v>
      </c>
      <c r="B1476" s="22">
        <v>254251111</v>
      </c>
      <c r="C1476" s="22">
        <v>7.08</v>
      </c>
      <c r="G1476" s="22">
        <v>7.08</v>
      </c>
    </row>
    <row r="1477" spans="1:7" x14ac:dyDescent="0.25">
      <c r="A1477" s="32" t="s">
        <v>8117</v>
      </c>
      <c r="B1477" s="22">
        <v>253921101</v>
      </c>
      <c r="C1477" s="22">
        <v>11.88</v>
      </c>
      <c r="G1477" s="22">
        <v>11.88</v>
      </c>
    </row>
    <row r="1478" spans="1:7" x14ac:dyDescent="0.25">
      <c r="A1478" s="32" t="s">
        <v>8118</v>
      </c>
      <c r="B1478" s="22">
        <v>253921102</v>
      </c>
      <c r="C1478" s="22">
        <v>13.66</v>
      </c>
      <c r="G1478" s="22">
        <v>13.66</v>
      </c>
    </row>
    <row r="1479" spans="1:7" x14ac:dyDescent="0.25">
      <c r="A1479" s="32" t="s">
        <v>8119</v>
      </c>
      <c r="B1479" s="22">
        <v>253921103</v>
      </c>
      <c r="C1479" s="22">
        <v>12.17</v>
      </c>
      <c r="G1479" s="22">
        <v>12.17</v>
      </c>
    </row>
    <row r="1480" spans="1:7" x14ac:dyDescent="0.25">
      <c r="A1480" s="32" t="s">
        <v>8120</v>
      </c>
      <c r="B1480" s="22">
        <v>253921104</v>
      </c>
      <c r="C1480" s="22">
        <v>3.98</v>
      </c>
      <c r="G1480" s="22">
        <v>3.98</v>
      </c>
    </row>
    <row r="1481" spans="1:7" x14ac:dyDescent="0.25">
      <c r="A1481" s="32" t="s">
        <v>8121</v>
      </c>
      <c r="B1481" s="22">
        <v>253921105</v>
      </c>
      <c r="C1481" s="22">
        <v>9.1</v>
      </c>
      <c r="G1481" s="22">
        <v>9.1</v>
      </c>
    </row>
    <row r="1482" spans="1:7" x14ac:dyDescent="0.25">
      <c r="A1482" s="32" t="s">
        <v>8122</v>
      </c>
      <c r="B1482" s="22">
        <v>253921106</v>
      </c>
      <c r="C1482" s="22">
        <v>15.01</v>
      </c>
      <c r="G1482" s="22">
        <v>15.01</v>
      </c>
    </row>
    <row r="1483" spans="1:7" x14ac:dyDescent="0.25">
      <c r="A1483" s="32" t="s">
        <v>8123</v>
      </c>
      <c r="B1483" s="22">
        <v>253921107</v>
      </c>
      <c r="C1483" s="22">
        <v>8.73</v>
      </c>
      <c r="G1483" s="22">
        <v>8.73</v>
      </c>
    </row>
    <row r="1484" spans="1:7" x14ac:dyDescent="0.25">
      <c r="A1484" s="32" t="s">
        <v>8124</v>
      </c>
      <c r="B1484" s="22">
        <v>253921108</v>
      </c>
      <c r="C1484" s="22">
        <v>14.83</v>
      </c>
      <c r="G1484" s="22">
        <v>14.83</v>
      </c>
    </row>
    <row r="1485" spans="1:7" x14ac:dyDescent="0.25">
      <c r="A1485" s="32" t="s">
        <v>8125</v>
      </c>
      <c r="B1485" s="22">
        <v>253921109</v>
      </c>
      <c r="C1485" s="22">
        <v>15.79</v>
      </c>
      <c r="G1485" s="22">
        <v>15.79</v>
      </c>
    </row>
    <row r="1486" spans="1:7" x14ac:dyDescent="0.25">
      <c r="A1486" s="32" t="s">
        <v>8126</v>
      </c>
      <c r="B1486" s="22">
        <v>253921110</v>
      </c>
      <c r="C1486" s="22">
        <v>14.49</v>
      </c>
      <c r="G1486" s="22">
        <v>14.49</v>
      </c>
    </row>
    <row r="1487" spans="1:7" x14ac:dyDescent="0.25">
      <c r="A1487" s="32" t="s">
        <v>8127</v>
      </c>
      <c r="B1487" s="22">
        <v>253921111</v>
      </c>
      <c r="C1487" s="22">
        <v>13.27</v>
      </c>
      <c r="G1487" s="22">
        <v>13.27</v>
      </c>
    </row>
    <row r="1488" spans="1:7" x14ac:dyDescent="0.25">
      <c r="A1488" s="32" t="s">
        <v>8128</v>
      </c>
      <c r="B1488" s="22">
        <v>253921112</v>
      </c>
      <c r="C1488" s="22">
        <v>16</v>
      </c>
      <c r="G1488" s="22">
        <v>16</v>
      </c>
    </row>
    <row r="1489" spans="1:7" x14ac:dyDescent="0.25">
      <c r="A1489" s="32" t="s">
        <v>8129</v>
      </c>
      <c r="B1489" s="22">
        <v>162611701</v>
      </c>
      <c r="C1489" s="22">
        <v>6.17</v>
      </c>
      <c r="G1489" s="22">
        <v>6.17</v>
      </c>
    </row>
    <row r="1490" spans="1:7" x14ac:dyDescent="0.25">
      <c r="A1490" s="32" t="s">
        <v>8130</v>
      </c>
      <c r="B1490" s="22">
        <v>162611702</v>
      </c>
      <c r="C1490" s="22">
        <v>14.15</v>
      </c>
      <c r="G1490" s="22">
        <v>14.15</v>
      </c>
    </row>
    <row r="1491" spans="1:7" x14ac:dyDescent="0.25">
      <c r="A1491" s="32" t="s">
        <v>8131</v>
      </c>
      <c r="B1491" s="22">
        <v>162611703</v>
      </c>
      <c r="C1491" s="22">
        <v>15.73</v>
      </c>
      <c r="G1491" s="22">
        <v>15.73</v>
      </c>
    </row>
    <row r="1492" spans="1:7" x14ac:dyDescent="0.25">
      <c r="A1492" s="32" t="s">
        <v>8132</v>
      </c>
      <c r="B1492" s="22">
        <v>162611704</v>
      </c>
      <c r="C1492" s="22">
        <v>7.59</v>
      </c>
      <c r="G1492" s="22">
        <v>7.59</v>
      </c>
    </row>
    <row r="1493" spans="1:7" x14ac:dyDescent="0.25">
      <c r="A1493" s="32" t="s">
        <v>8133</v>
      </c>
      <c r="B1493" s="22">
        <v>162611705</v>
      </c>
      <c r="C1493" s="22">
        <v>34.89</v>
      </c>
      <c r="G1493" s="22">
        <v>34.89</v>
      </c>
    </row>
    <row r="1494" spans="1:7" x14ac:dyDescent="0.25">
      <c r="A1494" s="32" t="s">
        <v>8134</v>
      </c>
      <c r="B1494" s="22">
        <v>162611706</v>
      </c>
      <c r="C1494" s="22">
        <v>7.52</v>
      </c>
      <c r="G1494" s="22">
        <v>7.52</v>
      </c>
    </row>
    <row r="1495" spans="1:7" x14ac:dyDescent="0.25">
      <c r="A1495" s="32" t="s">
        <v>8135</v>
      </c>
      <c r="B1495" s="22">
        <v>162611707</v>
      </c>
      <c r="C1495" s="22">
        <v>7.97</v>
      </c>
      <c r="G1495" s="22">
        <v>7.97</v>
      </c>
    </row>
    <row r="1496" spans="1:7" x14ac:dyDescent="0.25">
      <c r="A1496" s="32" t="s">
        <v>8136</v>
      </c>
      <c r="B1496" s="22">
        <v>162611708</v>
      </c>
      <c r="C1496" s="22">
        <v>9.5299999999999994</v>
      </c>
      <c r="G1496" s="22">
        <v>9.5299999999999994</v>
      </c>
    </row>
    <row r="1497" spans="1:7" x14ac:dyDescent="0.25">
      <c r="A1497" s="32" t="s">
        <v>8137</v>
      </c>
      <c r="B1497" s="22">
        <v>13520401</v>
      </c>
      <c r="C1497" s="22">
        <v>3.67</v>
      </c>
      <c r="G1497" s="22">
        <v>3.67</v>
      </c>
    </row>
    <row r="1498" spans="1:7" x14ac:dyDescent="0.25">
      <c r="A1498" s="32" t="s">
        <v>8138</v>
      </c>
      <c r="B1498" s="22">
        <v>192101101</v>
      </c>
      <c r="C1498" s="22">
        <v>32.82</v>
      </c>
      <c r="E1498" s="22">
        <v>9.2899999999999991</v>
      </c>
      <c r="G1498" s="22">
        <v>23.53</v>
      </c>
    </row>
    <row r="1499" spans="1:7" x14ac:dyDescent="0.25">
      <c r="A1499" s="32" t="s">
        <v>8139</v>
      </c>
      <c r="B1499" s="22">
        <v>254211101</v>
      </c>
      <c r="C1499" s="22">
        <v>37.74</v>
      </c>
      <c r="G1499" s="22">
        <v>37.74</v>
      </c>
    </row>
    <row r="1500" spans="1:7" x14ac:dyDescent="0.25">
      <c r="A1500" s="32" t="s">
        <v>8140</v>
      </c>
      <c r="B1500" s="22">
        <v>254211102</v>
      </c>
      <c r="C1500" s="22">
        <v>37.81</v>
      </c>
      <c r="G1500" s="22">
        <v>37.81</v>
      </c>
    </row>
    <row r="1501" spans="1:7" x14ac:dyDescent="0.25">
      <c r="A1501" s="32" t="s">
        <v>8141</v>
      </c>
      <c r="B1501" s="22">
        <v>22780401</v>
      </c>
      <c r="C1501" s="22">
        <v>0.53</v>
      </c>
      <c r="G1501" s="22">
        <v>0.53</v>
      </c>
    </row>
    <row r="1502" spans="1:7" x14ac:dyDescent="0.25">
      <c r="A1502" s="32" t="s">
        <v>8142</v>
      </c>
      <c r="B1502" s="22">
        <v>22780402</v>
      </c>
      <c r="C1502" s="22">
        <v>0.49</v>
      </c>
      <c r="G1502" s="22">
        <v>0.49</v>
      </c>
    </row>
    <row r="1503" spans="1:7" x14ac:dyDescent="0.25">
      <c r="A1503" s="32" t="s">
        <v>8143</v>
      </c>
      <c r="B1503" s="22">
        <v>22780403</v>
      </c>
      <c r="C1503" s="22">
        <v>0.04</v>
      </c>
      <c r="G1503" s="22">
        <v>0.04</v>
      </c>
    </row>
    <row r="1504" spans="1:7" x14ac:dyDescent="0.25">
      <c r="A1504" s="32" t="s">
        <v>8144</v>
      </c>
      <c r="B1504" s="22">
        <v>22780404</v>
      </c>
      <c r="C1504" s="22">
        <v>0.37</v>
      </c>
      <c r="G1504" s="22">
        <v>0.37</v>
      </c>
    </row>
    <row r="1505" spans="1:7" x14ac:dyDescent="0.25">
      <c r="A1505" s="32" t="s">
        <v>8145</v>
      </c>
      <c r="B1505" s="22">
        <v>22780405</v>
      </c>
      <c r="C1505" s="22">
        <v>0.14000000000000001</v>
      </c>
      <c r="G1505" s="22">
        <v>0.14000000000000001</v>
      </c>
    </row>
    <row r="1506" spans="1:7" x14ac:dyDescent="0.25">
      <c r="A1506" s="32" t="s">
        <v>8146</v>
      </c>
      <c r="B1506" s="22">
        <v>22780407</v>
      </c>
      <c r="C1506" s="22">
        <v>1.42</v>
      </c>
      <c r="G1506" s="22">
        <v>1.42</v>
      </c>
    </row>
    <row r="1507" spans="1:7" x14ac:dyDescent="0.25">
      <c r="A1507" s="32" t="s">
        <v>8147</v>
      </c>
      <c r="B1507" s="22">
        <v>22780408</v>
      </c>
      <c r="C1507" s="22">
        <v>0.53</v>
      </c>
      <c r="G1507" s="22">
        <v>0.53</v>
      </c>
    </row>
    <row r="1508" spans="1:7" x14ac:dyDescent="0.25">
      <c r="A1508" s="32" t="s">
        <v>8148</v>
      </c>
      <c r="B1508" s="22">
        <v>22781101</v>
      </c>
      <c r="C1508" s="22">
        <v>0</v>
      </c>
      <c r="G1508" s="22">
        <v>0</v>
      </c>
    </row>
    <row r="1509" spans="1:7" x14ac:dyDescent="0.25">
      <c r="A1509" s="32" t="s">
        <v>8149</v>
      </c>
      <c r="B1509" s="22">
        <v>22781102</v>
      </c>
      <c r="C1509" s="22">
        <v>0</v>
      </c>
      <c r="G1509" s="22">
        <v>0</v>
      </c>
    </row>
    <row r="1510" spans="1:7" x14ac:dyDescent="0.25">
      <c r="A1510" s="32" t="s">
        <v>8150</v>
      </c>
      <c r="B1510" s="22">
        <v>22781103</v>
      </c>
      <c r="C1510" s="22">
        <v>0.98</v>
      </c>
      <c r="G1510" s="22">
        <v>0.98</v>
      </c>
    </row>
    <row r="1511" spans="1:7" x14ac:dyDescent="0.25">
      <c r="A1511" s="32" t="s">
        <v>8151</v>
      </c>
      <c r="B1511" s="22">
        <v>254452101</v>
      </c>
      <c r="C1511" s="22">
        <v>253.04</v>
      </c>
      <c r="D1511" s="22">
        <v>71.56</v>
      </c>
      <c r="E1511" s="22">
        <v>176.54</v>
      </c>
      <c r="G1511" s="22">
        <v>4.9400000000000004</v>
      </c>
    </row>
    <row r="1512" spans="1:7" x14ac:dyDescent="0.25">
      <c r="A1512" s="32" t="s">
        <v>8152</v>
      </c>
      <c r="B1512" s="22">
        <v>254452102</v>
      </c>
      <c r="C1512" s="22">
        <v>257.5</v>
      </c>
      <c r="D1512" s="22">
        <v>56.88</v>
      </c>
      <c r="E1512" s="22">
        <v>187.67</v>
      </c>
      <c r="G1512" s="22">
        <v>12.95</v>
      </c>
    </row>
    <row r="1513" spans="1:7" x14ac:dyDescent="0.25">
      <c r="A1513" s="32" t="s">
        <v>8153</v>
      </c>
      <c r="B1513" s="22">
        <v>257010001</v>
      </c>
      <c r="C1513" s="22">
        <v>0.01</v>
      </c>
      <c r="E1513" s="22">
        <v>0.01</v>
      </c>
      <c r="G1513" s="22">
        <v>0</v>
      </c>
    </row>
    <row r="1514" spans="1:7" x14ac:dyDescent="0.25">
      <c r="A1514" s="32" t="s">
        <v>8154</v>
      </c>
      <c r="B1514" s="22">
        <v>257010002</v>
      </c>
      <c r="C1514" s="22">
        <v>0.01</v>
      </c>
      <c r="D1514" s="22">
        <v>0.01</v>
      </c>
      <c r="G1514" s="22">
        <v>0</v>
      </c>
    </row>
    <row r="1515" spans="1:7" x14ac:dyDescent="0.25">
      <c r="A1515" s="32" t="s">
        <v>8155</v>
      </c>
      <c r="B1515" s="22">
        <v>163011101</v>
      </c>
      <c r="C1515" s="22">
        <v>82.14</v>
      </c>
      <c r="E1515" s="22">
        <v>69.849999999999994</v>
      </c>
      <c r="G1515" s="22">
        <v>12.29</v>
      </c>
    </row>
    <row r="1516" spans="1:7" x14ac:dyDescent="0.25">
      <c r="A1516" s="32" t="s">
        <v>8156</v>
      </c>
      <c r="B1516" s="22">
        <v>163011102</v>
      </c>
      <c r="C1516" s="22">
        <v>12.12</v>
      </c>
      <c r="E1516" s="22">
        <v>6.89</v>
      </c>
      <c r="G1516" s="22">
        <v>5.23</v>
      </c>
    </row>
    <row r="1517" spans="1:7" x14ac:dyDescent="0.25">
      <c r="A1517" s="32" t="s">
        <v>8157</v>
      </c>
      <c r="B1517" s="22">
        <v>163011103</v>
      </c>
      <c r="C1517" s="22">
        <v>29.35</v>
      </c>
      <c r="E1517" s="22">
        <v>20.32</v>
      </c>
      <c r="G1517" s="22">
        <v>9.0299999999999994</v>
      </c>
    </row>
    <row r="1518" spans="1:7" x14ac:dyDescent="0.25">
      <c r="A1518" s="32" t="s">
        <v>8158</v>
      </c>
      <c r="B1518" s="22">
        <v>152011102</v>
      </c>
      <c r="C1518" s="22">
        <v>7.48</v>
      </c>
      <c r="G1518" s="22">
        <v>7.48</v>
      </c>
    </row>
    <row r="1519" spans="1:7" x14ac:dyDescent="0.25">
      <c r="A1519" s="32" t="s">
        <v>8159</v>
      </c>
      <c r="B1519" s="22">
        <v>152011103</v>
      </c>
      <c r="C1519" s="22">
        <v>12.43</v>
      </c>
      <c r="G1519" s="22">
        <v>12.43</v>
      </c>
    </row>
    <row r="1520" spans="1:7" x14ac:dyDescent="0.25">
      <c r="A1520" s="32" t="s">
        <v>8160</v>
      </c>
      <c r="B1520" s="22">
        <v>152011104</v>
      </c>
      <c r="C1520" s="22">
        <v>5.59</v>
      </c>
      <c r="G1520" s="22">
        <v>5.59</v>
      </c>
    </row>
    <row r="1521" spans="1:7" x14ac:dyDescent="0.25">
      <c r="A1521" s="32" t="s">
        <v>8161</v>
      </c>
      <c r="B1521" s="22">
        <v>152011105</v>
      </c>
      <c r="C1521" s="22">
        <v>8.6199999999999992</v>
      </c>
      <c r="G1521" s="22">
        <v>8.6199999999999992</v>
      </c>
    </row>
    <row r="1522" spans="1:7" x14ac:dyDescent="0.25">
      <c r="A1522" s="32" t="s">
        <v>8162</v>
      </c>
      <c r="B1522" s="22">
        <v>152011106</v>
      </c>
      <c r="C1522" s="22">
        <v>3.56</v>
      </c>
      <c r="G1522" s="22">
        <v>3.56</v>
      </c>
    </row>
    <row r="1523" spans="1:7" x14ac:dyDescent="0.25">
      <c r="A1523" s="32" t="s">
        <v>8163</v>
      </c>
      <c r="B1523" s="22">
        <v>152011107</v>
      </c>
      <c r="C1523" s="22">
        <v>8.56</v>
      </c>
      <c r="G1523" s="22">
        <v>8.56</v>
      </c>
    </row>
    <row r="1524" spans="1:7" x14ac:dyDescent="0.25">
      <c r="A1524" s="32" t="s">
        <v>8164</v>
      </c>
      <c r="B1524" s="22">
        <v>152011108</v>
      </c>
      <c r="C1524" s="22">
        <v>51.59</v>
      </c>
      <c r="G1524" s="22">
        <v>51.59</v>
      </c>
    </row>
    <row r="1525" spans="1:7" x14ac:dyDescent="0.25">
      <c r="A1525" s="32" t="s">
        <v>8165</v>
      </c>
      <c r="B1525" s="22">
        <v>62881102</v>
      </c>
      <c r="C1525" s="22">
        <v>60.6</v>
      </c>
      <c r="G1525" s="22">
        <v>60.6</v>
      </c>
    </row>
    <row r="1526" spans="1:7" x14ac:dyDescent="0.25">
      <c r="A1526" s="32" t="s">
        <v>8166</v>
      </c>
      <c r="B1526" s="22">
        <v>62881105</v>
      </c>
      <c r="C1526" s="22">
        <v>88.74</v>
      </c>
      <c r="E1526" s="22">
        <v>3.9</v>
      </c>
      <c r="G1526" s="22">
        <v>84.84</v>
      </c>
    </row>
    <row r="1527" spans="1:7" x14ac:dyDescent="0.25">
      <c r="A1527" s="32" t="s">
        <v>8167</v>
      </c>
      <c r="B1527" s="22">
        <v>62881106</v>
      </c>
      <c r="C1527" s="22">
        <v>29.61</v>
      </c>
      <c r="G1527" s="22">
        <v>29.61</v>
      </c>
    </row>
    <row r="1528" spans="1:7" x14ac:dyDescent="0.25">
      <c r="A1528" s="32" t="s">
        <v>8168</v>
      </c>
      <c r="B1528" s="22">
        <v>103491101</v>
      </c>
      <c r="C1528" s="22">
        <v>179.76</v>
      </c>
      <c r="E1528" s="22">
        <v>64.86</v>
      </c>
      <c r="G1528" s="22">
        <v>114.9</v>
      </c>
    </row>
    <row r="1529" spans="1:7" x14ac:dyDescent="0.25">
      <c r="A1529" s="32" t="s">
        <v>8169</v>
      </c>
      <c r="B1529" s="22">
        <v>103491102</v>
      </c>
      <c r="C1529" s="22">
        <v>30.23</v>
      </c>
      <c r="E1529" s="22">
        <v>1.1000000000000001</v>
      </c>
      <c r="G1529" s="22">
        <v>29.13</v>
      </c>
    </row>
    <row r="1530" spans="1:7" x14ac:dyDescent="0.25">
      <c r="A1530" s="32" t="s">
        <v>8170</v>
      </c>
      <c r="B1530" s="22">
        <v>254121101</v>
      </c>
      <c r="C1530" s="22">
        <v>95.15</v>
      </c>
      <c r="G1530" s="22">
        <v>95.15</v>
      </c>
    </row>
    <row r="1531" spans="1:7" x14ac:dyDescent="0.25">
      <c r="A1531" s="32" t="s">
        <v>8171</v>
      </c>
      <c r="B1531" s="22">
        <v>254121102</v>
      </c>
      <c r="C1531" s="22">
        <v>25.18</v>
      </c>
      <c r="G1531" s="22">
        <v>25.18</v>
      </c>
    </row>
    <row r="1532" spans="1:7" x14ac:dyDescent="0.25">
      <c r="A1532" s="32" t="s">
        <v>8172</v>
      </c>
      <c r="B1532" s="22">
        <v>254121103</v>
      </c>
      <c r="C1532" s="22">
        <v>17.29</v>
      </c>
      <c r="G1532" s="22">
        <v>17.29</v>
      </c>
    </row>
    <row r="1533" spans="1:7" x14ac:dyDescent="0.25">
      <c r="A1533" s="32" t="s">
        <v>8173</v>
      </c>
      <c r="B1533" s="22">
        <v>254121104</v>
      </c>
      <c r="C1533" s="22">
        <v>16.72</v>
      </c>
      <c r="G1533" s="22">
        <v>16.72</v>
      </c>
    </row>
    <row r="1534" spans="1:7" x14ac:dyDescent="0.25">
      <c r="A1534" s="32" t="s">
        <v>8174</v>
      </c>
      <c r="B1534" s="22">
        <v>254121105</v>
      </c>
      <c r="C1534" s="22">
        <v>15.22</v>
      </c>
      <c r="G1534" s="22">
        <v>15.22</v>
      </c>
    </row>
    <row r="1535" spans="1:7" x14ac:dyDescent="0.25">
      <c r="A1535" s="32" t="s">
        <v>8175</v>
      </c>
      <c r="B1535" s="22">
        <v>254121106</v>
      </c>
      <c r="C1535" s="22">
        <v>73.849999999999994</v>
      </c>
      <c r="G1535" s="22">
        <v>73.849999999999994</v>
      </c>
    </row>
    <row r="1536" spans="1:7" x14ac:dyDescent="0.25">
      <c r="A1536" s="32" t="s">
        <v>8176</v>
      </c>
      <c r="B1536" s="22">
        <v>254121107</v>
      </c>
      <c r="C1536" s="22">
        <v>82.56</v>
      </c>
      <c r="G1536" s="22">
        <v>82.56</v>
      </c>
    </row>
    <row r="1537" spans="1:7" x14ac:dyDescent="0.25">
      <c r="A1537" s="32" t="s">
        <v>8177</v>
      </c>
      <c r="B1537" s="22">
        <v>254121108</v>
      </c>
      <c r="C1537" s="22">
        <v>58.49</v>
      </c>
      <c r="G1537" s="22">
        <v>58.49</v>
      </c>
    </row>
    <row r="1538" spans="1:7" x14ac:dyDescent="0.25">
      <c r="A1538" s="32" t="s">
        <v>8178</v>
      </c>
      <c r="B1538" s="22">
        <v>253181101</v>
      </c>
      <c r="C1538" s="22">
        <v>14.02</v>
      </c>
      <c r="G1538" s="22">
        <v>14.02</v>
      </c>
    </row>
    <row r="1539" spans="1:7" x14ac:dyDescent="0.25">
      <c r="A1539" s="32" t="s">
        <v>8179</v>
      </c>
      <c r="B1539" s="22">
        <v>253181102</v>
      </c>
      <c r="C1539" s="22">
        <v>42.08</v>
      </c>
      <c r="G1539" s="22">
        <v>42.08</v>
      </c>
    </row>
    <row r="1540" spans="1:7" x14ac:dyDescent="0.25">
      <c r="A1540" s="32" t="s">
        <v>8180</v>
      </c>
      <c r="B1540" s="22">
        <v>253181104</v>
      </c>
      <c r="C1540" s="22">
        <v>37.96</v>
      </c>
      <c r="G1540" s="22">
        <v>37.96</v>
      </c>
    </row>
    <row r="1541" spans="1:7" x14ac:dyDescent="0.25">
      <c r="A1541" s="32" t="s">
        <v>8181</v>
      </c>
      <c r="B1541" s="22">
        <v>253181105</v>
      </c>
      <c r="C1541" s="22">
        <v>19.86</v>
      </c>
      <c r="G1541" s="22">
        <v>19.86</v>
      </c>
    </row>
    <row r="1542" spans="1:7" x14ac:dyDescent="0.25">
      <c r="A1542" s="32" t="s">
        <v>8182</v>
      </c>
      <c r="B1542" s="22">
        <v>83531103</v>
      </c>
      <c r="C1542" s="22">
        <v>22.1</v>
      </c>
      <c r="E1542" s="22">
        <v>0.57999999999999996</v>
      </c>
      <c r="G1542" s="22">
        <v>21.52</v>
      </c>
    </row>
    <row r="1543" spans="1:7" x14ac:dyDescent="0.25">
      <c r="A1543" s="32" t="s">
        <v>8183</v>
      </c>
      <c r="B1543" s="22">
        <v>83531104</v>
      </c>
      <c r="C1543" s="22">
        <v>15.51</v>
      </c>
      <c r="G1543" s="22">
        <v>15.51</v>
      </c>
    </row>
    <row r="1544" spans="1:7" x14ac:dyDescent="0.25">
      <c r="A1544" s="32" t="s">
        <v>8184</v>
      </c>
      <c r="B1544" s="22">
        <v>83531105</v>
      </c>
      <c r="C1544" s="22">
        <v>8.39</v>
      </c>
      <c r="G1544" s="22">
        <v>8.39</v>
      </c>
    </row>
    <row r="1545" spans="1:7" x14ac:dyDescent="0.25">
      <c r="A1545" s="32" t="s">
        <v>8185</v>
      </c>
      <c r="B1545" s="22">
        <v>83531106</v>
      </c>
      <c r="C1545" s="22">
        <v>15.26</v>
      </c>
      <c r="G1545" s="22">
        <v>15.26</v>
      </c>
    </row>
    <row r="1546" spans="1:7" x14ac:dyDescent="0.25">
      <c r="A1546" s="32" t="s">
        <v>8186</v>
      </c>
      <c r="B1546" s="22">
        <v>83531107</v>
      </c>
      <c r="C1546" s="22">
        <v>38.229999999999997</v>
      </c>
      <c r="E1546" s="22">
        <v>2.68</v>
      </c>
      <c r="G1546" s="22">
        <v>35.549999999999997</v>
      </c>
    </row>
    <row r="1547" spans="1:7" x14ac:dyDescent="0.25">
      <c r="A1547" s="32" t="s">
        <v>8187</v>
      </c>
      <c r="B1547" s="22">
        <v>83531108</v>
      </c>
      <c r="C1547" s="22">
        <v>10.46</v>
      </c>
      <c r="E1547" s="22">
        <v>0.66</v>
      </c>
      <c r="G1547" s="22">
        <v>9.8000000000000007</v>
      </c>
    </row>
    <row r="1548" spans="1:7" x14ac:dyDescent="0.25">
      <c r="A1548" s="32" t="s">
        <v>8188</v>
      </c>
      <c r="B1548" s="22">
        <v>83531109</v>
      </c>
      <c r="C1548" s="22">
        <v>1.77</v>
      </c>
      <c r="G1548" s="22">
        <v>1.77</v>
      </c>
    </row>
    <row r="1549" spans="1:7" x14ac:dyDescent="0.25">
      <c r="A1549" s="32" t="s">
        <v>8189</v>
      </c>
      <c r="B1549" s="22">
        <v>83531110</v>
      </c>
      <c r="C1549" s="22">
        <v>1.67</v>
      </c>
      <c r="G1549" s="22">
        <v>1.67</v>
      </c>
    </row>
    <row r="1550" spans="1:7" x14ac:dyDescent="0.25">
      <c r="A1550" s="32" t="s">
        <v>8190</v>
      </c>
      <c r="B1550" s="22">
        <v>83531111</v>
      </c>
      <c r="C1550" s="22">
        <v>26.76</v>
      </c>
      <c r="E1550" s="22">
        <v>8.7100000000000009</v>
      </c>
      <c r="G1550" s="22">
        <v>18.05</v>
      </c>
    </row>
    <row r="1551" spans="1:7" x14ac:dyDescent="0.25">
      <c r="A1551" s="32" t="s">
        <v>8191</v>
      </c>
      <c r="B1551" s="22">
        <v>83531112</v>
      </c>
      <c r="C1551" s="22">
        <v>16.75</v>
      </c>
      <c r="G1551" s="22">
        <v>16.75</v>
      </c>
    </row>
    <row r="1552" spans="1:7" x14ac:dyDescent="0.25">
      <c r="A1552" s="32" t="s">
        <v>8192</v>
      </c>
      <c r="B1552" s="22">
        <v>254411104</v>
      </c>
      <c r="C1552" s="22">
        <v>62.27</v>
      </c>
      <c r="G1552" s="22">
        <v>62.27</v>
      </c>
    </row>
    <row r="1553" spans="1:7" x14ac:dyDescent="0.25">
      <c r="A1553" s="32" t="s">
        <v>8193</v>
      </c>
      <c r="B1553" s="22">
        <v>254411105</v>
      </c>
      <c r="C1553" s="22">
        <v>58</v>
      </c>
      <c r="G1553" s="22">
        <v>58</v>
      </c>
    </row>
    <row r="1554" spans="1:7" x14ac:dyDescent="0.25">
      <c r="A1554" s="32" t="s">
        <v>8194</v>
      </c>
      <c r="B1554" s="22">
        <v>254411106</v>
      </c>
      <c r="C1554" s="22">
        <v>94.05</v>
      </c>
      <c r="G1554" s="22">
        <v>94.05</v>
      </c>
    </row>
    <row r="1555" spans="1:7" x14ac:dyDescent="0.25">
      <c r="A1555" s="32" t="s">
        <v>8195</v>
      </c>
      <c r="B1555" s="22">
        <v>252781101</v>
      </c>
      <c r="C1555" s="22">
        <v>51.1</v>
      </c>
      <c r="G1555" s="22">
        <v>51.1</v>
      </c>
    </row>
    <row r="1556" spans="1:7" x14ac:dyDescent="0.25">
      <c r="A1556" s="32" t="s">
        <v>8196</v>
      </c>
      <c r="B1556" s="22">
        <v>14302102</v>
      </c>
      <c r="C1556" s="22">
        <v>0.01</v>
      </c>
      <c r="G1556" s="22">
        <v>0.01</v>
      </c>
    </row>
    <row r="1557" spans="1:7" x14ac:dyDescent="0.25">
      <c r="A1557" s="32" t="s">
        <v>8197</v>
      </c>
      <c r="B1557" s="22">
        <v>14302103</v>
      </c>
      <c r="C1557" s="22">
        <v>18.88</v>
      </c>
      <c r="G1557" s="22">
        <v>18.88</v>
      </c>
    </row>
    <row r="1558" spans="1:7" x14ac:dyDescent="0.25">
      <c r="A1558" s="32" t="s">
        <v>8198</v>
      </c>
      <c r="B1558" s="22">
        <v>14302104</v>
      </c>
      <c r="C1558" s="22">
        <v>4.1900000000000004</v>
      </c>
      <c r="G1558" s="22">
        <v>4.1900000000000004</v>
      </c>
    </row>
    <row r="1559" spans="1:7" x14ac:dyDescent="0.25">
      <c r="A1559" s="32" t="s">
        <v>8199</v>
      </c>
      <c r="B1559" s="22">
        <v>14302105</v>
      </c>
      <c r="C1559" s="22">
        <v>14.39</v>
      </c>
      <c r="G1559" s="22">
        <v>14.39</v>
      </c>
    </row>
    <row r="1560" spans="1:7" x14ac:dyDescent="0.25">
      <c r="A1560" s="32" t="s">
        <v>8200</v>
      </c>
      <c r="B1560" s="22">
        <v>14302106</v>
      </c>
      <c r="C1560" s="22">
        <v>23.29</v>
      </c>
      <c r="D1560" s="22">
        <v>0.74</v>
      </c>
      <c r="E1560" s="22">
        <v>0.11</v>
      </c>
      <c r="G1560" s="22">
        <v>22.44</v>
      </c>
    </row>
    <row r="1561" spans="1:7" x14ac:dyDescent="0.25">
      <c r="A1561" s="32" t="s">
        <v>8201</v>
      </c>
      <c r="B1561" s="22">
        <v>14302107</v>
      </c>
      <c r="C1561" s="22">
        <v>8.48</v>
      </c>
      <c r="G1561" s="22">
        <v>8.48</v>
      </c>
    </row>
    <row r="1562" spans="1:7" x14ac:dyDescent="0.25">
      <c r="A1562" s="32" t="s">
        <v>8202</v>
      </c>
      <c r="B1562" s="22">
        <v>14302108</v>
      </c>
      <c r="C1562" s="22">
        <v>23.99</v>
      </c>
      <c r="G1562" s="22">
        <v>23.99</v>
      </c>
    </row>
    <row r="1563" spans="1:7" x14ac:dyDescent="0.25">
      <c r="A1563" s="32" t="s">
        <v>8203</v>
      </c>
      <c r="B1563" s="22">
        <v>14302109</v>
      </c>
      <c r="C1563" s="22">
        <v>0.57999999999999996</v>
      </c>
      <c r="G1563" s="22">
        <v>0.57999999999999996</v>
      </c>
    </row>
    <row r="1564" spans="1:7" x14ac:dyDescent="0.25">
      <c r="A1564" s="32" t="s">
        <v>8204</v>
      </c>
      <c r="B1564" s="22">
        <v>14302110</v>
      </c>
      <c r="C1564" s="22">
        <v>6.57</v>
      </c>
      <c r="G1564" s="22">
        <v>6.57</v>
      </c>
    </row>
    <row r="1565" spans="1:7" x14ac:dyDescent="0.25">
      <c r="A1565" s="32" t="s">
        <v>8205</v>
      </c>
      <c r="B1565" s="22">
        <v>42951101</v>
      </c>
      <c r="C1565" s="22">
        <v>74.7</v>
      </c>
      <c r="D1565" s="22">
        <v>13.34</v>
      </c>
      <c r="E1565" s="22">
        <v>18.78</v>
      </c>
      <c r="G1565" s="22">
        <v>42.58</v>
      </c>
    </row>
    <row r="1566" spans="1:7" x14ac:dyDescent="0.25">
      <c r="A1566" s="32" t="s">
        <v>8206</v>
      </c>
      <c r="B1566" s="22">
        <v>42951102</v>
      </c>
      <c r="C1566" s="22">
        <v>0.05</v>
      </c>
      <c r="G1566" s="22">
        <v>0.05</v>
      </c>
    </row>
    <row r="1567" spans="1:7" x14ac:dyDescent="0.25">
      <c r="A1567" s="32" t="s">
        <v>8207</v>
      </c>
      <c r="B1567" s="22">
        <v>252311101</v>
      </c>
      <c r="C1567" s="22">
        <v>14.82</v>
      </c>
      <c r="G1567" s="22">
        <v>14.82</v>
      </c>
    </row>
    <row r="1568" spans="1:7" x14ac:dyDescent="0.25">
      <c r="A1568" s="32" t="s">
        <v>8208</v>
      </c>
      <c r="B1568" s="22">
        <v>252311102</v>
      </c>
      <c r="C1568" s="22">
        <v>98.29</v>
      </c>
      <c r="G1568" s="22">
        <v>98.29</v>
      </c>
    </row>
    <row r="1569" spans="1:7" x14ac:dyDescent="0.25">
      <c r="A1569" s="32" t="s">
        <v>8209</v>
      </c>
      <c r="B1569" s="22">
        <v>252311103</v>
      </c>
      <c r="C1569" s="22">
        <v>15.32</v>
      </c>
      <c r="G1569" s="22">
        <v>15.32</v>
      </c>
    </row>
    <row r="1570" spans="1:7" x14ac:dyDescent="0.25">
      <c r="A1570" s="32" t="s">
        <v>8210</v>
      </c>
      <c r="B1570" s="22">
        <v>252311104</v>
      </c>
      <c r="C1570" s="22">
        <v>54.69</v>
      </c>
      <c r="G1570" s="22">
        <v>54.69</v>
      </c>
    </row>
    <row r="1571" spans="1:7" x14ac:dyDescent="0.25">
      <c r="A1571" s="32" t="s">
        <v>8211</v>
      </c>
      <c r="B1571" s="22">
        <v>24130401</v>
      </c>
      <c r="C1571" s="22">
        <v>7.16</v>
      </c>
      <c r="G1571" s="22">
        <v>7.16</v>
      </c>
    </row>
    <row r="1572" spans="1:7" x14ac:dyDescent="0.25">
      <c r="A1572" s="32" t="s">
        <v>8212</v>
      </c>
      <c r="B1572" s="22">
        <v>24130402</v>
      </c>
      <c r="C1572" s="22">
        <v>7.57</v>
      </c>
      <c r="G1572" s="22">
        <v>7.57</v>
      </c>
    </row>
    <row r="1573" spans="1:7" x14ac:dyDescent="0.25">
      <c r="A1573" s="32" t="s">
        <v>8213</v>
      </c>
      <c r="B1573" s="22">
        <v>24130403</v>
      </c>
      <c r="C1573" s="22">
        <v>7.62</v>
      </c>
      <c r="G1573" s="22">
        <v>7.62</v>
      </c>
    </row>
    <row r="1574" spans="1:7" x14ac:dyDescent="0.25">
      <c r="A1574" s="32" t="s">
        <v>8214</v>
      </c>
      <c r="B1574" s="22">
        <v>24130404</v>
      </c>
      <c r="C1574" s="22">
        <v>8.2100000000000009</v>
      </c>
      <c r="G1574" s="22">
        <v>8.2100000000000009</v>
      </c>
    </row>
    <row r="1575" spans="1:7" x14ac:dyDescent="0.25">
      <c r="A1575" s="32" t="s">
        <v>8215</v>
      </c>
      <c r="B1575" s="22">
        <v>24131101</v>
      </c>
      <c r="C1575" s="22">
        <v>1.51</v>
      </c>
      <c r="G1575" s="22">
        <v>1.51</v>
      </c>
    </row>
    <row r="1576" spans="1:7" x14ac:dyDescent="0.25">
      <c r="A1576" s="32" t="s">
        <v>8216</v>
      </c>
      <c r="B1576" s="22">
        <v>24131102</v>
      </c>
      <c r="C1576" s="22">
        <v>63.75</v>
      </c>
      <c r="D1576" s="22">
        <v>0.01</v>
      </c>
      <c r="E1576" s="22">
        <v>28.28</v>
      </c>
      <c r="G1576" s="22">
        <v>35.46</v>
      </c>
    </row>
    <row r="1577" spans="1:7" x14ac:dyDescent="0.25">
      <c r="A1577" s="32" t="s">
        <v>8217</v>
      </c>
      <c r="B1577" s="22">
        <v>24131103</v>
      </c>
      <c r="C1577" s="22">
        <v>56.45</v>
      </c>
      <c r="E1577" s="22">
        <v>39.130000000000003</v>
      </c>
      <c r="G1577" s="22">
        <v>17.32</v>
      </c>
    </row>
    <row r="1578" spans="1:7" x14ac:dyDescent="0.25">
      <c r="A1578" s="32" t="s">
        <v>8218</v>
      </c>
      <c r="B1578" s="22">
        <v>24131104</v>
      </c>
      <c r="C1578" s="22">
        <v>16.829999999999998</v>
      </c>
      <c r="G1578" s="22">
        <v>16.829999999999998</v>
      </c>
    </row>
    <row r="1579" spans="1:7" x14ac:dyDescent="0.25">
      <c r="A1579" s="32" t="s">
        <v>8219</v>
      </c>
      <c r="B1579" s="22">
        <v>252801108</v>
      </c>
      <c r="C1579" s="22">
        <v>69.53</v>
      </c>
      <c r="G1579" s="22">
        <v>69.53</v>
      </c>
    </row>
    <row r="1580" spans="1:7" x14ac:dyDescent="0.25">
      <c r="A1580" s="32" t="s">
        <v>8220</v>
      </c>
      <c r="B1580" s="22">
        <v>252801114</v>
      </c>
      <c r="C1580" s="22">
        <v>58.11</v>
      </c>
      <c r="G1580" s="22">
        <v>58.11</v>
      </c>
    </row>
    <row r="1581" spans="1:7" x14ac:dyDescent="0.25">
      <c r="A1581" s="32" t="s">
        <v>8221</v>
      </c>
      <c r="B1581" s="22">
        <v>252801116</v>
      </c>
      <c r="C1581" s="22">
        <v>77.62</v>
      </c>
      <c r="G1581" s="22">
        <v>77.62</v>
      </c>
    </row>
    <row r="1582" spans="1:7" x14ac:dyDescent="0.25">
      <c r="A1582" s="32" t="s">
        <v>8222</v>
      </c>
      <c r="B1582" s="22">
        <v>252802101</v>
      </c>
      <c r="C1582" s="22">
        <v>40.159999999999997</v>
      </c>
      <c r="G1582" s="22">
        <v>40.159999999999997</v>
      </c>
    </row>
    <row r="1583" spans="1:7" x14ac:dyDescent="0.25">
      <c r="A1583" s="32" t="s">
        <v>8223</v>
      </c>
      <c r="B1583" s="22">
        <v>252802102</v>
      </c>
      <c r="C1583" s="22">
        <v>26</v>
      </c>
      <c r="G1583" s="22">
        <v>26</v>
      </c>
    </row>
    <row r="1584" spans="1:7" x14ac:dyDescent="0.25">
      <c r="A1584" s="32" t="s">
        <v>8224</v>
      </c>
      <c r="B1584" s="22">
        <v>252811102</v>
      </c>
      <c r="C1584" s="22">
        <v>153.38999999999999</v>
      </c>
      <c r="E1584" s="22">
        <v>93.49</v>
      </c>
      <c r="G1584" s="22">
        <v>59.9</v>
      </c>
    </row>
    <row r="1585" spans="1:7" x14ac:dyDescent="0.25">
      <c r="A1585" s="32" t="s">
        <v>8225</v>
      </c>
      <c r="B1585" s="22">
        <v>62541101</v>
      </c>
      <c r="C1585" s="22">
        <v>57.79</v>
      </c>
      <c r="G1585" s="22">
        <v>57.79</v>
      </c>
    </row>
    <row r="1586" spans="1:7" x14ac:dyDescent="0.25">
      <c r="A1586" s="32" t="s">
        <v>8226</v>
      </c>
      <c r="B1586" s="22">
        <v>62541102</v>
      </c>
      <c r="C1586" s="22">
        <v>71.930000000000007</v>
      </c>
      <c r="G1586" s="22">
        <v>71.930000000000007</v>
      </c>
    </row>
    <row r="1587" spans="1:7" x14ac:dyDescent="0.25">
      <c r="A1587" s="32" t="s">
        <v>8227</v>
      </c>
      <c r="B1587" s="22">
        <v>182821101</v>
      </c>
      <c r="C1587" s="22">
        <v>82.23</v>
      </c>
      <c r="D1587" s="22">
        <v>11.15</v>
      </c>
      <c r="E1587" s="22">
        <v>37.590000000000003</v>
      </c>
      <c r="G1587" s="22">
        <v>33.49</v>
      </c>
    </row>
    <row r="1588" spans="1:7" x14ac:dyDescent="0.25">
      <c r="A1588" s="32" t="s">
        <v>8228</v>
      </c>
      <c r="B1588" s="22">
        <v>182821102</v>
      </c>
      <c r="C1588" s="22">
        <v>35.33</v>
      </c>
      <c r="G1588" s="22">
        <v>35.33</v>
      </c>
    </row>
    <row r="1589" spans="1:7" x14ac:dyDescent="0.25">
      <c r="A1589" s="32" t="s">
        <v>8229</v>
      </c>
      <c r="B1589" s="22">
        <v>182821103</v>
      </c>
      <c r="C1589" s="22">
        <v>75.94</v>
      </c>
      <c r="E1589" s="22">
        <v>9.99</v>
      </c>
      <c r="G1589" s="22">
        <v>65.95</v>
      </c>
    </row>
    <row r="1590" spans="1:7" x14ac:dyDescent="0.25">
      <c r="A1590" s="32" t="s">
        <v>8230</v>
      </c>
      <c r="B1590" s="22">
        <v>182821104</v>
      </c>
      <c r="C1590" s="22">
        <v>35.06</v>
      </c>
      <c r="G1590" s="22">
        <v>35.06</v>
      </c>
    </row>
    <row r="1591" spans="1:7" x14ac:dyDescent="0.25">
      <c r="A1591" s="32" t="s">
        <v>8231</v>
      </c>
      <c r="B1591" s="22">
        <v>163701109</v>
      </c>
      <c r="C1591" s="22">
        <v>20.41</v>
      </c>
      <c r="G1591" s="22">
        <v>20.41</v>
      </c>
    </row>
    <row r="1592" spans="1:7" x14ac:dyDescent="0.25">
      <c r="A1592" s="32" t="s">
        <v>8232</v>
      </c>
      <c r="B1592" s="22">
        <v>163701110</v>
      </c>
      <c r="C1592" s="22">
        <v>38.03</v>
      </c>
      <c r="G1592" s="22">
        <v>38.03</v>
      </c>
    </row>
    <row r="1593" spans="1:7" x14ac:dyDescent="0.25">
      <c r="A1593" s="32" t="s">
        <v>8233</v>
      </c>
      <c r="B1593" s="22">
        <v>162091101</v>
      </c>
      <c r="C1593" s="22">
        <v>31.37</v>
      </c>
      <c r="G1593" s="22">
        <v>31.37</v>
      </c>
    </row>
    <row r="1594" spans="1:7" x14ac:dyDescent="0.25">
      <c r="A1594" s="32" t="s">
        <v>8234</v>
      </c>
      <c r="B1594" s="22">
        <v>162091102</v>
      </c>
      <c r="C1594" s="22">
        <v>32.1</v>
      </c>
      <c r="G1594" s="22">
        <v>32.1</v>
      </c>
    </row>
    <row r="1595" spans="1:7" x14ac:dyDescent="0.25">
      <c r="A1595" s="32" t="s">
        <v>8235</v>
      </c>
      <c r="B1595" s="22">
        <v>162091103</v>
      </c>
      <c r="C1595" s="22">
        <v>28.63</v>
      </c>
      <c r="G1595" s="22">
        <v>28.63</v>
      </c>
    </row>
    <row r="1596" spans="1:7" x14ac:dyDescent="0.25">
      <c r="A1596" s="32" t="s">
        <v>8236</v>
      </c>
      <c r="B1596" s="22">
        <v>43141101</v>
      </c>
      <c r="C1596" s="22">
        <v>100.89</v>
      </c>
      <c r="D1596" s="22">
        <v>75.540000000000006</v>
      </c>
      <c r="E1596" s="22">
        <v>9.2200000000000006</v>
      </c>
      <c r="G1596" s="22">
        <v>16.13</v>
      </c>
    </row>
    <row r="1597" spans="1:7" x14ac:dyDescent="0.25">
      <c r="A1597" s="32" t="s">
        <v>8237</v>
      </c>
      <c r="B1597" s="22">
        <v>43141102</v>
      </c>
      <c r="C1597" s="22">
        <v>48.15</v>
      </c>
      <c r="D1597" s="22">
        <v>0.04</v>
      </c>
      <c r="E1597" s="22">
        <v>36.22</v>
      </c>
      <c r="G1597" s="22">
        <v>11.89</v>
      </c>
    </row>
    <row r="1598" spans="1:7" x14ac:dyDescent="0.25">
      <c r="A1598" s="32" t="s">
        <v>8238</v>
      </c>
      <c r="B1598" s="22">
        <v>43141103</v>
      </c>
      <c r="C1598" s="22">
        <v>38.53</v>
      </c>
      <c r="D1598" s="22">
        <v>4.8499999999999996</v>
      </c>
      <c r="E1598" s="22">
        <v>13.86</v>
      </c>
      <c r="G1598" s="22">
        <v>19.82</v>
      </c>
    </row>
    <row r="1599" spans="1:7" x14ac:dyDescent="0.25">
      <c r="A1599" s="32" t="s">
        <v>8239</v>
      </c>
      <c r="B1599" s="22">
        <v>252611101</v>
      </c>
      <c r="C1599" s="22">
        <v>60.32</v>
      </c>
      <c r="G1599" s="22">
        <v>60.32</v>
      </c>
    </row>
    <row r="1600" spans="1:7" x14ac:dyDescent="0.25">
      <c r="A1600" s="32" t="s">
        <v>8240</v>
      </c>
      <c r="B1600" s="22">
        <v>252611102</v>
      </c>
      <c r="C1600" s="22">
        <v>52.64</v>
      </c>
      <c r="G1600" s="22">
        <v>52.64</v>
      </c>
    </row>
    <row r="1601" spans="1:7" x14ac:dyDescent="0.25">
      <c r="A1601" s="32" t="s">
        <v>8241</v>
      </c>
      <c r="B1601" s="22">
        <v>252611103</v>
      </c>
      <c r="C1601" s="22">
        <v>30.77</v>
      </c>
      <c r="G1601" s="22">
        <v>30.77</v>
      </c>
    </row>
    <row r="1602" spans="1:7" x14ac:dyDescent="0.25">
      <c r="A1602" s="32" t="s">
        <v>8242</v>
      </c>
      <c r="B1602" s="22">
        <v>252611104</v>
      </c>
      <c r="C1602" s="22">
        <v>36.86</v>
      </c>
      <c r="G1602" s="22">
        <v>36.86</v>
      </c>
    </row>
    <row r="1603" spans="1:7" x14ac:dyDescent="0.25">
      <c r="A1603" s="32" t="s">
        <v>8243</v>
      </c>
      <c r="B1603" s="22">
        <v>22690401</v>
      </c>
      <c r="C1603" s="22">
        <v>2.82</v>
      </c>
      <c r="G1603" s="22">
        <v>2.82</v>
      </c>
    </row>
    <row r="1604" spans="1:7" x14ac:dyDescent="0.25">
      <c r="A1604" s="32" t="s">
        <v>8244</v>
      </c>
      <c r="B1604" s="22">
        <v>22690403</v>
      </c>
      <c r="C1604" s="22">
        <v>4.93</v>
      </c>
      <c r="G1604" s="22">
        <v>4.93</v>
      </c>
    </row>
    <row r="1605" spans="1:7" x14ac:dyDescent="0.25">
      <c r="A1605" s="32" t="s">
        <v>8245</v>
      </c>
      <c r="B1605" s="22">
        <v>22690404</v>
      </c>
      <c r="C1605" s="22">
        <v>7.11</v>
      </c>
      <c r="G1605" s="22">
        <v>7.11</v>
      </c>
    </row>
    <row r="1606" spans="1:7" x14ac:dyDescent="0.25">
      <c r="A1606" s="32" t="s">
        <v>8246</v>
      </c>
      <c r="B1606" s="22">
        <v>22691101</v>
      </c>
      <c r="C1606" s="22">
        <v>4.01</v>
      </c>
      <c r="G1606" s="22">
        <v>4.01</v>
      </c>
    </row>
    <row r="1607" spans="1:7" x14ac:dyDescent="0.25">
      <c r="A1607" s="32" t="s">
        <v>8247</v>
      </c>
      <c r="B1607" s="22">
        <v>22691102</v>
      </c>
      <c r="C1607" s="22">
        <v>4.78</v>
      </c>
      <c r="G1607" s="22">
        <v>4.78</v>
      </c>
    </row>
    <row r="1608" spans="1:7" x14ac:dyDescent="0.25">
      <c r="A1608" s="32" t="s">
        <v>8248</v>
      </c>
      <c r="B1608" s="22">
        <v>22691103</v>
      </c>
      <c r="C1608" s="22">
        <v>0.18</v>
      </c>
      <c r="G1608" s="22">
        <v>0.18</v>
      </c>
    </row>
    <row r="1609" spans="1:7" x14ac:dyDescent="0.25">
      <c r="A1609" s="32" t="s">
        <v>8249</v>
      </c>
      <c r="B1609" s="22">
        <v>22691104</v>
      </c>
      <c r="C1609" s="22">
        <v>15.86</v>
      </c>
      <c r="G1609" s="22">
        <v>15.86</v>
      </c>
    </row>
    <row r="1610" spans="1:7" x14ac:dyDescent="0.25">
      <c r="A1610" s="32" t="s">
        <v>8250</v>
      </c>
      <c r="B1610" s="22">
        <v>22691105</v>
      </c>
      <c r="C1610" s="22">
        <v>0.26</v>
      </c>
      <c r="G1610" s="22">
        <v>0.26</v>
      </c>
    </row>
    <row r="1611" spans="1:7" x14ac:dyDescent="0.25">
      <c r="A1611" s="32" t="s">
        <v>8251</v>
      </c>
      <c r="B1611" s="22">
        <v>22691106</v>
      </c>
      <c r="C1611" s="22">
        <v>3.62</v>
      </c>
      <c r="G1611" s="22">
        <v>3.62</v>
      </c>
    </row>
    <row r="1612" spans="1:7" x14ac:dyDescent="0.25">
      <c r="A1612" s="32" t="s">
        <v>8252</v>
      </c>
      <c r="B1612" s="22">
        <v>22691107</v>
      </c>
      <c r="C1612" s="22">
        <v>4.76</v>
      </c>
      <c r="G1612" s="22">
        <v>4.76</v>
      </c>
    </row>
    <row r="1613" spans="1:7" x14ac:dyDescent="0.25">
      <c r="A1613" s="32" t="s">
        <v>8253</v>
      </c>
      <c r="B1613" s="22">
        <v>22691108</v>
      </c>
      <c r="C1613" s="22">
        <v>14.21</v>
      </c>
      <c r="G1613" s="22">
        <v>14.21</v>
      </c>
    </row>
    <row r="1614" spans="1:7" x14ac:dyDescent="0.25">
      <c r="A1614" s="32" t="s">
        <v>8254</v>
      </c>
      <c r="B1614" s="22">
        <v>82831101</v>
      </c>
      <c r="C1614" s="22">
        <v>4.0999999999999996</v>
      </c>
      <c r="G1614" s="22">
        <v>4.0999999999999996</v>
      </c>
    </row>
    <row r="1615" spans="1:7" x14ac:dyDescent="0.25">
      <c r="A1615" s="32" t="s">
        <v>8255</v>
      </c>
      <c r="B1615" s="22">
        <v>82831103</v>
      </c>
      <c r="C1615" s="22">
        <v>7.0000000000000007E-2</v>
      </c>
      <c r="G1615" s="22">
        <v>7.0000000000000007E-2</v>
      </c>
    </row>
    <row r="1616" spans="1:7" x14ac:dyDescent="0.25">
      <c r="A1616" s="32" t="s">
        <v>8256</v>
      </c>
      <c r="B1616" s="22">
        <v>82831104</v>
      </c>
      <c r="C1616" s="22">
        <v>1.04</v>
      </c>
      <c r="G1616" s="22">
        <v>1.04</v>
      </c>
    </row>
    <row r="1617" spans="1:7" x14ac:dyDescent="0.25">
      <c r="A1617" s="32" t="s">
        <v>8257</v>
      </c>
      <c r="B1617" s="22">
        <v>82831105</v>
      </c>
      <c r="C1617" s="22">
        <v>4.83</v>
      </c>
      <c r="E1617" s="22">
        <v>7.0000000000000007E-2</v>
      </c>
      <c r="G1617" s="22">
        <v>4.76</v>
      </c>
    </row>
    <row r="1618" spans="1:7" x14ac:dyDescent="0.25">
      <c r="A1618" s="32" t="s">
        <v>8258</v>
      </c>
      <c r="B1618" s="22">
        <v>82831106</v>
      </c>
      <c r="C1618" s="22">
        <v>3.14</v>
      </c>
      <c r="G1618" s="22">
        <v>3.14</v>
      </c>
    </row>
    <row r="1619" spans="1:7" x14ac:dyDescent="0.25">
      <c r="A1619" s="32" t="s">
        <v>8259</v>
      </c>
      <c r="B1619" s="22">
        <v>82831108</v>
      </c>
      <c r="C1619" s="22">
        <v>13.34</v>
      </c>
      <c r="E1619" s="22">
        <v>0.02</v>
      </c>
      <c r="G1619" s="22">
        <v>13.32</v>
      </c>
    </row>
    <row r="1620" spans="1:7" x14ac:dyDescent="0.25">
      <c r="A1620" s="32" t="s">
        <v>8260</v>
      </c>
      <c r="B1620" s="22">
        <v>82831109</v>
      </c>
      <c r="C1620" s="22">
        <v>49.33</v>
      </c>
      <c r="E1620" s="22">
        <v>29.7</v>
      </c>
      <c r="G1620" s="22">
        <v>19.63</v>
      </c>
    </row>
    <row r="1621" spans="1:7" x14ac:dyDescent="0.25">
      <c r="A1621" s="32" t="s">
        <v>8261</v>
      </c>
      <c r="B1621" s="22">
        <v>82832110</v>
      </c>
      <c r="C1621" s="22">
        <v>10.39</v>
      </c>
      <c r="G1621" s="22">
        <v>10.39</v>
      </c>
    </row>
    <row r="1622" spans="1:7" x14ac:dyDescent="0.25">
      <c r="A1622" s="32" t="s">
        <v>8262</v>
      </c>
      <c r="B1622" s="22">
        <v>82832111</v>
      </c>
      <c r="C1622" s="22">
        <v>0.57999999999999996</v>
      </c>
      <c r="G1622" s="22">
        <v>0.57999999999999996</v>
      </c>
    </row>
    <row r="1623" spans="1:7" x14ac:dyDescent="0.25">
      <c r="A1623" s="32" t="s">
        <v>8263</v>
      </c>
      <c r="B1623" s="22">
        <v>82832112</v>
      </c>
      <c r="C1623" s="22">
        <v>0.87</v>
      </c>
      <c r="G1623" s="22">
        <v>0.87</v>
      </c>
    </row>
    <row r="1624" spans="1:7" x14ac:dyDescent="0.25">
      <c r="A1624" s="32" t="s">
        <v>8264</v>
      </c>
      <c r="B1624" s="22">
        <v>82832113</v>
      </c>
      <c r="C1624" s="22">
        <v>0.12</v>
      </c>
      <c r="G1624" s="22">
        <v>0.12</v>
      </c>
    </row>
    <row r="1625" spans="1:7" x14ac:dyDescent="0.25">
      <c r="A1625" s="32" t="s">
        <v>8265</v>
      </c>
      <c r="B1625" s="22">
        <v>82832114</v>
      </c>
      <c r="C1625" s="22">
        <v>0.17</v>
      </c>
      <c r="G1625" s="22">
        <v>0.17</v>
      </c>
    </row>
    <row r="1626" spans="1:7" x14ac:dyDescent="0.25">
      <c r="A1626" s="32" t="s">
        <v>8266</v>
      </c>
      <c r="B1626" s="22">
        <v>12330401</v>
      </c>
      <c r="C1626" s="22">
        <v>8.85</v>
      </c>
      <c r="G1626" s="22">
        <v>8.85</v>
      </c>
    </row>
    <row r="1627" spans="1:7" x14ac:dyDescent="0.25">
      <c r="A1627" s="32" t="s">
        <v>8267</v>
      </c>
      <c r="B1627" s="22">
        <v>12330403</v>
      </c>
      <c r="C1627" s="22">
        <v>7.14</v>
      </c>
      <c r="G1627" s="22">
        <v>7.14</v>
      </c>
    </row>
    <row r="1628" spans="1:7" x14ac:dyDescent="0.25">
      <c r="A1628" s="32" t="s">
        <v>8268</v>
      </c>
      <c r="B1628" s="22">
        <v>42091101</v>
      </c>
      <c r="C1628" s="22">
        <v>51.33</v>
      </c>
      <c r="D1628" s="22">
        <v>19.920000000000002</v>
      </c>
      <c r="E1628" s="22">
        <v>8.9499999999999993</v>
      </c>
      <c r="G1628" s="22">
        <v>22.46</v>
      </c>
    </row>
    <row r="1629" spans="1:7" x14ac:dyDescent="0.25">
      <c r="A1629" s="32" t="s">
        <v>8269</v>
      </c>
      <c r="B1629" s="22">
        <v>42091102</v>
      </c>
      <c r="C1629" s="22">
        <v>57.62</v>
      </c>
      <c r="D1629" s="22">
        <v>31.85</v>
      </c>
      <c r="E1629" s="22">
        <v>4.83</v>
      </c>
      <c r="G1629" s="22">
        <v>20.94</v>
      </c>
    </row>
    <row r="1630" spans="1:7" x14ac:dyDescent="0.25">
      <c r="A1630" s="32" t="s">
        <v>8270</v>
      </c>
      <c r="B1630" s="22">
        <v>22010401</v>
      </c>
      <c r="C1630" s="22">
        <v>1.64</v>
      </c>
      <c r="G1630" s="22">
        <v>1.64</v>
      </c>
    </row>
    <row r="1631" spans="1:7" x14ac:dyDescent="0.25">
      <c r="A1631" s="32" t="s">
        <v>8271</v>
      </c>
      <c r="B1631" s="22">
        <v>22011102</v>
      </c>
      <c r="C1631" s="22">
        <v>0.17</v>
      </c>
      <c r="G1631" s="22">
        <v>0.17</v>
      </c>
    </row>
    <row r="1632" spans="1:7" x14ac:dyDescent="0.25">
      <c r="A1632" s="32" t="s">
        <v>8272</v>
      </c>
      <c r="B1632" s="22">
        <v>22011108</v>
      </c>
      <c r="C1632" s="22">
        <v>5.29</v>
      </c>
      <c r="G1632" s="22">
        <v>5.29</v>
      </c>
    </row>
    <row r="1633" spans="1:7" x14ac:dyDescent="0.25">
      <c r="A1633" s="32" t="s">
        <v>8273</v>
      </c>
      <c r="B1633" s="22">
        <v>22011109</v>
      </c>
      <c r="C1633" s="22">
        <v>1.1299999999999999</v>
      </c>
      <c r="G1633" s="22">
        <v>1.1299999999999999</v>
      </c>
    </row>
    <row r="1634" spans="1:7" x14ac:dyDescent="0.25">
      <c r="A1634" s="32" t="s">
        <v>8274</v>
      </c>
      <c r="B1634" s="22">
        <v>22011110</v>
      </c>
      <c r="C1634" s="22">
        <v>5.74</v>
      </c>
      <c r="G1634" s="22">
        <v>5.74</v>
      </c>
    </row>
    <row r="1635" spans="1:7" x14ac:dyDescent="0.25">
      <c r="A1635" s="32" t="s">
        <v>8275</v>
      </c>
      <c r="B1635" s="22">
        <v>22011113</v>
      </c>
      <c r="C1635" s="22">
        <v>2.66</v>
      </c>
      <c r="G1635" s="22">
        <v>2.66</v>
      </c>
    </row>
    <row r="1636" spans="1:7" x14ac:dyDescent="0.25">
      <c r="A1636" s="32" t="s">
        <v>8276</v>
      </c>
      <c r="B1636" s="22">
        <v>22011116</v>
      </c>
      <c r="C1636" s="22">
        <v>3.04</v>
      </c>
      <c r="G1636" s="22">
        <v>3.04</v>
      </c>
    </row>
    <row r="1637" spans="1:7" x14ac:dyDescent="0.25">
      <c r="A1637" s="32" t="s">
        <v>8277</v>
      </c>
      <c r="B1637" s="22">
        <v>22011118</v>
      </c>
      <c r="C1637" s="22">
        <v>0.6</v>
      </c>
      <c r="G1637" s="22">
        <v>0.6</v>
      </c>
    </row>
    <row r="1638" spans="1:7" x14ac:dyDescent="0.25">
      <c r="A1638" s="32" t="s">
        <v>8278</v>
      </c>
      <c r="B1638" s="22">
        <v>22011124</v>
      </c>
      <c r="C1638" s="22">
        <v>0.71</v>
      </c>
      <c r="G1638" s="22">
        <v>0.71</v>
      </c>
    </row>
    <row r="1639" spans="1:7" x14ac:dyDescent="0.25">
      <c r="A1639" s="32" t="s">
        <v>8279</v>
      </c>
      <c r="B1639" s="22">
        <v>22011125</v>
      </c>
      <c r="C1639" s="22">
        <v>1.07</v>
      </c>
      <c r="G1639" s="22">
        <v>1.07</v>
      </c>
    </row>
    <row r="1640" spans="1:7" x14ac:dyDescent="0.25">
      <c r="A1640" s="32" t="s">
        <v>8280</v>
      </c>
      <c r="B1640" s="22">
        <v>22011127</v>
      </c>
      <c r="C1640" s="22">
        <v>0.56000000000000005</v>
      </c>
      <c r="G1640" s="22">
        <v>0.56000000000000005</v>
      </c>
    </row>
    <row r="1641" spans="1:7" x14ac:dyDescent="0.25">
      <c r="A1641" s="32" t="s">
        <v>8281</v>
      </c>
      <c r="B1641" s="22">
        <v>22011128</v>
      </c>
      <c r="C1641" s="22">
        <v>0.77</v>
      </c>
      <c r="G1641" s="22">
        <v>0.77</v>
      </c>
    </row>
    <row r="1642" spans="1:7" x14ac:dyDescent="0.25">
      <c r="A1642" s="32" t="s">
        <v>8282</v>
      </c>
      <c r="B1642" s="22">
        <v>163661701</v>
      </c>
      <c r="C1642" s="22">
        <v>76.19</v>
      </c>
      <c r="D1642" s="22">
        <v>74.650000000000006</v>
      </c>
      <c r="E1642" s="22">
        <v>1.54</v>
      </c>
      <c r="G1642" s="22">
        <v>0</v>
      </c>
    </row>
    <row r="1643" spans="1:7" x14ac:dyDescent="0.25">
      <c r="A1643" s="32" t="s">
        <v>8283</v>
      </c>
      <c r="B1643" s="22">
        <v>163661702</v>
      </c>
      <c r="C1643" s="22">
        <v>74.569999999999993</v>
      </c>
      <c r="D1643" s="22">
        <v>71.930000000000007</v>
      </c>
      <c r="E1643" s="22">
        <v>2.64</v>
      </c>
      <c r="G1643" s="22">
        <v>0</v>
      </c>
    </row>
    <row r="1644" spans="1:7" x14ac:dyDescent="0.25">
      <c r="A1644" s="32" t="s">
        <v>8284</v>
      </c>
      <c r="B1644" s="22">
        <v>42571101</v>
      </c>
      <c r="C1644" s="22">
        <v>90.12</v>
      </c>
      <c r="D1644" s="22">
        <v>7.16</v>
      </c>
      <c r="E1644" s="22">
        <v>26.49</v>
      </c>
      <c r="G1644" s="22">
        <v>56.47</v>
      </c>
    </row>
    <row r="1645" spans="1:7" x14ac:dyDescent="0.25">
      <c r="A1645" s="32" t="s">
        <v>8285</v>
      </c>
      <c r="B1645" s="22">
        <v>42571102</v>
      </c>
      <c r="C1645" s="22">
        <v>161.55000000000001</v>
      </c>
      <c r="D1645" s="22">
        <v>90.08</v>
      </c>
      <c r="E1645" s="22">
        <v>19.89</v>
      </c>
      <c r="G1645" s="22">
        <v>51.58</v>
      </c>
    </row>
    <row r="1646" spans="1:7" x14ac:dyDescent="0.25">
      <c r="A1646" s="32" t="s">
        <v>8286</v>
      </c>
      <c r="B1646" s="22">
        <v>42571103</v>
      </c>
      <c r="C1646" s="22">
        <v>78.42</v>
      </c>
      <c r="G1646" s="22">
        <v>78.42</v>
      </c>
    </row>
    <row r="1647" spans="1:7" x14ac:dyDescent="0.25">
      <c r="A1647" s="32" t="s">
        <v>8287</v>
      </c>
      <c r="B1647" s="22">
        <v>42571104</v>
      </c>
      <c r="C1647" s="22">
        <v>61.24</v>
      </c>
      <c r="E1647" s="22">
        <v>2.38</v>
      </c>
      <c r="G1647" s="22">
        <v>58.86</v>
      </c>
    </row>
    <row r="1648" spans="1:7" x14ac:dyDescent="0.25">
      <c r="A1648" s="32" t="s">
        <v>8288</v>
      </c>
      <c r="B1648" s="22">
        <v>162300401</v>
      </c>
      <c r="C1648" s="22">
        <v>3.26</v>
      </c>
      <c r="G1648" s="22">
        <v>3.26</v>
      </c>
    </row>
    <row r="1649" spans="1:7" x14ac:dyDescent="0.25">
      <c r="A1649" s="32" t="s">
        <v>8289</v>
      </c>
      <c r="B1649" s="22">
        <v>162300402</v>
      </c>
      <c r="C1649" s="22">
        <v>2.87</v>
      </c>
      <c r="G1649" s="22">
        <v>2.87</v>
      </c>
    </row>
    <row r="1650" spans="1:7" x14ac:dyDescent="0.25">
      <c r="A1650" s="32" t="s">
        <v>8290</v>
      </c>
      <c r="B1650" s="22">
        <v>162300403</v>
      </c>
      <c r="C1650" s="22">
        <v>4.67</v>
      </c>
      <c r="G1650" s="22">
        <v>4.67</v>
      </c>
    </row>
    <row r="1651" spans="1:7" x14ac:dyDescent="0.25">
      <c r="A1651" s="32" t="s">
        <v>8291</v>
      </c>
      <c r="B1651" s="22">
        <v>43301104</v>
      </c>
      <c r="C1651" s="22">
        <v>5.24</v>
      </c>
      <c r="G1651" s="22">
        <v>5.24</v>
      </c>
    </row>
    <row r="1652" spans="1:7" x14ac:dyDescent="0.25">
      <c r="A1652" s="32" t="s">
        <v>8292</v>
      </c>
      <c r="B1652" s="22">
        <v>43301105</v>
      </c>
      <c r="C1652" s="22">
        <v>10.7</v>
      </c>
      <c r="G1652" s="22">
        <v>10.7</v>
      </c>
    </row>
    <row r="1653" spans="1:7" x14ac:dyDescent="0.25">
      <c r="A1653" s="32" t="s">
        <v>8293</v>
      </c>
      <c r="B1653" s="22">
        <v>43301106</v>
      </c>
      <c r="C1653" s="22">
        <v>13.51</v>
      </c>
      <c r="G1653" s="22">
        <v>13.51</v>
      </c>
    </row>
    <row r="1654" spans="1:7" x14ac:dyDescent="0.25">
      <c r="A1654" s="32" t="s">
        <v>8294</v>
      </c>
      <c r="B1654" s="22">
        <v>43302102</v>
      </c>
      <c r="C1654" s="22">
        <v>4.76</v>
      </c>
      <c r="G1654" s="22">
        <v>4.76</v>
      </c>
    </row>
    <row r="1655" spans="1:7" x14ac:dyDescent="0.25">
      <c r="A1655" s="32" t="s">
        <v>8295</v>
      </c>
      <c r="B1655" s="22">
        <v>43302103</v>
      </c>
      <c r="C1655" s="22">
        <v>11.53</v>
      </c>
      <c r="D1655" s="22">
        <v>0.45</v>
      </c>
      <c r="G1655" s="22">
        <v>11.08</v>
      </c>
    </row>
    <row r="1656" spans="1:7" x14ac:dyDescent="0.25">
      <c r="A1656" s="32" t="s">
        <v>8296</v>
      </c>
      <c r="B1656" s="22">
        <v>43302107</v>
      </c>
      <c r="C1656" s="22">
        <v>10.39</v>
      </c>
      <c r="D1656" s="22">
        <v>0.61</v>
      </c>
      <c r="G1656" s="22">
        <v>9.7799999999999994</v>
      </c>
    </row>
    <row r="1657" spans="1:7" x14ac:dyDescent="0.25">
      <c r="A1657" s="32" t="s">
        <v>8297</v>
      </c>
      <c r="B1657" s="22">
        <v>83892101</v>
      </c>
      <c r="C1657" s="22">
        <v>0.87</v>
      </c>
      <c r="G1657" s="22">
        <v>0.87</v>
      </c>
    </row>
    <row r="1658" spans="1:7" x14ac:dyDescent="0.25">
      <c r="A1658" s="32" t="s">
        <v>8298</v>
      </c>
      <c r="B1658" s="22">
        <v>83892102</v>
      </c>
      <c r="C1658" s="22">
        <v>0.81</v>
      </c>
      <c r="G1658" s="22">
        <v>0.81</v>
      </c>
    </row>
    <row r="1659" spans="1:7" x14ac:dyDescent="0.25">
      <c r="A1659" s="32" t="s">
        <v>8299</v>
      </c>
      <c r="B1659" s="22">
        <v>83892103</v>
      </c>
      <c r="C1659" s="22">
        <v>0.94</v>
      </c>
      <c r="G1659" s="22">
        <v>0.94</v>
      </c>
    </row>
    <row r="1660" spans="1:7" x14ac:dyDescent="0.25">
      <c r="A1660" s="32" t="s">
        <v>8300</v>
      </c>
      <c r="B1660" s="22">
        <v>83892104</v>
      </c>
      <c r="C1660" s="22">
        <v>0.84</v>
      </c>
      <c r="G1660" s="22">
        <v>0.84</v>
      </c>
    </row>
    <row r="1661" spans="1:7" x14ac:dyDescent="0.25">
      <c r="A1661" s="32" t="s">
        <v>8301</v>
      </c>
      <c r="B1661" s="22">
        <v>83892105</v>
      </c>
      <c r="C1661" s="22">
        <v>0.78</v>
      </c>
      <c r="G1661" s="22">
        <v>0.78</v>
      </c>
    </row>
    <row r="1662" spans="1:7" x14ac:dyDescent="0.25">
      <c r="A1662" s="32" t="s">
        <v>8302</v>
      </c>
      <c r="B1662" s="22">
        <v>83892106</v>
      </c>
      <c r="C1662" s="22">
        <v>0</v>
      </c>
      <c r="G1662" s="22">
        <v>0</v>
      </c>
    </row>
    <row r="1663" spans="1:7" x14ac:dyDescent="0.25">
      <c r="A1663" s="32" t="s">
        <v>8303</v>
      </c>
      <c r="B1663" s="22">
        <v>83892108</v>
      </c>
      <c r="C1663" s="22">
        <v>2.14</v>
      </c>
      <c r="G1663" s="22">
        <v>2.14</v>
      </c>
    </row>
    <row r="1664" spans="1:7" x14ac:dyDescent="0.25">
      <c r="A1664" s="32" t="s">
        <v>8304</v>
      </c>
      <c r="B1664" s="22">
        <v>83892109</v>
      </c>
      <c r="C1664" s="22">
        <v>0.81</v>
      </c>
      <c r="G1664" s="22">
        <v>0.81</v>
      </c>
    </row>
    <row r="1665" spans="1:7" x14ac:dyDescent="0.25">
      <c r="A1665" s="32" t="s">
        <v>8305</v>
      </c>
      <c r="B1665" s="22">
        <v>42811111</v>
      </c>
      <c r="C1665" s="22">
        <v>63.98</v>
      </c>
      <c r="D1665" s="22">
        <v>43.71</v>
      </c>
      <c r="E1665" s="22">
        <v>13.46</v>
      </c>
      <c r="G1665" s="22">
        <v>6.81</v>
      </c>
    </row>
    <row r="1666" spans="1:7" x14ac:dyDescent="0.25">
      <c r="A1666" s="32" t="s">
        <v>8306</v>
      </c>
      <c r="B1666" s="22">
        <v>42811112</v>
      </c>
      <c r="C1666" s="22">
        <v>19.7</v>
      </c>
      <c r="D1666" s="22">
        <v>19.7</v>
      </c>
      <c r="G1666" s="22">
        <v>0</v>
      </c>
    </row>
    <row r="1667" spans="1:7" x14ac:dyDescent="0.25">
      <c r="A1667" s="32" t="s">
        <v>8307</v>
      </c>
      <c r="B1667" s="22">
        <v>42811113</v>
      </c>
      <c r="C1667" s="22">
        <v>61.11</v>
      </c>
      <c r="D1667" s="22">
        <v>61.11</v>
      </c>
      <c r="G1667" s="22">
        <v>0</v>
      </c>
    </row>
    <row r="1668" spans="1:7" x14ac:dyDescent="0.25">
      <c r="A1668" s="32" t="s">
        <v>8308</v>
      </c>
      <c r="B1668" s="22">
        <v>43051101</v>
      </c>
      <c r="C1668" s="22">
        <v>123.2</v>
      </c>
      <c r="E1668" s="22">
        <v>107.82</v>
      </c>
      <c r="G1668" s="22">
        <v>15.38</v>
      </c>
    </row>
    <row r="1669" spans="1:7" x14ac:dyDescent="0.25">
      <c r="A1669" s="32" t="s">
        <v>8309</v>
      </c>
      <c r="B1669" s="22">
        <v>13801101</v>
      </c>
      <c r="C1669" s="22">
        <v>37.71</v>
      </c>
      <c r="D1669" s="22">
        <v>19.7</v>
      </c>
      <c r="E1669" s="22">
        <v>11.31</v>
      </c>
      <c r="G1669" s="22">
        <v>6.7</v>
      </c>
    </row>
    <row r="1670" spans="1:7" x14ac:dyDescent="0.25">
      <c r="A1670" s="32" t="s">
        <v>8310</v>
      </c>
      <c r="B1670" s="22">
        <v>13801102</v>
      </c>
      <c r="C1670" s="22">
        <v>13.35</v>
      </c>
      <c r="D1670" s="22">
        <v>2.91</v>
      </c>
      <c r="E1670" s="22">
        <v>2.12</v>
      </c>
      <c r="G1670" s="22">
        <v>8.32</v>
      </c>
    </row>
    <row r="1671" spans="1:7" x14ac:dyDescent="0.25">
      <c r="A1671" s="32" t="s">
        <v>8311</v>
      </c>
      <c r="B1671" s="22">
        <v>13801103</v>
      </c>
      <c r="C1671" s="22">
        <v>17.53</v>
      </c>
      <c r="D1671" s="22">
        <v>0.12</v>
      </c>
      <c r="E1671" s="22">
        <v>2.04</v>
      </c>
      <c r="G1671" s="22">
        <v>15.37</v>
      </c>
    </row>
    <row r="1672" spans="1:7" x14ac:dyDescent="0.25">
      <c r="A1672" s="32" t="s">
        <v>8312</v>
      </c>
      <c r="B1672" s="22">
        <v>13801104</v>
      </c>
      <c r="C1672" s="22">
        <v>21.22</v>
      </c>
      <c r="D1672" s="22">
        <v>0.01</v>
      </c>
      <c r="E1672" s="22">
        <v>13.67</v>
      </c>
      <c r="G1672" s="22">
        <v>7.54</v>
      </c>
    </row>
    <row r="1673" spans="1:7" x14ac:dyDescent="0.25">
      <c r="A1673" s="32" t="s">
        <v>8313</v>
      </c>
      <c r="B1673" s="22">
        <v>13801105</v>
      </c>
      <c r="C1673" s="22">
        <v>19.739999999999998</v>
      </c>
      <c r="D1673" s="22">
        <v>6.87</v>
      </c>
      <c r="E1673" s="22">
        <v>0.81</v>
      </c>
      <c r="G1673" s="22">
        <v>12.06</v>
      </c>
    </row>
    <row r="1674" spans="1:7" x14ac:dyDescent="0.25">
      <c r="A1674" s="32" t="s">
        <v>8314</v>
      </c>
      <c r="B1674" s="22">
        <v>83242104</v>
      </c>
      <c r="C1674" s="22">
        <v>20.83</v>
      </c>
      <c r="E1674" s="22">
        <v>5.75</v>
      </c>
      <c r="G1674" s="22">
        <v>15.08</v>
      </c>
    </row>
    <row r="1675" spans="1:7" x14ac:dyDescent="0.25">
      <c r="A1675" s="32" t="s">
        <v>8315</v>
      </c>
      <c r="B1675" s="22">
        <v>83242105</v>
      </c>
      <c r="C1675" s="22">
        <v>82.23</v>
      </c>
      <c r="D1675" s="22">
        <v>14.12</v>
      </c>
      <c r="E1675" s="22">
        <v>35.869999999999997</v>
      </c>
      <c r="G1675" s="22">
        <v>32.24</v>
      </c>
    </row>
    <row r="1676" spans="1:7" x14ac:dyDescent="0.25">
      <c r="A1676" s="32" t="s">
        <v>8316</v>
      </c>
      <c r="B1676" s="22">
        <v>83242106</v>
      </c>
      <c r="C1676" s="22">
        <v>39.1</v>
      </c>
      <c r="E1676" s="22">
        <v>0.12</v>
      </c>
      <c r="G1676" s="22">
        <v>38.979999999999997</v>
      </c>
    </row>
    <row r="1677" spans="1:7" x14ac:dyDescent="0.25">
      <c r="A1677" s="32" t="s">
        <v>8317</v>
      </c>
      <c r="B1677" s="22">
        <v>83242108</v>
      </c>
      <c r="C1677" s="22">
        <v>13.12</v>
      </c>
      <c r="G1677" s="22">
        <v>13.12</v>
      </c>
    </row>
    <row r="1678" spans="1:7" x14ac:dyDescent="0.25">
      <c r="A1678" s="32" t="s">
        <v>8318</v>
      </c>
      <c r="B1678" s="22">
        <v>83242109</v>
      </c>
      <c r="C1678" s="22">
        <v>26.36</v>
      </c>
      <c r="E1678" s="22">
        <v>2.48</v>
      </c>
      <c r="G1678" s="22">
        <v>23.88</v>
      </c>
    </row>
    <row r="1679" spans="1:7" x14ac:dyDescent="0.25">
      <c r="A1679" s="32" t="s">
        <v>8319</v>
      </c>
      <c r="B1679" s="22">
        <v>83242110</v>
      </c>
      <c r="C1679" s="22">
        <v>32.64</v>
      </c>
      <c r="E1679" s="22">
        <v>2.21</v>
      </c>
      <c r="G1679" s="22">
        <v>30.43</v>
      </c>
    </row>
    <row r="1680" spans="1:7" x14ac:dyDescent="0.25">
      <c r="A1680" s="32" t="s">
        <v>8320</v>
      </c>
      <c r="B1680" s="22">
        <v>83242111</v>
      </c>
      <c r="C1680" s="22">
        <v>72.25</v>
      </c>
      <c r="D1680" s="22">
        <v>16.45</v>
      </c>
      <c r="E1680" s="22">
        <v>34.85</v>
      </c>
      <c r="G1680" s="22">
        <v>20.95</v>
      </c>
    </row>
    <row r="1681" spans="1:7" x14ac:dyDescent="0.25">
      <c r="A1681" s="32" t="s">
        <v>8321</v>
      </c>
      <c r="B1681" s="22">
        <v>163211101</v>
      </c>
      <c r="C1681" s="22">
        <v>65.53</v>
      </c>
      <c r="G1681" s="22">
        <v>65.53</v>
      </c>
    </row>
    <row r="1682" spans="1:7" x14ac:dyDescent="0.25">
      <c r="A1682" s="32" t="s">
        <v>8322</v>
      </c>
      <c r="B1682" s="22">
        <v>163211102</v>
      </c>
      <c r="C1682" s="22">
        <v>68.66</v>
      </c>
      <c r="G1682" s="22">
        <v>68.66</v>
      </c>
    </row>
    <row r="1683" spans="1:7" x14ac:dyDescent="0.25">
      <c r="A1683" s="32" t="s">
        <v>8323</v>
      </c>
      <c r="B1683" s="22">
        <v>163211103</v>
      </c>
      <c r="C1683" s="22">
        <v>23.52</v>
      </c>
      <c r="G1683" s="22">
        <v>23.52</v>
      </c>
    </row>
    <row r="1684" spans="1:7" x14ac:dyDescent="0.25">
      <c r="A1684" s="32" t="s">
        <v>8324</v>
      </c>
      <c r="B1684" s="22">
        <v>183011101</v>
      </c>
      <c r="C1684" s="22">
        <v>46.27</v>
      </c>
      <c r="D1684" s="22">
        <v>0.49</v>
      </c>
      <c r="E1684" s="22">
        <v>4.8899999999999997</v>
      </c>
      <c r="G1684" s="22">
        <v>40.89</v>
      </c>
    </row>
    <row r="1685" spans="1:7" x14ac:dyDescent="0.25">
      <c r="A1685" s="32" t="s">
        <v>8325</v>
      </c>
      <c r="B1685" s="22">
        <v>183011102</v>
      </c>
      <c r="C1685" s="22">
        <v>57.89</v>
      </c>
      <c r="D1685" s="22">
        <v>4.03</v>
      </c>
      <c r="E1685" s="22">
        <v>17.89</v>
      </c>
      <c r="G1685" s="22">
        <v>35.97</v>
      </c>
    </row>
    <row r="1686" spans="1:7" x14ac:dyDescent="0.25">
      <c r="A1686" s="32" t="s">
        <v>8326</v>
      </c>
      <c r="B1686" s="22">
        <v>163722104</v>
      </c>
      <c r="C1686" s="22">
        <v>0.01</v>
      </c>
      <c r="G1686" s="22">
        <v>0.01</v>
      </c>
    </row>
    <row r="1687" spans="1:7" x14ac:dyDescent="0.25">
      <c r="A1687" s="32" t="s">
        <v>8327</v>
      </c>
      <c r="B1687" s="22">
        <v>163722107</v>
      </c>
      <c r="C1687" s="22">
        <v>3.13</v>
      </c>
      <c r="G1687" s="22">
        <v>3.13</v>
      </c>
    </row>
    <row r="1688" spans="1:7" x14ac:dyDescent="0.25">
      <c r="A1688" s="32" t="s">
        <v>8328</v>
      </c>
      <c r="B1688" s="22">
        <v>163722108</v>
      </c>
      <c r="C1688" s="22">
        <v>1.88</v>
      </c>
      <c r="G1688" s="22">
        <v>1.88</v>
      </c>
    </row>
    <row r="1689" spans="1:7" x14ac:dyDescent="0.25">
      <c r="A1689" s="32" t="s">
        <v>8329</v>
      </c>
      <c r="B1689" s="22">
        <v>163722110</v>
      </c>
      <c r="C1689" s="22">
        <v>2.19</v>
      </c>
      <c r="G1689" s="22">
        <v>2.19</v>
      </c>
    </row>
    <row r="1690" spans="1:7" x14ac:dyDescent="0.25">
      <c r="A1690" s="32" t="s">
        <v>8330</v>
      </c>
      <c r="B1690" s="22">
        <v>163722111</v>
      </c>
      <c r="C1690" s="22">
        <v>17.510000000000002</v>
      </c>
      <c r="G1690" s="22">
        <v>17.510000000000002</v>
      </c>
    </row>
    <row r="1691" spans="1:7" x14ac:dyDescent="0.25">
      <c r="A1691" s="32" t="s">
        <v>8331</v>
      </c>
      <c r="B1691" s="22">
        <v>152282101</v>
      </c>
      <c r="C1691" s="22">
        <v>215.93</v>
      </c>
      <c r="D1691" s="22">
        <v>22.72</v>
      </c>
      <c r="E1691" s="22">
        <v>192.26</v>
      </c>
      <c r="G1691" s="22">
        <v>0.95</v>
      </c>
    </row>
    <row r="1692" spans="1:7" x14ac:dyDescent="0.25">
      <c r="A1692" s="32" t="s">
        <v>8332</v>
      </c>
      <c r="B1692" s="22">
        <v>82031102</v>
      </c>
      <c r="C1692" s="22">
        <v>14.33</v>
      </c>
      <c r="G1692" s="22">
        <v>14.33</v>
      </c>
    </row>
    <row r="1693" spans="1:7" x14ac:dyDescent="0.25">
      <c r="A1693" s="32" t="s">
        <v>8333</v>
      </c>
      <c r="B1693" s="22">
        <v>82031103</v>
      </c>
      <c r="C1693" s="22">
        <v>2.87</v>
      </c>
      <c r="G1693" s="22">
        <v>2.87</v>
      </c>
    </row>
    <row r="1694" spans="1:7" x14ac:dyDescent="0.25">
      <c r="A1694" s="32" t="s">
        <v>8334</v>
      </c>
      <c r="B1694" s="22">
        <v>82031104</v>
      </c>
      <c r="C1694" s="22">
        <v>8.08</v>
      </c>
      <c r="G1694" s="22">
        <v>8.08</v>
      </c>
    </row>
    <row r="1695" spans="1:7" x14ac:dyDescent="0.25">
      <c r="A1695" s="32" t="s">
        <v>8335</v>
      </c>
      <c r="B1695" s="22">
        <v>82031105</v>
      </c>
      <c r="C1695" s="22">
        <v>9.5399999999999991</v>
      </c>
      <c r="G1695" s="22">
        <v>9.5399999999999991</v>
      </c>
    </row>
    <row r="1696" spans="1:7" x14ac:dyDescent="0.25">
      <c r="A1696" s="32" t="s">
        <v>8336</v>
      </c>
      <c r="B1696" s="22">
        <v>82031106</v>
      </c>
      <c r="C1696" s="22">
        <v>7.37</v>
      </c>
      <c r="G1696" s="22">
        <v>7.37</v>
      </c>
    </row>
    <row r="1697" spans="1:7" x14ac:dyDescent="0.25">
      <c r="A1697" s="32" t="s">
        <v>8337</v>
      </c>
      <c r="B1697" s="22">
        <v>82031107</v>
      </c>
      <c r="C1697" s="22">
        <v>19.329999999999998</v>
      </c>
      <c r="G1697" s="22">
        <v>19.329999999999998</v>
      </c>
    </row>
    <row r="1698" spans="1:7" x14ac:dyDescent="0.25">
      <c r="A1698" s="32" t="s">
        <v>8338</v>
      </c>
      <c r="B1698" s="22">
        <v>82031108</v>
      </c>
      <c r="C1698" s="22">
        <v>14.7</v>
      </c>
      <c r="G1698" s="22">
        <v>14.7</v>
      </c>
    </row>
    <row r="1699" spans="1:7" x14ac:dyDescent="0.25">
      <c r="A1699" s="32" t="s">
        <v>8339</v>
      </c>
      <c r="B1699" s="22">
        <v>82031109</v>
      </c>
      <c r="C1699" s="22">
        <v>10.029999999999999</v>
      </c>
      <c r="G1699" s="22">
        <v>10.029999999999999</v>
      </c>
    </row>
    <row r="1700" spans="1:7" x14ac:dyDescent="0.25">
      <c r="A1700" s="32" t="s">
        <v>8340</v>
      </c>
      <c r="B1700" s="22">
        <v>82031110</v>
      </c>
      <c r="C1700" s="22">
        <v>9.3800000000000008</v>
      </c>
      <c r="G1700" s="22">
        <v>9.3800000000000008</v>
      </c>
    </row>
    <row r="1701" spans="1:7" x14ac:dyDescent="0.25">
      <c r="A1701" s="32" t="s">
        <v>8341</v>
      </c>
      <c r="B1701" s="22">
        <v>82031111</v>
      </c>
      <c r="C1701" s="22">
        <v>1.74</v>
      </c>
      <c r="G1701" s="22">
        <v>1.74</v>
      </c>
    </row>
    <row r="1702" spans="1:7" x14ac:dyDescent="0.25">
      <c r="A1702" s="32" t="s">
        <v>8342</v>
      </c>
      <c r="B1702" s="22">
        <v>82031112</v>
      </c>
      <c r="C1702" s="22">
        <v>0.97</v>
      </c>
      <c r="G1702" s="22">
        <v>0.97</v>
      </c>
    </row>
    <row r="1703" spans="1:7" x14ac:dyDescent="0.25">
      <c r="A1703" s="32" t="s">
        <v>8343</v>
      </c>
      <c r="B1703" s="22">
        <v>82031113</v>
      </c>
      <c r="C1703" s="22">
        <v>4.03</v>
      </c>
      <c r="G1703" s="22">
        <v>4.03</v>
      </c>
    </row>
    <row r="1704" spans="1:7" x14ac:dyDescent="0.25">
      <c r="A1704" s="32" t="s">
        <v>8344</v>
      </c>
      <c r="B1704" s="22">
        <v>82031114</v>
      </c>
      <c r="C1704" s="22">
        <v>6.62</v>
      </c>
      <c r="G1704" s="22">
        <v>6.62</v>
      </c>
    </row>
    <row r="1705" spans="1:7" x14ac:dyDescent="0.25">
      <c r="A1705" s="32" t="s">
        <v>8345</v>
      </c>
      <c r="B1705" s="22">
        <v>13761101</v>
      </c>
      <c r="C1705" s="22">
        <v>6.71</v>
      </c>
      <c r="G1705" s="22">
        <v>6.71</v>
      </c>
    </row>
    <row r="1706" spans="1:7" x14ac:dyDescent="0.25">
      <c r="A1706" s="32" t="s">
        <v>8346</v>
      </c>
      <c r="B1706" s="22">
        <v>13761102</v>
      </c>
      <c r="C1706" s="22">
        <v>9</v>
      </c>
      <c r="G1706" s="22">
        <v>9</v>
      </c>
    </row>
    <row r="1707" spans="1:7" x14ac:dyDescent="0.25">
      <c r="A1707" s="32" t="s">
        <v>8347</v>
      </c>
      <c r="B1707" s="22">
        <v>13761103</v>
      </c>
      <c r="C1707" s="22">
        <v>13.12</v>
      </c>
      <c r="G1707" s="22">
        <v>13.12</v>
      </c>
    </row>
    <row r="1708" spans="1:7" x14ac:dyDescent="0.25">
      <c r="A1708" s="32" t="s">
        <v>8348</v>
      </c>
      <c r="B1708" s="22">
        <v>13761104</v>
      </c>
      <c r="C1708" s="22">
        <v>14.05</v>
      </c>
      <c r="G1708" s="22">
        <v>14.05</v>
      </c>
    </row>
    <row r="1709" spans="1:7" x14ac:dyDescent="0.25">
      <c r="A1709" s="32" t="s">
        <v>8349</v>
      </c>
      <c r="B1709" s="22">
        <v>13761105</v>
      </c>
      <c r="C1709" s="22">
        <v>7.05</v>
      </c>
      <c r="G1709" s="22">
        <v>7.05</v>
      </c>
    </row>
    <row r="1710" spans="1:7" x14ac:dyDescent="0.25">
      <c r="A1710" s="32" t="s">
        <v>8350</v>
      </c>
      <c r="B1710" s="22">
        <v>13761106</v>
      </c>
      <c r="C1710" s="22">
        <v>5.64</v>
      </c>
      <c r="G1710" s="22">
        <v>5.64</v>
      </c>
    </row>
    <row r="1711" spans="1:7" x14ac:dyDescent="0.25">
      <c r="A1711" s="32" t="s">
        <v>8351</v>
      </c>
      <c r="B1711" s="22">
        <v>13761107</v>
      </c>
      <c r="C1711" s="22">
        <v>6.08</v>
      </c>
      <c r="G1711" s="22">
        <v>6.08</v>
      </c>
    </row>
    <row r="1712" spans="1:7" x14ac:dyDescent="0.25">
      <c r="A1712" s="32" t="s">
        <v>8352</v>
      </c>
      <c r="B1712" s="22">
        <v>13761108</v>
      </c>
      <c r="C1712" s="22">
        <v>23.57</v>
      </c>
      <c r="G1712" s="22">
        <v>23.57</v>
      </c>
    </row>
    <row r="1713" spans="1:7" x14ac:dyDescent="0.25">
      <c r="A1713" s="32" t="s">
        <v>8353</v>
      </c>
      <c r="B1713" s="22">
        <v>13761109</v>
      </c>
      <c r="C1713" s="22">
        <v>17.04</v>
      </c>
      <c r="G1713" s="22">
        <v>17.04</v>
      </c>
    </row>
    <row r="1714" spans="1:7" x14ac:dyDescent="0.25">
      <c r="A1714" s="32" t="s">
        <v>8354</v>
      </c>
      <c r="B1714" s="22">
        <v>13761110</v>
      </c>
      <c r="C1714" s="22">
        <v>1.77</v>
      </c>
      <c r="G1714" s="22">
        <v>1.77</v>
      </c>
    </row>
    <row r="1715" spans="1:7" x14ac:dyDescent="0.25">
      <c r="A1715" s="32" t="s">
        <v>8355</v>
      </c>
      <c r="B1715" s="22">
        <v>13761111</v>
      </c>
      <c r="C1715" s="22">
        <v>3.24</v>
      </c>
      <c r="G1715" s="22">
        <v>3.24</v>
      </c>
    </row>
    <row r="1716" spans="1:7" x14ac:dyDescent="0.25">
      <c r="A1716" s="32" t="s">
        <v>8356</v>
      </c>
      <c r="B1716" s="22">
        <v>13761112</v>
      </c>
      <c r="C1716" s="22">
        <v>16.510000000000002</v>
      </c>
      <c r="G1716" s="22">
        <v>16.510000000000002</v>
      </c>
    </row>
    <row r="1717" spans="1:7" x14ac:dyDescent="0.25">
      <c r="A1717" s="32" t="s">
        <v>8357</v>
      </c>
      <c r="B1717" s="22">
        <v>13761113</v>
      </c>
      <c r="C1717" s="22">
        <v>2.66</v>
      </c>
      <c r="G1717" s="22">
        <v>2.66</v>
      </c>
    </row>
    <row r="1718" spans="1:7" x14ac:dyDescent="0.25">
      <c r="A1718" s="32" t="s">
        <v>8358</v>
      </c>
      <c r="B1718" s="22">
        <v>13761114</v>
      </c>
      <c r="C1718" s="22">
        <v>4.78</v>
      </c>
      <c r="G1718" s="22">
        <v>4.78</v>
      </c>
    </row>
    <row r="1719" spans="1:7" x14ac:dyDescent="0.25">
      <c r="A1719" s="32" t="s">
        <v>8359</v>
      </c>
      <c r="B1719" s="22">
        <v>42021102</v>
      </c>
      <c r="C1719" s="22">
        <v>32.58</v>
      </c>
      <c r="E1719" s="22">
        <v>0.27</v>
      </c>
      <c r="G1719" s="22">
        <v>32.31</v>
      </c>
    </row>
    <row r="1720" spans="1:7" x14ac:dyDescent="0.25">
      <c r="A1720" s="32" t="s">
        <v>8360</v>
      </c>
      <c r="B1720" s="22">
        <v>42021103</v>
      </c>
      <c r="C1720" s="22">
        <v>14.94</v>
      </c>
      <c r="G1720" s="22">
        <v>14.94</v>
      </c>
    </row>
    <row r="1721" spans="1:7" x14ac:dyDescent="0.25">
      <c r="A1721" s="32" t="s">
        <v>8361</v>
      </c>
      <c r="B1721" s="22">
        <v>42021105</v>
      </c>
      <c r="C1721" s="22">
        <v>15.61</v>
      </c>
      <c r="G1721" s="22">
        <v>15.61</v>
      </c>
    </row>
    <row r="1722" spans="1:7" x14ac:dyDescent="0.25">
      <c r="A1722" s="32" t="s">
        <v>8362</v>
      </c>
      <c r="B1722" s="22">
        <v>42021106</v>
      </c>
      <c r="C1722" s="22">
        <v>1.26</v>
      </c>
      <c r="G1722" s="22">
        <v>1.26</v>
      </c>
    </row>
    <row r="1723" spans="1:7" x14ac:dyDescent="0.25">
      <c r="A1723" s="32" t="s">
        <v>8363</v>
      </c>
      <c r="B1723" s="22">
        <v>42021109</v>
      </c>
      <c r="C1723" s="22">
        <v>11.65</v>
      </c>
      <c r="G1723" s="22">
        <v>11.65</v>
      </c>
    </row>
    <row r="1724" spans="1:7" x14ac:dyDescent="0.25">
      <c r="A1724" s="32" t="s">
        <v>8364</v>
      </c>
      <c r="B1724" s="22">
        <v>42021110</v>
      </c>
      <c r="C1724" s="22">
        <v>13.32</v>
      </c>
      <c r="G1724" s="22">
        <v>13.32</v>
      </c>
    </row>
    <row r="1725" spans="1:7" x14ac:dyDescent="0.25">
      <c r="A1725" s="32" t="s">
        <v>8365</v>
      </c>
      <c r="B1725" s="22">
        <v>42021112</v>
      </c>
      <c r="C1725" s="22">
        <v>52</v>
      </c>
      <c r="E1725" s="22">
        <v>19.29</v>
      </c>
      <c r="G1725" s="22">
        <v>32.71</v>
      </c>
    </row>
    <row r="1726" spans="1:7" x14ac:dyDescent="0.25">
      <c r="A1726" s="32" t="s">
        <v>8366</v>
      </c>
      <c r="B1726" s="22">
        <v>153132101</v>
      </c>
      <c r="C1726" s="22">
        <v>61.48</v>
      </c>
      <c r="E1726" s="22">
        <v>61.48</v>
      </c>
      <c r="G1726" s="22">
        <v>0</v>
      </c>
    </row>
    <row r="1727" spans="1:7" x14ac:dyDescent="0.25">
      <c r="A1727" s="32" t="s">
        <v>8367</v>
      </c>
      <c r="B1727" s="22">
        <v>153132102</v>
      </c>
      <c r="C1727" s="22">
        <v>117.75</v>
      </c>
      <c r="E1727" s="22">
        <v>93.7</v>
      </c>
      <c r="G1727" s="22">
        <v>24.05</v>
      </c>
    </row>
    <row r="1728" spans="1:7" x14ac:dyDescent="0.25">
      <c r="A1728" s="32" t="s">
        <v>8368</v>
      </c>
      <c r="B1728" s="22">
        <v>153132104</v>
      </c>
      <c r="C1728" s="22">
        <v>0</v>
      </c>
      <c r="E1728" s="22">
        <v>0</v>
      </c>
      <c r="G1728" s="22">
        <v>0</v>
      </c>
    </row>
    <row r="1729" spans="1:7" x14ac:dyDescent="0.25">
      <c r="A1729" s="32" t="s">
        <v>8369</v>
      </c>
      <c r="B1729" s="22">
        <v>153132105</v>
      </c>
      <c r="C1729" s="22">
        <v>196.49</v>
      </c>
      <c r="E1729" s="22">
        <v>176.85</v>
      </c>
      <c r="G1729" s="22">
        <v>19.64</v>
      </c>
    </row>
    <row r="1730" spans="1:7" x14ac:dyDescent="0.25">
      <c r="A1730" s="32" t="s">
        <v>8370</v>
      </c>
      <c r="B1730" s="22">
        <v>153131151</v>
      </c>
      <c r="C1730" s="22">
        <v>0.2</v>
      </c>
      <c r="E1730" s="22">
        <v>0.2</v>
      </c>
      <c r="G1730" s="22">
        <v>0</v>
      </c>
    </row>
    <row r="1731" spans="1:7" x14ac:dyDescent="0.25">
      <c r="A1731" s="32" t="s">
        <v>8371</v>
      </c>
      <c r="B1731" s="22">
        <v>162081101</v>
      </c>
      <c r="C1731" s="22">
        <v>38.159999999999997</v>
      </c>
      <c r="G1731" s="22">
        <v>38.159999999999997</v>
      </c>
    </row>
    <row r="1732" spans="1:7" x14ac:dyDescent="0.25">
      <c r="A1732" s="32" t="s">
        <v>8372</v>
      </c>
      <c r="B1732" s="22">
        <v>162081102</v>
      </c>
      <c r="C1732" s="22">
        <v>50.76</v>
      </c>
      <c r="G1732" s="22">
        <v>50.76</v>
      </c>
    </row>
    <row r="1733" spans="1:7" x14ac:dyDescent="0.25">
      <c r="A1733" s="32" t="s">
        <v>8373</v>
      </c>
      <c r="B1733" s="22">
        <v>12221101</v>
      </c>
      <c r="C1733" s="22">
        <v>1.44</v>
      </c>
      <c r="G1733" s="22">
        <v>1.44</v>
      </c>
    </row>
    <row r="1734" spans="1:7" x14ac:dyDescent="0.25">
      <c r="A1734" s="32" t="s">
        <v>8374</v>
      </c>
      <c r="B1734" s="22">
        <v>12221102</v>
      </c>
      <c r="C1734" s="22">
        <v>8.44</v>
      </c>
      <c r="G1734" s="22">
        <v>8.44</v>
      </c>
    </row>
    <row r="1735" spans="1:7" x14ac:dyDescent="0.25">
      <c r="A1735" s="32" t="s">
        <v>8375</v>
      </c>
      <c r="B1735" s="22">
        <v>12221103</v>
      </c>
      <c r="C1735" s="22">
        <v>18.16</v>
      </c>
      <c r="G1735" s="22">
        <v>18.16</v>
      </c>
    </row>
    <row r="1736" spans="1:7" x14ac:dyDescent="0.25">
      <c r="A1736" s="32" t="s">
        <v>8376</v>
      </c>
      <c r="B1736" s="22">
        <v>12221104</v>
      </c>
      <c r="C1736" s="22">
        <v>0.22</v>
      </c>
      <c r="G1736" s="22">
        <v>0.22</v>
      </c>
    </row>
    <row r="1737" spans="1:7" x14ac:dyDescent="0.25">
      <c r="A1737" s="32" t="s">
        <v>8377</v>
      </c>
      <c r="B1737" s="22">
        <v>12221105</v>
      </c>
      <c r="C1737" s="22">
        <v>3.19</v>
      </c>
      <c r="G1737" s="22">
        <v>3.19</v>
      </c>
    </row>
    <row r="1738" spans="1:7" x14ac:dyDescent="0.25">
      <c r="A1738" s="32" t="s">
        <v>8378</v>
      </c>
      <c r="B1738" s="22">
        <v>12221106</v>
      </c>
      <c r="C1738" s="22">
        <v>18.36</v>
      </c>
      <c r="G1738" s="22">
        <v>18.36</v>
      </c>
    </row>
    <row r="1739" spans="1:7" x14ac:dyDescent="0.25">
      <c r="A1739" s="32" t="s">
        <v>8379</v>
      </c>
      <c r="B1739" s="22">
        <v>12221107</v>
      </c>
      <c r="C1739" s="22">
        <v>21.49</v>
      </c>
      <c r="G1739" s="22">
        <v>21.49</v>
      </c>
    </row>
    <row r="1740" spans="1:7" x14ac:dyDescent="0.25">
      <c r="A1740" s="32" t="s">
        <v>8380</v>
      </c>
      <c r="B1740" s="22">
        <v>12221108</v>
      </c>
      <c r="C1740" s="22">
        <v>0.95</v>
      </c>
      <c r="G1740" s="22">
        <v>0.95</v>
      </c>
    </row>
    <row r="1741" spans="1:7" x14ac:dyDescent="0.25">
      <c r="A1741" s="32" t="s">
        <v>8381</v>
      </c>
      <c r="B1741" s="22">
        <v>12232102</v>
      </c>
      <c r="C1741" s="22">
        <v>2.69</v>
      </c>
      <c r="G1741" s="22">
        <v>2.69</v>
      </c>
    </row>
    <row r="1742" spans="1:7" x14ac:dyDescent="0.25">
      <c r="A1742" s="32" t="s">
        <v>8382</v>
      </c>
      <c r="B1742" s="22">
        <v>12232103</v>
      </c>
      <c r="C1742" s="22">
        <v>17.87</v>
      </c>
      <c r="G1742" s="22">
        <v>17.87</v>
      </c>
    </row>
    <row r="1743" spans="1:7" x14ac:dyDescent="0.25">
      <c r="A1743" s="32" t="s">
        <v>8383</v>
      </c>
      <c r="B1743" s="22">
        <v>12232104</v>
      </c>
      <c r="C1743" s="22">
        <v>4.99</v>
      </c>
      <c r="G1743" s="22">
        <v>4.99</v>
      </c>
    </row>
    <row r="1744" spans="1:7" x14ac:dyDescent="0.25">
      <c r="A1744" s="32" t="s">
        <v>8384</v>
      </c>
      <c r="B1744" s="22">
        <v>12232105</v>
      </c>
      <c r="C1744" s="22">
        <v>2.52</v>
      </c>
      <c r="G1744" s="22">
        <v>2.52</v>
      </c>
    </row>
    <row r="1745" spans="1:7" x14ac:dyDescent="0.25">
      <c r="A1745" s="32" t="s">
        <v>8385</v>
      </c>
      <c r="B1745" s="22">
        <v>12232107</v>
      </c>
      <c r="C1745" s="22">
        <v>7.06</v>
      </c>
      <c r="G1745" s="22">
        <v>7.06</v>
      </c>
    </row>
    <row r="1746" spans="1:7" x14ac:dyDescent="0.25">
      <c r="A1746" s="32" t="s">
        <v>8386</v>
      </c>
      <c r="B1746" s="22">
        <v>12232108</v>
      </c>
      <c r="C1746" s="22">
        <v>4.82</v>
      </c>
      <c r="G1746" s="22">
        <v>4.82</v>
      </c>
    </row>
    <row r="1747" spans="1:7" x14ac:dyDescent="0.25">
      <c r="A1747" s="32" t="s">
        <v>8387</v>
      </c>
      <c r="B1747" s="22">
        <v>12232109</v>
      </c>
      <c r="C1747" s="22">
        <v>0</v>
      </c>
      <c r="G1747" s="22">
        <v>0</v>
      </c>
    </row>
    <row r="1748" spans="1:7" x14ac:dyDescent="0.25">
      <c r="A1748" s="32" t="s">
        <v>8388</v>
      </c>
      <c r="B1748" s="22">
        <v>12232110</v>
      </c>
      <c r="C1748" s="22">
        <v>3.14</v>
      </c>
      <c r="G1748" s="22">
        <v>3.14</v>
      </c>
    </row>
    <row r="1749" spans="1:7" x14ac:dyDescent="0.25">
      <c r="A1749" s="32" t="s">
        <v>8389</v>
      </c>
      <c r="B1749" s="22">
        <v>12232111</v>
      </c>
      <c r="C1749" s="22">
        <v>0</v>
      </c>
      <c r="G1749" s="22">
        <v>0</v>
      </c>
    </row>
    <row r="1750" spans="1:7" x14ac:dyDescent="0.25">
      <c r="A1750" s="32" t="s">
        <v>8390</v>
      </c>
      <c r="B1750" s="22">
        <v>192151131</v>
      </c>
      <c r="C1750" s="22">
        <v>31.03</v>
      </c>
      <c r="E1750" s="22">
        <v>5.66</v>
      </c>
      <c r="G1750" s="22">
        <v>25.37</v>
      </c>
    </row>
    <row r="1751" spans="1:7" x14ac:dyDescent="0.25">
      <c r="A1751" s="32" t="s">
        <v>8391</v>
      </c>
      <c r="B1751" s="22">
        <v>192151132</v>
      </c>
      <c r="C1751" s="22">
        <v>22.38</v>
      </c>
      <c r="E1751" s="22">
        <v>1.28</v>
      </c>
      <c r="G1751" s="22">
        <v>21.1</v>
      </c>
    </row>
    <row r="1752" spans="1:7" x14ac:dyDescent="0.25">
      <c r="A1752" s="32" t="s">
        <v>8392</v>
      </c>
      <c r="B1752" s="22">
        <v>192151133</v>
      </c>
      <c r="C1752" s="22">
        <v>16.95</v>
      </c>
      <c r="E1752" s="22">
        <v>2.38</v>
      </c>
      <c r="G1752" s="22">
        <v>14.57</v>
      </c>
    </row>
    <row r="1753" spans="1:7" x14ac:dyDescent="0.25">
      <c r="A1753" s="32" t="s">
        <v>8393</v>
      </c>
      <c r="B1753" s="22">
        <v>254461109</v>
      </c>
      <c r="C1753" s="22">
        <v>73.55</v>
      </c>
      <c r="G1753" s="22">
        <v>73.55</v>
      </c>
    </row>
    <row r="1754" spans="1:7" x14ac:dyDescent="0.25">
      <c r="A1754" s="32" t="s">
        <v>8394</v>
      </c>
      <c r="B1754" s="22">
        <v>254461111</v>
      </c>
      <c r="C1754" s="22">
        <v>54.02</v>
      </c>
      <c r="G1754" s="22">
        <v>54.02</v>
      </c>
    </row>
    <row r="1755" spans="1:7" x14ac:dyDescent="0.25">
      <c r="A1755" s="32" t="s">
        <v>8395</v>
      </c>
      <c r="B1755" s="22">
        <v>162741101</v>
      </c>
      <c r="C1755" s="22">
        <v>41.04</v>
      </c>
      <c r="G1755" s="22">
        <v>41.04</v>
      </c>
    </row>
    <row r="1756" spans="1:7" x14ac:dyDescent="0.25">
      <c r="A1756" s="32" t="s">
        <v>8396</v>
      </c>
      <c r="B1756" s="22">
        <v>162741102</v>
      </c>
      <c r="C1756" s="22">
        <v>9.5500000000000007</v>
      </c>
      <c r="G1756" s="22">
        <v>9.5500000000000007</v>
      </c>
    </row>
    <row r="1757" spans="1:7" x14ac:dyDescent="0.25">
      <c r="A1757" s="32" t="s">
        <v>8397</v>
      </c>
      <c r="B1757" s="22">
        <v>162741105</v>
      </c>
      <c r="C1757" s="22">
        <v>42.75</v>
      </c>
      <c r="G1757" s="22">
        <v>42.75</v>
      </c>
    </row>
    <row r="1758" spans="1:7" x14ac:dyDescent="0.25">
      <c r="A1758" s="32" t="s">
        <v>8398</v>
      </c>
      <c r="B1758" s="22">
        <v>162741106</v>
      </c>
      <c r="C1758" s="22">
        <v>44.36</v>
      </c>
      <c r="G1758" s="22">
        <v>44.36</v>
      </c>
    </row>
    <row r="1759" spans="1:7" x14ac:dyDescent="0.25">
      <c r="A1759" s="32" t="s">
        <v>8399</v>
      </c>
      <c r="B1759" s="22">
        <v>254691101</v>
      </c>
      <c r="C1759" s="22">
        <v>33.909999999999997</v>
      </c>
      <c r="G1759" s="22">
        <v>33.909999999999997</v>
      </c>
    </row>
    <row r="1760" spans="1:7" x14ac:dyDescent="0.25">
      <c r="A1760" s="32" t="s">
        <v>8400</v>
      </c>
      <c r="B1760" s="22">
        <v>254691102</v>
      </c>
      <c r="C1760" s="22">
        <v>7.67</v>
      </c>
      <c r="G1760" s="22">
        <v>7.67</v>
      </c>
    </row>
    <row r="1761" spans="1:7" x14ac:dyDescent="0.25">
      <c r="A1761" s="32" t="s">
        <v>8401</v>
      </c>
      <c r="B1761" s="22">
        <v>103071103</v>
      </c>
      <c r="C1761" s="22">
        <v>18.579999999999998</v>
      </c>
      <c r="G1761" s="22">
        <v>18.579999999999998</v>
      </c>
    </row>
    <row r="1762" spans="1:7" x14ac:dyDescent="0.25">
      <c r="A1762" s="32" t="s">
        <v>8402</v>
      </c>
      <c r="B1762" s="22">
        <v>103071104</v>
      </c>
      <c r="C1762" s="22">
        <v>51.15</v>
      </c>
      <c r="G1762" s="22">
        <v>51.15</v>
      </c>
    </row>
    <row r="1763" spans="1:7" x14ac:dyDescent="0.25">
      <c r="A1763" s="32" t="s">
        <v>8403</v>
      </c>
      <c r="B1763" s="22">
        <v>103071105</v>
      </c>
      <c r="C1763" s="22">
        <v>7</v>
      </c>
      <c r="G1763" s="22">
        <v>7</v>
      </c>
    </row>
    <row r="1764" spans="1:7" x14ac:dyDescent="0.25">
      <c r="A1764" s="32" t="s">
        <v>8404</v>
      </c>
      <c r="B1764" s="22">
        <v>103071106</v>
      </c>
      <c r="C1764" s="22">
        <v>10.87</v>
      </c>
      <c r="G1764" s="22">
        <v>10.87</v>
      </c>
    </row>
    <row r="1765" spans="1:7" x14ac:dyDescent="0.25">
      <c r="A1765" s="32" t="s">
        <v>8405</v>
      </c>
      <c r="B1765" s="22">
        <v>22510401</v>
      </c>
      <c r="C1765" s="22">
        <v>1.5</v>
      </c>
      <c r="G1765" s="22">
        <v>1.5</v>
      </c>
    </row>
    <row r="1766" spans="1:7" x14ac:dyDescent="0.25">
      <c r="A1766" s="32" t="s">
        <v>8406</v>
      </c>
      <c r="B1766" s="22">
        <v>22510402</v>
      </c>
      <c r="C1766" s="22">
        <v>1.77</v>
      </c>
      <c r="G1766" s="22">
        <v>1.77</v>
      </c>
    </row>
    <row r="1767" spans="1:7" x14ac:dyDescent="0.25">
      <c r="A1767" s="32" t="s">
        <v>8407</v>
      </c>
      <c r="B1767" s="22">
        <v>82462107</v>
      </c>
      <c r="C1767" s="22">
        <v>0.1</v>
      </c>
      <c r="G1767" s="22">
        <v>0.1</v>
      </c>
    </row>
    <row r="1768" spans="1:7" x14ac:dyDescent="0.25">
      <c r="A1768" s="32" t="s">
        <v>8408</v>
      </c>
      <c r="B1768" s="22">
        <v>82462109</v>
      </c>
      <c r="C1768" s="22">
        <v>3.13</v>
      </c>
      <c r="G1768" s="22">
        <v>3.13</v>
      </c>
    </row>
    <row r="1769" spans="1:7" x14ac:dyDescent="0.25">
      <c r="A1769" s="32" t="s">
        <v>8409</v>
      </c>
      <c r="B1769" s="22">
        <v>82462110</v>
      </c>
      <c r="C1769" s="22">
        <v>9.49</v>
      </c>
      <c r="G1769" s="22">
        <v>9.49</v>
      </c>
    </row>
    <row r="1770" spans="1:7" x14ac:dyDescent="0.25">
      <c r="A1770" s="32" t="s">
        <v>8410</v>
      </c>
      <c r="B1770" s="22">
        <v>82462111</v>
      </c>
      <c r="C1770" s="22">
        <v>0.71</v>
      </c>
      <c r="G1770" s="22">
        <v>0.71</v>
      </c>
    </row>
    <row r="1771" spans="1:7" x14ac:dyDescent="0.25">
      <c r="A1771" s="32" t="s">
        <v>8411</v>
      </c>
      <c r="B1771" s="22">
        <v>163231101</v>
      </c>
      <c r="C1771" s="22">
        <v>12.92</v>
      </c>
      <c r="E1771" s="22">
        <v>11.65</v>
      </c>
      <c r="G1771" s="22">
        <v>1.27</v>
      </c>
    </row>
    <row r="1772" spans="1:7" x14ac:dyDescent="0.25">
      <c r="A1772" s="32" t="s">
        <v>8412</v>
      </c>
      <c r="B1772" s="22">
        <v>14052101</v>
      </c>
      <c r="C1772" s="22">
        <v>1.87</v>
      </c>
      <c r="E1772" s="22">
        <v>1.4</v>
      </c>
      <c r="G1772" s="22">
        <v>0.47</v>
      </c>
    </row>
    <row r="1773" spans="1:7" x14ac:dyDescent="0.25">
      <c r="A1773" s="32" t="s">
        <v>8413</v>
      </c>
      <c r="B1773" s="22">
        <v>14052103</v>
      </c>
      <c r="C1773" s="22">
        <v>21.74</v>
      </c>
      <c r="E1773" s="22">
        <v>18.670000000000002</v>
      </c>
      <c r="G1773" s="22">
        <v>3.07</v>
      </c>
    </row>
    <row r="1774" spans="1:7" x14ac:dyDescent="0.25">
      <c r="A1774" s="32" t="s">
        <v>8414</v>
      </c>
      <c r="B1774" s="22">
        <v>42041102</v>
      </c>
      <c r="C1774" s="22">
        <v>18.760000000000002</v>
      </c>
      <c r="G1774" s="22">
        <v>18.760000000000002</v>
      </c>
    </row>
    <row r="1775" spans="1:7" x14ac:dyDescent="0.25">
      <c r="A1775" s="32" t="s">
        <v>8415</v>
      </c>
      <c r="B1775" s="22">
        <v>42041103</v>
      </c>
      <c r="C1775" s="22">
        <v>13.11</v>
      </c>
      <c r="G1775" s="22">
        <v>13.11</v>
      </c>
    </row>
    <row r="1776" spans="1:7" x14ac:dyDescent="0.25">
      <c r="A1776" s="32" t="s">
        <v>8416</v>
      </c>
      <c r="B1776" s="22">
        <v>42041104</v>
      </c>
      <c r="C1776" s="22">
        <v>19.89</v>
      </c>
      <c r="G1776" s="22">
        <v>19.89</v>
      </c>
    </row>
    <row r="1777" spans="1:7" x14ac:dyDescent="0.25">
      <c r="A1777" s="32" t="s">
        <v>8417</v>
      </c>
      <c r="B1777" s="22">
        <v>42041108</v>
      </c>
      <c r="C1777" s="22">
        <v>13.33</v>
      </c>
      <c r="G1777" s="22">
        <v>13.33</v>
      </c>
    </row>
    <row r="1778" spans="1:7" x14ac:dyDescent="0.25">
      <c r="A1778" s="32" t="s">
        <v>8418</v>
      </c>
      <c r="B1778" s="22">
        <v>42042101</v>
      </c>
      <c r="C1778" s="22">
        <v>4.42</v>
      </c>
      <c r="E1778" s="22">
        <v>0.52</v>
      </c>
      <c r="G1778" s="22">
        <v>3.9</v>
      </c>
    </row>
    <row r="1779" spans="1:7" x14ac:dyDescent="0.25">
      <c r="A1779" s="32" t="s">
        <v>8419</v>
      </c>
      <c r="B1779" s="22">
        <v>42042104</v>
      </c>
      <c r="C1779" s="22">
        <v>4.21</v>
      </c>
      <c r="G1779" s="22">
        <v>4.21</v>
      </c>
    </row>
    <row r="1780" spans="1:7" x14ac:dyDescent="0.25">
      <c r="A1780" s="32" t="s">
        <v>8420</v>
      </c>
      <c r="B1780" s="22">
        <v>102041101</v>
      </c>
      <c r="C1780" s="22">
        <v>1.6</v>
      </c>
      <c r="G1780" s="22">
        <v>1.6</v>
      </c>
    </row>
    <row r="1781" spans="1:7" x14ac:dyDescent="0.25">
      <c r="A1781" s="32" t="s">
        <v>8421</v>
      </c>
      <c r="B1781" s="22">
        <v>102041102</v>
      </c>
      <c r="C1781" s="22">
        <v>13.93</v>
      </c>
      <c r="G1781" s="22">
        <v>13.93</v>
      </c>
    </row>
    <row r="1782" spans="1:7" x14ac:dyDescent="0.25">
      <c r="A1782" s="32" t="s">
        <v>8422</v>
      </c>
      <c r="B1782" s="22">
        <v>102041103</v>
      </c>
      <c r="C1782" s="22">
        <v>7.83</v>
      </c>
      <c r="E1782" s="22">
        <v>0.54</v>
      </c>
      <c r="G1782" s="22">
        <v>7.29</v>
      </c>
    </row>
    <row r="1783" spans="1:7" x14ac:dyDescent="0.25">
      <c r="A1783" s="32" t="s">
        <v>8423</v>
      </c>
      <c r="B1783" s="22">
        <v>102041104</v>
      </c>
      <c r="C1783" s="22">
        <v>37.72</v>
      </c>
      <c r="D1783" s="22">
        <v>17.96</v>
      </c>
      <c r="E1783" s="22">
        <v>9.74</v>
      </c>
      <c r="G1783" s="22">
        <v>10.02</v>
      </c>
    </row>
    <row r="1784" spans="1:7" x14ac:dyDescent="0.25">
      <c r="A1784" s="32" t="s">
        <v>8424</v>
      </c>
      <c r="B1784" s="22">
        <v>42211101</v>
      </c>
      <c r="C1784" s="22">
        <v>3.47</v>
      </c>
      <c r="E1784" s="22">
        <v>0.6</v>
      </c>
      <c r="G1784" s="22">
        <v>2.87</v>
      </c>
    </row>
    <row r="1785" spans="1:7" x14ac:dyDescent="0.25">
      <c r="A1785" s="32" t="s">
        <v>8425</v>
      </c>
      <c r="B1785" s="22">
        <v>42211102</v>
      </c>
      <c r="C1785" s="22">
        <v>0.59</v>
      </c>
      <c r="G1785" s="22">
        <v>0.59</v>
      </c>
    </row>
    <row r="1786" spans="1:7" x14ac:dyDescent="0.25">
      <c r="A1786" s="32" t="s">
        <v>8426</v>
      </c>
      <c r="B1786" s="22">
        <v>42211103</v>
      </c>
      <c r="C1786" s="22">
        <v>2.96</v>
      </c>
      <c r="G1786" s="22">
        <v>2.96</v>
      </c>
    </row>
    <row r="1787" spans="1:7" x14ac:dyDescent="0.25">
      <c r="A1787" s="32" t="s">
        <v>8427</v>
      </c>
      <c r="B1787" s="22">
        <v>42211104</v>
      </c>
      <c r="C1787" s="22">
        <v>24.39</v>
      </c>
      <c r="E1787" s="22">
        <v>3.45</v>
      </c>
      <c r="G1787" s="22">
        <v>20.94</v>
      </c>
    </row>
    <row r="1788" spans="1:7" x14ac:dyDescent="0.25">
      <c r="A1788" s="32" t="s">
        <v>8428</v>
      </c>
      <c r="B1788" s="22">
        <v>12600401</v>
      </c>
      <c r="C1788" s="22">
        <v>5.45</v>
      </c>
      <c r="E1788" s="22">
        <v>3.46</v>
      </c>
      <c r="G1788" s="22">
        <v>1.99</v>
      </c>
    </row>
    <row r="1789" spans="1:7" x14ac:dyDescent="0.25">
      <c r="A1789" s="32" t="s">
        <v>8429</v>
      </c>
      <c r="B1789" s="22">
        <v>163270401</v>
      </c>
      <c r="C1789" s="22">
        <v>2.52</v>
      </c>
      <c r="G1789" s="22">
        <v>2.52</v>
      </c>
    </row>
    <row r="1790" spans="1:7" x14ac:dyDescent="0.25">
      <c r="A1790" s="32" t="s">
        <v>8430</v>
      </c>
      <c r="B1790" s="22">
        <v>163270402</v>
      </c>
      <c r="C1790" s="22">
        <v>0.51</v>
      </c>
      <c r="G1790" s="22">
        <v>0.51</v>
      </c>
    </row>
    <row r="1791" spans="1:7" x14ac:dyDescent="0.25">
      <c r="A1791" s="32" t="s">
        <v>8431</v>
      </c>
      <c r="B1791" s="22">
        <v>254421101</v>
      </c>
      <c r="C1791" s="22">
        <v>91.86</v>
      </c>
      <c r="D1791" s="22">
        <v>2.56</v>
      </c>
      <c r="E1791" s="22">
        <v>88.45</v>
      </c>
      <c r="G1791" s="22">
        <v>0.85</v>
      </c>
    </row>
    <row r="1792" spans="1:7" x14ac:dyDescent="0.25">
      <c r="A1792" s="32" t="s">
        <v>8432</v>
      </c>
      <c r="B1792" s="22">
        <v>254421102</v>
      </c>
      <c r="C1792" s="22">
        <v>16.34</v>
      </c>
      <c r="D1792" s="22">
        <v>1.18</v>
      </c>
      <c r="E1792" s="22">
        <v>11.33</v>
      </c>
      <c r="G1792" s="22">
        <v>3.83</v>
      </c>
    </row>
    <row r="1793" spans="1:7" x14ac:dyDescent="0.25">
      <c r="A1793" s="32" t="s">
        <v>8433</v>
      </c>
      <c r="B1793" s="22">
        <v>254421103</v>
      </c>
      <c r="C1793" s="22">
        <v>123.52</v>
      </c>
      <c r="D1793" s="22">
        <v>80.67</v>
      </c>
      <c r="E1793" s="22">
        <v>40.21</v>
      </c>
      <c r="G1793" s="22">
        <v>2.64</v>
      </c>
    </row>
    <row r="1794" spans="1:7" x14ac:dyDescent="0.25">
      <c r="A1794" s="32" t="s">
        <v>8434</v>
      </c>
      <c r="B1794" s="22">
        <v>12011108</v>
      </c>
      <c r="C1794" s="22">
        <v>2.0499999999999998</v>
      </c>
      <c r="G1794" s="22">
        <v>2.0499999999999998</v>
      </c>
    </row>
    <row r="1795" spans="1:7" x14ac:dyDescent="0.25">
      <c r="A1795" s="32" t="s">
        <v>8435</v>
      </c>
      <c r="B1795" s="22">
        <v>12011109</v>
      </c>
      <c r="C1795" s="22">
        <v>3.3</v>
      </c>
      <c r="G1795" s="22">
        <v>3.3</v>
      </c>
    </row>
    <row r="1796" spans="1:7" x14ac:dyDescent="0.25">
      <c r="A1796" s="32" t="s">
        <v>8436</v>
      </c>
      <c r="B1796" s="22">
        <v>12011110</v>
      </c>
      <c r="C1796" s="22">
        <v>1.25</v>
      </c>
      <c r="G1796" s="22">
        <v>1.25</v>
      </c>
    </row>
    <row r="1797" spans="1:7" x14ac:dyDescent="0.25">
      <c r="A1797" s="32" t="s">
        <v>8437</v>
      </c>
      <c r="B1797" s="22">
        <v>12011112</v>
      </c>
      <c r="C1797" s="22">
        <v>1.17</v>
      </c>
      <c r="G1797" s="22">
        <v>1.17</v>
      </c>
    </row>
    <row r="1798" spans="1:7" x14ac:dyDescent="0.25">
      <c r="A1798" s="32" t="s">
        <v>8438</v>
      </c>
      <c r="B1798" s="22">
        <v>12011113</v>
      </c>
      <c r="C1798" s="22">
        <v>3.28</v>
      </c>
      <c r="G1798" s="22">
        <v>3.28</v>
      </c>
    </row>
    <row r="1799" spans="1:7" x14ac:dyDescent="0.25">
      <c r="A1799" s="32" t="s">
        <v>8439</v>
      </c>
      <c r="B1799" s="22">
        <v>12011114</v>
      </c>
      <c r="C1799" s="22">
        <v>3.39</v>
      </c>
      <c r="G1799" s="22">
        <v>3.39</v>
      </c>
    </row>
    <row r="1800" spans="1:7" x14ac:dyDescent="0.25">
      <c r="A1800" s="32" t="s">
        <v>8440</v>
      </c>
      <c r="B1800" s="22">
        <v>12011115</v>
      </c>
      <c r="C1800" s="22">
        <v>1.19</v>
      </c>
      <c r="G1800" s="22">
        <v>1.19</v>
      </c>
    </row>
    <row r="1801" spans="1:7" x14ac:dyDescent="0.25">
      <c r="A1801" s="32" t="s">
        <v>8441</v>
      </c>
      <c r="B1801" s="22">
        <v>12011116</v>
      </c>
      <c r="C1801" s="22">
        <v>2.4900000000000002</v>
      </c>
      <c r="G1801" s="22">
        <v>2.4900000000000002</v>
      </c>
    </row>
    <row r="1802" spans="1:7" x14ac:dyDescent="0.25">
      <c r="A1802" s="32" t="s">
        <v>8442</v>
      </c>
      <c r="B1802" s="22">
        <v>12011117</v>
      </c>
      <c r="C1802" s="22">
        <v>2.98</v>
      </c>
      <c r="G1802" s="22">
        <v>2.98</v>
      </c>
    </row>
    <row r="1803" spans="1:7" x14ac:dyDescent="0.25">
      <c r="A1803" s="32" t="s">
        <v>8443</v>
      </c>
      <c r="B1803" s="22">
        <v>12011118</v>
      </c>
      <c r="C1803" s="22">
        <v>3.32</v>
      </c>
      <c r="G1803" s="22">
        <v>3.32</v>
      </c>
    </row>
    <row r="1804" spans="1:7" x14ac:dyDescent="0.25">
      <c r="A1804" s="32" t="s">
        <v>8444</v>
      </c>
      <c r="B1804" s="22">
        <v>12011119</v>
      </c>
      <c r="C1804" s="22">
        <v>0.43</v>
      </c>
      <c r="G1804" s="22">
        <v>0.43</v>
      </c>
    </row>
    <row r="1805" spans="1:7" x14ac:dyDescent="0.25">
      <c r="A1805" s="32" t="s">
        <v>8445</v>
      </c>
      <c r="B1805" s="22">
        <v>12011120</v>
      </c>
      <c r="C1805" s="22">
        <v>2.97</v>
      </c>
      <c r="G1805" s="22">
        <v>2.97</v>
      </c>
    </row>
    <row r="1806" spans="1:7" x14ac:dyDescent="0.25">
      <c r="A1806" s="32" t="s">
        <v>8446</v>
      </c>
      <c r="B1806" s="22">
        <v>12011121</v>
      </c>
      <c r="C1806" s="22">
        <v>1.93</v>
      </c>
      <c r="G1806" s="22">
        <v>1.93</v>
      </c>
    </row>
    <row r="1807" spans="1:7" x14ac:dyDescent="0.25">
      <c r="A1807" s="32" t="s">
        <v>8447</v>
      </c>
      <c r="B1807" s="22">
        <v>12011132</v>
      </c>
      <c r="C1807" s="22">
        <v>1.22</v>
      </c>
      <c r="G1807" s="22">
        <v>1.22</v>
      </c>
    </row>
    <row r="1808" spans="1:7" x14ac:dyDescent="0.25">
      <c r="A1808" s="32" t="s">
        <v>8448</v>
      </c>
      <c r="B1808" s="22">
        <v>12011133</v>
      </c>
      <c r="C1808" s="22">
        <v>0.03</v>
      </c>
      <c r="G1808" s="22">
        <v>0.03</v>
      </c>
    </row>
    <row r="1809" spans="1:7" x14ac:dyDescent="0.25">
      <c r="A1809" s="32" t="s">
        <v>8449</v>
      </c>
      <c r="B1809" s="22">
        <v>12011134</v>
      </c>
      <c r="C1809" s="22">
        <v>1.4</v>
      </c>
      <c r="G1809" s="22">
        <v>1.4</v>
      </c>
    </row>
    <row r="1810" spans="1:7" x14ac:dyDescent="0.25">
      <c r="A1810" s="32" t="s">
        <v>8450</v>
      </c>
      <c r="B1810" s="22">
        <v>12040406</v>
      </c>
      <c r="C1810" s="22">
        <v>3.18</v>
      </c>
      <c r="G1810" s="22">
        <v>3.18</v>
      </c>
    </row>
    <row r="1811" spans="1:7" x14ac:dyDescent="0.25">
      <c r="A1811" s="32" t="s">
        <v>8451</v>
      </c>
      <c r="B1811" s="22">
        <v>12040407</v>
      </c>
      <c r="C1811" s="22">
        <v>0.33</v>
      </c>
      <c r="G1811" s="22">
        <v>0.33</v>
      </c>
    </row>
    <row r="1812" spans="1:7" x14ac:dyDescent="0.25">
      <c r="A1812" s="32" t="s">
        <v>8452</v>
      </c>
      <c r="B1812" s="22">
        <v>12040408</v>
      </c>
      <c r="C1812" s="22">
        <v>4.03</v>
      </c>
      <c r="G1812" s="22">
        <v>4.03</v>
      </c>
    </row>
    <row r="1813" spans="1:7" x14ac:dyDescent="0.25">
      <c r="A1813" s="32" t="s">
        <v>8453</v>
      </c>
      <c r="B1813" s="22">
        <v>12040410</v>
      </c>
      <c r="C1813" s="22">
        <v>2.76</v>
      </c>
      <c r="G1813" s="22">
        <v>2.76</v>
      </c>
    </row>
    <row r="1814" spans="1:7" x14ac:dyDescent="0.25">
      <c r="A1814" s="32" t="s">
        <v>8454</v>
      </c>
      <c r="B1814" s="22">
        <v>12041101</v>
      </c>
      <c r="C1814" s="22">
        <v>0.16</v>
      </c>
      <c r="G1814" s="22">
        <v>0.16</v>
      </c>
    </row>
    <row r="1815" spans="1:7" x14ac:dyDescent="0.25">
      <c r="A1815" s="32" t="s">
        <v>8455</v>
      </c>
      <c r="B1815" s="22">
        <v>12041102</v>
      </c>
      <c r="C1815" s="22">
        <v>2.86</v>
      </c>
      <c r="G1815" s="22">
        <v>2.86</v>
      </c>
    </row>
    <row r="1816" spans="1:7" x14ac:dyDescent="0.25">
      <c r="A1816" s="32" t="s">
        <v>8456</v>
      </c>
      <c r="B1816" s="22">
        <v>12041103</v>
      </c>
      <c r="C1816" s="22">
        <v>0.44</v>
      </c>
      <c r="G1816" s="22">
        <v>0.44</v>
      </c>
    </row>
    <row r="1817" spans="1:7" x14ac:dyDescent="0.25">
      <c r="A1817" s="32" t="s">
        <v>8457</v>
      </c>
      <c r="B1817" s="22">
        <v>12041104</v>
      </c>
      <c r="C1817" s="22">
        <v>5.92</v>
      </c>
      <c r="G1817" s="22">
        <v>5.92</v>
      </c>
    </row>
    <row r="1818" spans="1:7" x14ac:dyDescent="0.25">
      <c r="A1818" s="32" t="s">
        <v>8458</v>
      </c>
      <c r="B1818" s="22">
        <v>12041105</v>
      </c>
      <c r="C1818" s="22">
        <v>8.59</v>
      </c>
      <c r="G1818" s="22">
        <v>8.59</v>
      </c>
    </row>
    <row r="1819" spans="1:7" x14ac:dyDescent="0.25">
      <c r="A1819" s="32" t="s">
        <v>8459</v>
      </c>
      <c r="B1819" s="22">
        <v>12041106</v>
      </c>
      <c r="C1819" s="22">
        <v>8.82</v>
      </c>
      <c r="G1819" s="22">
        <v>8.82</v>
      </c>
    </row>
    <row r="1820" spans="1:7" x14ac:dyDescent="0.25">
      <c r="A1820" s="32" t="s">
        <v>8460</v>
      </c>
      <c r="B1820" s="22">
        <v>12041107</v>
      </c>
      <c r="C1820" s="22">
        <v>2.5099999999999998</v>
      </c>
      <c r="G1820" s="22">
        <v>2.5099999999999998</v>
      </c>
    </row>
    <row r="1821" spans="1:7" x14ac:dyDescent="0.25">
      <c r="A1821" s="32" t="s">
        <v>8461</v>
      </c>
      <c r="B1821" s="22">
        <v>12041110</v>
      </c>
      <c r="C1821" s="22">
        <v>5.49</v>
      </c>
      <c r="G1821" s="22">
        <v>5.49</v>
      </c>
    </row>
    <row r="1822" spans="1:7" x14ac:dyDescent="0.25">
      <c r="A1822" s="32" t="s">
        <v>8462</v>
      </c>
      <c r="B1822" s="22">
        <v>12041111</v>
      </c>
      <c r="C1822" s="22">
        <v>7.84</v>
      </c>
      <c r="G1822" s="22">
        <v>7.84</v>
      </c>
    </row>
    <row r="1823" spans="1:7" x14ac:dyDescent="0.25">
      <c r="A1823" s="32" t="s">
        <v>8463</v>
      </c>
      <c r="B1823" s="22">
        <v>12041112</v>
      </c>
      <c r="C1823" s="22">
        <v>10.67</v>
      </c>
      <c r="D1823" s="22">
        <v>1.96</v>
      </c>
      <c r="E1823" s="22">
        <v>0.41</v>
      </c>
      <c r="G1823" s="22">
        <v>8.3000000000000007</v>
      </c>
    </row>
    <row r="1824" spans="1:7" x14ac:dyDescent="0.25">
      <c r="A1824" s="32" t="s">
        <v>8464</v>
      </c>
      <c r="B1824" s="22">
        <v>12041115</v>
      </c>
      <c r="C1824" s="22">
        <v>2.65</v>
      </c>
      <c r="G1824" s="22">
        <v>2.65</v>
      </c>
    </row>
    <row r="1825" spans="1:7" x14ac:dyDescent="0.25">
      <c r="A1825" s="32" t="s">
        <v>8465</v>
      </c>
      <c r="B1825" s="22">
        <v>12041116</v>
      </c>
      <c r="C1825" s="22">
        <v>2.82</v>
      </c>
      <c r="G1825" s="22">
        <v>2.82</v>
      </c>
    </row>
    <row r="1826" spans="1:7" x14ac:dyDescent="0.25">
      <c r="A1826" s="32" t="s">
        <v>8466</v>
      </c>
      <c r="B1826" s="22">
        <v>12041117</v>
      </c>
      <c r="C1826" s="22">
        <v>0.5</v>
      </c>
      <c r="G1826" s="22">
        <v>0.5</v>
      </c>
    </row>
    <row r="1827" spans="1:7" x14ac:dyDescent="0.25">
      <c r="A1827" s="32" t="s">
        <v>8467</v>
      </c>
      <c r="B1827" s="22">
        <v>12041130</v>
      </c>
      <c r="C1827" s="22">
        <v>6.45</v>
      </c>
      <c r="G1827" s="22">
        <v>6.45</v>
      </c>
    </row>
    <row r="1828" spans="1:7" x14ac:dyDescent="0.25">
      <c r="A1828" s="32" t="s">
        <v>8468</v>
      </c>
      <c r="B1828" s="22">
        <v>12041131</v>
      </c>
      <c r="C1828" s="22">
        <v>7.76</v>
      </c>
      <c r="G1828" s="22">
        <v>7.76</v>
      </c>
    </row>
    <row r="1829" spans="1:7" x14ac:dyDescent="0.25">
      <c r="A1829" s="32" t="s">
        <v>8469</v>
      </c>
      <c r="B1829" s="22">
        <v>12041132</v>
      </c>
      <c r="C1829" s="22">
        <v>2.79</v>
      </c>
      <c r="G1829" s="22">
        <v>2.79</v>
      </c>
    </row>
    <row r="1830" spans="1:7" x14ac:dyDescent="0.25">
      <c r="A1830" s="32" t="s">
        <v>8470</v>
      </c>
      <c r="B1830" s="22">
        <v>12041133</v>
      </c>
      <c r="C1830" s="22">
        <v>2.98</v>
      </c>
      <c r="G1830" s="22">
        <v>2.98</v>
      </c>
    </row>
    <row r="1831" spans="1:7" x14ac:dyDescent="0.25">
      <c r="A1831" s="32" t="s">
        <v>8471</v>
      </c>
      <c r="B1831" s="22">
        <v>12041134</v>
      </c>
      <c r="C1831" s="22">
        <v>9.32</v>
      </c>
      <c r="G1831" s="22">
        <v>9.32</v>
      </c>
    </row>
    <row r="1832" spans="1:7" x14ac:dyDescent="0.25">
      <c r="A1832" s="32" t="s">
        <v>8472</v>
      </c>
      <c r="B1832" s="22">
        <v>12041202</v>
      </c>
      <c r="C1832" s="22">
        <v>0.24</v>
      </c>
      <c r="G1832" s="22">
        <v>0.24</v>
      </c>
    </row>
    <row r="1833" spans="1:7" x14ac:dyDescent="0.25">
      <c r="A1833" s="32" t="s">
        <v>8473</v>
      </c>
      <c r="B1833" s="22">
        <v>12080401</v>
      </c>
      <c r="C1833" s="22">
        <v>3.31</v>
      </c>
      <c r="G1833" s="22">
        <v>3.31</v>
      </c>
    </row>
    <row r="1834" spans="1:7" x14ac:dyDescent="0.25">
      <c r="A1834" s="32" t="s">
        <v>8474</v>
      </c>
      <c r="B1834" s="22">
        <v>12080402</v>
      </c>
      <c r="C1834" s="22">
        <v>5.13</v>
      </c>
      <c r="G1834" s="22">
        <v>5.13</v>
      </c>
    </row>
    <row r="1835" spans="1:7" x14ac:dyDescent="0.25">
      <c r="A1835" s="32" t="s">
        <v>8475</v>
      </c>
      <c r="B1835" s="22">
        <v>12090401</v>
      </c>
      <c r="C1835" s="22">
        <v>4.6500000000000004</v>
      </c>
      <c r="G1835" s="22">
        <v>4.6500000000000004</v>
      </c>
    </row>
    <row r="1836" spans="1:7" x14ac:dyDescent="0.25">
      <c r="A1836" s="32" t="s">
        <v>8476</v>
      </c>
      <c r="B1836" s="22">
        <v>12090403</v>
      </c>
      <c r="C1836" s="22">
        <v>6.35</v>
      </c>
      <c r="G1836" s="22">
        <v>6.35</v>
      </c>
    </row>
    <row r="1837" spans="1:7" x14ac:dyDescent="0.25">
      <c r="A1837" s="32" t="s">
        <v>8477</v>
      </c>
      <c r="B1837" s="22">
        <v>12090408</v>
      </c>
      <c r="C1837" s="22">
        <v>4.59</v>
      </c>
      <c r="G1837" s="22">
        <v>4.59</v>
      </c>
    </row>
    <row r="1838" spans="1:7" x14ac:dyDescent="0.25">
      <c r="A1838" s="32" t="s">
        <v>8478</v>
      </c>
      <c r="B1838" s="22">
        <v>12090409</v>
      </c>
      <c r="C1838" s="22">
        <v>3.01</v>
      </c>
      <c r="G1838" s="22">
        <v>3.01</v>
      </c>
    </row>
    <row r="1839" spans="1:7" x14ac:dyDescent="0.25">
      <c r="A1839" s="32" t="s">
        <v>8479</v>
      </c>
      <c r="B1839" s="22">
        <v>12091101</v>
      </c>
      <c r="C1839" s="22">
        <v>10.53</v>
      </c>
      <c r="G1839" s="22">
        <v>10.53</v>
      </c>
    </row>
    <row r="1840" spans="1:7" x14ac:dyDescent="0.25">
      <c r="A1840" s="32" t="s">
        <v>8480</v>
      </c>
      <c r="B1840" s="22">
        <v>12091102</v>
      </c>
      <c r="C1840" s="22">
        <v>18.399999999999999</v>
      </c>
      <c r="E1840" s="22">
        <v>6.02</v>
      </c>
      <c r="G1840" s="22">
        <v>12.38</v>
      </c>
    </row>
    <row r="1841" spans="1:7" x14ac:dyDescent="0.25">
      <c r="A1841" s="32" t="s">
        <v>8481</v>
      </c>
      <c r="B1841" s="22">
        <v>12091103</v>
      </c>
      <c r="C1841" s="22">
        <v>2.78</v>
      </c>
      <c r="G1841" s="22">
        <v>2.78</v>
      </c>
    </row>
    <row r="1842" spans="1:7" x14ac:dyDescent="0.25">
      <c r="A1842" s="32" t="s">
        <v>8482</v>
      </c>
      <c r="B1842" s="22">
        <v>12091104</v>
      </c>
      <c r="C1842" s="22">
        <v>6.91</v>
      </c>
      <c r="G1842" s="22">
        <v>6.91</v>
      </c>
    </row>
    <row r="1843" spans="1:7" x14ac:dyDescent="0.25">
      <c r="A1843" s="32" t="s">
        <v>8483</v>
      </c>
      <c r="B1843" s="22">
        <v>12091105</v>
      </c>
      <c r="C1843" s="22">
        <v>20.38</v>
      </c>
      <c r="E1843" s="22">
        <v>1.53</v>
      </c>
      <c r="G1843" s="22">
        <v>18.850000000000001</v>
      </c>
    </row>
    <row r="1844" spans="1:7" x14ac:dyDescent="0.25">
      <c r="A1844" s="32" t="s">
        <v>8484</v>
      </c>
      <c r="B1844" s="22">
        <v>12091106</v>
      </c>
      <c r="C1844" s="22">
        <v>18.13</v>
      </c>
      <c r="E1844" s="22">
        <v>1.89</v>
      </c>
      <c r="G1844" s="22">
        <v>16.239999999999998</v>
      </c>
    </row>
    <row r="1845" spans="1:7" x14ac:dyDescent="0.25">
      <c r="A1845" s="32" t="s">
        <v>8485</v>
      </c>
      <c r="B1845" s="22">
        <v>12091108</v>
      </c>
      <c r="C1845" s="22">
        <v>9.31</v>
      </c>
      <c r="G1845" s="22">
        <v>9.31</v>
      </c>
    </row>
    <row r="1846" spans="1:7" x14ac:dyDescent="0.25">
      <c r="A1846" s="32" t="s">
        <v>8486</v>
      </c>
      <c r="B1846" s="22">
        <v>12091109</v>
      </c>
      <c r="C1846" s="22">
        <v>0.04</v>
      </c>
      <c r="G1846" s="22">
        <v>0.04</v>
      </c>
    </row>
    <row r="1847" spans="1:7" x14ac:dyDescent="0.25">
      <c r="A1847" s="32" t="s">
        <v>8487</v>
      </c>
      <c r="B1847" s="22">
        <v>12091110</v>
      </c>
      <c r="C1847" s="22">
        <v>2.12</v>
      </c>
      <c r="G1847" s="22">
        <v>2.12</v>
      </c>
    </row>
    <row r="1848" spans="1:7" x14ac:dyDescent="0.25">
      <c r="A1848" s="32" t="s">
        <v>8488</v>
      </c>
      <c r="B1848" s="22">
        <v>12091111</v>
      </c>
      <c r="C1848" s="22">
        <v>4.7</v>
      </c>
      <c r="G1848" s="22">
        <v>4.7</v>
      </c>
    </row>
    <row r="1849" spans="1:7" x14ac:dyDescent="0.25">
      <c r="A1849" s="32" t="s">
        <v>8489</v>
      </c>
      <c r="B1849" s="22">
        <v>12091112</v>
      </c>
      <c r="C1849" s="22">
        <v>5.52</v>
      </c>
      <c r="G1849" s="22">
        <v>5.52</v>
      </c>
    </row>
    <row r="1850" spans="1:7" x14ac:dyDescent="0.25">
      <c r="A1850" s="32" t="s">
        <v>8490</v>
      </c>
      <c r="B1850" s="22">
        <v>12091114</v>
      </c>
      <c r="C1850" s="22">
        <v>0</v>
      </c>
      <c r="G1850" s="22">
        <v>0</v>
      </c>
    </row>
    <row r="1851" spans="1:7" x14ac:dyDescent="0.25">
      <c r="A1851" s="32" t="s">
        <v>8491</v>
      </c>
      <c r="B1851" s="22">
        <v>12091115</v>
      </c>
      <c r="C1851" s="22">
        <v>3.91</v>
      </c>
      <c r="G1851" s="22">
        <v>3.91</v>
      </c>
    </row>
    <row r="1852" spans="1:7" x14ac:dyDescent="0.25">
      <c r="A1852" s="32" t="s">
        <v>8492</v>
      </c>
      <c r="B1852" s="22">
        <v>12091116</v>
      </c>
      <c r="C1852" s="22">
        <v>23.59</v>
      </c>
      <c r="E1852" s="22">
        <v>0.48</v>
      </c>
      <c r="G1852" s="22">
        <v>23.11</v>
      </c>
    </row>
    <row r="1853" spans="1:7" x14ac:dyDescent="0.25">
      <c r="A1853" s="32" t="s">
        <v>8493</v>
      </c>
      <c r="B1853" s="22">
        <v>12091117</v>
      </c>
      <c r="C1853" s="22">
        <v>13.2</v>
      </c>
      <c r="G1853" s="22">
        <v>13.2</v>
      </c>
    </row>
    <row r="1854" spans="1:7" x14ac:dyDescent="0.25">
      <c r="A1854" s="32" t="s">
        <v>8494</v>
      </c>
      <c r="B1854" s="22">
        <v>12091118</v>
      </c>
      <c r="C1854" s="22">
        <v>13.99</v>
      </c>
      <c r="E1854" s="22">
        <v>0.31</v>
      </c>
      <c r="G1854" s="22">
        <v>13.68</v>
      </c>
    </row>
    <row r="1855" spans="1:7" x14ac:dyDescent="0.25">
      <c r="A1855" s="32" t="s">
        <v>8495</v>
      </c>
      <c r="B1855" s="22">
        <v>12101101</v>
      </c>
      <c r="C1855" s="22">
        <v>7.27</v>
      </c>
      <c r="D1855" s="22">
        <v>1.0900000000000001</v>
      </c>
      <c r="E1855" s="22">
        <v>1.46</v>
      </c>
      <c r="G1855" s="22">
        <v>4.72</v>
      </c>
    </row>
    <row r="1856" spans="1:7" x14ac:dyDescent="0.25">
      <c r="A1856" s="32" t="s">
        <v>8496</v>
      </c>
      <c r="B1856" s="22">
        <v>12101102</v>
      </c>
      <c r="C1856" s="22">
        <v>14.94</v>
      </c>
      <c r="D1856" s="22">
        <v>14.94</v>
      </c>
      <c r="G1856" s="22">
        <v>0</v>
      </c>
    </row>
    <row r="1857" spans="1:7" x14ac:dyDescent="0.25">
      <c r="A1857" s="32" t="s">
        <v>8497</v>
      </c>
      <c r="B1857" s="22">
        <v>12101103</v>
      </c>
      <c r="C1857" s="22">
        <v>10.77</v>
      </c>
      <c r="D1857" s="22">
        <v>1.1299999999999999</v>
      </c>
      <c r="E1857" s="22">
        <v>4.84</v>
      </c>
      <c r="G1857" s="22">
        <v>4.8</v>
      </c>
    </row>
    <row r="1858" spans="1:7" x14ac:dyDescent="0.25">
      <c r="A1858" s="32" t="s">
        <v>8498</v>
      </c>
      <c r="B1858" s="22">
        <v>12101104</v>
      </c>
      <c r="C1858" s="22">
        <v>14.9</v>
      </c>
      <c r="D1858" s="22">
        <v>9.5500000000000007</v>
      </c>
      <c r="E1858" s="22">
        <v>5.35</v>
      </c>
      <c r="G1858" s="22">
        <v>0</v>
      </c>
    </row>
    <row r="1859" spans="1:7" x14ac:dyDescent="0.25">
      <c r="A1859" s="32" t="s">
        <v>8499</v>
      </c>
      <c r="B1859" s="22">
        <v>12111101</v>
      </c>
      <c r="C1859" s="22">
        <v>5.79</v>
      </c>
      <c r="G1859" s="22">
        <v>5.79</v>
      </c>
    </row>
    <row r="1860" spans="1:7" x14ac:dyDescent="0.25">
      <c r="A1860" s="32" t="s">
        <v>8500</v>
      </c>
      <c r="B1860" s="22">
        <v>12111102</v>
      </c>
      <c r="C1860" s="22">
        <v>1.29</v>
      </c>
      <c r="G1860" s="22">
        <v>1.29</v>
      </c>
    </row>
    <row r="1861" spans="1:7" x14ac:dyDescent="0.25">
      <c r="A1861" s="32" t="s">
        <v>8501</v>
      </c>
      <c r="B1861" s="22">
        <v>12111103</v>
      </c>
      <c r="C1861" s="22">
        <v>4.71</v>
      </c>
      <c r="G1861" s="22">
        <v>4.71</v>
      </c>
    </row>
    <row r="1862" spans="1:7" x14ac:dyDescent="0.25">
      <c r="A1862" s="32" t="s">
        <v>8502</v>
      </c>
      <c r="B1862" s="22">
        <v>12111105</v>
      </c>
      <c r="C1862" s="22">
        <v>2.48</v>
      </c>
      <c r="G1862" s="22">
        <v>2.48</v>
      </c>
    </row>
    <row r="1863" spans="1:7" x14ac:dyDescent="0.25">
      <c r="A1863" s="32" t="s">
        <v>8503</v>
      </c>
      <c r="B1863" s="22">
        <v>12111106</v>
      </c>
      <c r="C1863" s="22">
        <v>0.35</v>
      </c>
      <c r="G1863" s="22">
        <v>0.35</v>
      </c>
    </row>
    <row r="1864" spans="1:7" x14ac:dyDescent="0.25">
      <c r="A1864" s="32" t="s">
        <v>8504</v>
      </c>
      <c r="B1864" s="22">
        <v>12111107</v>
      </c>
      <c r="C1864" s="22">
        <v>1.47</v>
      </c>
      <c r="G1864" s="22">
        <v>1.47</v>
      </c>
    </row>
    <row r="1865" spans="1:7" x14ac:dyDescent="0.25">
      <c r="A1865" s="32" t="s">
        <v>8505</v>
      </c>
      <c r="B1865" s="22">
        <v>12111108</v>
      </c>
      <c r="C1865" s="22">
        <v>0</v>
      </c>
      <c r="G1865" s="22">
        <v>0</v>
      </c>
    </row>
    <row r="1866" spans="1:7" x14ac:dyDescent="0.25">
      <c r="A1866" s="32" t="s">
        <v>8506</v>
      </c>
      <c r="B1866" s="22">
        <v>12540401</v>
      </c>
      <c r="C1866" s="22">
        <v>5.55</v>
      </c>
      <c r="G1866" s="22">
        <v>5.55</v>
      </c>
    </row>
    <row r="1867" spans="1:7" x14ac:dyDescent="0.25">
      <c r="A1867" s="32" t="s">
        <v>8507</v>
      </c>
      <c r="B1867" s="22">
        <v>12540402</v>
      </c>
      <c r="C1867" s="22">
        <v>1.77</v>
      </c>
      <c r="G1867" s="22">
        <v>1.77</v>
      </c>
    </row>
    <row r="1868" spans="1:7" x14ac:dyDescent="0.25">
      <c r="A1868" s="32" t="s">
        <v>8508</v>
      </c>
      <c r="B1868" s="22">
        <v>12541101</v>
      </c>
      <c r="C1868" s="22">
        <v>5.29</v>
      </c>
      <c r="E1868" s="22">
        <v>0.5</v>
      </c>
      <c r="G1868" s="22">
        <v>4.79</v>
      </c>
    </row>
    <row r="1869" spans="1:7" x14ac:dyDescent="0.25">
      <c r="A1869" s="32" t="s">
        <v>8509</v>
      </c>
      <c r="B1869" s="22">
        <v>12541102</v>
      </c>
      <c r="C1869" s="22">
        <v>6.39</v>
      </c>
      <c r="G1869" s="22">
        <v>6.39</v>
      </c>
    </row>
    <row r="1870" spans="1:7" x14ac:dyDescent="0.25">
      <c r="A1870" s="32" t="s">
        <v>8510</v>
      </c>
      <c r="B1870" s="22">
        <v>12541103</v>
      </c>
      <c r="C1870" s="22">
        <v>7.78</v>
      </c>
      <c r="G1870" s="22">
        <v>7.78</v>
      </c>
    </row>
    <row r="1871" spans="1:7" x14ac:dyDescent="0.25">
      <c r="A1871" s="32" t="s">
        <v>8511</v>
      </c>
      <c r="B1871" s="22">
        <v>12541104</v>
      </c>
      <c r="C1871" s="22">
        <v>13.25</v>
      </c>
      <c r="D1871" s="22">
        <v>10.73</v>
      </c>
      <c r="E1871" s="22">
        <v>1.35</v>
      </c>
      <c r="G1871" s="22">
        <v>1.17</v>
      </c>
    </row>
    <row r="1872" spans="1:7" x14ac:dyDescent="0.25">
      <c r="A1872" s="32" t="s">
        <v>8512</v>
      </c>
      <c r="B1872" s="22">
        <v>12541105</v>
      </c>
      <c r="C1872" s="22">
        <v>19.510000000000002</v>
      </c>
      <c r="E1872" s="22">
        <v>2.52</v>
      </c>
      <c r="G1872" s="22">
        <v>16.989999999999998</v>
      </c>
    </row>
    <row r="1873" spans="1:7" x14ac:dyDescent="0.25">
      <c r="A1873" s="32" t="s">
        <v>8513</v>
      </c>
      <c r="B1873" s="22">
        <v>12541106</v>
      </c>
      <c r="C1873" s="22">
        <v>22.92</v>
      </c>
      <c r="D1873" s="22">
        <v>4.1399999999999997</v>
      </c>
      <c r="E1873" s="22">
        <v>10.82</v>
      </c>
      <c r="G1873" s="22">
        <v>7.96</v>
      </c>
    </row>
    <row r="1874" spans="1:7" x14ac:dyDescent="0.25">
      <c r="A1874" s="32" t="s">
        <v>8514</v>
      </c>
      <c r="B1874" s="22">
        <v>12541107</v>
      </c>
      <c r="C1874" s="22">
        <v>12.93</v>
      </c>
      <c r="G1874" s="22">
        <v>12.93</v>
      </c>
    </row>
    <row r="1875" spans="1:7" x14ac:dyDescent="0.25">
      <c r="A1875" s="32" t="s">
        <v>8515</v>
      </c>
      <c r="B1875" s="22">
        <v>12541109</v>
      </c>
      <c r="C1875" s="22">
        <v>7.13</v>
      </c>
      <c r="G1875" s="22">
        <v>7.13</v>
      </c>
    </row>
    <row r="1876" spans="1:7" x14ac:dyDescent="0.25">
      <c r="A1876" s="32" t="s">
        <v>8516</v>
      </c>
      <c r="B1876" s="22">
        <v>12541110</v>
      </c>
      <c r="C1876" s="22">
        <v>0.43</v>
      </c>
      <c r="G1876" s="22">
        <v>0.43</v>
      </c>
    </row>
    <row r="1877" spans="1:7" x14ac:dyDescent="0.25">
      <c r="A1877" s="32" t="s">
        <v>8517</v>
      </c>
      <c r="B1877" s="22">
        <v>12541111</v>
      </c>
      <c r="C1877" s="22">
        <v>1.0900000000000001</v>
      </c>
      <c r="G1877" s="22">
        <v>1.0900000000000001</v>
      </c>
    </row>
    <row r="1878" spans="1:7" x14ac:dyDescent="0.25">
      <c r="A1878" s="32" t="s">
        <v>8518</v>
      </c>
      <c r="B1878" s="22">
        <v>12541112</v>
      </c>
      <c r="C1878" s="22">
        <v>3.93</v>
      </c>
      <c r="G1878" s="22">
        <v>3.93</v>
      </c>
    </row>
    <row r="1879" spans="1:7" x14ac:dyDescent="0.25">
      <c r="A1879" s="32" t="s">
        <v>8519</v>
      </c>
      <c r="B1879" s="22">
        <v>12541114</v>
      </c>
      <c r="C1879" s="22">
        <v>5.1100000000000003</v>
      </c>
      <c r="G1879" s="22">
        <v>5.1100000000000003</v>
      </c>
    </row>
    <row r="1880" spans="1:7" x14ac:dyDescent="0.25">
      <c r="A1880" s="32" t="s">
        <v>8520</v>
      </c>
      <c r="B1880" s="22">
        <v>12541115</v>
      </c>
      <c r="C1880" s="22">
        <v>12.65</v>
      </c>
      <c r="G1880" s="22">
        <v>12.65</v>
      </c>
    </row>
    <row r="1881" spans="1:7" x14ac:dyDescent="0.25">
      <c r="A1881" s="32" t="s">
        <v>8521</v>
      </c>
      <c r="B1881" s="22">
        <v>22580401</v>
      </c>
      <c r="C1881" s="22">
        <v>3.72</v>
      </c>
      <c r="G1881" s="22">
        <v>3.72</v>
      </c>
    </row>
    <row r="1882" spans="1:7" x14ac:dyDescent="0.25">
      <c r="A1882" s="32" t="s">
        <v>8522</v>
      </c>
      <c r="B1882" s="22">
        <v>22580402</v>
      </c>
      <c r="C1882" s="22">
        <v>2.99</v>
      </c>
      <c r="G1882" s="22">
        <v>2.99</v>
      </c>
    </row>
    <row r="1883" spans="1:7" x14ac:dyDescent="0.25">
      <c r="A1883" s="32" t="s">
        <v>8523</v>
      </c>
      <c r="B1883" s="22">
        <v>182601102</v>
      </c>
      <c r="C1883" s="22">
        <v>54.22</v>
      </c>
      <c r="E1883" s="22">
        <v>37.18</v>
      </c>
      <c r="G1883" s="22">
        <v>17.04</v>
      </c>
    </row>
    <row r="1884" spans="1:7" x14ac:dyDescent="0.25">
      <c r="A1884" s="32" t="s">
        <v>8524</v>
      </c>
      <c r="B1884" s="22">
        <v>182601103</v>
      </c>
      <c r="C1884" s="22">
        <v>11.36</v>
      </c>
      <c r="E1884" s="22">
        <v>1.1100000000000001</v>
      </c>
      <c r="G1884" s="22">
        <v>10.25</v>
      </c>
    </row>
    <row r="1885" spans="1:7" x14ac:dyDescent="0.25">
      <c r="A1885" s="32" t="s">
        <v>8525</v>
      </c>
      <c r="B1885" s="22">
        <v>182601104</v>
      </c>
      <c r="C1885" s="22">
        <v>112.44</v>
      </c>
      <c r="D1885" s="22">
        <v>6.75</v>
      </c>
      <c r="E1885" s="22">
        <v>78.989999999999995</v>
      </c>
      <c r="G1885" s="22">
        <v>26.7</v>
      </c>
    </row>
    <row r="1886" spans="1:7" x14ac:dyDescent="0.25">
      <c r="A1886" s="32" t="s">
        <v>8526</v>
      </c>
      <c r="B1886" s="22">
        <v>182601105</v>
      </c>
      <c r="C1886" s="22">
        <v>22.26</v>
      </c>
      <c r="E1886" s="22">
        <v>0.04</v>
      </c>
      <c r="G1886" s="22">
        <v>22.22</v>
      </c>
    </row>
    <row r="1887" spans="1:7" x14ac:dyDescent="0.25">
      <c r="A1887" s="32" t="s">
        <v>8527</v>
      </c>
      <c r="B1887" s="22">
        <v>182601106</v>
      </c>
      <c r="C1887" s="22">
        <v>29.49</v>
      </c>
      <c r="E1887" s="22">
        <v>1.96</v>
      </c>
      <c r="G1887" s="22">
        <v>27.53</v>
      </c>
    </row>
    <row r="1888" spans="1:7" x14ac:dyDescent="0.25">
      <c r="A1888" s="32" t="s">
        <v>8528</v>
      </c>
      <c r="B1888" s="22">
        <v>182601108</v>
      </c>
      <c r="C1888" s="22">
        <v>11.1</v>
      </c>
      <c r="G1888" s="22">
        <v>11.1</v>
      </c>
    </row>
    <row r="1889" spans="1:7" x14ac:dyDescent="0.25">
      <c r="A1889" s="32" t="s">
        <v>8529</v>
      </c>
      <c r="B1889" s="22">
        <v>182391102</v>
      </c>
      <c r="C1889" s="22">
        <v>39.26</v>
      </c>
      <c r="G1889" s="22">
        <v>39.26</v>
      </c>
    </row>
    <row r="1890" spans="1:7" x14ac:dyDescent="0.25">
      <c r="A1890" s="32" t="s">
        <v>8530</v>
      </c>
      <c r="B1890" s="22">
        <v>182391103</v>
      </c>
      <c r="C1890" s="22">
        <v>144.22999999999999</v>
      </c>
      <c r="E1890" s="22">
        <v>116.46</v>
      </c>
      <c r="G1890" s="22">
        <v>27.77</v>
      </c>
    </row>
    <row r="1891" spans="1:7" x14ac:dyDescent="0.25">
      <c r="A1891" s="32" t="s">
        <v>8531</v>
      </c>
      <c r="B1891" s="22">
        <v>252821101</v>
      </c>
      <c r="C1891" s="22">
        <v>42.02</v>
      </c>
      <c r="G1891" s="22">
        <v>42.02</v>
      </c>
    </row>
    <row r="1892" spans="1:7" x14ac:dyDescent="0.25">
      <c r="A1892" s="32" t="s">
        <v>8532</v>
      </c>
      <c r="B1892" s="22">
        <v>252821102</v>
      </c>
      <c r="C1892" s="22">
        <v>49.46</v>
      </c>
      <c r="G1892" s="22">
        <v>49.46</v>
      </c>
    </row>
    <row r="1893" spans="1:7" x14ac:dyDescent="0.25">
      <c r="A1893" s="32" t="s">
        <v>8533</v>
      </c>
      <c r="B1893" s="22">
        <v>252821103</v>
      </c>
      <c r="C1893" s="22">
        <v>35.380000000000003</v>
      </c>
      <c r="G1893" s="22">
        <v>35.380000000000003</v>
      </c>
    </row>
    <row r="1894" spans="1:7" x14ac:dyDescent="0.25">
      <c r="A1894" s="32" t="s">
        <v>8534</v>
      </c>
      <c r="B1894" s="22">
        <v>252821104</v>
      </c>
      <c r="C1894" s="22">
        <v>58.27</v>
      </c>
      <c r="G1894" s="22">
        <v>58.27</v>
      </c>
    </row>
    <row r="1895" spans="1:7" x14ac:dyDescent="0.25">
      <c r="A1895" s="32" t="s">
        <v>8535</v>
      </c>
      <c r="B1895" s="22">
        <v>252821105</v>
      </c>
      <c r="C1895" s="22">
        <v>15.45</v>
      </c>
      <c r="G1895" s="22">
        <v>15.45</v>
      </c>
    </row>
    <row r="1896" spans="1:7" x14ac:dyDescent="0.25">
      <c r="A1896" s="32" t="s">
        <v>8536</v>
      </c>
      <c r="B1896" s="22">
        <v>42291101</v>
      </c>
      <c r="C1896" s="22">
        <v>123.15</v>
      </c>
      <c r="D1896" s="22">
        <v>15.44</v>
      </c>
      <c r="E1896" s="22">
        <v>55.44</v>
      </c>
      <c r="G1896" s="22">
        <v>52.27</v>
      </c>
    </row>
    <row r="1897" spans="1:7" x14ac:dyDescent="0.25">
      <c r="A1897" s="32" t="s">
        <v>8537</v>
      </c>
      <c r="B1897" s="22">
        <v>163541101</v>
      </c>
      <c r="C1897" s="22">
        <v>116.84</v>
      </c>
      <c r="D1897" s="22">
        <v>4.66</v>
      </c>
      <c r="E1897" s="22">
        <v>84.74</v>
      </c>
      <c r="G1897" s="22">
        <v>27.44</v>
      </c>
    </row>
    <row r="1898" spans="1:7" x14ac:dyDescent="0.25">
      <c r="A1898" s="32" t="s">
        <v>8538</v>
      </c>
      <c r="B1898" s="22">
        <v>163541102</v>
      </c>
      <c r="C1898" s="22">
        <v>98.83</v>
      </c>
      <c r="E1898" s="22">
        <v>56.22</v>
      </c>
      <c r="G1898" s="22">
        <v>42.61</v>
      </c>
    </row>
    <row r="1899" spans="1:7" x14ac:dyDescent="0.25">
      <c r="A1899" s="32" t="s">
        <v>8539</v>
      </c>
      <c r="B1899" s="22">
        <v>152901101</v>
      </c>
      <c r="C1899" s="22">
        <v>21.88</v>
      </c>
      <c r="G1899" s="22">
        <v>21.88</v>
      </c>
    </row>
    <row r="1900" spans="1:7" x14ac:dyDescent="0.25">
      <c r="A1900" s="32" t="s">
        <v>8540</v>
      </c>
      <c r="B1900" s="22">
        <v>152901102</v>
      </c>
      <c r="C1900" s="22">
        <v>6.05</v>
      </c>
      <c r="G1900" s="22">
        <v>6.05</v>
      </c>
    </row>
    <row r="1901" spans="1:7" x14ac:dyDescent="0.25">
      <c r="A1901" s="32" t="s">
        <v>8541</v>
      </c>
      <c r="B1901" s="22">
        <v>152901103</v>
      </c>
      <c r="C1901" s="22">
        <v>47.39</v>
      </c>
      <c r="G1901" s="22">
        <v>47.39</v>
      </c>
    </row>
    <row r="1902" spans="1:7" x14ac:dyDescent="0.25">
      <c r="A1902" s="32" t="s">
        <v>8542</v>
      </c>
      <c r="B1902" s="22">
        <v>152901104</v>
      </c>
      <c r="C1902" s="22">
        <v>11.43</v>
      </c>
      <c r="G1902" s="22">
        <v>11.43</v>
      </c>
    </row>
    <row r="1903" spans="1:7" x14ac:dyDescent="0.25">
      <c r="A1903" s="32" t="s">
        <v>8543</v>
      </c>
      <c r="B1903" s="22">
        <v>152901105</v>
      </c>
      <c r="C1903" s="22">
        <v>54.04</v>
      </c>
      <c r="G1903" s="22">
        <v>54.04</v>
      </c>
    </row>
    <row r="1904" spans="1:7" x14ac:dyDescent="0.25">
      <c r="A1904" s="32" t="s">
        <v>8544</v>
      </c>
      <c r="B1904" s="22">
        <v>103521102</v>
      </c>
      <c r="C1904" s="22">
        <v>49.26</v>
      </c>
      <c r="E1904" s="22">
        <v>44.93</v>
      </c>
      <c r="G1904" s="22">
        <v>4.33</v>
      </c>
    </row>
    <row r="1905" spans="1:7" x14ac:dyDescent="0.25">
      <c r="A1905" s="32" t="s">
        <v>8545</v>
      </c>
      <c r="B1905" s="22">
        <v>103521103</v>
      </c>
      <c r="C1905" s="22">
        <v>112.03</v>
      </c>
      <c r="E1905" s="22">
        <v>109.09</v>
      </c>
      <c r="G1905" s="22">
        <v>2.94</v>
      </c>
    </row>
    <row r="1906" spans="1:7" x14ac:dyDescent="0.25">
      <c r="A1906" s="32" t="s">
        <v>8546</v>
      </c>
      <c r="B1906" s="22">
        <v>103521104</v>
      </c>
      <c r="C1906" s="22">
        <v>73.459999999999994</v>
      </c>
      <c r="E1906" s="22">
        <v>60.61</v>
      </c>
      <c r="G1906" s="22">
        <v>12.85</v>
      </c>
    </row>
    <row r="1907" spans="1:7" x14ac:dyDescent="0.25">
      <c r="A1907" s="32" t="s">
        <v>8547</v>
      </c>
      <c r="B1907" s="22">
        <v>192261101</v>
      </c>
      <c r="C1907" s="22">
        <v>7.99</v>
      </c>
      <c r="G1907" s="22">
        <v>7.99</v>
      </c>
    </row>
    <row r="1908" spans="1:7" x14ac:dyDescent="0.25">
      <c r="A1908" s="32" t="s">
        <v>8548</v>
      </c>
      <c r="B1908" s="22">
        <v>192261102</v>
      </c>
      <c r="C1908" s="22">
        <v>23.27</v>
      </c>
      <c r="G1908" s="22">
        <v>23.27</v>
      </c>
    </row>
    <row r="1909" spans="1:7" x14ac:dyDescent="0.25">
      <c r="A1909" s="32" t="s">
        <v>8549</v>
      </c>
      <c r="B1909" s="22">
        <v>102701101</v>
      </c>
      <c r="C1909" s="22">
        <v>29.25</v>
      </c>
      <c r="G1909" s="22">
        <v>29.25</v>
      </c>
    </row>
    <row r="1910" spans="1:7" x14ac:dyDescent="0.25">
      <c r="A1910" s="32" t="s">
        <v>8550</v>
      </c>
      <c r="B1910" s="22">
        <v>102701102</v>
      </c>
      <c r="C1910" s="22">
        <v>20.12</v>
      </c>
      <c r="G1910" s="22">
        <v>20.12</v>
      </c>
    </row>
    <row r="1911" spans="1:7" x14ac:dyDescent="0.25">
      <c r="A1911" s="32" t="s">
        <v>8551</v>
      </c>
      <c r="B1911" s="22">
        <v>102701103</v>
      </c>
      <c r="C1911" s="22">
        <v>94.76</v>
      </c>
      <c r="G1911" s="22">
        <v>94.76</v>
      </c>
    </row>
    <row r="1912" spans="1:7" x14ac:dyDescent="0.25">
      <c r="A1912" s="32" t="s">
        <v>8552</v>
      </c>
      <c r="B1912" s="22">
        <v>103031101</v>
      </c>
      <c r="C1912" s="22">
        <v>31.45</v>
      </c>
      <c r="D1912" s="22">
        <v>31.45</v>
      </c>
      <c r="G1912" s="22">
        <v>0</v>
      </c>
    </row>
    <row r="1913" spans="1:7" x14ac:dyDescent="0.25">
      <c r="A1913" s="32" t="s">
        <v>8553</v>
      </c>
      <c r="B1913" s="22">
        <v>103031102</v>
      </c>
      <c r="C1913" s="22">
        <v>109.41</v>
      </c>
      <c r="D1913" s="22">
        <v>83.13</v>
      </c>
      <c r="E1913" s="22">
        <v>26.28</v>
      </c>
      <c r="G1913" s="22">
        <v>0</v>
      </c>
    </row>
    <row r="1914" spans="1:7" x14ac:dyDescent="0.25">
      <c r="A1914" s="32" t="s">
        <v>8554</v>
      </c>
      <c r="B1914" s="22">
        <v>255371102</v>
      </c>
      <c r="C1914" s="22">
        <v>1.07</v>
      </c>
      <c r="G1914" s="22">
        <v>1.07</v>
      </c>
    </row>
    <row r="1915" spans="1:7" x14ac:dyDescent="0.25">
      <c r="A1915" s="32" t="s">
        <v>8555</v>
      </c>
      <c r="B1915" s="22">
        <v>255371103</v>
      </c>
      <c r="C1915" s="22">
        <v>1.1000000000000001</v>
      </c>
      <c r="G1915" s="22">
        <v>1.1000000000000001</v>
      </c>
    </row>
    <row r="1916" spans="1:7" x14ac:dyDescent="0.25">
      <c r="A1916" s="32" t="s">
        <v>8556</v>
      </c>
      <c r="B1916" s="22">
        <v>255371106</v>
      </c>
      <c r="C1916" s="22">
        <v>73.040000000000006</v>
      </c>
      <c r="G1916" s="22">
        <v>73.040000000000006</v>
      </c>
    </row>
    <row r="1917" spans="1:7" x14ac:dyDescent="0.25">
      <c r="A1917" s="32" t="s">
        <v>8557</v>
      </c>
      <c r="B1917" s="22">
        <v>255371108</v>
      </c>
      <c r="C1917" s="22">
        <v>55.51</v>
      </c>
      <c r="G1917" s="22">
        <v>55.51</v>
      </c>
    </row>
    <row r="1918" spans="1:7" x14ac:dyDescent="0.25">
      <c r="A1918" s="32" t="s">
        <v>8558</v>
      </c>
      <c r="B1918" s="22">
        <v>255371115</v>
      </c>
      <c r="C1918" s="22">
        <v>74.349999999999994</v>
      </c>
      <c r="G1918" s="22">
        <v>74.349999999999994</v>
      </c>
    </row>
    <row r="1919" spans="1:7" x14ac:dyDescent="0.25">
      <c r="A1919" s="32" t="s">
        <v>8559</v>
      </c>
      <c r="B1919" s="22">
        <v>255371116</v>
      </c>
      <c r="C1919" s="22">
        <v>24.71</v>
      </c>
      <c r="G1919" s="22">
        <v>24.71</v>
      </c>
    </row>
    <row r="1920" spans="1:7" x14ac:dyDescent="0.25">
      <c r="A1920" s="32" t="s">
        <v>8560</v>
      </c>
      <c r="B1920" s="22">
        <v>255371117</v>
      </c>
      <c r="C1920" s="22">
        <v>49.55</v>
      </c>
      <c r="G1920" s="22">
        <v>49.55</v>
      </c>
    </row>
    <row r="1921" spans="1:7" x14ac:dyDescent="0.25">
      <c r="A1921" s="32" t="s">
        <v>8561</v>
      </c>
      <c r="B1921" s="22">
        <v>255371118</v>
      </c>
      <c r="C1921" s="22">
        <v>42.77</v>
      </c>
      <c r="G1921" s="22">
        <v>42.77</v>
      </c>
    </row>
    <row r="1922" spans="1:7" x14ac:dyDescent="0.25">
      <c r="A1922" s="32" t="s">
        <v>8562</v>
      </c>
      <c r="B1922" s="22">
        <v>252841101</v>
      </c>
      <c r="C1922" s="22">
        <v>50.42</v>
      </c>
      <c r="G1922" s="22">
        <v>50.42</v>
      </c>
    </row>
    <row r="1923" spans="1:7" x14ac:dyDescent="0.25">
      <c r="A1923" s="32" t="s">
        <v>8563</v>
      </c>
      <c r="B1923" s="22">
        <v>252841102</v>
      </c>
      <c r="C1923" s="22">
        <v>34.92</v>
      </c>
      <c r="E1923" s="22">
        <v>0.8</v>
      </c>
      <c r="G1923" s="22">
        <v>34.119999999999997</v>
      </c>
    </row>
    <row r="1924" spans="1:7" x14ac:dyDescent="0.25">
      <c r="A1924" s="32" t="s">
        <v>8564</v>
      </c>
      <c r="B1924" s="22">
        <v>252841103</v>
      </c>
      <c r="C1924" s="22">
        <v>37.83</v>
      </c>
      <c r="G1924" s="22">
        <v>37.83</v>
      </c>
    </row>
    <row r="1925" spans="1:7" x14ac:dyDescent="0.25">
      <c r="A1925" s="32" t="s">
        <v>8565</v>
      </c>
      <c r="B1925" s="22">
        <v>252841104</v>
      </c>
      <c r="C1925" s="22">
        <v>56.07</v>
      </c>
      <c r="G1925" s="22">
        <v>56.07</v>
      </c>
    </row>
    <row r="1926" spans="1:7" x14ac:dyDescent="0.25">
      <c r="A1926" s="32" t="s">
        <v>8566</v>
      </c>
      <c r="B1926" s="22">
        <v>102520402</v>
      </c>
      <c r="C1926" s="22">
        <v>1.59</v>
      </c>
      <c r="G1926" s="22">
        <v>1.59</v>
      </c>
    </row>
    <row r="1927" spans="1:7" x14ac:dyDescent="0.25">
      <c r="A1927" s="32" t="s">
        <v>8567</v>
      </c>
      <c r="B1927" s="22">
        <v>102520403</v>
      </c>
      <c r="C1927" s="22">
        <v>2.06</v>
      </c>
      <c r="G1927" s="22">
        <v>2.06</v>
      </c>
    </row>
    <row r="1928" spans="1:7" x14ac:dyDescent="0.25">
      <c r="A1928" s="32" t="s">
        <v>8568</v>
      </c>
      <c r="B1928" s="22">
        <v>102521101</v>
      </c>
      <c r="C1928" s="22">
        <v>23.53</v>
      </c>
      <c r="G1928" s="22">
        <v>23.53</v>
      </c>
    </row>
    <row r="1929" spans="1:7" x14ac:dyDescent="0.25">
      <c r="A1929" s="32" t="s">
        <v>8569</v>
      </c>
      <c r="B1929" s="22">
        <v>102521102</v>
      </c>
      <c r="C1929" s="22">
        <v>6.31</v>
      </c>
      <c r="G1929" s="22">
        <v>6.31</v>
      </c>
    </row>
    <row r="1930" spans="1:7" x14ac:dyDescent="0.25">
      <c r="A1930" s="32" t="s">
        <v>8570</v>
      </c>
      <c r="B1930" s="22">
        <v>102521103</v>
      </c>
      <c r="C1930" s="22">
        <v>8.89</v>
      </c>
      <c r="G1930" s="22">
        <v>8.89</v>
      </c>
    </row>
    <row r="1931" spans="1:7" x14ac:dyDescent="0.25">
      <c r="A1931" s="32" t="s">
        <v>8571</v>
      </c>
      <c r="B1931" s="22">
        <v>102521104</v>
      </c>
      <c r="C1931" s="22">
        <v>9.91</v>
      </c>
      <c r="G1931" s="22">
        <v>9.91</v>
      </c>
    </row>
    <row r="1932" spans="1:7" x14ac:dyDescent="0.25">
      <c r="A1932" s="32" t="s">
        <v>8572</v>
      </c>
      <c r="B1932" s="22">
        <v>254311105</v>
      </c>
      <c r="C1932" s="22">
        <v>42.48</v>
      </c>
      <c r="G1932" s="22">
        <v>42.48</v>
      </c>
    </row>
    <row r="1933" spans="1:7" x14ac:dyDescent="0.25">
      <c r="A1933" s="32" t="s">
        <v>8573</v>
      </c>
      <c r="B1933" s="22">
        <v>254311106</v>
      </c>
      <c r="C1933" s="22">
        <v>53.75</v>
      </c>
      <c r="G1933" s="22">
        <v>53.75</v>
      </c>
    </row>
    <row r="1934" spans="1:7" x14ac:dyDescent="0.25">
      <c r="A1934" s="32" t="s">
        <v>8574</v>
      </c>
      <c r="B1934" s="22">
        <v>182941101</v>
      </c>
      <c r="C1934" s="22">
        <v>26.95</v>
      </c>
      <c r="D1934" s="22">
        <v>14.55</v>
      </c>
      <c r="E1934" s="22">
        <v>7.1</v>
      </c>
      <c r="G1934" s="22">
        <v>5.3</v>
      </c>
    </row>
    <row r="1935" spans="1:7" x14ac:dyDescent="0.25">
      <c r="A1935" s="32" t="s">
        <v>8575</v>
      </c>
      <c r="B1935" s="22">
        <v>182941102</v>
      </c>
      <c r="C1935" s="22">
        <v>53.62</v>
      </c>
      <c r="D1935" s="22">
        <v>4.38</v>
      </c>
      <c r="E1935" s="22">
        <v>48.14</v>
      </c>
      <c r="G1935" s="22">
        <v>1.1000000000000001</v>
      </c>
    </row>
    <row r="1936" spans="1:7" x14ac:dyDescent="0.25">
      <c r="A1936" s="32" t="s">
        <v>8576</v>
      </c>
      <c r="B1936" s="22">
        <v>182440421</v>
      </c>
      <c r="C1936" s="22">
        <v>3.37</v>
      </c>
      <c r="G1936" s="22">
        <v>3.37</v>
      </c>
    </row>
    <row r="1937" spans="1:7" x14ac:dyDescent="0.25">
      <c r="A1937" s="32" t="s">
        <v>8577</v>
      </c>
      <c r="B1937" s="22">
        <v>182440422</v>
      </c>
      <c r="C1937" s="22">
        <v>6.93</v>
      </c>
      <c r="E1937" s="22">
        <v>0.13</v>
      </c>
      <c r="G1937" s="22">
        <v>6.8</v>
      </c>
    </row>
    <row r="1938" spans="1:7" x14ac:dyDescent="0.25">
      <c r="A1938" s="32" t="s">
        <v>8578</v>
      </c>
      <c r="B1938" s="22">
        <v>182440423</v>
      </c>
      <c r="C1938" s="22">
        <v>1.72</v>
      </c>
      <c r="G1938" s="22">
        <v>1.72</v>
      </c>
    </row>
    <row r="1939" spans="1:7" x14ac:dyDescent="0.25">
      <c r="A1939" s="32" t="s">
        <v>8579</v>
      </c>
      <c r="B1939" s="22">
        <v>182440424</v>
      </c>
      <c r="C1939" s="22">
        <v>9.07</v>
      </c>
      <c r="G1939" s="22">
        <v>9.07</v>
      </c>
    </row>
    <row r="1940" spans="1:7" x14ac:dyDescent="0.25">
      <c r="A1940" s="32" t="s">
        <v>8580</v>
      </c>
      <c r="B1940" s="22">
        <v>255441101</v>
      </c>
      <c r="C1940" s="22">
        <v>0.02</v>
      </c>
      <c r="G1940" s="22">
        <v>0.02</v>
      </c>
    </row>
    <row r="1941" spans="1:7" x14ac:dyDescent="0.25">
      <c r="A1941" s="32" t="s">
        <v>8581</v>
      </c>
      <c r="B1941" s="22">
        <v>22811101</v>
      </c>
      <c r="C1941" s="22">
        <v>9.23</v>
      </c>
      <c r="D1941" s="22">
        <v>7.0000000000000007E-2</v>
      </c>
      <c r="E1941" s="22">
        <v>0.74</v>
      </c>
      <c r="G1941" s="22">
        <v>8.42</v>
      </c>
    </row>
    <row r="1942" spans="1:7" x14ac:dyDescent="0.25">
      <c r="A1942" s="32" t="s">
        <v>8582</v>
      </c>
      <c r="B1942" s="22">
        <v>22811102</v>
      </c>
      <c r="C1942" s="22">
        <v>20.13</v>
      </c>
      <c r="D1942" s="22">
        <v>1.34</v>
      </c>
      <c r="E1942" s="22">
        <v>1.37</v>
      </c>
      <c r="G1942" s="22">
        <v>17.420000000000002</v>
      </c>
    </row>
    <row r="1943" spans="1:7" x14ac:dyDescent="0.25">
      <c r="A1943" s="32" t="s">
        <v>8583</v>
      </c>
      <c r="B1943" s="22">
        <v>22811103</v>
      </c>
      <c r="C1943" s="22">
        <v>14.15</v>
      </c>
      <c r="D1943" s="22">
        <v>0.19</v>
      </c>
      <c r="E1943" s="22">
        <v>0.77</v>
      </c>
      <c r="G1943" s="22">
        <v>13.19</v>
      </c>
    </row>
    <row r="1944" spans="1:7" x14ac:dyDescent="0.25">
      <c r="A1944" s="32" t="s">
        <v>8584</v>
      </c>
      <c r="B1944" s="22">
        <v>22811104</v>
      </c>
      <c r="C1944" s="22">
        <v>7.23</v>
      </c>
      <c r="E1944" s="22">
        <v>0.7</v>
      </c>
      <c r="G1944" s="22">
        <v>6.53</v>
      </c>
    </row>
    <row r="1945" spans="1:7" x14ac:dyDescent="0.25">
      <c r="A1945" s="32" t="s">
        <v>8585</v>
      </c>
      <c r="B1945" s="22">
        <v>183031101</v>
      </c>
      <c r="C1945" s="22">
        <v>62.71</v>
      </c>
      <c r="E1945" s="22">
        <v>39.5</v>
      </c>
      <c r="G1945" s="22">
        <v>23.21</v>
      </c>
    </row>
    <row r="1946" spans="1:7" x14ac:dyDescent="0.25">
      <c r="A1946" s="32" t="s">
        <v>8586</v>
      </c>
      <c r="B1946" s="22">
        <v>13180401</v>
      </c>
      <c r="C1946" s="22">
        <v>4.7300000000000004</v>
      </c>
      <c r="E1946" s="22">
        <v>4.71</v>
      </c>
      <c r="G1946" s="22">
        <v>0.02</v>
      </c>
    </row>
    <row r="1947" spans="1:7" x14ac:dyDescent="0.25">
      <c r="A1947" s="32" t="s">
        <v>8587</v>
      </c>
      <c r="B1947" s="22">
        <v>253422101</v>
      </c>
      <c r="C1947" s="22">
        <v>38.619999999999997</v>
      </c>
      <c r="G1947" s="22">
        <v>38.619999999999997</v>
      </c>
    </row>
    <row r="1948" spans="1:7" x14ac:dyDescent="0.25">
      <c r="A1948" s="32" t="s">
        <v>8588</v>
      </c>
      <c r="B1948" s="22">
        <v>253422102</v>
      </c>
      <c r="C1948" s="22">
        <v>32.729999999999997</v>
      </c>
      <c r="G1948" s="22">
        <v>32.729999999999997</v>
      </c>
    </row>
    <row r="1949" spans="1:7" x14ac:dyDescent="0.25">
      <c r="A1949" s="32" t="s">
        <v>8589</v>
      </c>
      <c r="B1949" s="22">
        <v>253671101</v>
      </c>
      <c r="C1949" s="22">
        <v>32.130000000000003</v>
      </c>
      <c r="G1949" s="22">
        <v>32.130000000000003</v>
      </c>
    </row>
    <row r="1950" spans="1:7" x14ac:dyDescent="0.25">
      <c r="A1950" s="32" t="s">
        <v>8590</v>
      </c>
      <c r="B1950" s="22">
        <v>253671102</v>
      </c>
      <c r="C1950" s="22">
        <v>42.73</v>
      </c>
      <c r="G1950" s="22">
        <v>42.73</v>
      </c>
    </row>
    <row r="1951" spans="1:7" x14ac:dyDescent="0.25">
      <c r="A1951" s="32" t="s">
        <v>8591</v>
      </c>
      <c r="B1951" s="22">
        <v>253671103</v>
      </c>
      <c r="C1951" s="22">
        <v>122.16</v>
      </c>
      <c r="E1951" s="22">
        <v>44.24</v>
      </c>
      <c r="G1951" s="22">
        <v>77.92</v>
      </c>
    </row>
    <row r="1952" spans="1:7" x14ac:dyDescent="0.25">
      <c r="A1952" s="32" t="s">
        <v>8592</v>
      </c>
      <c r="B1952" s="22">
        <v>103461101</v>
      </c>
      <c r="C1952" s="22">
        <v>38.6</v>
      </c>
      <c r="E1952" s="22">
        <v>12.44</v>
      </c>
      <c r="G1952" s="22">
        <v>26.16</v>
      </c>
    </row>
    <row r="1953" spans="1:7" x14ac:dyDescent="0.25">
      <c r="A1953" s="32" t="s">
        <v>8593</v>
      </c>
      <c r="B1953" s="22">
        <v>103461102</v>
      </c>
      <c r="C1953" s="22">
        <v>84.93</v>
      </c>
      <c r="E1953" s="22">
        <v>30.01</v>
      </c>
      <c r="G1953" s="22">
        <v>54.92</v>
      </c>
    </row>
    <row r="1954" spans="1:7" x14ac:dyDescent="0.25">
      <c r="A1954" s="32" t="s">
        <v>8594</v>
      </c>
      <c r="B1954" s="22">
        <v>102831102</v>
      </c>
      <c r="C1954" s="22">
        <v>0.44</v>
      </c>
      <c r="D1954" s="22">
        <v>0.33</v>
      </c>
      <c r="G1954" s="22">
        <v>0.11</v>
      </c>
    </row>
    <row r="1955" spans="1:7" x14ac:dyDescent="0.25">
      <c r="A1955" s="32" t="s">
        <v>8595</v>
      </c>
      <c r="B1955" s="22">
        <v>102831103</v>
      </c>
      <c r="C1955" s="22">
        <v>22.06</v>
      </c>
      <c r="D1955" s="22">
        <v>7.9</v>
      </c>
      <c r="E1955" s="22">
        <v>13.97</v>
      </c>
      <c r="G1955" s="22">
        <v>0.19</v>
      </c>
    </row>
    <row r="1956" spans="1:7" x14ac:dyDescent="0.25">
      <c r="A1956" s="32" t="s">
        <v>8596</v>
      </c>
      <c r="B1956" s="22">
        <v>102831104</v>
      </c>
      <c r="C1956" s="22">
        <v>17.2</v>
      </c>
      <c r="D1956" s="22">
        <v>13.3</v>
      </c>
      <c r="E1956" s="22">
        <v>1.2</v>
      </c>
      <c r="G1956" s="22">
        <v>2.7</v>
      </c>
    </row>
    <row r="1957" spans="1:7" x14ac:dyDescent="0.25">
      <c r="A1957" s="32" t="s">
        <v>8597</v>
      </c>
      <c r="B1957" s="22">
        <v>102831105</v>
      </c>
      <c r="C1957" s="22">
        <v>34.909999999999997</v>
      </c>
      <c r="D1957" s="22">
        <v>34.299999999999997</v>
      </c>
      <c r="G1957" s="22">
        <v>0.61</v>
      </c>
    </row>
    <row r="1958" spans="1:7" x14ac:dyDescent="0.25">
      <c r="A1958" s="32" t="s">
        <v>8598</v>
      </c>
      <c r="B1958" s="22">
        <v>102831106</v>
      </c>
      <c r="C1958" s="22">
        <v>7.05</v>
      </c>
      <c r="D1958" s="22">
        <v>6.48</v>
      </c>
      <c r="G1958" s="22">
        <v>0.56999999999999995</v>
      </c>
    </row>
    <row r="1959" spans="1:7" x14ac:dyDescent="0.25">
      <c r="A1959" s="32" t="s">
        <v>8599</v>
      </c>
      <c r="B1959" s="22">
        <v>42051101</v>
      </c>
      <c r="C1959" s="22">
        <v>7.12</v>
      </c>
      <c r="G1959" s="22">
        <v>7.12</v>
      </c>
    </row>
    <row r="1960" spans="1:7" x14ac:dyDescent="0.25">
      <c r="A1960" s="32" t="s">
        <v>8600</v>
      </c>
      <c r="B1960" s="22">
        <v>42051102</v>
      </c>
      <c r="C1960" s="22">
        <v>0</v>
      </c>
      <c r="G1960" s="22">
        <v>0</v>
      </c>
    </row>
    <row r="1961" spans="1:7" x14ac:dyDescent="0.25">
      <c r="A1961" s="32" t="s">
        <v>8601</v>
      </c>
      <c r="B1961" s="22">
        <v>42051103</v>
      </c>
      <c r="C1961" s="22">
        <v>6.72</v>
      </c>
      <c r="G1961" s="22">
        <v>6.72</v>
      </c>
    </row>
    <row r="1962" spans="1:7" x14ac:dyDescent="0.25">
      <c r="A1962" s="32" t="s">
        <v>8602</v>
      </c>
      <c r="B1962" s="22">
        <v>252291102</v>
      </c>
      <c r="C1962" s="22">
        <v>28.08</v>
      </c>
      <c r="G1962" s="22">
        <v>28.08</v>
      </c>
    </row>
    <row r="1963" spans="1:7" x14ac:dyDescent="0.25">
      <c r="A1963" s="32" t="s">
        <v>8603</v>
      </c>
      <c r="B1963" s="22">
        <v>252291103</v>
      </c>
      <c r="C1963" s="22">
        <v>40.950000000000003</v>
      </c>
      <c r="G1963" s="22">
        <v>40.950000000000003</v>
      </c>
    </row>
    <row r="1964" spans="1:7" x14ac:dyDescent="0.25">
      <c r="A1964" s="32" t="s">
        <v>8604</v>
      </c>
      <c r="B1964" s="22">
        <v>252291104</v>
      </c>
      <c r="C1964" s="22">
        <v>49.92</v>
      </c>
      <c r="G1964" s="22">
        <v>49.92</v>
      </c>
    </row>
    <row r="1965" spans="1:7" x14ac:dyDescent="0.25">
      <c r="A1965" s="32" t="s">
        <v>8605</v>
      </c>
      <c r="B1965" s="22">
        <v>252291105</v>
      </c>
      <c r="C1965" s="22">
        <v>21.55</v>
      </c>
      <c r="G1965" s="22">
        <v>21.55</v>
      </c>
    </row>
    <row r="1966" spans="1:7" x14ac:dyDescent="0.25">
      <c r="A1966" s="32" t="s">
        <v>8606</v>
      </c>
      <c r="B1966" s="22">
        <v>13660401</v>
      </c>
      <c r="C1966" s="22">
        <v>1.32</v>
      </c>
      <c r="G1966" s="22">
        <v>1.32</v>
      </c>
    </row>
    <row r="1967" spans="1:7" x14ac:dyDescent="0.25">
      <c r="A1967" s="32" t="s">
        <v>8607</v>
      </c>
      <c r="B1967" s="22">
        <v>13660402</v>
      </c>
      <c r="C1967" s="22">
        <v>3.43</v>
      </c>
      <c r="G1967" s="22">
        <v>3.43</v>
      </c>
    </row>
    <row r="1968" spans="1:7" x14ac:dyDescent="0.25">
      <c r="A1968" s="32" t="s">
        <v>8608</v>
      </c>
      <c r="B1968" s="22">
        <v>182611101</v>
      </c>
      <c r="C1968" s="22">
        <v>6.65</v>
      </c>
      <c r="G1968" s="22">
        <v>6.65</v>
      </c>
    </row>
    <row r="1969" spans="1:7" x14ac:dyDescent="0.25">
      <c r="A1969" s="32" t="s">
        <v>8609</v>
      </c>
      <c r="B1969" s="22">
        <v>182611102</v>
      </c>
      <c r="C1969" s="22">
        <v>4.93</v>
      </c>
      <c r="G1969" s="22">
        <v>4.93</v>
      </c>
    </row>
    <row r="1970" spans="1:7" x14ac:dyDescent="0.25">
      <c r="A1970" s="32" t="s">
        <v>8610</v>
      </c>
      <c r="B1970" s="22">
        <v>182611103</v>
      </c>
      <c r="C1970" s="22">
        <v>62.04</v>
      </c>
      <c r="E1970" s="22">
        <v>38.590000000000003</v>
      </c>
      <c r="G1970" s="22">
        <v>23.45</v>
      </c>
    </row>
    <row r="1971" spans="1:7" x14ac:dyDescent="0.25">
      <c r="A1971" s="32" t="s">
        <v>8611</v>
      </c>
      <c r="B1971" s="22">
        <v>182611104</v>
      </c>
      <c r="C1971" s="22">
        <v>65.63</v>
      </c>
      <c r="E1971" s="22">
        <v>37.159999999999997</v>
      </c>
      <c r="G1971" s="22">
        <v>28.47</v>
      </c>
    </row>
    <row r="1972" spans="1:7" x14ac:dyDescent="0.25">
      <c r="A1972" s="32" t="s">
        <v>8612</v>
      </c>
      <c r="B1972" s="22">
        <v>182611106</v>
      </c>
      <c r="C1972" s="22">
        <v>8.6</v>
      </c>
      <c r="G1972" s="22">
        <v>8.6</v>
      </c>
    </row>
    <row r="1973" spans="1:7" x14ac:dyDescent="0.25">
      <c r="A1973" s="32" t="s">
        <v>8613</v>
      </c>
      <c r="B1973" s="22">
        <v>182611107</v>
      </c>
      <c r="C1973" s="22">
        <v>36.340000000000003</v>
      </c>
      <c r="E1973" s="22">
        <v>0.27</v>
      </c>
      <c r="G1973" s="22">
        <v>36.07</v>
      </c>
    </row>
    <row r="1974" spans="1:7" x14ac:dyDescent="0.25">
      <c r="A1974" s="32" t="s">
        <v>8614</v>
      </c>
      <c r="B1974" s="22">
        <v>182611108</v>
      </c>
      <c r="C1974" s="22">
        <v>14.54</v>
      </c>
      <c r="G1974" s="22">
        <v>14.54</v>
      </c>
    </row>
    <row r="1975" spans="1:7" x14ac:dyDescent="0.25">
      <c r="A1975" s="32" t="s">
        <v>8615</v>
      </c>
      <c r="B1975" s="22">
        <v>83252101</v>
      </c>
      <c r="C1975" s="22">
        <v>28.41</v>
      </c>
      <c r="G1975" s="22">
        <v>28.41</v>
      </c>
    </row>
    <row r="1976" spans="1:7" x14ac:dyDescent="0.25">
      <c r="A1976" s="32" t="s">
        <v>8616</v>
      </c>
      <c r="B1976" s="22">
        <v>83252102</v>
      </c>
      <c r="C1976" s="22">
        <v>18.05</v>
      </c>
      <c r="D1976" s="22">
        <v>3.72</v>
      </c>
      <c r="E1976" s="22">
        <v>0.73</v>
      </c>
      <c r="G1976" s="22">
        <v>13.6</v>
      </c>
    </row>
    <row r="1977" spans="1:7" x14ac:dyDescent="0.25">
      <c r="A1977" s="32" t="s">
        <v>8617</v>
      </c>
      <c r="B1977" s="22">
        <v>83252103</v>
      </c>
      <c r="C1977" s="22">
        <v>16.95</v>
      </c>
      <c r="G1977" s="22">
        <v>16.95</v>
      </c>
    </row>
    <row r="1978" spans="1:7" x14ac:dyDescent="0.25">
      <c r="A1978" s="32" t="s">
        <v>8618</v>
      </c>
      <c r="B1978" s="22">
        <v>83252104</v>
      </c>
      <c r="C1978" s="22">
        <v>38.46</v>
      </c>
      <c r="D1978" s="22">
        <v>17.22</v>
      </c>
      <c r="G1978" s="22">
        <v>21.24</v>
      </c>
    </row>
    <row r="1979" spans="1:7" x14ac:dyDescent="0.25">
      <c r="A1979" s="32" t="s">
        <v>8619</v>
      </c>
      <c r="B1979" s="22">
        <v>83252105</v>
      </c>
      <c r="C1979" s="22">
        <v>40.98</v>
      </c>
      <c r="D1979" s="22">
        <v>6.8</v>
      </c>
      <c r="E1979" s="22">
        <v>0.8</v>
      </c>
      <c r="G1979" s="22">
        <v>33.380000000000003</v>
      </c>
    </row>
    <row r="1980" spans="1:7" x14ac:dyDescent="0.25">
      <c r="A1980" s="32" t="s">
        <v>8620</v>
      </c>
      <c r="B1980" s="22">
        <v>83252106</v>
      </c>
      <c r="C1980" s="22">
        <v>51.71</v>
      </c>
      <c r="D1980" s="22">
        <v>30.48</v>
      </c>
      <c r="E1980" s="22">
        <v>5.21</v>
      </c>
      <c r="G1980" s="22">
        <v>16.02</v>
      </c>
    </row>
    <row r="1981" spans="1:7" x14ac:dyDescent="0.25">
      <c r="A1981" s="32" t="s">
        <v>8621</v>
      </c>
      <c r="B1981" s="22">
        <v>83252107</v>
      </c>
      <c r="C1981" s="22">
        <v>49.65</v>
      </c>
      <c r="D1981" s="22">
        <v>4.04</v>
      </c>
      <c r="E1981" s="22">
        <v>4.24</v>
      </c>
      <c r="G1981" s="22">
        <v>41.37</v>
      </c>
    </row>
    <row r="1982" spans="1:7" x14ac:dyDescent="0.25">
      <c r="A1982" s="32" t="s">
        <v>8622</v>
      </c>
      <c r="B1982" s="22">
        <v>83252108</v>
      </c>
      <c r="C1982" s="22">
        <v>20.86</v>
      </c>
      <c r="G1982" s="22">
        <v>20.86</v>
      </c>
    </row>
    <row r="1983" spans="1:7" x14ac:dyDescent="0.25">
      <c r="A1983" s="32" t="s">
        <v>8623</v>
      </c>
      <c r="B1983" s="22">
        <v>83252109</v>
      </c>
      <c r="C1983" s="22">
        <v>23.69</v>
      </c>
      <c r="D1983" s="22">
        <v>0.85</v>
      </c>
      <c r="E1983" s="22">
        <v>2.02</v>
      </c>
      <c r="G1983" s="22">
        <v>20.82</v>
      </c>
    </row>
    <row r="1984" spans="1:7" x14ac:dyDescent="0.25">
      <c r="A1984" s="32" t="s">
        <v>8624</v>
      </c>
      <c r="B1984" s="22">
        <v>63642102</v>
      </c>
      <c r="C1984" s="22">
        <v>7.56</v>
      </c>
      <c r="G1984" s="22">
        <v>7.56</v>
      </c>
    </row>
    <row r="1985" spans="1:7" x14ac:dyDescent="0.25">
      <c r="A1985" s="32" t="s">
        <v>8625</v>
      </c>
      <c r="B1985" s="22">
        <v>63642104</v>
      </c>
      <c r="C1985" s="22">
        <v>6.77</v>
      </c>
      <c r="G1985" s="22">
        <v>6.77</v>
      </c>
    </row>
    <row r="1986" spans="1:7" x14ac:dyDescent="0.25">
      <c r="A1986" s="32" t="s">
        <v>8626</v>
      </c>
      <c r="B1986" s="22">
        <v>63642105</v>
      </c>
      <c r="C1986" s="22">
        <v>61.11</v>
      </c>
      <c r="G1986" s="22">
        <v>61.11</v>
      </c>
    </row>
    <row r="1987" spans="1:7" x14ac:dyDescent="0.25">
      <c r="A1987" s="32" t="s">
        <v>8627</v>
      </c>
      <c r="B1987" s="22">
        <v>63642106</v>
      </c>
      <c r="C1987" s="22">
        <v>1.08</v>
      </c>
      <c r="E1987" s="22">
        <v>0.39</v>
      </c>
      <c r="G1987" s="22">
        <v>0.69</v>
      </c>
    </row>
    <row r="1988" spans="1:7" x14ac:dyDescent="0.25">
      <c r="A1988" s="32" t="s">
        <v>8628</v>
      </c>
      <c r="B1988" s="22">
        <v>63642107</v>
      </c>
      <c r="C1988" s="22">
        <v>192.91</v>
      </c>
      <c r="G1988" s="22">
        <v>192.91</v>
      </c>
    </row>
    <row r="1989" spans="1:7" x14ac:dyDescent="0.25">
      <c r="A1989" s="32" t="s">
        <v>8629</v>
      </c>
      <c r="B1989" s="22">
        <v>63642108</v>
      </c>
      <c r="C1989" s="22">
        <v>2.54</v>
      </c>
      <c r="G1989" s="22">
        <v>2.54</v>
      </c>
    </row>
    <row r="1990" spans="1:7" x14ac:dyDescent="0.25">
      <c r="A1990" s="32" t="s">
        <v>8630</v>
      </c>
      <c r="B1990" s="22">
        <v>63642109</v>
      </c>
      <c r="C1990" s="22">
        <v>3.63</v>
      </c>
      <c r="G1990" s="22">
        <v>3.63</v>
      </c>
    </row>
    <row r="1991" spans="1:7" x14ac:dyDescent="0.25">
      <c r="A1991" s="32" t="s">
        <v>8631</v>
      </c>
      <c r="B1991" s="22">
        <v>63642112</v>
      </c>
      <c r="C1991" s="22">
        <v>3.45</v>
      </c>
      <c r="G1991" s="22">
        <v>3.45</v>
      </c>
    </row>
    <row r="1992" spans="1:7" x14ac:dyDescent="0.25">
      <c r="A1992" s="32" t="s">
        <v>8632</v>
      </c>
      <c r="B1992" s="22">
        <v>63642113</v>
      </c>
      <c r="C1992" s="22">
        <v>8.1</v>
      </c>
      <c r="E1992" s="22">
        <v>1.36</v>
      </c>
      <c r="G1992" s="22">
        <v>6.74</v>
      </c>
    </row>
    <row r="1993" spans="1:7" x14ac:dyDescent="0.25">
      <c r="A1993" s="32" t="s">
        <v>8633</v>
      </c>
      <c r="B1993" s="22">
        <v>103241101</v>
      </c>
      <c r="C1993" s="22">
        <v>68.97</v>
      </c>
      <c r="G1993" s="22">
        <v>68.97</v>
      </c>
    </row>
    <row r="1994" spans="1:7" x14ac:dyDescent="0.25">
      <c r="A1994" s="32" t="s">
        <v>8634</v>
      </c>
      <c r="B1994" s="22">
        <v>103241102</v>
      </c>
      <c r="C1994" s="22">
        <v>67.709999999999994</v>
      </c>
      <c r="G1994" s="22">
        <v>67.709999999999994</v>
      </c>
    </row>
    <row r="1995" spans="1:7" x14ac:dyDescent="0.25">
      <c r="A1995" s="32" t="s">
        <v>8635</v>
      </c>
      <c r="B1995" s="22">
        <v>103241103</v>
      </c>
      <c r="C1995" s="22">
        <v>61.41</v>
      </c>
      <c r="G1995" s="22">
        <v>61.41</v>
      </c>
    </row>
    <row r="1996" spans="1:7" x14ac:dyDescent="0.25">
      <c r="A1996" s="32" t="s">
        <v>8636</v>
      </c>
      <c r="B1996" s="22">
        <v>153751101</v>
      </c>
      <c r="C1996" s="22">
        <v>6.86</v>
      </c>
      <c r="G1996" s="22">
        <v>6.86</v>
      </c>
    </row>
    <row r="1997" spans="1:7" x14ac:dyDescent="0.25">
      <c r="A1997" s="32" t="s">
        <v>8637</v>
      </c>
      <c r="B1997" s="22">
        <v>153751102</v>
      </c>
      <c r="C1997" s="22">
        <v>4</v>
      </c>
      <c r="G1997" s="22">
        <v>4</v>
      </c>
    </row>
    <row r="1998" spans="1:7" x14ac:dyDescent="0.25">
      <c r="A1998" s="32" t="s">
        <v>8638</v>
      </c>
      <c r="B1998" s="22">
        <v>153751103</v>
      </c>
      <c r="C1998" s="22">
        <v>97.74</v>
      </c>
      <c r="G1998" s="22">
        <v>97.74</v>
      </c>
    </row>
    <row r="1999" spans="1:7" x14ac:dyDescent="0.25">
      <c r="A1999" s="32" t="s">
        <v>8639</v>
      </c>
      <c r="B1999" s="22">
        <v>153751104</v>
      </c>
      <c r="C1999" s="22">
        <v>62.61</v>
      </c>
      <c r="G1999" s="22">
        <v>62.61</v>
      </c>
    </row>
    <row r="2000" spans="1:7" x14ac:dyDescent="0.25">
      <c r="A2000" s="32" t="s">
        <v>8640</v>
      </c>
      <c r="B2000" s="22">
        <v>153751105</v>
      </c>
      <c r="C2000" s="22">
        <v>8.2899999999999991</v>
      </c>
      <c r="G2000" s="22">
        <v>8.2899999999999991</v>
      </c>
    </row>
    <row r="2001" spans="1:7" x14ac:dyDescent="0.25">
      <c r="A2001" s="32" t="s">
        <v>8641</v>
      </c>
      <c r="B2001" s="22">
        <v>43471101</v>
      </c>
      <c r="C2001" s="22">
        <v>41.98</v>
      </c>
      <c r="E2001" s="22">
        <v>20.3</v>
      </c>
      <c r="G2001" s="22">
        <v>21.68</v>
      </c>
    </row>
    <row r="2002" spans="1:7" x14ac:dyDescent="0.25">
      <c r="A2002" s="32" t="s">
        <v>8642</v>
      </c>
      <c r="B2002" s="22">
        <v>152561103</v>
      </c>
      <c r="C2002" s="22">
        <v>80.37</v>
      </c>
      <c r="E2002" s="22">
        <v>67.28</v>
      </c>
      <c r="G2002" s="22">
        <v>13.09</v>
      </c>
    </row>
    <row r="2003" spans="1:7" x14ac:dyDescent="0.25">
      <c r="A2003" s="32" t="s">
        <v>8643</v>
      </c>
      <c r="B2003" s="22">
        <v>152561105</v>
      </c>
      <c r="C2003" s="22">
        <v>91.61</v>
      </c>
      <c r="E2003" s="22">
        <v>33.880000000000003</v>
      </c>
      <c r="G2003" s="22">
        <v>57.73</v>
      </c>
    </row>
    <row r="2004" spans="1:7" x14ac:dyDescent="0.25">
      <c r="A2004" s="32" t="s">
        <v>8644</v>
      </c>
      <c r="B2004" s="22">
        <v>152561106</v>
      </c>
      <c r="C2004" s="22">
        <v>25.91</v>
      </c>
      <c r="E2004" s="22">
        <v>0.81</v>
      </c>
      <c r="G2004" s="22">
        <v>25.1</v>
      </c>
    </row>
    <row r="2005" spans="1:7" x14ac:dyDescent="0.25">
      <c r="A2005" s="32" t="s">
        <v>8645</v>
      </c>
      <c r="B2005" s="22">
        <v>152561107</v>
      </c>
      <c r="C2005" s="22">
        <v>84.09</v>
      </c>
      <c r="E2005" s="22">
        <v>35.99</v>
      </c>
      <c r="G2005" s="22">
        <v>48.1</v>
      </c>
    </row>
    <row r="2006" spans="1:7" x14ac:dyDescent="0.25">
      <c r="A2006" s="32" t="s">
        <v>8646</v>
      </c>
      <c r="B2006" s="22">
        <v>255311101</v>
      </c>
      <c r="C2006" s="22">
        <v>0.02</v>
      </c>
      <c r="G2006" s="22">
        <v>0.02</v>
      </c>
    </row>
    <row r="2007" spans="1:7" x14ac:dyDescent="0.25">
      <c r="A2007" s="32" t="s">
        <v>8647</v>
      </c>
      <c r="B2007" s="22">
        <v>163781701</v>
      </c>
      <c r="C2007" s="22">
        <v>112.31</v>
      </c>
      <c r="E2007" s="22">
        <v>101.03</v>
      </c>
      <c r="G2007" s="22">
        <v>11.28</v>
      </c>
    </row>
    <row r="2008" spans="1:7" x14ac:dyDescent="0.25">
      <c r="A2008" s="32" t="s">
        <v>8648</v>
      </c>
      <c r="B2008" s="22">
        <v>163781704</v>
      </c>
      <c r="C2008" s="22">
        <v>117.99</v>
      </c>
      <c r="E2008" s="22">
        <v>58.71</v>
      </c>
      <c r="G2008" s="22">
        <v>59.28</v>
      </c>
    </row>
    <row r="2009" spans="1:7" x14ac:dyDescent="0.25">
      <c r="A2009" s="32" t="s">
        <v>8649</v>
      </c>
      <c r="B2009" s="22">
        <v>163781705</v>
      </c>
      <c r="C2009" s="22">
        <v>42.4</v>
      </c>
      <c r="E2009" s="22">
        <v>34.18</v>
      </c>
      <c r="G2009" s="22">
        <v>8.2200000000000006</v>
      </c>
    </row>
    <row r="2010" spans="1:7" x14ac:dyDescent="0.25">
      <c r="A2010" s="32" t="s">
        <v>8650</v>
      </c>
      <c r="B2010" s="22">
        <v>183071101</v>
      </c>
      <c r="C2010" s="22">
        <v>83.64</v>
      </c>
      <c r="D2010" s="22">
        <v>7.19</v>
      </c>
      <c r="E2010" s="22">
        <v>58.31</v>
      </c>
      <c r="G2010" s="22">
        <v>18.14</v>
      </c>
    </row>
    <row r="2011" spans="1:7" x14ac:dyDescent="0.25">
      <c r="A2011" s="32" t="s">
        <v>8651</v>
      </c>
      <c r="B2011" s="22">
        <v>183071104</v>
      </c>
      <c r="C2011" s="22">
        <v>62.34</v>
      </c>
      <c r="E2011" s="22">
        <v>43.91</v>
      </c>
      <c r="G2011" s="22">
        <v>18.43</v>
      </c>
    </row>
    <row r="2012" spans="1:7" x14ac:dyDescent="0.25">
      <c r="A2012" s="32" t="s">
        <v>8652</v>
      </c>
      <c r="B2012" s="22">
        <v>42120411</v>
      </c>
      <c r="C2012" s="22">
        <v>3.09</v>
      </c>
      <c r="G2012" s="22">
        <v>3.09</v>
      </c>
    </row>
    <row r="2013" spans="1:7" x14ac:dyDescent="0.25">
      <c r="A2013" s="32" t="s">
        <v>8653</v>
      </c>
      <c r="B2013" s="22">
        <v>42120413</v>
      </c>
      <c r="C2013" s="22">
        <v>2.41</v>
      </c>
      <c r="G2013" s="22">
        <v>2.41</v>
      </c>
    </row>
    <row r="2014" spans="1:7" x14ac:dyDescent="0.25">
      <c r="A2014" s="32" t="s">
        <v>8654</v>
      </c>
      <c r="B2014" s="22">
        <v>42631101</v>
      </c>
      <c r="C2014" s="22">
        <v>0.51</v>
      </c>
      <c r="G2014" s="22">
        <v>0.51</v>
      </c>
    </row>
    <row r="2015" spans="1:7" x14ac:dyDescent="0.25">
      <c r="A2015" s="32" t="s">
        <v>8655</v>
      </c>
      <c r="B2015" s="22">
        <v>42631102</v>
      </c>
      <c r="C2015" s="22">
        <v>4.2300000000000004</v>
      </c>
      <c r="G2015" s="22">
        <v>4.2300000000000004</v>
      </c>
    </row>
    <row r="2016" spans="1:7" x14ac:dyDescent="0.25">
      <c r="A2016" s="32" t="s">
        <v>8656</v>
      </c>
      <c r="B2016" s="22">
        <v>42631105</v>
      </c>
      <c r="C2016" s="22">
        <v>10.67</v>
      </c>
      <c r="G2016" s="22">
        <v>10.67</v>
      </c>
    </row>
    <row r="2017" spans="1:7" x14ac:dyDescent="0.25">
      <c r="A2017" s="32" t="s">
        <v>8657</v>
      </c>
      <c r="B2017" s="22">
        <v>42631106</v>
      </c>
      <c r="C2017" s="22">
        <v>9</v>
      </c>
      <c r="G2017" s="22">
        <v>9</v>
      </c>
    </row>
    <row r="2018" spans="1:7" x14ac:dyDescent="0.25">
      <c r="A2018" s="32" t="s">
        <v>8658</v>
      </c>
      <c r="B2018" s="22">
        <v>42631108</v>
      </c>
      <c r="C2018" s="22">
        <v>118.59</v>
      </c>
      <c r="E2018" s="22">
        <v>75.819999999999993</v>
      </c>
      <c r="G2018" s="22">
        <v>42.77</v>
      </c>
    </row>
    <row r="2019" spans="1:7" x14ac:dyDescent="0.25">
      <c r="A2019" s="32" t="s">
        <v>8659</v>
      </c>
      <c r="B2019" s="22">
        <v>42631109</v>
      </c>
      <c r="C2019" s="22">
        <v>66.66</v>
      </c>
      <c r="E2019" s="22">
        <v>48.77</v>
      </c>
      <c r="G2019" s="22">
        <v>17.89</v>
      </c>
    </row>
    <row r="2020" spans="1:7" x14ac:dyDescent="0.25">
      <c r="A2020" s="32" t="s">
        <v>8660</v>
      </c>
      <c r="B2020" s="22">
        <v>42631110</v>
      </c>
      <c r="C2020" s="22">
        <v>0.25</v>
      </c>
      <c r="G2020" s="22">
        <v>0.25</v>
      </c>
    </row>
    <row r="2021" spans="1:7" x14ac:dyDescent="0.25">
      <c r="A2021" s="32" t="s">
        <v>8661</v>
      </c>
      <c r="B2021" s="22">
        <v>252541101</v>
      </c>
      <c r="C2021" s="22">
        <v>0.03</v>
      </c>
      <c r="G2021" s="22">
        <v>0.03</v>
      </c>
    </row>
    <row r="2022" spans="1:7" x14ac:dyDescent="0.25">
      <c r="A2022" s="32" t="s">
        <v>8662</v>
      </c>
      <c r="B2022" s="22">
        <v>42601101</v>
      </c>
      <c r="C2022" s="22">
        <v>96.16</v>
      </c>
      <c r="E2022" s="22">
        <v>76.489999999999995</v>
      </c>
      <c r="G2022" s="22">
        <v>19.670000000000002</v>
      </c>
    </row>
    <row r="2023" spans="1:7" x14ac:dyDescent="0.25">
      <c r="A2023" s="32" t="s">
        <v>8663</v>
      </c>
      <c r="B2023" s="22">
        <v>42601102</v>
      </c>
      <c r="C2023" s="22">
        <v>106.01</v>
      </c>
      <c r="E2023" s="22">
        <v>88.33</v>
      </c>
      <c r="G2023" s="22">
        <v>17.68</v>
      </c>
    </row>
    <row r="2024" spans="1:7" x14ac:dyDescent="0.25">
      <c r="A2024" s="32" t="s">
        <v>8664</v>
      </c>
      <c r="B2024" s="22">
        <v>83912109</v>
      </c>
      <c r="C2024" s="22">
        <v>19.91</v>
      </c>
      <c r="G2024" s="22">
        <v>19.91</v>
      </c>
    </row>
    <row r="2025" spans="1:7" x14ac:dyDescent="0.25">
      <c r="A2025" s="32" t="s">
        <v>8665</v>
      </c>
      <c r="B2025" s="22">
        <v>83912110</v>
      </c>
      <c r="C2025" s="22">
        <v>27.53</v>
      </c>
      <c r="E2025" s="22">
        <v>19.66</v>
      </c>
      <c r="G2025" s="22">
        <v>7.87</v>
      </c>
    </row>
    <row r="2026" spans="1:7" x14ac:dyDescent="0.25">
      <c r="A2026" s="32" t="s">
        <v>8666</v>
      </c>
      <c r="B2026" s="22">
        <v>83912111</v>
      </c>
      <c r="C2026" s="22">
        <v>0.91</v>
      </c>
      <c r="G2026" s="22">
        <v>0.91</v>
      </c>
    </row>
    <row r="2027" spans="1:7" x14ac:dyDescent="0.25">
      <c r="A2027" s="32" t="s">
        <v>8667</v>
      </c>
      <c r="B2027" s="22">
        <v>152201101</v>
      </c>
      <c r="C2027" s="22">
        <v>34.07</v>
      </c>
      <c r="D2027" s="22">
        <v>34.07</v>
      </c>
      <c r="G2027" s="22">
        <v>0</v>
      </c>
    </row>
    <row r="2028" spans="1:7" x14ac:dyDescent="0.25">
      <c r="A2028" s="32" t="s">
        <v>8668</v>
      </c>
      <c r="B2028" s="22">
        <v>152201102</v>
      </c>
      <c r="C2028" s="22">
        <v>9.52</v>
      </c>
      <c r="D2028" s="22">
        <v>9.52</v>
      </c>
      <c r="G2028" s="22">
        <v>0</v>
      </c>
    </row>
    <row r="2029" spans="1:7" x14ac:dyDescent="0.25">
      <c r="A2029" s="32" t="s">
        <v>8669</v>
      </c>
      <c r="B2029" s="22">
        <v>163751101</v>
      </c>
      <c r="C2029" s="22">
        <v>71.84</v>
      </c>
      <c r="E2029" s="22">
        <v>71.84</v>
      </c>
      <c r="G2029" s="22">
        <v>0</v>
      </c>
    </row>
    <row r="2030" spans="1:7" x14ac:dyDescent="0.25">
      <c r="A2030" s="32" t="s">
        <v>8670</v>
      </c>
      <c r="B2030" s="22">
        <v>163751102</v>
      </c>
      <c r="C2030" s="22">
        <v>176.11</v>
      </c>
      <c r="D2030" s="22">
        <v>85.27</v>
      </c>
      <c r="E2030" s="22">
        <v>90.83</v>
      </c>
      <c r="G2030" s="22">
        <v>0.01</v>
      </c>
    </row>
    <row r="2031" spans="1:7" x14ac:dyDescent="0.25">
      <c r="A2031" s="32" t="s">
        <v>8671</v>
      </c>
      <c r="B2031" s="22">
        <v>163160401</v>
      </c>
      <c r="C2031" s="22">
        <v>3.16</v>
      </c>
      <c r="D2031" s="22">
        <v>1.1200000000000001</v>
      </c>
      <c r="E2031" s="22">
        <v>1.95</v>
      </c>
      <c r="G2031" s="22">
        <v>0.09</v>
      </c>
    </row>
    <row r="2032" spans="1:7" x14ac:dyDescent="0.25">
      <c r="A2032" s="32" t="s">
        <v>8672</v>
      </c>
      <c r="B2032" s="22">
        <v>252852101</v>
      </c>
      <c r="C2032" s="22">
        <v>1.43</v>
      </c>
      <c r="G2032" s="22">
        <v>1.43</v>
      </c>
    </row>
    <row r="2033" spans="1:7" x14ac:dyDescent="0.25">
      <c r="A2033" s="32" t="s">
        <v>8673</v>
      </c>
      <c r="B2033" s="22">
        <v>252852102</v>
      </c>
      <c r="C2033" s="22">
        <v>2.77</v>
      </c>
      <c r="G2033" s="22">
        <v>2.77</v>
      </c>
    </row>
    <row r="2034" spans="1:7" x14ac:dyDescent="0.25">
      <c r="A2034" s="32" t="s">
        <v>8674</v>
      </c>
      <c r="B2034" s="22">
        <v>252852103</v>
      </c>
      <c r="C2034" s="22">
        <v>2</v>
      </c>
      <c r="G2034" s="22">
        <v>2</v>
      </c>
    </row>
    <row r="2035" spans="1:7" x14ac:dyDescent="0.25">
      <c r="A2035" s="32" t="s">
        <v>8675</v>
      </c>
      <c r="B2035" s="22">
        <v>252852105</v>
      </c>
      <c r="C2035" s="22">
        <v>1.76</v>
      </c>
      <c r="G2035" s="22">
        <v>1.76</v>
      </c>
    </row>
    <row r="2036" spans="1:7" x14ac:dyDescent="0.25">
      <c r="A2036" s="32" t="s">
        <v>8676</v>
      </c>
      <c r="B2036" s="22">
        <v>252852106</v>
      </c>
      <c r="C2036" s="22">
        <v>6.87</v>
      </c>
      <c r="G2036" s="22">
        <v>6.87</v>
      </c>
    </row>
    <row r="2037" spans="1:7" x14ac:dyDescent="0.25">
      <c r="A2037" s="32" t="s">
        <v>8677</v>
      </c>
      <c r="B2037" s="22">
        <v>252852107</v>
      </c>
      <c r="C2037" s="22">
        <v>1.6</v>
      </c>
      <c r="G2037" s="22">
        <v>1.6</v>
      </c>
    </row>
    <row r="2038" spans="1:7" x14ac:dyDescent="0.25">
      <c r="A2038" s="32" t="s">
        <v>8678</v>
      </c>
      <c r="B2038" s="22">
        <v>252852109</v>
      </c>
      <c r="C2038" s="22">
        <v>5.74</v>
      </c>
      <c r="G2038" s="22">
        <v>5.74</v>
      </c>
    </row>
    <row r="2039" spans="1:7" x14ac:dyDescent="0.25">
      <c r="A2039" s="32" t="s">
        <v>8679</v>
      </c>
      <c r="B2039" s="22">
        <v>252852110</v>
      </c>
      <c r="C2039" s="22">
        <v>0.18</v>
      </c>
      <c r="G2039" s="22">
        <v>0.18</v>
      </c>
    </row>
    <row r="2040" spans="1:7" x14ac:dyDescent="0.25">
      <c r="A2040" s="32" t="s">
        <v>8680</v>
      </c>
      <c r="B2040" s="22">
        <v>252852111</v>
      </c>
      <c r="C2040" s="22">
        <v>0.76</v>
      </c>
      <c r="G2040" s="22">
        <v>0.76</v>
      </c>
    </row>
    <row r="2041" spans="1:7" x14ac:dyDescent="0.25">
      <c r="A2041" s="32" t="s">
        <v>8681</v>
      </c>
      <c r="B2041" s="22">
        <v>18120401</v>
      </c>
      <c r="C2041" s="22">
        <v>1.57</v>
      </c>
      <c r="G2041" s="22">
        <v>1.57</v>
      </c>
    </row>
    <row r="2042" spans="1:7" x14ac:dyDescent="0.25">
      <c r="A2042" s="32" t="s">
        <v>8682</v>
      </c>
      <c r="B2042" s="22">
        <v>103721101</v>
      </c>
      <c r="C2042" s="22">
        <v>52.98</v>
      </c>
      <c r="E2042" s="22">
        <v>29.58</v>
      </c>
      <c r="G2042" s="22">
        <v>23.4</v>
      </c>
    </row>
    <row r="2043" spans="1:7" x14ac:dyDescent="0.25">
      <c r="A2043" s="32" t="s">
        <v>8683</v>
      </c>
      <c r="B2043" s="22">
        <v>103732101</v>
      </c>
      <c r="C2043" s="22">
        <v>48.47</v>
      </c>
      <c r="E2043" s="22">
        <v>47.43</v>
      </c>
      <c r="G2043" s="22">
        <v>1.04</v>
      </c>
    </row>
    <row r="2044" spans="1:7" x14ac:dyDescent="0.25">
      <c r="A2044" s="32" t="s">
        <v>8684</v>
      </c>
      <c r="B2044" s="22">
        <v>101321101</v>
      </c>
      <c r="C2044" s="22">
        <v>23.57</v>
      </c>
      <c r="E2044" s="22">
        <v>23.57</v>
      </c>
      <c r="G2044" s="22">
        <v>0</v>
      </c>
    </row>
    <row r="2045" spans="1:7" x14ac:dyDescent="0.25">
      <c r="A2045" s="32" t="s">
        <v>8685</v>
      </c>
      <c r="B2045" s="22">
        <v>103501101</v>
      </c>
      <c r="C2045" s="22">
        <v>2.84</v>
      </c>
      <c r="E2045" s="22">
        <v>2.84</v>
      </c>
      <c r="G2045" s="22">
        <v>0</v>
      </c>
    </row>
    <row r="2046" spans="1:7" x14ac:dyDescent="0.25">
      <c r="A2046" s="32" t="s">
        <v>8686</v>
      </c>
      <c r="B2046" s="22">
        <v>12160401</v>
      </c>
      <c r="C2046" s="22">
        <v>1.04</v>
      </c>
      <c r="G2046" s="22">
        <v>1.04</v>
      </c>
    </row>
    <row r="2047" spans="1:7" x14ac:dyDescent="0.25">
      <c r="A2047" s="32" t="s">
        <v>8687</v>
      </c>
      <c r="B2047" s="22">
        <v>12160402</v>
      </c>
      <c r="C2047" s="22">
        <v>1.88</v>
      </c>
      <c r="G2047" s="22">
        <v>1.88</v>
      </c>
    </row>
    <row r="2048" spans="1:7" x14ac:dyDescent="0.25">
      <c r="A2048" s="32" t="s">
        <v>8688</v>
      </c>
      <c r="B2048" s="22">
        <v>152461101</v>
      </c>
      <c r="C2048" s="22">
        <v>7.71</v>
      </c>
      <c r="E2048" s="22">
        <v>1.26</v>
      </c>
      <c r="G2048" s="22">
        <v>6.45</v>
      </c>
    </row>
    <row r="2049" spans="1:7" x14ac:dyDescent="0.25">
      <c r="A2049" s="32" t="s">
        <v>8689</v>
      </c>
      <c r="B2049" s="22">
        <v>152461102</v>
      </c>
      <c r="C2049" s="22">
        <v>2.08</v>
      </c>
      <c r="E2049" s="22">
        <v>1.87</v>
      </c>
      <c r="G2049" s="22">
        <v>0.21</v>
      </c>
    </row>
    <row r="2050" spans="1:7" x14ac:dyDescent="0.25">
      <c r="A2050" s="32" t="s">
        <v>8690</v>
      </c>
      <c r="B2050" s="22">
        <v>152461103</v>
      </c>
      <c r="C2050" s="22">
        <v>29.67</v>
      </c>
      <c r="E2050" s="22">
        <v>12.22</v>
      </c>
      <c r="G2050" s="22">
        <v>17.45</v>
      </c>
    </row>
    <row r="2051" spans="1:7" x14ac:dyDescent="0.25">
      <c r="A2051" s="32" t="s">
        <v>8691</v>
      </c>
      <c r="B2051" s="22">
        <v>152461104</v>
      </c>
      <c r="C2051" s="22">
        <v>13.46</v>
      </c>
      <c r="E2051" s="22">
        <v>0.52</v>
      </c>
      <c r="G2051" s="22">
        <v>12.94</v>
      </c>
    </row>
    <row r="2052" spans="1:7" x14ac:dyDescent="0.25">
      <c r="A2052" s="32" t="s">
        <v>8692</v>
      </c>
      <c r="B2052" s="22">
        <v>153081109</v>
      </c>
      <c r="C2052" s="22">
        <v>11.07</v>
      </c>
      <c r="E2052" s="22">
        <v>10.78</v>
      </c>
      <c r="G2052" s="22">
        <v>0.28999999999999998</v>
      </c>
    </row>
    <row r="2053" spans="1:7" x14ac:dyDescent="0.25">
      <c r="A2053" s="32" t="s">
        <v>8693</v>
      </c>
      <c r="B2053" s="22">
        <v>153081110</v>
      </c>
      <c r="C2053" s="22">
        <v>34.51</v>
      </c>
      <c r="D2053" s="22">
        <v>0.76</v>
      </c>
      <c r="E2053" s="22">
        <v>32.74</v>
      </c>
      <c r="G2053" s="22">
        <v>1.01</v>
      </c>
    </row>
    <row r="2054" spans="1:7" x14ac:dyDescent="0.25">
      <c r="A2054" s="32" t="s">
        <v>8694</v>
      </c>
      <c r="B2054" s="22">
        <v>153081111</v>
      </c>
      <c r="C2054" s="22">
        <v>16.87</v>
      </c>
      <c r="E2054" s="22">
        <v>14.9</v>
      </c>
      <c r="G2054" s="22">
        <v>1.97</v>
      </c>
    </row>
    <row r="2055" spans="1:7" x14ac:dyDescent="0.25">
      <c r="A2055" s="32" t="s">
        <v>8695</v>
      </c>
      <c r="B2055" s="22">
        <v>153081112</v>
      </c>
      <c r="C2055" s="22">
        <v>30.04</v>
      </c>
      <c r="E2055" s="22">
        <v>27.71</v>
      </c>
      <c r="G2055" s="22">
        <v>2.33</v>
      </c>
    </row>
    <row r="2056" spans="1:7" x14ac:dyDescent="0.25">
      <c r="A2056" s="32" t="s">
        <v>8696</v>
      </c>
      <c r="B2056" s="22">
        <v>153082106</v>
      </c>
      <c r="C2056" s="22">
        <v>273.20999999999998</v>
      </c>
      <c r="D2056" s="22">
        <v>179.03</v>
      </c>
      <c r="E2056" s="22">
        <v>93.92</v>
      </c>
      <c r="G2056" s="22">
        <v>0.26</v>
      </c>
    </row>
    <row r="2057" spans="1:7" x14ac:dyDescent="0.25">
      <c r="A2057" s="32" t="s">
        <v>8697</v>
      </c>
      <c r="B2057" s="22">
        <v>63441101</v>
      </c>
      <c r="C2057" s="22">
        <v>33.5</v>
      </c>
      <c r="G2057" s="22">
        <v>33.5</v>
      </c>
    </row>
    <row r="2058" spans="1:7" x14ac:dyDescent="0.25">
      <c r="A2058" s="32" t="s">
        <v>8698</v>
      </c>
      <c r="B2058" s="22">
        <v>63441105</v>
      </c>
      <c r="C2058" s="22">
        <v>50.78</v>
      </c>
      <c r="G2058" s="22">
        <v>50.78</v>
      </c>
    </row>
    <row r="2059" spans="1:7" x14ac:dyDescent="0.25">
      <c r="A2059" s="32" t="s">
        <v>8699</v>
      </c>
      <c r="B2059" s="22">
        <v>63441106</v>
      </c>
      <c r="C2059" s="22">
        <v>32.65</v>
      </c>
      <c r="G2059" s="22">
        <v>32.65</v>
      </c>
    </row>
    <row r="2060" spans="1:7" x14ac:dyDescent="0.25">
      <c r="A2060" s="32" t="s">
        <v>8700</v>
      </c>
      <c r="B2060" s="22">
        <v>152442103</v>
      </c>
      <c r="C2060" s="22">
        <v>1.88</v>
      </c>
      <c r="G2060" s="22">
        <v>1.88</v>
      </c>
    </row>
    <row r="2061" spans="1:7" x14ac:dyDescent="0.25">
      <c r="A2061" s="32" t="s">
        <v>8701</v>
      </c>
      <c r="B2061" s="22">
        <v>152442104</v>
      </c>
      <c r="C2061" s="22">
        <v>2.42</v>
      </c>
      <c r="G2061" s="22">
        <v>2.42</v>
      </c>
    </row>
    <row r="2062" spans="1:7" x14ac:dyDescent="0.25">
      <c r="A2062" s="32" t="s">
        <v>8702</v>
      </c>
      <c r="B2062" s="22">
        <v>152442107</v>
      </c>
      <c r="C2062" s="22">
        <v>0.02</v>
      </c>
      <c r="G2062" s="22">
        <v>0.02</v>
      </c>
    </row>
    <row r="2063" spans="1:7" x14ac:dyDescent="0.25">
      <c r="A2063" s="32" t="s">
        <v>8703</v>
      </c>
      <c r="B2063" s="22">
        <v>152442108</v>
      </c>
      <c r="C2063" s="22">
        <v>2.1</v>
      </c>
      <c r="G2063" s="22">
        <v>2.1</v>
      </c>
    </row>
    <row r="2064" spans="1:7" x14ac:dyDescent="0.25">
      <c r="A2064" s="32" t="s">
        <v>8704</v>
      </c>
      <c r="B2064" s="22">
        <v>152442110</v>
      </c>
      <c r="C2064" s="22">
        <v>34.69</v>
      </c>
      <c r="G2064" s="22">
        <v>34.69</v>
      </c>
    </row>
    <row r="2065" spans="1:7" x14ac:dyDescent="0.25">
      <c r="A2065" s="32" t="s">
        <v>8705</v>
      </c>
      <c r="B2065" s="22">
        <v>153731101</v>
      </c>
      <c r="C2065" s="22">
        <v>32.26</v>
      </c>
      <c r="G2065" s="22">
        <v>32.26</v>
      </c>
    </row>
    <row r="2066" spans="1:7" x14ac:dyDescent="0.25">
      <c r="A2066" s="32" t="s">
        <v>8706</v>
      </c>
      <c r="B2066" s="22">
        <v>153731102</v>
      </c>
      <c r="C2066" s="22">
        <v>5.67</v>
      </c>
      <c r="G2066" s="22">
        <v>5.67</v>
      </c>
    </row>
    <row r="2067" spans="1:7" x14ac:dyDescent="0.25">
      <c r="A2067" s="32" t="s">
        <v>8707</v>
      </c>
      <c r="B2067" s="22">
        <v>153732106</v>
      </c>
      <c r="C2067" s="22">
        <v>31.96</v>
      </c>
      <c r="G2067" s="22">
        <v>31.96</v>
      </c>
    </row>
    <row r="2068" spans="1:7" x14ac:dyDescent="0.25">
      <c r="A2068" s="32" t="s">
        <v>8708</v>
      </c>
      <c r="B2068" s="22">
        <v>153732107</v>
      </c>
      <c r="C2068" s="22">
        <v>39.5</v>
      </c>
      <c r="G2068" s="22">
        <v>39.5</v>
      </c>
    </row>
    <row r="2069" spans="1:7" x14ac:dyDescent="0.25">
      <c r="A2069" s="32" t="s">
        <v>8709</v>
      </c>
      <c r="B2069" s="22">
        <v>22680401</v>
      </c>
      <c r="C2069" s="22">
        <v>4.7300000000000004</v>
      </c>
      <c r="G2069" s="22">
        <v>4.7300000000000004</v>
      </c>
    </row>
    <row r="2070" spans="1:7" x14ac:dyDescent="0.25">
      <c r="A2070" s="32" t="s">
        <v>8710</v>
      </c>
      <c r="B2070" s="22">
        <v>43381101</v>
      </c>
      <c r="C2070" s="22">
        <v>66.13</v>
      </c>
      <c r="E2070" s="22">
        <v>44.26</v>
      </c>
      <c r="G2070" s="22">
        <v>21.87</v>
      </c>
    </row>
    <row r="2071" spans="1:7" x14ac:dyDescent="0.25">
      <c r="A2071" s="32" t="s">
        <v>8711</v>
      </c>
      <c r="B2071" s="22">
        <v>82931101</v>
      </c>
      <c r="C2071" s="22">
        <v>53.9</v>
      </c>
      <c r="D2071" s="22">
        <v>29.94</v>
      </c>
      <c r="E2071" s="22">
        <v>17.239999999999998</v>
      </c>
      <c r="G2071" s="22">
        <v>6.72</v>
      </c>
    </row>
    <row r="2072" spans="1:7" x14ac:dyDescent="0.25">
      <c r="A2072" s="32" t="s">
        <v>8712</v>
      </c>
      <c r="B2072" s="22">
        <v>14261101</v>
      </c>
      <c r="C2072" s="22">
        <v>21.06</v>
      </c>
      <c r="G2072" s="22">
        <v>21.06</v>
      </c>
    </row>
    <row r="2073" spans="1:7" x14ac:dyDescent="0.25">
      <c r="A2073" s="32" t="s">
        <v>8713</v>
      </c>
      <c r="B2073" s="22">
        <v>14261102</v>
      </c>
      <c r="C2073" s="22">
        <v>14.18</v>
      </c>
      <c r="G2073" s="22">
        <v>14.18</v>
      </c>
    </row>
    <row r="2074" spans="1:7" x14ac:dyDescent="0.25">
      <c r="A2074" s="32" t="s">
        <v>8714</v>
      </c>
      <c r="B2074" s="22">
        <v>14261103</v>
      </c>
      <c r="C2074" s="22">
        <v>0.01</v>
      </c>
      <c r="G2074" s="22">
        <v>0.01</v>
      </c>
    </row>
    <row r="2075" spans="1:7" x14ac:dyDescent="0.25">
      <c r="A2075" s="32" t="s">
        <v>8715</v>
      </c>
      <c r="B2075" s="22">
        <v>22610401</v>
      </c>
      <c r="C2075" s="22">
        <v>2.4500000000000002</v>
      </c>
      <c r="G2075" s="22">
        <v>2.4500000000000002</v>
      </c>
    </row>
    <row r="2076" spans="1:7" x14ac:dyDescent="0.25">
      <c r="A2076" s="32" t="s">
        <v>8716</v>
      </c>
      <c r="B2076" s="22">
        <v>22610402</v>
      </c>
      <c r="C2076" s="22">
        <v>3.5</v>
      </c>
      <c r="G2076" s="22">
        <v>3.5</v>
      </c>
    </row>
    <row r="2077" spans="1:7" x14ac:dyDescent="0.25">
      <c r="A2077" s="32" t="s">
        <v>8717</v>
      </c>
      <c r="B2077" s="22">
        <v>253642101</v>
      </c>
      <c r="C2077" s="22">
        <v>59.21</v>
      </c>
      <c r="E2077" s="22">
        <v>48.64</v>
      </c>
      <c r="G2077" s="22">
        <v>10.57</v>
      </c>
    </row>
    <row r="2078" spans="1:7" x14ac:dyDescent="0.25">
      <c r="A2078" s="32" t="s">
        <v>8718</v>
      </c>
      <c r="B2078" s="22">
        <v>253642103</v>
      </c>
      <c r="C2078" s="22">
        <v>20.39</v>
      </c>
      <c r="E2078" s="22">
        <v>18.37</v>
      </c>
      <c r="G2078" s="22">
        <v>2.02</v>
      </c>
    </row>
    <row r="2079" spans="1:7" x14ac:dyDescent="0.25">
      <c r="A2079" s="32" t="s">
        <v>8719</v>
      </c>
      <c r="B2079" s="22">
        <v>253642104</v>
      </c>
      <c r="C2079" s="22">
        <v>12.56</v>
      </c>
      <c r="E2079" s="22">
        <v>8.0399999999999991</v>
      </c>
      <c r="G2079" s="22">
        <v>4.5199999999999996</v>
      </c>
    </row>
    <row r="2080" spans="1:7" x14ac:dyDescent="0.25">
      <c r="A2080" s="32" t="s">
        <v>8720</v>
      </c>
      <c r="B2080" s="22">
        <v>22031101</v>
      </c>
      <c r="C2080" s="22">
        <v>7.23</v>
      </c>
      <c r="G2080" s="22">
        <v>7.23</v>
      </c>
    </row>
    <row r="2081" spans="1:7" x14ac:dyDescent="0.25">
      <c r="A2081" s="32" t="s">
        <v>8721</v>
      </c>
      <c r="B2081" s="22">
        <v>22031102</v>
      </c>
      <c r="C2081" s="22">
        <v>0.47</v>
      </c>
      <c r="G2081" s="22">
        <v>0.47</v>
      </c>
    </row>
    <row r="2082" spans="1:7" x14ac:dyDescent="0.25">
      <c r="A2082" s="32" t="s">
        <v>8722</v>
      </c>
      <c r="B2082" s="22">
        <v>22031103</v>
      </c>
      <c r="C2082" s="22">
        <v>1.81</v>
      </c>
      <c r="G2082" s="22">
        <v>1.81</v>
      </c>
    </row>
    <row r="2083" spans="1:7" x14ac:dyDescent="0.25">
      <c r="A2083" s="32" t="s">
        <v>8723</v>
      </c>
      <c r="B2083" s="22">
        <v>22031104</v>
      </c>
      <c r="C2083" s="22">
        <v>0.3</v>
      </c>
      <c r="G2083" s="22">
        <v>0.3</v>
      </c>
    </row>
    <row r="2084" spans="1:7" x14ac:dyDescent="0.25">
      <c r="A2084" s="32" t="s">
        <v>8724</v>
      </c>
      <c r="B2084" s="22">
        <v>22031105</v>
      </c>
      <c r="C2084" s="22">
        <v>1.53</v>
      </c>
      <c r="G2084" s="22">
        <v>1.53</v>
      </c>
    </row>
    <row r="2085" spans="1:7" x14ac:dyDescent="0.25">
      <c r="A2085" s="32" t="s">
        <v>8725</v>
      </c>
      <c r="B2085" s="22">
        <v>22031107</v>
      </c>
      <c r="C2085" s="22">
        <v>0.98</v>
      </c>
      <c r="G2085" s="22">
        <v>0.98</v>
      </c>
    </row>
    <row r="2086" spans="1:7" x14ac:dyDescent="0.25">
      <c r="A2086" s="32" t="s">
        <v>8726</v>
      </c>
      <c r="B2086" s="22">
        <v>22031108</v>
      </c>
      <c r="C2086" s="22">
        <v>3.39</v>
      </c>
      <c r="G2086" s="22">
        <v>3.39</v>
      </c>
    </row>
    <row r="2087" spans="1:7" x14ac:dyDescent="0.25">
      <c r="A2087" s="32" t="s">
        <v>8727</v>
      </c>
      <c r="B2087" s="22">
        <v>22031109</v>
      </c>
      <c r="C2087" s="22">
        <v>5.27</v>
      </c>
      <c r="G2087" s="22">
        <v>5.27</v>
      </c>
    </row>
    <row r="2088" spans="1:7" x14ac:dyDescent="0.25">
      <c r="A2088" s="32" t="s">
        <v>8728</v>
      </c>
      <c r="B2088" s="22">
        <v>22031110</v>
      </c>
      <c r="C2088" s="22">
        <v>6.2</v>
      </c>
      <c r="G2088" s="22">
        <v>6.2</v>
      </c>
    </row>
    <row r="2089" spans="1:7" x14ac:dyDescent="0.25">
      <c r="A2089" s="32" t="s">
        <v>8729</v>
      </c>
      <c r="B2089" s="22">
        <v>22031112</v>
      </c>
      <c r="C2089" s="22">
        <v>0.93</v>
      </c>
      <c r="G2089" s="22">
        <v>0.93</v>
      </c>
    </row>
    <row r="2090" spans="1:7" x14ac:dyDescent="0.25">
      <c r="A2090" s="32" t="s">
        <v>8730</v>
      </c>
      <c r="B2090" s="22">
        <v>22031113</v>
      </c>
      <c r="C2090" s="22">
        <v>1.37</v>
      </c>
      <c r="G2090" s="22">
        <v>1.37</v>
      </c>
    </row>
    <row r="2091" spans="1:7" x14ac:dyDescent="0.25">
      <c r="A2091" s="32" t="s">
        <v>8731</v>
      </c>
      <c r="B2091" s="22">
        <v>22031114</v>
      </c>
      <c r="C2091" s="22">
        <v>7.0000000000000007E-2</v>
      </c>
      <c r="G2091" s="22">
        <v>7.0000000000000007E-2</v>
      </c>
    </row>
    <row r="2092" spans="1:7" x14ac:dyDescent="0.25">
      <c r="A2092" s="32" t="s">
        <v>8732</v>
      </c>
      <c r="B2092" s="22">
        <v>22031115</v>
      </c>
      <c r="C2092" s="22">
        <v>0.08</v>
      </c>
      <c r="G2092" s="22">
        <v>0.08</v>
      </c>
    </row>
    <row r="2093" spans="1:7" x14ac:dyDescent="0.25">
      <c r="A2093" s="32" t="s">
        <v>8733</v>
      </c>
      <c r="B2093" s="22">
        <v>22031116</v>
      </c>
      <c r="C2093" s="22">
        <v>2.2200000000000002</v>
      </c>
      <c r="G2093" s="22">
        <v>2.2200000000000002</v>
      </c>
    </row>
    <row r="2094" spans="1:7" x14ac:dyDescent="0.25">
      <c r="A2094" s="32" t="s">
        <v>8734</v>
      </c>
      <c r="B2094" s="22">
        <v>22031117</v>
      </c>
      <c r="C2094" s="22">
        <v>4.95</v>
      </c>
      <c r="G2094" s="22">
        <v>4.95</v>
      </c>
    </row>
    <row r="2095" spans="1:7" x14ac:dyDescent="0.25">
      <c r="A2095" s="32" t="s">
        <v>8735</v>
      </c>
      <c r="B2095" s="22">
        <v>22031118</v>
      </c>
      <c r="C2095" s="22">
        <v>4.33</v>
      </c>
      <c r="G2095" s="22">
        <v>4.33</v>
      </c>
    </row>
    <row r="2096" spans="1:7" x14ac:dyDescent="0.25">
      <c r="A2096" s="32" t="s">
        <v>8736</v>
      </c>
      <c r="B2096" s="22">
        <v>22031119</v>
      </c>
      <c r="C2096" s="22">
        <v>3.26</v>
      </c>
      <c r="G2096" s="22">
        <v>3.26</v>
      </c>
    </row>
    <row r="2097" spans="1:7" x14ac:dyDescent="0.25">
      <c r="A2097" s="32" t="s">
        <v>8737</v>
      </c>
      <c r="B2097" s="22">
        <v>22031121</v>
      </c>
      <c r="C2097" s="22">
        <v>0.17</v>
      </c>
      <c r="G2097" s="22">
        <v>0.17</v>
      </c>
    </row>
    <row r="2098" spans="1:7" x14ac:dyDescent="0.25">
      <c r="A2098" s="32" t="s">
        <v>8738</v>
      </c>
      <c r="B2098" s="22">
        <v>42281104</v>
      </c>
      <c r="C2098" s="22">
        <v>0.02</v>
      </c>
      <c r="E2098" s="22">
        <v>0.02</v>
      </c>
      <c r="G2098" s="22">
        <v>0</v>
      </c>
    </row>
    <row r="2099" spans="1:7" x14ac:dyDescent="0.25">
      <c r="A2099" s="32" t="s">
        <v>8739</v>
      </c>
      <c r="B2099" s="22">
        <v>42281105</v>
      </c>
      <c r="C2099" s="22">
        <v>90.53</v>
      </c>
      <c r="D2099" s="22">
        <v>3.98</v>
      </c>
      <c r="E2099" s="22">
        <v>47.06</v>
      </c>
      <c r="G2099" s="22">
        <v>39.49</v>
      </c>
    </row>
    <row r="2100" spans="1:7" x14ac:dyDescent="0.25">
      <c r="A2100" s="32" t="s">
        <v>8740</v>
      </c>
      <c r="B2100" s="22">
        <v>182961107</v>
      </c>
      <c r="C2100" s="22">
        <v>47.09</v>
      </c>
      <c r="G2100" s="22">
        <v>47.09</v>
      </c>
    </row>
    <row r="2101" spans="1:7" x14ac:dyDescent="0.25">
      <c r="A2101" s="32" t="s">
        <v>8741</v>
      </c>
      <c r="B2101" s="22">
        <v>182961110</v>
      </c>
      <c r="C2101" s="22">
        <v>79.930000000000007</v>
      </c>
      <c r="E2101" s="22">
        <v>0.24</v>
      </c>
      <c r="G2101" s="22">
        <v>79.69</v>
      </c>
    </row>
    <row r="2102" spans="1:7" x14ac:dyDescent="0.25">
      <c r="A2102" s="32" t="s">
        <v>8742</v>
      </c>
      <c r="B2102" s="22">
        <v>43291102</v>
      </c>
      <c r="C2102" s="22">
        <v>8.99</v>
      </c>
      <c r="F2102" s="22">
        <v>0.09</v>
      </c>
      <c r="G2102" s="22">
        <v>8.9</v>
      </c>
    </row>
    <row r="2103" spans="1:7" x14ac:dyDescent="0.25">
      <c r="A2103" s="32" t="s">
        <v>8743</v>
      </c>
      <c r="B2103" s="22">
        <v>43291103</v>
      </c>
      <c r="C2103" s="22">
        <v>8.11</v>
      </c>
      <c r="G2103" s="22">
        <v>8.11</v>
      </c>
    </row>
    <row r="2104" spans="1:7" x14ac:dyDescent="0.25">
      <c r="A2104" s="32" t="s">
        <v>8744</v>
      </c>
      <c r="B2104" s="22">
        <v>43291104</v>
      </c>
      <c r="C2104" s="22">
        <v>51.02</v>
      </c>
      <c r="E2104" s="22">
        <v>28.43</v>
      </c>
      <c r="F2104" s="22">
        <v>0.05</v>
      </c>
      <c r="G2104" s="22">
        <v>22.54</v>
      </c>
    </row>
    <row r="2105" spans="1:7" x14ac:dyDescent="0.25">
      <c r="A2105" s="32" t="s">
        <v>8745</v>
      </c>
      <c r="B2105" s="22">
        <v>43291105</v>
      </c>
      <c r="C2105" s="22">
        <v>70.02</v>
      </c>
      <c r="E2105" s="22">
        <v>20.63</v>
      </c>
      <c r="F2105" s="22">
        <v>0.05</v>
      </c>
      <c r="G2105" s="22">
        <v>49.34</v>
      </c>
    </row>
    <row r="2106" spans="1:7" x14ac:dyDescent="0.25">
      <c r="A2106" s="32" t="s">
        <v>8746</v>
      </c>
      <c r="B2106" s="22">
        <v>43292101</v>
      </c>
      <c r="C2106" s="22">
        <v>11.64</v>
      </c>
      <c r="G2106" s="22">
        <v>11.64</v>
      </c>
    </row>
    <row r="2107" spans="1:7" x14ac:dyDescent="0.25">
      <c r="A2107" s="32" t="s">
        <v>8747</v>
      </c>
      <c r="B2107" s="22">
        <v>43292102</v>
      </c>
      <c r="C2107" s="22">
        <v>97.65</v>
      </c>
      <c r="D2107" s="22">
        <v>21.14</v>
      </c>
      <c r="E2107" s="22">
        <v>0.74</v>
      </c>
      <c r="G2107" s="22">
        <v>75.77</v>
      </c>
    </row>
    <row r="2108" spans="1:7" x14ac:dyDescent="0.25">
      <c r="A2108" s="32" t="s">
        <v>8748</v>
      </c>
      <c r="B2108" s="22">
        <v>43292103</v>
      </c>
      <c r="C2108" s="22">
        <v>77.510000000000005</v>
      </c>
      <c r="D2108" s="22">
        <v>37.65</v>
      </c>
      <c r="E2108" s="22">
        <v>8.1199999999999992</v>
      </c>
      <c r="G2108" s="22">
        <v>31.74</v>
      </c>
    </row>
    <row r="2109" spans="1:7" x14ac:dyDescent="0.25">
      <c r="A2109" s="32" t="s">
        <v>8749</v>
      </c>
      <c r="B2109" s="22">
        <v>182971101</v>
      </c>
      <c r="C2109" s="22">
        <v>57.13</v>
      </c>
      <c r="E2109" s="22">
        <v>17.63</v>
      </c>
      <c r="G2109" s="22">
        <v>39.5</v>
      </c>
    </row>
    <row r="2110" spans="1:7" x14ac:dyDescent="0.25">
      <c r="A2110" s="32" t="s">
        <v>8750</v>
      </c>
      <c r="B2110" s="22">
        <v>63681102</v>
      </c>
      <c r="C2110" s="22">
        <v>50.78</v>
      </c>
      <c r="E2110" s="22">
        <v>26.46</v>
      </c>
      <c r="G2110" s="22">
        <v>24.32</v>
      </c>
    </row>
    <row r="2111" spans="1:7" x14ac:dyDescent="0.25">
      <c r="A2111" s="32" t="s">
        <v>8751</v>
      </c>
      <c r="B2111" s="22">
        <v>63681103</v>
      </c>
      <c r="C2111" s="22">
        <v>36.56</v>
      </c>
      <c r="E2111" s="22">
        <v>3.76</v>
      </c>
      <c r="G2111" s="22">
        <v>32.799999999999997</v>
      </c>
    </row>
    <row r="2112" spans="1:7" x14ac:dyDescent="0.25">
      <c r="A2112" s="32" t="s">
        <v>8752</v>
      </c>
      <c r="B2112" s="22">
        <v>63681105</v>
      </c>
      <c r="C2112" s="22">
        <v>82.87</v>
      </c>
      <c r="E2112" s="22">
        <v>1.78</v>
      </c>
      <c r="G2112" s="22">
        <v>81.09</v>
      </c>
    </row>
    <row r="2113" spans="1:7" x14ac:dyDescent="0.25">
      <c r="A2113" s="32" t="s">
        <v>8753</v>
      </c>
      <c r="B2113" s="22">
        <v>163761703</v>
      </c>
      <c r="C2113" s="22">
        <v>53.47</v>
      </c>
      <c r="E2113" s="22">
        <v>47.33</v>
      </c>
      <c r="G2113" s="22">
        <v>6.14</v>
      </c>
    </row>
    <row r="2114" spans="1:7" x14ac:dyDescent="0.25">
      <c r="A2114" s="32" t="s">
        <v>8754</v>
      </c>
      <c r="B2114" s="22">
        <v>163761704</v>
      </c>
      <c r="C2114" s="22">
        <v>45.4</v>
      </c>
      <c r="E2114" s="22">
        <v>45.4</v>
      </c>
      <c r="G2114" s="22">
        <v>0</v>
      </c>
    </row>
    <row r="2115" spans="1:7" x14ac:dyDescent="0.25">
      <c r="A2115" s="32" t="s">
        <v>8755</v>
      </c>
      <c r="B2115" s="22">
        <v>13151101</v>
      </c>
      <c r="C2115" s="22">
        <v>1.63</v>
      </c>
      <c r="G2115" s="22">
        <v>1.63</v>
      </c>
    </row>
    <row r="2116" spans="1:7" x14ac:dyDescent="0.25">
      <c r="A2116" s="32" t="s">
        <v>8756</v>
      </c>
      <c r="B2116" s="22">
        <v>13151102</v>
      </c>
      <c r="C2116" s="22">
        <v>1.1499999999999999</v>
      </c>
      <c r="G2116" s="22">
        <v>1.1499999999999999</v>
      </c>
    </row>
    <row r="2117" spans="1:7" x14ac:dyDescent="0.25">
      <c r="A2117" s="32" t="s">
        <v>8757</v>
      </c>
      <c r="B2117" s="22">
        <v>13151105</v>
      </c>
      <c r="C2117" s="22">
        <v>11.82</v>
      </c>
      <c r="D2117" s="22">
        <v>1.1399999999999999</v>
      </c>
      <c r="E2117" s="22">
        <v>1.91</v>
      </c>
      <c r="G2117" s="22">
        <v>8.77</v>
      </c>
    </row>
    <row r="2118" spans="1:7" x14ac:dyDescent="0.25">
      <c r="A2118" s="32" t="s">
        <v>8758</v>
      </c>
      <c r="B2118" s="22">
        <v>254441103</v>
      </c>
      <c r="C2118" s="22">
        <v>11.06</v>
      </c>
      <c r="G2118" s="22">
        <v>11.06</v>
      </c>
    </row>
    <row r="2119" spans="1:7" x14ac:dyDescent="0.25">
      <c r="A2119" s="32" t="s">
        <v>8759</v>
      </c>
      <c r="B2119" s="22">
        <v>254441105</v>
      </c>
      <c r="C2119" s="22">
        <v>23.75</v>
      </c>
      <c r="G2119" s="22">
        <v>23.75</v>
      </c>
    </row>
    <row r="2120" spans="1:7" x14ac:dyDescent="0.25">
      <c r="A2120" s="32" t="s">
        <v>8760</v>
      </c>
      <c r="B2120" s="22">
        <v>254441106</v>
      </c>
      <c r="C2120" s="22">
        <v>122.17</v>
      </c>
      <c r="G2120" s="22">
        <v>122.17</v>
      </c>
    </row>
    <row r="2121" spans="1:7" x14ac:dyDescent="0.25">
      <c r="A2121" s="32" t="s">
        <v>8761</v>
      </c>
      <c r="B2121" s="22">
        <v>24141101</v>
      </c>
      <c r="C2121" s="22">
        <v>14.48</v>
      </c>
      <c r="D2121" s="22">
        <v>0.41</v>
      </c>
      <c r="E2121" s="22">
        <v>8.5299999999999994</v>
      </c>
      <c r="G2121" s="22">
        <v>5.54</v>
      </c>
    </row>
    <row r="2122" spans="1:7" x14ac:dyDescent="0.25">
      <c r="A2122" s="32" t="s">
        <v>8762</v>
      </c>
      <c r="B2122" s="22">
        <v>24141102</v>
      </c>
      <c r="C2122" s="22">
        <v>10.72</v>
      </c>
      <c r="E2122" s="22">
        <v>3.77</v>
      </c>
      <c r="G2122" s="22">
        <v>6.95</v>
      </c>
    </row>
    <row r="2123" spans="1:7" x14ac:dyDescent="0.25">
      <c r="A2123" s="32" t="s">
        <v>8763</v>
      </c>
      <c r="B2123" s="22">
        <v>254801000</v>
      </c>
      <c r="C2123" s="22">
        <v>0.01</v>
      </c>
      <c r="G2123" s="22">
        <v>0.01</v>
      </c>
    </row>
    <row r="2124" spans="1:7" x14ac:dyDescent="0.25">
      <c r="A2124" s="32" t="s">
        <v>8764</v>
      </c>
      <c r="B2124" s="22">
        <v>254801101</v>
      </c>
      <c r="C2124" s="22">
        <v>14.17</v>
      </c>
      <c r="G2124" s="22">
        <v>14.17</v>
      </c>
    </row>
    <row r="2125" spans="1:7" x14ac:dyDescent="0.25">
      <c r="A2125" s="32" t="s">
        <v>8765</v>
      </c>
      <c r="B2125" s="22">
        <v>22590401</v>
      </c>
      <c r="C2125" s="22">
        <v>0</v>
      </c>
      <c r="G2125" s="22">
        <v>0</v>
      </c>
    </row>
    <row r="2126" spans="1:7" x14ac:dyDescent="0.25">
      <c r="A2126" s="32" t="s">
        <v>8766</v>
      </c>
      <c r="B2126" s="22">
        <v>22590402</v>
      </c>
      <c r="C2126" s="22">
        <v>1.27</v>
      </c>
      <c r="G2126" s="22">
        <v>1.27</v>
      </c>
    </row>
    <row r="2127" spans="1:7" x14ac:dyDescent="0.25">
      <c r="A2127" s="32" t="s">
        <v>8767</v>
      </c>
      <c r="B2127" s="22">
        <v>22590403</v>
      </c>
      <c r="C2127" s="22">
        <v>3.15</v>
      </c>
      <c r="G2127" s="22">
        <v>3.15</v>
      </c>
    </row>
    <row r="2128" spans="1:7" x14ac:dyDescent="0.25">
      <c r="A2128" s="32" t="s">
        <v>8768</v>
      </c>
      <c r="B2128" s="22">
        <v>103531103</v>
      </c>
      <c r="C2128" s="22">
        <v>40.18</v>
      </c>
      <c r="E2128" s="22">
        <v>2.75</v>
      </c>
      <c r="G2128" s="22">
        <v>37.43</v>
      </c>
    </row>
    <row r="2129" spans="1:7" x14ac:dyDescent="0.25">
      <c r="A2129" s="32" t="s">
        <v>8769</v>
      </c>
      <c r="B2129" s="22">
        <v>103541101</v>
      </c>
      <c r="C2129" s="22">
        <v>74.72</v>
      </c>
      <c r="E2129" s="22">
        <v>47.86</v>
      </c>
      <c r="G2129" s="22">
        <v>26.86</v>
      </c>
    </row>
    <row r="2130" spans="1:7" x14ac:dyDescent="0.25">
      <c r="A2130" s="32" t="s">
        <v>8770</v>
      </c>
      <c r="B2130" s="22">
        <v>103541102</v>
      </c>
      <c r="C2130" s="22">
        <v>1.49</v>
      </c>
      <c r="G2130" s="22">
        <v>1.49</v>
      </c>
    </row>
    <row r="2131" spans="1:7" x14ac:dyDescent="0.25">
      <c r="A2131" s="32" t="s">
        <v>8771</v>
      </c>
      <c r="B2131" s="22">
        <v>103541103</v>
      </c>
      <c r="C2131" s="22">
        <v>38.11</v>
      </c>
      <c r="E2131" s="22">
        <v>16.84</v>
      </c>
      <c r="G2131" s="22">
        <v>21.27</v>
      </c>
    </row>
    <row r="2132" spans="1:7" x14ac:dyDescent="0.25">
      <c r="A2132" s="32" t="s">
        <v>8772</v>
      </c>
      <c r="B2132" s="22">
        <v>103541104</v>
      </c>
      <c r="C2132" s="22">
        <v>93.41</v>
      </c>
      <c r="E2132" s="22">
        <v>66.14</v>
      </c>
      <c r="G2132" s="22">
        <v>27.27</v>
      </c>
    </row>
    <row r="2133" spans="1:7" x14ac:dyDescent="0.25">
      <c r="A2133" s="32" t="s">
        <v>8773</v>
      </c>
      <c r="B2133" s="22">
        <v>103541105</v>
      </c>
      <c r="C2133" s="22">
        <v>37.770000000000003</v>
      </c>
      <c r="E2133" s="22">
        <v>13.63</v>
      </c>
      <c r="G2133" s="22">
        <v>24.14</v>
      </c>
    </row>
    <row r="2134" spans="1:7" x14ac:dyDescent="0.25">
      <c r="A2134" s="32" t="s">
        <v>8774</v>
      </c>
      <c r="B2134" s="22">
        <v>43191101</v>
      </c>
      <c r="C2134" s="22">
        <v>63.02</v>
      </c>
      <c r="D2134" s="22">
        <v>18.399999999999999</v>
      </c>
      <c r="E2134" s="22">
        <v>20.53</v>
      </c>
      <c r="G2134" s="22">
        <v>24.09</v>
      </c>
    </row>
    <row r="2135" spans="1:7" x14ac:dyDescent="0.25">
      <c r="A2135" s="32" t="s">
        <v>8775</v>
      </c>
      <c r="B2135" s="22">
        <v>43191102</v>
      </c>
      <c r="C2135" s="22">
        <v>58.5</v>
      </c>
      <c r="D2135" s="22">
        <v>0.65</v>
      </c>
      <c r="E2135" s="22">
        <v>27.85</v>
      </c>
      <c r="G2135" s="22">
        <v>30</v>
      </c>
    </row>
    <row r="2136" spans="1:7" x14ac:dyDescent="0.25">
      <c r="A2136" s="32" t="s">
        <v>8776</v>
      </c>
      <c r="B2136" s="22">
        <v>24160402</v>
      </c>
      <c r="C2136" s="22">
        <v>1.26</v>
      </c>
      <c r="G2136" s="22">
        <v>1.26</v>
      </c>
    </row>
    <row r="2137" spans="1:7" x14ac:dyDescent="0.25">
      <c r="A2137" s="32" t="s">
        <v>8777</v>
      </c>
      <c r="B2137" s="22">
        <v>24160403</v>
      </c>
      <c r="C2137" s="22">
        <v>2.13</v>
      </c>
      <c r="G2137" s="22">
        <v>2.13</v>
      </c>
    </row>
    <row r="2138" spans="1:7" x14ac:dyDescent="0.25">
      <c r="A2138" s="32" t="s">
        <v>8778</v>
      </c>
      <c r="B2138" s="22">
        <v>24160404</v>
      </c>
      <c r="C2138" s="22">
        <v>1.63</v>
      </c>
      <c r="G2138" s="22">
        <v>1.63</v>
      </c>
    </row>
    <row r="2139" spans="1:7" x14ac:dyDescent="0.25">
      <c r="A2139" s="32" t="s">
        <v>8779</v>
      </c>
      <c r="B2139" s="22">
        <v>24160405</v>
      </c>
      <c r="C2139" s="22">
        <v>3.39</v>
      </c>
      <c r="G2139" s="22">
        <v>3.39</v>
      </c>
    </row>
    <row r="2140" spans="1:7" x14ac:dyDescent="0.25">
      <c r="A2140" s="32" t="s">
        <v>8780</v>
      </c>
      <c r="B2140" s="22">
        <v>24160406</v>
      </c>
      <c r="C2140" s="22">
        <v>6.62</v>
      </c>
      <c r="G2140" s="22">
        <v>6.62</v>
      </c>
    </row>
    <row r="2141" spans="1:7" x14ac:dyDescent="0.25">
      <c r="A2141" s="32" t="s">
        <v>8781</v>
      </c>
      <c r="B2141" s="22">
        <v>24160408</v>
      </c>
      <c r="C2141" s="22">
        <v>5.66</v>
      </c>
      <c r="G2141" s="22">
        <v>5.66</v>
      </c>
    </row>
    <row r="2142" spans="1:7" x14ac:dyDescent="0.25">
      <c r="A2142" s="32" t="s">
        <v>8782</v>
      </c>
      <c r="B2142" s="22">
        <v>24160409</v>
      </c>
      <c r="C2142" s="22">
        <v>4.93</v>
      </c>
      <c r="G2142" s="22">
        <v>4.93</v>
      </c>
    </row>
    <row r="2143" spans="1:7" x14ac:dyDescent="0.25">
      <c r="A2143" s="32" t="s">
        <v>8783</v>
      </c>
      <c r="B2143" s="22">
        <v>24160410</v>
      </c>
      <c r="C2143" s="22">
        <v>5.45</v>
      </c>
      <c r="G2143" s="22">
        <v>5.45</v>
      </c>
    </row>
    <row r="2144" spans="1:7" x14ac:dyDescent="0.25">
      <c r="A2144" s="32" t="s">
        <v>8784</v>
      </c>
      <c r="B2144" s="22">
        <v>24161101</v>
      </c>
      <c r="C2144" s="22">
        <v>1.95</v>
      </c>
      <c r="G2144" s="22">
        <v>1.95</v>
      </c>
    </row>
    <row r="2145" spans="1:7" x14ac:dyDescent="0.25">
      <c r="A2145" s="32" t="s">
        <v>8785</v>
      </c>
      <c r="B2145" s="22">
        <v>24161102</v>
      </c>
      <c r="C2145" s="22">
        <v>1.63</v>
      </c>
      <c r="G2145" s="22">
        <v>1.63</v>
      </c>
    </row>
    <row r="2146" spans="1:7" x14ac:dyDescent="0.25">
      <c r="A2146" s="32" t="s">
        <v>8786</v>
      </c>
      <c r="B2146" s="22">
        <v>24161103</v>
      </c>
      <c r="C2146" s="22">
        <v>1.6</v>
      </c>
      <c r="G2146" s="22">
        <v>1.6</v>
      </c>
    </row>
    <row r="2147" spans="1:7" x14ac:dyDescent="0.25">
      <c r="A2147" s="32" t="s">
        <v>8787</v>
      </c>
      <c r="B2147" s="22">
        <v>24161104</v>
      </c>
      <c r="C2147" s="22">
        <v>0.98</v>
      </c>
      <c r="G2147" s="22">
        <v>0.98</v>
      </c>
    </row>
    <row r="2148" spans="1:7" x14ac:dyDescent="0.25">
      <c r="A2148" s="32" t="s">
        <v>8788</v>
      </c>
      <c r="B2148" s="22">
        <v>24161105</v>
      </c>
      <c r="C2148" s="22">
        <v>7.3</v>
      </c>
      <c r="G2148" s="22">
        <v>7.3</v>
      </c>
    </row>
    <row r="2149" spans="1:7" x14ac:dyDescent="0.25">
      <c r="A2149" s="32" t="s">
        <v>8789</v>
      </c>
      <c r="B2149" s="22">
        <v>252341101</v>
      </c>
      <c r="C2149" s="22">
        <v>26.5</v>
      </c>
      <c r="G2149" s="22">
        <v>26.5</v>
      </c>
    </row>
    <row r="2150" spans="1:7" x14ac:dyDescent="0.25">
      <c r="A2150" s="32" t="s">
        <v>8790</v>
      </c>
      <c r="B2150" s="22">
        <v>252341104</v>
      </c>
      <c r="C2150" s="22">
        <v>82.5</v>
      </c>
      <c r="E2150" s="22">
        <v>1.69</v>
      </c>
      <c r="G2150" s="22">
        <v>80.81</v>
      </c>
    </row>
    <row r="2151" spans="1:7" x14ac:dyDescent="0.25">
      <c r="A2151" s="32" t="s">
        <v>8791</v>
      </c>
      <c r="B2151" s="22">
        <v>252341106</v>
      </c>
      <c r="C2151" s="22">
        <v>123.35</v>
      </c>
      <c r="G2151" s="22">
        <v>123.35</v>
      </c>
    </row>
    <row r="2152" spans="1:7" x14ac:dyDescent="0.25">
      <c r="A2152" s="32" t="s">
        <v>8792</v>
      </c>
      <c r="B2152" s="22">
        <v>252341110</v>
      </c>
      <c r="C2152" s="22">
        <v>42.26</v>
      </c>
      <c r="G2152" s="22">
        <v>42.26</v>
      </c>
    </row>
    <row r="2153" spans="1:7" x14ac:dyDescent="0.25">
      <c r="A2153" s="32" t="s">
        <v>8793</v>
      </c>
      <c r="B2153" s="22">
        <v>252341112</v>
      </c>
      <c r="C2153" s="22">
        <v>90.06</v>
      </c>
      <c r="E2153" s="22">
        <v>0.78</v>
      </c>
      <c r="G2153" s="22">
        <v>89.28</v>
      </c>
    </row>
    <row r="2154" spans="1:7" x14ac:dyDescent="0.25">
      <c r="A2154" s="32" t="s">
        <v>8794</v>
      </c>
      <c r="B2154" s="22">
        <v>254572101</v>
      </c>
      <c r="C2154" s="22">
        <v>31.47</v>
      </c>
      <c r="G2154" s="22">
        <v>31.47</v>
      </c>
    </row>
    <row r="2155" spans="1:7" x14ac:dyDescent="0.25">
      <c r="A2155" s="32" t="s">
        <v>8795</v>
      </c>
      <c r="B2155" s="22">
        <v>254572102</v>
      </c>
      <c r="C2155" s="22">
        <v>4.41</v>
      </c>
      <c r="G2155" s="22">
        <v>4.41</v>
      </c>
    </row>
    <row r="2156" spans="1:7" x14ac:dyDescent="0.25">
      <c r="A2156" s="32" t="s">
        <v>8796</v>
      </c>
      <c r="B2156" s="22">
        <v>254572103</v>
      </c>
      <c r="C2156" s="22">
        <v>26.52</v>
      </c>
      <c r="G2156" s="22">
        <v>26.52</v>
      </c>
    </row>
    <row r="2157" spans="1:7" x14ac:dyDescent="0.25">
      <c r="A2157" s="32" t="s">
        <v>8797</v>
      </c>
      <c r="B2157" s="22">
        <v>254572105</v>
      </c>
      <c r="C2157" s="22">
        <v>10.08</v>
      </c>
      <c r="G2157" s="22">
        <v>10.08</v>
      </c>
    </row>
    <row r="2158" spans="1:7" x14ac:dyDescent="0.25">
      <c r="A2158" s="32" t="s">
        <v>8798</v>
      </c>
      <c r="B2158" s="22">
        <v>254572107</v>
      </c>
      <c r="C2158" s="22">
        <v>8</v>
      </c>
      <c r="G2158" s="22">
        <v>8</v>
      </c>
    </row>
    <row r="2159" spans="1:7" x14ac:dyDescent="0.25">
      <c r="A2159" s="32" t="s">
        <v>8799</v>
      </c>
      <c r="B2159" s="22">
        <v>14692101</v>
      </c>
      <c r="C2159" s="22">
        <v>7.78</v>
      </c>
      <c r="G2159" s="22">
        <v>7.78</v>
      </c>
    </row>
    <row r="2160" spans="1:7" x14ac:dyDescent="0.25">
      <c r="A2160" s="32" t="s">
        <v>8800</v>
      </c>
      <c r="B2160" s="22">
        <v>14692102</v>
      </c>
      <c r="C2160" s="22">
        <v>20.77</v>
      </c>
      <c r="D2160" s="22">
        <v>2.1800000000000002</v>
      </c>
      <c r="G2160" s="22">
        <v>18.59</v>
      </c>
    </row>
    <row r="2161" spans="1:7" x14ac:dyDescent="0.25">
      <c r="A2161" s="32" t="s">
        <v>8801</v>
      </c>
      <c r="B2161" s="22">
        <v>14692103</v>
      </c>
      <c r="C2161" s="22">
        <v>0</v>
      </c>
      <c r="G2161" s="22">
        <v>0</v>
      </c>
    </row>
    <row r="2162" spans="1:7" x14ac:dyDescent="0.25">
      <c r="A2162" s="32" t="s">
        <v>8802</v>
      </c>
      <c r="B2162" s="22">
        <v>182731101</v>
      </c>
      <c r="C2162" s="22">
        <v>36.99</v>
      </c>
      <c r="E2162" s="22">
        <v>29.12</v>
      </c>
      <c r="G2162" s="22">
        <v>7.87</v>
      </c>
    </row>
    <row r="2163" spans="1:7" x14ac:dyDescent="0.25">
      <c r="A2163" s="32" t="s">
        <v>8803</v>
      </c>
      <c r="B2163" s="22">
        <v>182731102</v>
      </c>
      <c r="C2163" s="22">
        <v>58.38</v>
      </c>
      <c r="E2163" s="22">
        <v>19.670000000000002</v>
      </c>
      <c r="G2163" s="22">
        <v>38.71</v>
      </c>
    </row>
    <row r="2164" spans="1:7" x14ac:dyDescent="0.25">
      <c r="A2164" s="32" t="s">
        <v>8804</v>
      </c>
      <c r="B2164" s="22">
        <v>254181101</v>
      </c>
      <c r="C2164" s="22">
        <v>2.19</v>
      </c>
      <c r="G2164" s="22">
        <v>2.19</v>
      </c>
    </row>
    <row r="2165" spans="1:7" x14ac:dyDescent="0.25">
      <c r="A2165" s="32" t="s">
        <v>8805</v>
      </c>
      <c r="B2165" s="22">
        <v>62831101</v>
      </c>
      <c r="C2165" s="22">
        <v>53.74</v>
      </c>
      <c r="G2165" s="22">
        <v>53.74</v>
      </c>
    </row>
    <row r="2166" spans="1:7" x14ac:dyDescent="0.25">
      <c r="A2166" s="32" t="s">
        <v>8806</v>
      </c>
      <c r="B2166" s="22">
        <v>62831102</v>
      </c>
      <c r="C2166" s="22">
        <v>62.32</v>
      </c>
      <c r="G2166" s="22">
        <v>62.32</v>
      </c>
    </row>
    <row r="2167" spans="1:7" x14ac:dyDescent="0.25">
      <c r="A2167" s="32" t="s">
        <v>8807</v>
      </c>
      <c r="B2167" s="22">
        <v>62831103</v>
      </c>
      <c r="C2167" s="22">
        <v>78.39</v>
      </c>
      <c r="G2167" s="22">
        <v>78.39</v>
      </c>
    </row>
    <row r="2168" spans="1:7" x14ac:dyDescent="0.25">
      <c r="A2168" s="32" t="s">
        <v>8808</v>
      </c>
      <c r="B2168" s="22">
        <v>62831104</v>
      </c>
      <c r="C2168" s="22">
        <v>33.18</v>
      </c>
      <c r="G2168" s="22">
        <v>33.18</v>
      </c>
    </row>
    <row r="2169" spans="1:7" x14ac:dyDescent="0.25">
      <c r="A2169" s="32" t="s">
        <v>8809</v>
      </c>
      <c r="B2169" s="22">
        <v>13471118</v>
      </c>
      <c r="C2169" s="22">
        <v>2.98</v>
      </c>
      <c r="G2169" s="22">
        <v>2.98</v>
      </c>
    </row>
    <row r="2170" spans="1:7" x14ac:dyDescent="0.25">
      <c r="A2170" s="32" t="s">
        <v>8810</v>
      </c>
      <c r="B2170" s="22">
        <v>13471119</v>
      </c>
      <c r="C2170" s="22">
        <v>3.65</v>
      </c>
      <c r="G2170" s="22">
        <v>3.65</v>
      </c>
    </row>
    <row r="2171" spans="1:7" x14ac:dyDescent="0.25">
      <c r="A2171" s="32" t="s">
        <v>8811</v>
      </c>
      <c r="B2171" s="22">
        <v>13471120</v>
      </c>
      <c r="C2171" s="22">
        <v>2.98</v>
      </c>
      <c r="G2171" s="22">
        <v>2.98</v>
      </c>
    </row>
    <row r="2172" spans="1:7" x14ac:dyDescent="0.25">
      <c r="A2172" s="32" t="s">
        <v>8812</v>
      </c>
      <c r="B2172" s="22">
        <v>13471121</v>
      </c>
      <c r="C2172" s="22">
        <v>4.47</v>
      </c>
      <c r="G2172" s="22">
        <v>4.47</v>
      </c>
    </row>
    <row r="2173" spans="1:7" x14ac:dyDescent="0.25">
      <c r="A2173" s="32" t="s">
        <v>8813</v>
      </c>
      <c r="B2173" s="22">
        <v>13471122</v>
      </c>
      <c r="C2173" s="22">
        <v>3.87</v>
      </c>
      <c r="G2173" s="22">
        <v>3.87</v>
      </c>
    </row>
    <row r="2174" spans="1:7" x14ac:dyDescent="0.25">
      <c r="A2174" s="32" t="s">
        <v>8814</v>
      </c>
      <c r="B2174" s="22">
        <v>13471123</v>
      </c>
      <c r="C2174" s="22">
        <v>1.33</v>
      </c>
      <c r="G2174" s="22">
        <v>1.33</v>
      </c>
    </row>
    <row r="2175" spans="1:7" x14ac:dyDescent="0.25">
      <c r="A2175" s="32" t="s">
        <v>8815</v>
      </c>
      <c r="B2175" s="22">
        <v>13471124</v>
      </c>
      <c r="C2175" s="22">
        <v>6.76</v>
      </c>
      <c r="G2175" s="22">
        <v>6.76</v>
      </c>
    </row>
    <row r="2176" spans="1:7" x14ac:dyDescent="0.25">
      <c r="A2176" s="32" t="s">
        <v>8816</v>
      </c>
      <c r="B2176" s="22">
        <v>13471125</v>
      </c>
      <c r="C2176" s="22">
        <v>10.63</v>
      </c>
      <c r="G2176" s="22">
        <v>10.63</v>
      </c>
    </row>
    <row r="2177" spans="1:7" x14ac:dyDescent="0.25">
      <c r="A2177" s="32" t="s">
        <v>8817</v>
      </c>
      <c r="B2177" s="22">
        <v>13471126</v>
      </c>
      <c r="C2177" s="22">
        <v>13.13</v>
      </c>
      <c r="G2177" s="22">
        <v>13.13</v>
      </c>
    </row>
    <row r="2178" spans="1:7" x14ac:dyDescent="0.25">
      <c r="A2178" s="32" t="s">
        <v>8818</v>
      </c>
      <c r="B2178" s="22">
        <v>13471127</v>
      </c>
      <c r="C2178" s="22">
        <v>20.329999999999998</v>
      </c>
      <c r="G2178" s="22">
        <v>20.329999999999998</v>
      </c>
    </row>
    <row r="2179" spans="1:7" x14ac:dyDescent="0.25">
      <c r="A2179" s="32" t="s">
        <v>8819</v>
      </c>
      <c r="B2179" s="22">
        <v>13471128</v>
      </c>
      <c r="C2179" s="22">
        <v>7.57</v>
      </c>
      <c r="G2179" s="22">
        <v>7.57</v>
      </c>
    </row>
    <row r="2180" spans="1:7" x14ac:dyDescent="0.25">
      <c r="A2180" s="32" t="s">
        <v>8820</v>
      </c>
      <c r="B2180" s="22">
        <v>13471129</v>
      </c>
      <c r="C2180" s="22">
        <v>13.64</v>
      </c>
      <c r="G2180" s="22">
        <v>13.64</v>
      </c>
    </row>
    <row r="2181" spans="1:7" x14ac:dyDescent="0.25">
      <c r="A2181" s="32" t="s">
        <v>8821</v>
      </c>
      <c r="B2181" s="22">
        <v>13471130</v>
      </c>
      <c r="C2181" s="22">
        <v>16.09</v>
      </c>
      <c r="G2181" s="22">
        <v>16.09</v>
      </c>
    </row>
    <row r="2182" spans="1:7" x14ac:dyDescent="0.25">
      <c r="A2182" s="32" t="s">
        <v>8822</v>
      </c>
      <c r="B2182" s="22">
        <v>12840401</v>
      </c>
      <c r="C2182" s="22">
        <v>2.65</v>
      </c>
      <c r="E2182" s="22">
        <v>2.65</v>
      </c>
      <c r="G2182" s="22">
        <v>0</v>
      </c>
    </row>
    <row r="2183" spans="1:7" x14ac:dyDescent="0.25">
      <c r="A2183" s="32" t="s">
        <v>8823</v>
      </c>
      <c r="B2183" s="22">
        <v>12840402</v>
      </c>
      <c r="C2183" s="22">
        <v>2.41</v>
      </c>
      <c r="E2183" s="22">
        <v>1.75</v>
      </c>
      <c r="G2183" s="22">
        <v>0.66</v>
      </c>
    </row>
    <row r="2184" spans="1:7" x14ac:dyDescent="0.25">
      <c r="A2184" s="32" t="s">
        <v>8824</v>
      </c>
      <c r="B2184" s="22">
        <v>43321101</v>
      </c>
      <c r="C2184" s="22">
        <v>37.979999999999997</v>
      </c>
      <c r="D2184" s="22">
        <v>16.3</v>
      </c>
      <c r="E2184" s="22">
        <v>5.75</v>
      </c>
      <c r="G2184" s="22">
        <v>15.93</v>
      </c>
    </row>
    <row r="2185" spans="1:7" x14ac:dyDescent="0.25">
      <c r="A2185" s="32" t="s">
        <v>8825</v>
      </c>
      <c r="B2185" s="22">
        <v>43321102</v>
      </c>
      <c r="C2185" s="22">
        <v>17.89</v>
      </c>
      <c r="D2185" s="22">
        <v>0.01</v>
      </c>
      <c r="E2185" s="22">
        <v>2.62</v>
      </c>
      <c r="G2185" s="22">
        <v>15.26</v>
      </c>
    </row>
    <row r="2186" spans="1:7" x14ac:dyDescent="0.25">
      <c r="A2186" s="32" t="s">
        <v>8826</v>
      </c>
      <c r="B2186" s="22">
        <v>43321103</v>
      </c>
      <c r="C2186" s="22">
        <v>47.7</v>
      </c>
      <c r="D2186" s="22">
        <v>40.380000000000003</v>
      </c>
      <c r="E2186" s="22">
        <v>4.3600000000000003</v>
      </c>
      <c r="G2186" s="22">
        <v>2.96</v>
      </c>
    </row>
    <row r="2187" spans="1:7" x14ac:dyDescent="0.25">
      <c r="A2187" s="32" t="s">
        <v>8827</v>
      </c>
      <c r="B2187" s="22">
        <v>43321104</v>
      </c>
      <c r="C2187" s="22">
        <v>8.9</v>
      </c>
      <c r="D2187" s="22">
        <v>1.92</v>
      </c>
      <c r="G2187" s="22">
        <v>6.98</v>
      </c>
    </row>
    <row r="2188" spans="1:7" x14ac:dyDescent="0.25">
      <c r="A2188" s="32" t="s">
        <v>8828</v>
      </c>
      <c r="B2188" s="22">
        <v>252861101</v>
      </c>
      <c r="C2188" s="22">
        <v>20.94</v>
      </c>
      <c r="G2188" s="22">
        <v>20.94</v>
      </c>
    </row>
    <row r="2189" spans="1:7" x14ac:dyDescent="0.25">
      <c r="A2189" s="32" t="s">
        <v>8829</v>
      </c>
      <c r="B2189" s="22">
        <v>252861102</v>
      </c>
      <c r="C2189" s="22">
        <v>36.83</v>
      </c>
      <c r="G2189" s="22">
        <v>36.83</v>
      </c>
    </row>
    <row r="2190" spans="1:7" x14ac:dyDescent="0.25">
      <c r="A2190" s="32" t="s">
        <v>8830</v>
      </c>
      <c r="B2190" s="22">
        <v>252861103</v>
      </c>
      <c r="C2190" s="22">
        <v>26.97</v>
      </c>
      <c r="G2190" s="22">
        <v>26.97</v>
      </c>
    </row>
    <row r="2191" spans="1:7" x14ac:dyDescent="0.25">
      <c r="A2191" s="32" t="s">
        <v>8831</v>
      </c>
      <c r="B2191" s="22">
        <v>252861104</v>
      </c>
      <c r="C2191" s="22">
        <v>4.99</v>
      </c>
      <c r="G2191" s="22">
        <v>4.99</v>
      </c>
    </row>
    <row r="2192" spans="1:7" x14ac:dyDescent="0.25">
      <c r="A2192" s="32" t="s">
        <v>8832</v>
      </c>
      <c r="B2192" s="22">
        <v>252861106</v>
      </c>
      <c r="C2192" s="22">
        <v>63.05</v>
      </c>
      <c r="G2192" s="22">
        <v>63.05</v>
      </c>
    </row>
    <row r="2193" spans="1:7" x14ac:dyDescent="0.25">
      <c r="A2193" s="32" t="s">
        <v>8833</v>
      </c>
      <c r="B2193" s="22">
        <v>192251101</v>
      </c>
      <c r="C2193" s="22">
        <v>61.91</v>
      </c>
      <c r="E2193" s="22">
        <v>14.57</v>
      </c>
      <c r="F2193" s="22">
        <v>0.76</v>
      </c>
      <c r="G2193" s="22">
        <v>46.58</v>
      </c>
    </row>
    <row r="2194" spans="1:7" x14ac:dyDescent="0.25">
      <c r="A2194" s="32" t="s">
        <v>8834</v>
      </c>
      <c r="B2194" s="22">
        <v>192251102</v>
      </c>
      <c r="C2194" s="22">
        <v>39.11</v>
      </c>
      <c r="E2194" s="22">
        <v>34.630000000000003</v>
      </c>
      <c r="G2194" s="22">
        <v>4.4800000000000004</v>
      </c>
    </row>
    <row r="2195" spans="1:7" x14ac:dyDescent="0.25">
      <c r="A2195" s="32" t="s">
        <v>8835</v>
      </c>
      <c r="B2195" s="22">
        <v>163801701</v>
      </c>
      <c r="C2195" s="22">
        <v>64.73</v>
      </c>
      <c r="G2195" s="22">
        <v>64.73</v>
      </c>
    </row>
    <row r="2196" spans="1:7" x14ac:dyDescent="0.25">
      <c r="A2196" s="32" t="s">
        <v>8836</v>
      </c>
      <c r="B2196" s="22">
        <v>163801702</v>
      </c>
      <c r="C2196" s="22">
        <v>24.37</v>
      </c>
      <c r="G2196" s="22">
        <v>24.37</v>
      </c>
    </row>
    <row r="2197" spans="1:7" x14ac:dyDescent="0.25">
      <c r="A2197" s="32" t="s">
        <v>8837</v>
      </c>
      <c r="B2197" s="22">
        <v>163801703</v>
      </c>
      <c r="C2197" s="22">
        <v>83.53</v>
      </c>
      <c r="G2197" s="22">
        <v>83.53</v>
      </c>
    </row>
    <row r="2198" spans="1:7" x14ac:dyDescent="0.25">
      <c r="A2198" s="32" t="s">
        <v>8838</v>
      </c>
      <c r="B2198" s="22">
        <v>163801704</v>
      </c>
      <c r="C2198" s="22">
        <v>9.66</v>
      </c>
      <c r="G2198" s="22">
        <v>9.66</v>
      </c>
    </row>
    <row r="2199" spans="1:7" x14ac:dyDescent="0.25">
      <c r="A2199" s="32" t="s">
        <v>8839</v>
      </c>
      <c r="B2199" s="22">
        <v>103551101</v>
      </c>
      <c r="C2199" s="22">
        <v>68.86</v>
      </c>
      <c r="E2199" s="22">
        <v>53.69</v>
      </c>
      <c r="G2199" s="22">
        <v>15.17</v>
      </c>
    </row>
    <row r="2200" spans="1:7" x14ac:dyDescent="0.25">
      <c r="A2200" s="32" t="s">
        <v>8840</v>
      </c>
      <c r="B2200" s="22">
        <v>255251101</v>
      </c>
      <c r="C2200" s="22">
        <v>0.02</v>
      </c>
      <c r="G2200" s="22">
        <v>0.02</v>
      </c>
    </row>
    <row r="2201" spans="1:7" x14ac:dyDescent="0.25">
      <c r="A2201" s="32" t="s">
        <v>8841</v>
      </c>
      <c r="B2201" s="22">
        <v>163191711</v>
      </c>
      <c r="C2201" s="22">
        <v>35.99</v>
      </c>
      <c r="G2201" s="22">
        <v>35.99</v>
      </c>
    </row>
    <row r="2202" spans="1:7" x14ac:dyDescent="0.25">
      <c r="A2202" s="32" t="s">
        <v>8842</v>
      </c>
      <c r="B2202" s="22">
        <v>163191712</v>
      </c>
      <c r="C2202" s="22">
        <v>54.5</v>
      </c>
      <c r="G2202" s="22">
        <v>54.5</v>
      </c>
    </row>
    <row r="2203" spans="1:7" x14ac:dyDescent="0.25">
      <c r="A2203" s="32" t="s">
        <v>8843</v>
      </c>
      <c r="B2203" s="22">
        <v>163191713</v>
      </c>
      <c r="C2203" s="22">
        <v>54.04</v>
      </c>
      <c r="G2203" s="22">
        <v>54.04</v>
      </c>
    </row>
    <row r="2204" spans="1:7" x14ac:dyDescent="0.25">
      <c r="A2204" s="32" t="s">
        <v>8844</v>
      </c>
      <c r="B2204" s="22">
        <v>163191714</v>
      </c>
      <c r="C2204" s="22">
        <v>33.659999999999997</v>
      </c>
      <c r="G2204" s="22">
        <v>33.659999999999997</v>
      </c>
    </row>
    <row r="2205" spans="1:7" x14ac:dyDescent="0.25">
      <c r="A2205" s="32" t="s">
        <v>8845</v>
      </c>
      <c r="B2205" s="22">
        <v>163191715</v>
      </c>
      <c r="C2205" s="22">
        <v>92.1</v>
      </c>
      <c r="G2205" s="22">
        <v>92.1</v>
      </c>
    </row>
    <row r="2206" spans="1:7" x14ac:dyDescent="0.25">
      <c r="A2206" s="32" t="s">
        <v>8846</v>
      </c>
      <c r="B2206" s="22">
        <v>163191716</v>
      </c>
      <c r="C2206" s="22">
        <v>26.83</v>
      </c>
      <c r="G2206" s="22">
        <v>26.83</v>
      </c>
    </row>
    <row r="2207" spans="1:7" x14ac:dyDescent="0.25">
      <c r="A2207" s="32" t="s">
        <v>8847</v>
      </c>
      <c r="B2207" s="22">
        <v>83692104</v>
      </c>
      <c r="C2207" s="22">
        <v>159.84</v>
      </c>
      <c r="D2207" s="22">
        <v>39.369999999999997</v>
      </c>
      <c r="E2207" s="22">
        <v>62.05</v>
      </c>
      <c r="G2207" s="22">
        <v>58.42</v>
      </c>
    </row>
    <row r="2208" spans="1:7" x14ac:dyDescent="0.25">
      <c r="A2208" s="32" t="s">
        <v>8848</v>
      </c>
      <c r="B2208" s="22">
        <v>83692105</v>
      </c>
      <c r="C2208" s="22">
        <v>66.31</v>
      </c>
      <c r="D2208" s="22">
        <v>26.89</v>
      </c>
      <c r="E2208" s="22">
        <v>11.35</v>
      </c>
      <c r="G2208" s="22">
        <v>28.07</v>
      </c>
    </row>
    <row r="2209" spans="1:7" x14ac:dyDescent="0.25">
      <c r="A2209" s="32" t="s">
        <v>8849</v>
      </c>
      <c r="B2209" s="22">
        <v>152061102</v>
      </c>
      <c r="C2209" s="22">
        <v>18.670000000000002</v>
      </c>
      <c r="G2209" s="22">
        <v>18.670000000000002</v>
      </c>
    </row>
    <row r="2210" spans="1:7" x14ac:dyDescent="0.25">
      <c r="A2210" s="32" t="s">
        <v>8850</v>
      </c>
      <c r="B2210" s="22">
        <v>152061103</v>
      </c>
      <c r="C2210" s="22">
        <v>5.12</v>
      </c>
      <c r="G2210" s="22">
        <v>5.12</v>
      </c>
    </row>
    <row r="2211" spans="1:7" x14ac:dyDescent="0.25">
      <c r="A2211" s="32" t="s">
        <v>8851</v>
      </c>
      <c r="B2211" s="22">
        <v>152061104</v>
      </c>
      <c r="C2211" s="22">
        <v>3.31</v>
      </c>
      <c r="G2211" s="22">
        <v>3.31</v>
      </c>
    </row>
    <row r="2212" spans="1:7" x14ac:dyDescent="0.25">
      <c r="A2212" s="32" t="s">
        <v>8852</v>
      </c>
      <c r="B2212" s="22">
        <v>254761101</v>
      </c>
      <c r="C2212" s="22">
        <v>12.1</v>
      </c>
      <c r="G2212" s="22">
        <v>12.1</v>
      </c>
    </row>
    <row r="2213" spans="1:7" x14ac:dyDescent="0.25">
      <c r="A2213" s="32" t="s">
        <v>8853</v>
      </c>
      <c r="B2213" s="22">
        <v>254762102</v>
      </c>
      <c r="C2213" s="22">
        <v>3.72</v>
      </c>
      <c r="G2213" s="22">
        <v>3.72</v>
      </c>
    </row>
    <row r="2214" spans="1:7" x14ac:dyDescent="0.25">
      <c r="A2214" s="32" t="s">
        <v>8854</v>
      </c>
      <c r="B2214" s="22">
        <v>14161101</v>
      </c>
      <c r="C2214" s="22">
        <v>30.62</v>
      </c>
      <c r="D2214" s="22">
        <v>2.13</v>
      </c>
      <c r="E2214" s="22">
        <v>10.75</v>
      </c>
      <c r="G2214" s="22">
        <v>17.739999999999998</v>
      </c>
    </row>
    <row r="2215" spans="1:7" x14ac:dyDescent="0.25">
      <c r="A2215" s="32" t="s">
        <v>8855</v>
      </c>
      <c r="B2215" s="22">
        <v>14161102</v>
      </c>
      <c r="C2215" s="22">
        <v>1.45</v>
      </c>
      <c r="D2215" s="22">
        <v>0.45</v>
      </c>
      <c r="G2215" s="22">
        <v>1</v>
      </c>
    </row>
    <row r="2216" spans="1:7" x14ac:dyDescent="0.25">
      <c r="A2216" s="32" t="s">
        <v>8856</v>
      </c>
      <c r="B2216" s="22">
        <v>14161103</v>
      </c>
      <c r="C2216" s="22">
        <v>2.58</v>
      </c>
      <c r="G2216" s="22">
        <v>2.58</v>
      </c>
    </row>
    <row r="2217" spans="1:7" x14ac:dyDescent="0.25">
      <c r="A2217" s="32" t="s">
        <v>8857</v>
      </c>
      <c r="B2217" s="22">
        <v>14161104</v>
      </c>
      <c r="C2217" s="22">
        <v>19.25</v>
      </c>
      <c r="E2217" s="22">
        <v>0.3</v>
      </c>
      <c r="G2217" s="22">
        <v>18.95</v>
      </c>
    </row>
    <row r="2218" spans="1:7" x14ac:dyDescent="0.25">
      <c r="A2218" s="32" t="s">
        <v>8858</v>
      </c>
      <c r="B2218" s="22">
        <v>14161105</v>
      </c>
      <c r="C2218" s="22">
        <v>4.29</v>
      </c>
      <c r="G2218" s="22">
        <v>4.29</v>
      </c>
    </row>
    <row r="2219" spans="1:7" x14ac:dyDescent="0.25">
      <c r="A2219" s="32" t="s">
        <v>8859</v>
      </c>
      <c r="B2219" s="22">
        <v>14161106</v>
      </c>
      <c r="C2219" s="22">
        <v>16.16</v>
      </c>
      <c r="D2219" s="22">
        <v>0.57999999999999996</v>
      </c>
      <c r="E2219" s="22">
        <v>2.84</v>
      </c>
      <c r="G2219" s="22">
        <v>12.74</v>
      </c>
    </row>
    <row r="2220" spans="1:7" x14ac:dyDescent="0.25">
      <c r="A2220" s="32" t="s">
        <v>8860</v>
      </c>
      <c r="B2220" s="22">
        <v>14161107</v>
      </c>
      <c r="C2220" s="22">
        <v>10.58</v>
      </c>
      <c r="D2220" s="22">
        <v>0.03</v>
      </c>
      <c r="G2220" s="22">
        <v>10.55</v>
      </c>
    </row>
    <row r="2221" spans="1:7" x14ac:dyDescent="0.25">
      <c r="A2221" s="32" t="s">
        <v>8861</v>
      </c>
      <c r="B2221" s="22">
        <v>14161108</v>
      </c>
      <c r="C2221" s="22">
        <v>13.15</v>
      </c>
      <c r="D2221" s="22">
        <v>1.97</v>
      </c>
      <c r="E2221" s="22">
        <v>3.14</v>
      </c>
      <c r="G2221" s="22">
        <v>8.0399999999999991</v>
      </c>
    </row>
    <row r="2222" spans="1:7" x14ac:dyDescent="0.25">
      <c r="A2222" s="32" t="s">
        <v>8862</v>
      </c>
      <c r="B2222" s="22">
        <v>14161109</v>
      </c>
      <c r="C2222" s="22">
        <v>14.03</v>
      </c>
      <c r="D2222" s="22">
        <v>6.39</v>
      </c>
      <c r="E2222" s="22">
        <v>1.1399999999999999</v>
      </c>
      <c r="G2222" s="22">
        <v>6.5</v>
      </c>
    </row>
    <row r="2223" spans="1:7" x14ac:dyDescent="0.25">
      <c r="A2223" s="32" t="s">
        <v>8863</v>
      </c>
      <c r="B2223" s="22">
        <v>163081102</v>
      </c>
      <c r="C2223" s="22">
        <v>54.3</v>
      </c>
      <c r="G2223" s="22">
        <v>54.3</v>
      </c>
    </row>
    <row r="2224" spans="1:7" x14ac:dyDescent="0.25">
      <c r="A2224" s="32" t="s">
        <v>8864</v>
      </c>
      <c r="B2224" s="22">
        <v>109001101</v>
      </c>
      <c r="C2224" s="22">
        <v>0.02</v>
      </c>
      <c r="E2224" s="22">
        <v>0.02</v>
      </c>
      <c r="G2224" s="22">
        <v>0</v>
      </c>
    </row>
    <row r="2225" spans="1:7" x14ac:dyDescent="0.25">
      <c r="A2225" s="32" t="s">
        <v>8865</v>
      </c>
      <c r="B2225" s="22">
        <v>192471101</v>
      </c>
      <c r="C2225" s="22">
        <v>0.22</v>
      </c>
      <c r="G2225" s="22">
        <v>0.22</v>
      </c>
    </row>
    <row r="2226" spans="1:7" x14ac:dyDescent="0.25">
      <c r="A2226" s="32" t="s">
        <v>8866</v>
      </c>
      <c r="B2226" s="22">
        <v>63142101</v>
      </c>
      <c r="C2226" s="22">
        <v>5.13</v>
      </c>
      <c r="G2226" s="22">
        <v>5.13</v>
      </c>
    </row>
    <row r="2227" spans="1:7" x14ac:dyDescent="0.25">
      <c r="A2227" s="32" t="s">
        <v>8867</v>
      </c>
      <c r="B2227" s="22">
        <v>13310401</v>
      </c>
      <c r="C2227" s="22">
        <v>3.44</v>
      </c>
      <c r="G2227" s="22">
        <v>3.44</v>
      </c>
    </row>
    <row r="2228" spans="1:7" x14ac:dyDescent="0.25">
      <c r="A2228" s="32" t="s">
        <v>8868</v>
      </c>
      <c r="B2228" s="22">
        <v>13310402</v>
      </c>
      <c r="C2228" s="22">
        <v>3.36</v>
      </c>
      <c r="G2228" s="22">
        <v>3.36</v>
      </c>
    </row>
    <row r="2229" spans="1:7" x14ac:dyDescent="0.25">
      <c r="A2229" s="32" t="s">
        <v>8869</v>
      </c>
      <c r="B2229" s="22">
        <v>182011101</v>
      </c>
      <c r="C2229" s="22">
        <v>8.34</v>
      </c>
      <c r="G2229" s="22">
        <v>8.34</v>
      </c>
    </row>
    <row r="2230" spans="1:7" x14ac:dyDescent="0.25">
      <c r="A2230" s="32" t="s">
        <v>8870</v>
      </c>
      <c r="B2230" s="22">
        <v>182011102</v>
      </c>
      <c r="C2230" s="22">
        <v>21.28</v>
      </c>
      <c r="G2230" s="22">
        <v>21.28</v>
      </c>
    </row>
    <row r="2231" spans="1:7" x14ac:dyDescent="0.25">
      <c r="A2231" s="32" t="s">
        <v>8871</v>
      </c>
      <c r="B2231" s="22">
        <v>182011103</v>
      </c>
      <c r="C2231" s="22">
        <v>10.83</v>
      </c>
      <c r="G2231" s="22">
        <v>10.83</v>
      </c>
    </row>
    <row r="2232" spans="1:7" x14ac:dyDescent="0.25">
      <c r="A2232" s="32" t="s">
        <v>8872</v>
      </c>
      <c r="B2232" s="22">
        <v>182011104</v>
      </c>
      <c r="C2232" s="22">
        <v>32.450000000000003</v>
      </c>
      <c r="G2232" s="22">
        <v>32.450000000000003</v>
      </c>
    </row>
    <row r="2233" spans="1:7" x14ac:dyDescent="0.25">
      <c r="A2233" s="32" t="s">
        <v>8873</v>
      </c>
      <c r="B2233" s="22">
        <v>182011105</v>
      </c>
      <c r="C2233" s="22">
        <v>10.9</v>
      </c>
      <c r="G2233" s="22">
        <v>10.9</v>
      </c>
    </row>
    <row r="2234" spans="1:7" x14ac:dyDescent="0.25">
      <c r="A2234" s="32" t="s">
        <v>8874</v>
      </c>
      <c r="B2234" s="22">
        <v>182011106</v>
      </c>
      <c r="C2234" s="22">
        <v>17.760000000000002</v>
      </c>
      <c r="G2234" s="22">
        <v>17.760000000000002</v>
      </c>
    </row>
    <row r="2235" spans="1:7" x14ac:dyDescent="0.25">
      <c r="A2235" s="32" t="s">
        <v>8875</v>
      </c>
      <c r="B2235" s="22">
        <v>182011107</v>
      </c>
      <c r="C2235" s="22">
        <v>7.21</v>
      </c>
      <c r="G2235" s="22">
        <v>7.21</v>
      </c>
    </row>
    <row r="2236" spans="1:7" x14ac:dyDescent="0.25">
      <c r="A2236" s="32" t="s">
        <v>8876</v>
      </c>
      <c r="B2236" s="22">
        <v>182011108</v>
      </c>
      <c r="C2236" s="22">
        <v>2.75</v>
      </c>
      <c r="G2236" s="22">
        <v>2.75</v>
      </c>
    </row>
    <row r="2237" spans="1:7" x14ac:dyDescent="0.25">
      <c r="A2237" s="32" t="s">
        <v>8877</v>
      </c>
      <c r="B2237" s="22">
        <v>182011109</v>
      </c>
      <c r="C2237" s="22">
        <v>20.420000000000002</v>
      </c>
      <c r="G2237" s="22">
        <v>20.420000000000002</v>
      </c>
    </row>
    <row r="2238" spans="1:7" x14ac:dyDescent="0.25">
      <c r="A2238" s="32" t="s">
        <v>8878</v>
      </c>
      <c r="B2238" s="22">
        <v>43161101</v>
      </c>
      <c r="C2238" s="22">
        <v>47.36</v>
      </c>
      <c r="D2238" s="22">
        <v>7.21</v>
      </c>
      <c r="E2238" s="22">
        <v>15</v>
      </c>
      <c r="G2238" s="22">
        <v>25.15</v>
      </c>
    </row>
    <row r="2239" spans="1:7" x14ac:dyDescent="0.25">
      <c r="A2239" s="32" t="s">
        <v>8879</v>
      </c>
      <c r="B2239" s="22">
        <v>163692101</v>
      </c>
      <c r="C2239" s="22">
        <v>21.95</v>
      </c>
      <c r="E2239" s="22">
        <v>17.059999999999999</v>
      </c>
      <c r="F2239" s="22">
        <v>1.36</v>
      </c>
      <c r="G2239" s="22">
        <v>3.53</v>
      </c>
    </row>
    <row r="2240" spans="1:7" x14ac:dyDescent="0.25">
      <c r="A2240" s="32" t="s">
        <v>8880</v>
      </c>
      <c r="B2240" s="22">
        <v>163692102</v>
      </c>
      <c r="C2240" s="22">
        <v>51.96</v>
      </c>
      <c r="D2240" s="22">
        <v>42.08</v>
      </c>
      <c r="E2240" s="22">
        <v>9.8000000000000007</v>
      </c>
      <c r="G2240" s="22">
        <v>0.08</v>
      </c>
    </row>
    <row r="2241" spans="1:7" x14ac:dyDescent="0.25">
      <c r="A2241" s="32" t="s">
        <v>8881</v>
      </c>
      <c r="B2241" s="22">
        <v>182191101</v>
      </c>
      <c r="C2241" s="22">
        <v>56.5</v>
      </c>
      <c r="E2241" s="22">
        <v>2.67</v>
      </c>
      <c r="G2241" s="22">
        <v>53.83</v>
      </c>
    </row>
    <row r="2242" spans="1:7" x14ac:dyDescent="0.25">
      <c r="A2242" s="32" t="s">
        <v>8882</v>
      </c>
      <c r="B2242" s="22">
        <v>182191102</v>
      </c>
      <c r="C2242" s="22">
        <v>123.85</v>
      </c>
      <c r="G2242" s="22">
        <v>123.85</v>
      </c>
    </row>
    <row r="2243" spans="1:7" x14ac:dyDescent="0.25">
      <c r="A2243" s="32" t="s">
        <v>8883</v>
      </c>
      <c r="B2243" s="22">
        <v>182742101</v>
      </c>
      <c r="C2243" s="22">
        <v>48.38</v>
      </c>
      <c r="E2243" s="22">
        <v>4.28</v>
      </c>
      <c r="G2243" s="22">
        <v>44.1</v>
      </c>
    </row>
    <row r="2244" spans="1:7" x14ac:dyDescent="0.25">
      <c r="A2244" s="32" t="s">
        <v>8884</v>
      </c>
      <c r="B2244" s="22">
        <v>182742102</v>
      </c>
      <c r="C2244" s="22">
        <v>12.95</v>
      </c>
      <c r="G2244" s="22">
        <v>12.95</v>
      </c>
    </row>
    <row r="2245" spans="1:7" x14ac:dyDescent="0.25">
      <c r="A2245" s="32" t="s">
        <v>8885</v>
      </c>
      <c r="B2245" s="22">
        <v>182742103</v>
      </c>
      <c r="C2245" s="22">
        <v>0.59</v>
      </c>
      <c r="G2245" s="22">
        <v>0.59</v>
      </c>
    </row>
    <row r="2246" spans="1:7" x14ac:dyDescent="0.25">
      <c r="A2246" s="32" t="s">
        <v>8886</v>
      </c>
      <c r="B2246" s="22">
        <v>182742104</v>
      </c>
      <c r="C2246" s="22">
        <v>51.15</v>
      </c>
      <c r="E2246" s="22">
        <v>26.68</v>
      </c>
      <c r="G2246" s="22">
        <v>24.47</v>
      </c>
    </row>
    <row r="2247" spans="1:7" x14ac:dyDescent="0.25">
      <c r="A2247" s="32" t="s">
        <v>8887</v>
      </c>
      <c r="B2247" s="22">
        <v>253191101</v>
      </c>
      <c r="C2247" s="22">
        <v>41.68</v>
      </c>
      <c r="E2247" s="22">
        <v>1.1299999999999999</v>
      </c>
      <c r="G2247" s="22">
        <v>40.549999999999997</v>
      </c>
    </row>
    <row r="2248" spans="1:7" x14ac:dyDescent="0.25">
      <c r="A2248" s="32" t="s">
        <v>8888</v>
      </c>
      <c r="B2248" s="22">
        <v>253191102</v>
      </c>
      <c r="C2248" s="22">
        <v>11.98</v>
      </c>
      <c r="G2248" s="22">
        <v>11.98</v>
      </c>
    </row>
    <row r="2249" spans="1:7" x14ac:dyDescent="0.25">
      <c r="A2249" s="32" t="s">
        <v>8889</v>
      </c>
      <c r="B2249" s="22">
        <v>253191104</v>
      </c>
      <c r="C2249" s="22">
        <v>9.27</v>
      </c>
      <c r="G2249" s="22">
        <v>9.27</v>
      </c>
    </row>
    <row r="2250" spans="1:7" x14ac:dyDescent="0.25">
      <c r="A2250" s="32" t="s">
        <v>8890</v>
      </c>
      <c r="B2250" s="22">
        <v>22700401</v>
      </c>
      <c r="C2250" s="22">
        <v>3.7</v>
      </c>
      <c r="G2250" s="22">
        <v>3.7</v>
      </c>
    </row>
    <row r="2251" spans="1:7" x14ac:dyDescent="0.25">
      <c r="A2251" s="32" t="s">
        <v>8891</v>
      </c>
      <c r="B2251" s="22">
        <v>22700402</v>
      </c>
      <c r="C2251" s="22">
        <v>3.14</v>
      </c>
      <c r="G2251" s="22">
        <v>3.14</v>
      </c>
    </row>
    <row r="2252" spans="1:7" x14ac:dyDescent="0.25">
      <c r="A2252" s="32" t="s">
        <v>8892</v>
      </c>
      <c r="B2252" s="22">
        <v>22700403</v>
      </c>
      <c r="C2252" s="22">
        <v>5.13</v>
      </c>
      <c r="G2252" s="22">
        <v>5.13</v>
      </c>
    </row>
    <row r="2253" spans="1:7" x14ac:dyDescent="0.25">
      <c r="A2253" s="32" t="s">
        <v>8893</v>
      </c>
      <c r="B2253" s="22">
        <v>24180401</v>
      </c>
      <c r="C2253" s="22">
        <v>1.66</v>
      </c>
      <c r="G2253" s="22">
        <v>1.66</v>
      </c>
    </row>
    <row r="2254" spans="1:7" x14ac:dyDescent="0.25">
      <c r="A2254" s="32" t="s">
        <v>8894</v>
      </c>
      <c r="B2254" s="22">
        <v>24180402</v>
      </c>
      <c r="C2254" s="22">
        <v>4.32</v>
      </c>
      <c r="G2254" s="22">
        <v>4.32</v>
      </c>
    </row>
    <row r="2255" spans="1:7" x14ac:dyDescent="0.25">
      <c r="A2255" s="32" t="s">
        <v>8895</v>
      </c>
      <c r="B2255" s="22">
        <v>24180403</v>
      </c>
      <c r="C2255" s="22">
        <v>6.95</v>
      </c>
      <c r="G2255" s="22">
        <v>6.95</v>
      </c>
    </row>
    <row r="2256" spans="1:7" x14ac:dyDescent="0.25">
      <c r="A2256" s="32" t="s">
        <v>8896</v>
      </c>
      <c r="B2256" s="22">
        <v>24180404</v>
      </c>
      <c r="C2256" s="22">
        <v>8.83</v>
      </c>
      <c r="G2256" s="22">
        <v>8.83</v>
      </c>
    </row>
    <row r="2257" spans="1:7" x14ac:dyDescent="0.25">
      <c r="A2257" s="32" t="s">
        <v>8897</v>
      </c>
      <c r="B2257" s="22">
        <v>24180405</v>
      </c>
      <c r="C2257" s="22">
        <v>8.2200000000000006</v>
      </c>
      <c r="G2257" s="22">
        <v>8.2200000000000006</v>
      </c>
    </row>
    <row r="2258" spans="1:7" x14ac:dyDescent="0.25">
      <c r="A2258" s="32" t="s">
        <v>8898</v>
      </c>
      <c r="B2258" s="22">
        <v>24180406</v>
      </c>
      <c r="C2258" s="22">
        <v>6.6</v>
      </c>
      <c r="G2258" s="22">
        <v>6.6</v>
      </c>
    </row>
    <row r="2259" spans="1:7" x14ac:dyDescent="0.25">
      <c r="A2259" s="32" t="s">
        <v>8899</v>
      </c>
      <c r="B2259" s="22">
        <v>24181101</v>
      </c>
      <c r="C2259" s="22">
        <v>1.46</v>
      </c>
      <c r="G2259" s="22">
        <v>1.46</v>
      </c>
    </row>
    <row r="2260" spans="1:7" x14ac:dyDescent="0.25">
      <c r="A2260" s="32" t="s">
        <v>8900</v>
      </c>
      <c r="B2260" s="22">
        <v>24181102</v>
      </c>
      <c r="C2260" s="22">
        <v>0.46</v>
      </c>
      <c r="G2260" s="22">
        <v>0.46</v>
      </c>
    </row>
    <row r="2261" spans="1:7" x14ac:dyDescent="0.25">
      <c r="A2261" s="32" t="s">
        <v>8901</v>
      </c>
      <c r="B2261" s="22">
        <v>24181103</v>
      </c>
      <c r="C2261" s="22">
        <v>16.61</v>
      </c>
      <c r="E2261" s="22">
        <v>3.83</v>
      </c>
      <c r="G2261" s="22">
        <v>12.78</v>
      </c>
    </row>
    <row r="2262" spans="1:7" x14ac:dyDescent="0.25">
      <c r="A2262" s="32" t="s">
        <v>8902</v>
      </c>
      <c r="B2262" s="22">
        <v>24181104</v>
      </c>
      <c r="C2262" s="22">
        <v>22.09</v>
      </c>
      <c r="E2262" s="22">
        <v>10.63</v>
      </c>
      <c r="G2262" s="22">
        <v>11.46</v>
      </c>
    </row>
    <row r="2263" spans="1:7" x14ac:dyDescent="0.25">
      <c r="A2263" s="32" t="s">
        <v>8903</v>
      </c>
      <c r="B2263" s="22">
        <v>252521103</v>
      </c>
      <c r="C2263" s="22">
        <v>79.95</v>
      </c>
      <c r="D2263" s="22">
        <v>10.34</v>
      </c>
      <c r="E2263" s="22">
        <v>69.61</v>
      </c>
      <c r="G2263" s="22">
        <v>0</v>
      </c>
    </row>
    <row r="2264" spans="1:7" x14ac:dyDescent="0.25">
      <c r="A2264" s="32" t="s">
        <v>8904</v>
      </c>
      <c r="B2264" s="22">
        <v>252531101</v>
      </c>
      <c r="C2264" s="22">
        <v>24.35</v>
      </c>
      <c r="D2264" s="22">
        <v>22.77</v>
      </c>
      <c r="E2264" s="22">
        <v>1.57</v>
      </c>
      <c r="G2264" s="22">
        <v>0.01</v>
      </c>
    </row>
    <row r="2265" spans="1:7" x14ac:dyDescent="0.25">
      <c r="A2265" s="32" t="s">
        <v>8905</v>
      </c>
      <c r="B2265" s="22">
        <v>252531102</v>
      </c>
      <c r="C2265" s="22">
        <v>11.41</v>
      </c>
      <c r="D2265" s="22">
        <v>5.46</v>
      </c>
      <c r="E2265" s="22">
        <v>5.95</v>
      </c>
      <c r="G2265" s="22">
        <v>0</v>
      </c>
    </row>
    <row r="2266" spans="1:7" x14ac:dyDescent="0.25">
      <c r="A2266" s="32" t="s">
        <v>8906</v>
      </c>
      <c r="B2266" s="22">
        <v>252531103</v>
      </c>
      <c r="C2266" s="22">
        <v>56.09</v>
      </c>
      <c r="D2266" s="22">
        <v>30.4</v>
      </c>
      <c r="E2266" s="22">
        <v>25.69</v>
      </c>
      <c r="G2266" s="22">
        <v>0</v>
      </c>
    </row>
    <row r="2267" spans="1:7" x14ac:dyDescent="0.25">
      <c r="A2267" s="32" t="s">
        <v>8907</v>
      </c>
      <c r="B2267" s="22">
        <v>252361106</v>
      </c>
      <c r="C2267" s="22">
        <v>52.1</v>
      </c>
      <c r="G2267" s="22">
        <v>52.1</v>
      </c>
    </row>
    <row r="2268" spans="1:7" x14ac:dyDescent="0.25">
      <c r="A2268" s="32" t="s">
        <v>8908</v>
      </c>
      <c r="B2268" s="22">
        <v>252361108</v>
      </c>
      <c r="C2268" s="22">
        <v>41.18</v>
      </c>
      <c r="G2268" s="22">
        <v>41.18</v>
      </c>
    </row>
    <row r="2269" spans="1:7" x14ac:dyDescent="0.25">
      <c r="A2269" s="32" t="s">
        <v>8909</v>
      </c>
      <c r="B2269" s="22">
        <v>252361112</v>
      </c>
      <c r="C2269" s="22">
        <v>42.34</v>
      </c>
      <c r="G2269" s="22">
        <v>42.34</v>
      </c>
    </row>
    <row r="2270" spans="1:7" x14ac:dyDescent="0.25">
      <c r="A2270" s="32" t="s">
        <v>8910</v>
      </c>
      <c r="B2270" s="22">
        <v>82250403</v>
      </c>
      <c r="C2270" s="22">
        <v>3.99</v>
      </c>
      <c r="G2270" s="22">
        <v>3.99</v>
      </c>
    </row>
    <row r="2271" spans="1:7" x14ac:dyDescent="0.25">
      <c r="A2271" s="32" t="s">
        <v>8911</v>
      </c>
      <c r="B2271" s="22">
        <v>82250404</v>
      </c>
      <c r="C2271" s="22">
        <v>1.66</v>
      </c>
      <c r="G2271" s="22">
        <v>1.66</v>
      </c>
    </row>
    <row r="2272" spans="1:7" x14ac:dyDescent="0.25">
      <c r="A2272" s="32" t="s">
        <v>8912</v>
      </c>
      <c r="B2272" s="22">
        <v>82250405</v>
      </c>
      <c r="C2272" s="22">
        <v>1.85</v>
      </c>
      <c r="G2272" s="22">
        <v>1.85</v>
      </c>
    </row>
    <row r="2273" spans="1:7" x14ac:dyDescent="0.25">
      <c r="A2273" s="32" t="s">
        <v>8913</v>
      </c>
      <c r="B2273" s="22">
        <v>82250407</v>
      </c>
      <c r="C2273" s="22">
        <v>1.76</v>
      </c>
      <c r="G2273" s="22">
        <v>1.76</v>
      </c>
    </row>
    <row r="2274" spans="1:7" x14ac:dyDescent="0.25">
      <c r="A2274" s="32" t="s">
        <v>8914</v>
      </c>
      <c r="B2274" s="22">
        <v>82250408</v>
      </c>
      <c r="C2274" s="22">
        <v>2.41</v>
      </c>
      <c r="G2274" s="22">
        <v>2.41</v>
      </c>
    </row>
    <row r="2275" spans="1:7" x14ac:dyDescent="0.25">
      <c r="A2275" s="32" t="s">
        <v>8915</v>
      </c>
      <c r="B2275" s="22">
        <v>82250410</v>
      </c>
      <c r="C2275" s="22">
        <v>4.57</v>
      </c>
      <c r="G2275" s="22">
        <v>4.57</v>
      </c>
    </row>
    <row r="2276" spans="1:7" x14ac:dyDescent="0.25">
      <c r="A2276" s="32" t="s">
        <v>8916</v>
      </c>
      <c r="B2276" s="22">
        <v>82251109</v>
      </c>
      <c r="C2276" s="22">
        <v>0.59</v>
      </c>
      <c r="G2276" s="22">
        <v>0.59</v>
      </c>
    </row>
    <row r="2277" spans="1:7" x14ac:dyDescent="0.25">
      <c r="A2277" s="32" t="s">
        <v>8917</v>
      </c>
      <c r="B2277" s="22">
        <v>82251110</v>
      </c>
      <c r="C2277" s="22">
        <v>9.1</v>
      </c>
      <c r="G2277" s="22">
        <v>9.1</v>
      </c>
    </row>
    <row r="2278" spans="1:7" x14ac:dyDescent="0.25">
      <c r="A2278" s="32" t="s">
        <v>8918</v>
      </c>
      <c r="B2278" s="22">
        <v>82251111</v>
      </c>
      <c r="C2278" s="22">
        <v>0.13</v>
      </c>
      <c r="G2278" s="22">
        <v>0.13</v>
      </c>
    </row>
    <row r="2279" spans="1:7" x14ac:dyDescent="0.25">
      <c r="A2279" s="32" t="s">
        <v>8919</v>
      </c>
      <c r="B2279" s="22">
        <v>82251112</v>
      </c>
      <c r="C2279" s="22">
        <v>10.63</v>
      </c>
      <c r="G2279" s="22">
        <v>10.63</v>
      </c>
    </row>
    <row r="2280" spans="1:7" x14ac:dyDescent="0.25">
      <c r="A2280" s="32" t="s">
        <v>8920</v>
      </c>
      <c r="B2280" s="22">
        <v>82261101</v>
      </c>
      <c r="C2280" s="22">
        <v>0.16</v>
      </c>
      <c r="G2280" s="22">
        <v>0.16</v>
      </c>
    </row>
    <row r="2281" spans="1:7" x14ac:dyDescent="0.25">
      <c r="A2281" s="32" t="s">
        <v>8921</v>
      </c>
      <c r="B2281" s="22">
        <v>82261102</v>
      </c>
      <c r="C2281" s="22">
        <v>0.25</v>
      </c>
      <c r="G2281" s="22">
        <v>0.25</v>
      </c>
    </row>
    <row r="2282" spans="1:7" x14ac:dyDescent="0.25">
      <c r="A2282" s="32" t="s">
        <v>8922</v>
      </c>
      <c r="B2282" s="22">
        <v>82261104</v>
      </c>
      <c r="C2282" s="22">
        <v>0.48</v>
      </c>
      <c r="G2282" s="22">
        <v>0.48</v>
      </c>
    </row>
    <row r="2283" spans="1:7" x14ac:dyDescent="0.25">
      <c r="A2283" s="32" t="s">
        <v>8923</v>
      </c>
      <c r="B2283" s="22">
        <v>82261105</v>
      </c>
      <c r="C2283" s="22">
        <v>8.68</v>
      </c>
      <c r="G2283" s="22">
        <v>8.68</v>
      </c>
    </row>
    <row r="2284" spans="1:7" x14ac:dyDescent="0.25">
      <c r="A2284" s="32" t="s">
        <v>8924</v>
      </c>
      <c r="B2284" s="22">
        <v>82261106</v>
      </c>
      <c r="C2284" s="22">
        <v>0.7</v>
      </c>
      <c r="G2284" s="22">
        <v>0.7</v>
      </c>
    </row>
    <row r="2285" spans="1:7" x14ac:dyDescent="0.25">
      <c r="A2285" s="32" t="s">
        <v>8925</v>
      </c>
      <c r="B2285" s="22">
        <v>82261107</v>
      </c>
      <c r="C2285" s="22">
        <v>9.15</v>
      </c>
      <c r="G2285" s="22">
        <v>9.15</v>
      </c>
    </row>
    <row r="2286" spans="1:7" x14ac:dyDescent="0.25">
      <c r="A2286" s="32" t="s">
        <v>8926</v>
      </c>
      <c r="B2286" s="22">
        <v>82261108</v>
      </c>
      <c r="C2286" s="22">
        <v>8.11</v>
      </c>
      <c r="G2286" s="22">
        <v>8.11</v>
      </c>
    </row>
    <row r="2287" spans="1:7" x14ac:dyDescent="0.25">
      <c r="A2287" s="32" t="s">
        <v>8927</v>
      </c>
      <c r="B2287" s="22">
        <v>82261109</v>
      </c>
      <c r="C2287" s="22">
        <v>0.39</v>
      </c>
      <c r="G2287" s="22">
        <v>0.39</v>
      </c>
    </row>
    <row r="2288" spans="1:7" x14ac:dyDescent="0.25">
      <c r="A2288" s="32" t="s">
        <v>8928</v>
      </c>
      <c r="B2288" s="22">
        <v>82261110</v>
      </c>
      <c r="C2288" s="22">
        <v>13.32</v>
      </c>
      <c r="G2288" s="22">
        <v>13.32</v>
      </c>
    </row>
    <row r="2289" spans="1:7" x14ac:dyDescent="0.25">
      <c r="A2289" s="32" t="s">
        <v>8929</v>
      </c>
      <c r="B2289" s="22">
        <v>82261111</v>
      </c>
      <c r="C2289" s="22">
        <v>0.08</v>
      </c>
      <c r="G2289" s="22">
        <v>0.08</v>
      </c>
    </row>
    <row r="2290" spans="1:7" x14ac:dyDescent="0.25">
      <c r="A2290" s="32" t="s">
        <v>8930</v>
      </c>
      <c r="B2290" s="22">
        <v>82261112</v>
      </c>
      <c r="C2290" s="22">
        <v>12.66</v>
      </c>
      <c r="G2290" s="22">
        <v>12.66</v>
      </c>
    </row>
    <row r="2291" spans="1:7" x14ac:dyDescent="0.25">
      <c r="A2291" s="32" t="s">
        <v>8931</v>
      </c>
      <c r="B2291" s="22">
        <v>82261113</v>
      </c>
      <c r="C2291" s="22">
        <v>0.1</v>
      </c>
      <c r="G2291" s="22">
        <v>0.1</v>
      </c>
    </row>
    <row r="2292" spans="1:7" x14ac:dyDescent="0.25">
      <c r="A2292" s="32" t="s">
        <v>8932</v>
      </c>
      <c r="B2292" s="22">
        <v>82261114</v>
      </c>
      <c r="C2292" s="22">
        <v>0.68</v>
      </c>
      <c r="G2292" s="22">
        <v>0.68</v>
      </c>
    </row>
    <row r="2293" spans="1:7" x14ac:dyDescent="0.25">
      <c r="A2293" s="32" t="s">
        <v>8933</v>
      </c>
      <c r="B2293" s="22">
        <v>82261115</v>
      </c>
      <c r="C2293" s="22">
        <v>0.78</v>
      </c>
      <c r="G2293" s="22">
        <v>0.78</v>
      </c>
    </row>
    <row r="2294" spans="1:7" x14ac:dyDescent="0.25">
      <c r="A2294" s="32" t="s">
        <v>8934</v>
      </c>
      <c r="B2294" s="22">
        <v>82261116</v>
      </c>
      <c r="C2294" s="22">
        <v>4.3600000000000003</v>
      </c>
      <c r="G2294" s="22">
        <v>4.3600000000000003</v>
      </c>
    </row>
    <row r="2295" spans="1:7" x14ac:dyDescent="0.25">
      <c r="A2295" s="32" t="s">
        <v>8935</v>
      </c>
      <c r="B2295" s="22">
        <v>82261117</v>
      </c>
      <c r="C2295" s="22">
        <v>3.65</v>
      </c>
      <c r="G2295" s="22">
        <v>3.65</v>
      </c>
    </row>
    <row r="2296" spans="1:7" x14ac:dyDescent="0.25">
      <c r="A2296" s="32" t="s">
        <v>8936</v>
      </c>
      <c r="B2296" s="22">
        <v>183181101</v>
      </c>
      <c r="C2296" s="22">
        <v>56.49</v>
      </c>
      <c r="E2296" s="22">
        <v>37.229999999999997</v>
      </c>
      <c r="G2296" s="22">
        <v>19.260000000000002</v>
      </c>
    </row>
    <row r="2297" spans="1:7" x14ac:dyDescent="0.25">
      <c r="A2297" s="32" t="s">
        <v>8937</v>
      </c>
      <c r="B2297" s="22">
        <v>13111101</v>
      </c>
      <c r="C2297" s="22">
        <v>3.91</v>
      </c>
      <c r="G2297" s="22">
        <v>3.91</v>
      </c>
    </row>
    <row r="2298" spans="1:7" x14ac:dyDescent="0.25">
      <c r="A2298" s="32" t="s">
        <v>8938</v>
      </c>
      <c r="B2298" s="22">
        <v>13111102</v>
      </c>
      <c r="C2298" s="22">
        <v>12.46</v>
      </c>
      <c r="G2298" s="22">
        <v>12.46</v>
      </c>
    </row>
    <row r="2299" spans="1:7" x14ac:dyDescent="0.25">
      <c r="A2299" s="32" t="s">
        <v>8939</v>
      </c>
      <c r="B2299" s="22">
        <v>13111103</v>
      </c>
      <c r="C2299" s="22">
        <v>1.94</v>
      </c>
      <c r="G2299" s="22">
        <v>1.94</v>
      </c>
    </row>
    <row r="2300" spans="1:7" x14ac:dyDescent="0.25">
      <c r="A2300" s="32" t="s">
        <v>8940</v>
      </c>
      <c r="B2300" s="22">
        <v>13111104</v>
      </c>
      <c r="C2300" s="22">
        <v>6.21</v>
      </c>
      <c r="G2300" s="22">
        <v>6.21</v>
      </c>
    </row>
    <row r="2301" spans="1:7" x14ac:dyDescent="0.25">
      <c r="A2301" s="32" t="s">
        <v>8941</v>
      </c>
      <c r="B2301" s="22">
        <v>13111105</v>
      </c>
      <c r="C2301" s="22">
        <v>7.75</v>
      </c>
      <c r="G2301" s="22">
        <v>7.75</v>
      </c>
    </row>
    <row r="2302" spans="1:7" x14ac:dyDescent="0.25">
      <c r="A2302" s="32" t="s">
        <v>8942</v>
      </c>
      <c r="B2302" s="22">
        <v>13111106</v>
      </c>
      <c r="C2302" s="22">
        <v>12.43</v>
      </c>
      <c r="G2302" s="22">
        <v>12.43</v>
      </c>
    </row>
    <row r="2303" spans="1:7" x14ac:dyDescent="0.25">
      <c r="A2303" s="32" t="s">
        <v>8943</v>
      </c>
      <c r="B2303" s="22">
        <v>13111107</v>
      </c>
      <c r="C2303" s="22">
        <v>15.09</v>
      </c>
      <c r="G2303" s="22">
        <v>15.09</v>
      </c>
    </row>
    <row r="2304" spans="1:7" x14ac:dyDescent="0.25">
      <c r="A2304" s="32" t="s">
        <v>8944</v>
      </c>
      <c r="B2304" s="22">
        <v>13111108</v>
      </c>
      <c r="C2304" s="22">
        <v>8.58</v>
      </c>
      <c r="G2304" s="22">
        <v>8.58</v>
      </c>
    </row>
    <row r="2305" spans="1:7" x14ac:dyDescent="0.25">
      <c r="A2305" s="32" t="s">
        <v>8945</v>
      </c>
      <c r="B2305" s="22">
        <v>13111109</v>
      </c>
      <c r="C2305" s="22">
        <v>19.87</v>
      </c>
      <c r="D2305" s="22">
        <v>0.86</v>
      </c>
      <c r="E2305" s="22">
        <v>11.61</v>
      </c>
      <c r="G2305" s="22">
        <v>7.4</v>
      </c>
    </row>
    <row r="2306" spans="1:7" x14ac:dyDescent="0.25">
      <c r="A2306" s="32" t="s">
        <v>8946</v>
      </c>
      <c r="B2306" s="22">
        <v>13111110</v>
      </c>
      <c r="C2306" s="22">
        <v>19.02</v>
      </c>
      <c r="G2306" s="22">
        <v>19.02</v>
      </c>
    </row>
    <row r="2307" spans="1:7" x14ac:dyDescent="0.25">
      <c r="A2307" s="32" t="s">
        <v>8947</v>
      </c>
      <c r="B2307" s="22">
        <v>13111111</v>
      </c>
      <c r="C2307" s="22">
        <v>2.31</v>
      </c>
      <c r="G2307" s="22">
        <v>2.31</v>
      </c>
    </row>
    <row r="2308" spans="1:7" x14ac:dyDescent="0.25">
      <c r="A2308" s="32" t="s">
        <v>8948</v>
      </c>
      <c r="B2308" s="22">
        <v>13111112</v>
      </c>
      <c r="C2308" s="22">
        <v>4.07</v>
      </c>
      <c r="G2308" s="22">
        <v>4.07</v>
      </c>
    </row>
    <row r="2309" spans="1:7" x14ac:dyDescent="0.25">
      <c r="A2309" s="32" t="s">
        <v>8949</v>
      </c>
      <c r="B2309" s="22">
        <v>13111113</v>
      </c>
      <c r="C2309" s="22">
        <v>9.83</v>
      </c>
      <c r="G2309" s="22">
        <v>9.83</v>
      </c>
    </row>
    <row r="2310" spans="1:7" x14ac:dyDescent="0.25">
      <c r="A2310" s="32" t="s">
        <v>8950</v>
      </c>
      <c r="B2310" s="22">
        <v>13111114</v>
      </c>
      <c r="C2310" s="22">
        <v>29.14</v>
      </c>
      <c r="E2310" s="22">
        <v>9.5399999999999991</v>
      </c>
      <c r="G2310" s="22">
        <v>19.600000000000001</v>
      </c>
    </row>
    <row r="2311" spans="1:7" x14ac:dyDescent="0.25">
      <c r="A2311" s="32" t="s">
        <v>8951</v>
      </c>
      <c r="B2311" s="22">
        <v>13111115</v>
      </c>
      <c r="C2311" s="22">
        <v>1.47</v>
      </c>
      <c r="G2311" s="22">
        <v>1.47</v>
      </c>
    </row>
    <row r="2312" spans="1:7" x14ac:dyDescent="0.25">
      <c r="A2312" s="32" t="s">
        <v>8952</v>
      </c>
      <c r="B2312" s="22">
        <v>13111116</v>
      </c>
      <c r="C2312" s="22">
        <v>3.82</v>
      </c>
      <c r="G2312" s="22">
        <v>3.82</v>
      </c>
    </row>
    <row r="2313" spans="1:7" x14ac:dyDescent="0.25">
      <c r="A2313" s="32" t="s">
        <v>8953</v>
      </c>
      <c r="B2313" s="22">
        <v>13111151</v>
      </c>
      <c r="C2313" s="22">
        <v>5.97</v>
      </c>
      <c r="G2313" s="22">
        <v>5.97</v>
      </c>
    </row>
    <row r="2314" spans="1:7" x14ac:dyDescent="0.25">
      <c r="A2314" s="32" t="s">
        <v>8954</v>
      </c>
      <c r="B2314" s="22">
        <v>182631101</v>
      </c>
      <c r="C2314" s="22">
        <v>39.659999999999997</v>
      </c>
      <c r="D2314" s="22">
        <v>10.18</v>
      </c>
      <c r="E2314" s="22">
        <v>15.38</v>
      </c>
      <c r="G2314" s="22">
        <v>14.1</v>
      </c>
    </row>
    <row r="2315" spans="1:7" x14ac:dyDescent="0.25">
      <c r="A2315" s="32" t="s">
        <v>8955</v>
      </c>
      <c r="B2315" s="22">
        <v>182631102</v>
      </c>
      <c r="C2315" s="22">
        <v>12.3</v>
      </c>
      <c r="E2315" s="22">
        <v>0.63</v>
      </c>
      <c r="G2315" s="22">
        <v>11.67</v>
      </c>
    </row>
    <row r="2316" spans="1:7" x14ac:dyDescent="0.25">
      <c r="A2316" s="32" t="s">
        <v>8956</v>
      </c>
      <c r="B2316" s="22">
        <v>182631103</v>
      </c>
      <c r="C2316" s="22">
        <v>38.99</v>
      </c>
      <c r="E2316" s="22">
        <v>20.23</v>
      </c>
      <c r="G2316" s="22">
        <v>18.760000000000002</v>
      </c>
    </row>
    <row r="2317" spans="1:7" x14ac:dyDescent="0.25">
      <c r="A2317" s="32" t="s">
        <v>8957</v>
      </c>
      <c r="B2317" s="22">
        <v>182631104</v>
      </c>
      <c r="C2317" s="22">
        <v>84.64</v>
      </c>
      <c r="D2317" s="22">
        <v>21.33</v>
      </c>
      <c r="E2317" s="22">
        <v>37.33</v>
      </c>
      <c r="G2317" s="22">
        <v>25.98</v>
      </c>
    </row>
    <row r="2318" spans="1:7" x14ac:dyDescent="0.25">
      <c r="A2318" s="32" t="s">
        <v>8958</v>
      </c>
      <c r="B2318" s="22">
        <v>182631105</v>
      </c>
      <c r="C2318" s="22">
        <v>15.89</v>
      </c>
      <c r="E2318" s="22">
        <v>1.43</v>
      </c>
      <c r="G2318" s="22">
        <v>14.46</v>
      </c>
    </row>
    <row r="2319" spans="1:7" x14ac:dyDescent="0.25">
      <c r="A2319" s="32" t="s">
        <v>8959</v>
      </c>
      <c r="B2319" s="22">
        <v>182631107</v>
      </c>
      <c r="C2319" s="22">
        <v>52.31</v>
      </c>
      <c r="D2319" s="22">
        <v>24.64</v>
      </c>
      <c r="E2319" s="22">
        <v>22.65</v>
      </c>
      <c r="G2319" s="22">
        <v>5.0199999999999996</v>
      </c>
    </row>
    <row r="2320" spans="1:7" x14ac:dyDescent="0.25">
      <c r="A2320" s="32" t="s">
        <v>8960</v>
      </c>
      <c r="B2320" s="22">
        <v>182631108</v>
      </c>
      <c r="C2320" s="22">
        <v>7.24</v>
      </c>
      <c r="E2320" s="22">
        <v>1.56</v>
      </c>
      <c r="G2320" s="22">
        <v>5.68</v>
      </c>
    </row>
    <row r="2321" spans="1:7" x14ac:dyDescent="0.25">
      <c r="A2321" s="32" t="s">
        <v>8961</v>
      </c>
      <c r="B2321" s="22">
        <v>24190404</v>
      </c>
      <c r="C2321" s="22">
        <v>5.1100000000000003</v>
      </c>
      <c r="G2321" s="22">
        <v>5.1100000000000003</v>
      </c>
    </row>
    <row r="2322" spans="1:7" x14ac:dyDescent="0.25">
      <c r="A2322" s="32" t="s">
        <v>8962</v>
      </c>
      <c r="B2322" s="22">
        <v>24190407</v>
      </c>
      <c r="C2322" s="22">
        <v>3.62</v>
      </c>
      <c r="G2322" s="22">
        <v>3.62</v>
      </c>
    </row>
    <row r="2323" spans="1:7" x14ac:dyDescent="0.25">
      <c r="A2323" s="32" t="s">
        <v>8963</v>
      </c>
      <c r="B2323" s="22">
        <v>24190408</v>
      </c>
      <c r="C2323" s="22">
        <v>5.68</v>
      </c>
      <c r="G2323" s="22">
        <v>5.68</v>
      </c>
    </row>
    <row r="2324" spans="1:7" x14ac:dyDescent="0.25">
      <c r="A2324" s="32" t="s">
        <v>8964</v>
      </c>
      <c r="B2324" s="22">
        <v>24190409</v>
      </c>
      <c r="C2324" s="22">
        <v>3.15</v>
      </c>
      <c r="G2324" s="22">
        <v>3.15</v>
      </c>
    </row>
    <row r="2325" spans="1:7" x14ac:dyDescent="0.25">
      <c r="A2325" s="32" t="s">
        <v>8965</v>
      </c>
      <c r="B2325" s="22">
        <v>24190410</v>
      </c>
      <c r="C2325" s="22">
        <v>5.18</v>
      </c>
      <c r="G2325" s="22">
        <v>5.18</v>
      </c>
    </row>
    <row r="2326" spans="1:7" x14ac:dyDescent="0.25">
      <c r="A2326" s="32" t="s">
        <v>8966</v>
      </c>
      <c r="B2326" s="22">
        <v>24192101</v>
      </c>
      <c r="C2326" s="22">
        <v>7.26</v>
      </c>
      <c r="G2326" s="22">
        <v>7.26</v>
      </c>
    </row>
    <row r="2327" spans="1:7" x14ac:dyDescent="0.25">
      <c r="A2327" s="32" t="s">
        <v>8967</v>
      </c>
      <c r="B2327" s="22">
        <v>24192102</v>
      </c>
      <c r="C2327" s="22">
        <v>13.08</v>
      </c>
      <c r="G2327" s="22">
        <v>13.08</v>
      </c>
    </row>
    <row r="2328" spans="1:7" x14ac:dyDescent="0.25">
      <c r="A2328" s="32" t="s">
        <v>8968</v>
      </c>
      <c r="B2328" s="22">
        <v>182661104</v>
      </c>
      <c r="C2328" s="22">
        <v>143.94</v>
      </c>
      <c r="E2328" s="22">
        <v>23.8</v>
      </c>
      <c r="G2328" s="22">
        <v>120.14</v>
      </c>
    </row>
    <row r="2329" spans="1:7" x14ac:dyDescent="0.25">
      <c r="A2329" s="32" t="s">
        <v>8969</v>
      </c>
      <c r="B2329" s="22">
        <v>182661105</v>
      </c>
      <c r="C2329" s="22">
        <v>20.21</v>
      </c>
      <c r="E2329" s="22">
        <v>1.39</v>
      </c>
      <c r="G2329" s="22">
        <v>18.82</v>
      </c>
    </row>
    <row r="2330" spans="1:7" x14ac:dyDescent="0.25">
      <c r="A2330" s="32" t="s">
        <v>8970</v>
      </c>
      <c r="B2330" s="22">
        <v>182661106</v>
      </c>
      <c r="C2330" s="22">
        <v>74.349999999999994</v>
      </c>
      <c r="E2330" s="22">
        <v>37.81</v>
      </c>
      <c r="G2330" s="22">
        <v>36.54</v>
      </c>
    </row>
    <row r="2331" spans="1:7" x14ac:dyDescent="0.25">
      <c r="A2331" s="32" t="s">
        <v>8971</v>
      </c>
      <c r="B2331" s="22">
        <v>182661107</v>
      </c>
      <c r="C2331" s="22">
        <v>5.72</v>
      </c>
      <c r="G2331" s="22">
        <v>5.72</v>
      </c>
    </row>
    <row r="2332" spans="1:7" x14ac:dyDescent="0.25">
      <c r="A2332" s="32" t="s">
        <v>8972</v>
      </c>
      <c r="B2332" s="22">
        <v>14371105</v>
      </c>
      <c r="C2332" s="22">
        <v>18.68</v>
      </c>
      <c r="G2332" s="22">
        <v>18.68</v>
      </c>
    </row>
    <row r="2333" spans="1:7" x14ac:dyDescent="0.25">
      <c r="A2333" s="32" t="s">
        <v>8973</v>
      </c>
      <c r="B2333" s="22">
        <v>14371106</v>
      </c>
      <c r="C2333" s="22">
        <v>0.65</v>
      </c>
      <c r="G2333" s="22">
        <v>0.65</v>
      </c>
    </row>
    <row r="2334" spans="1:7" x14ac:dyDescent="0.25">
      <c r="A2334" s="32" t="s">
        <v>8974</v>
      </c>
      <c r="B2334" s="22">
        <v>42011101</v>
      </c>
      <c r="C2334" s="22">
        <v>27.48</v>
      </c>
      <c r="D2334" s="22">
        <v>12.24</v>
      </c>
      <c r="E2334" s="22">
        <v>1.17</v>
      </c>
      <c r="G2334" s="22">
        <v>14.07</v>
      </c>
    </row>
    <row r="2335" spans="1:7" x14ac:dyDescent="0.25">
      <c r="A2335" s="32" t="s">
        <v>8975</v>
      </c>
      <c r="B2335" s="22">
        <v>42011102</v>
      </c>
      <c r="C2335" s="22">
        <v>4.87</v>
      </c>
      <c r="G2335" s="22">
        <v>4.87</v>
      </c>
    </row>
    <row r="2336" spans="1:7" x14ac:dyDescent="0.25">
      <c r="A2336" s="32" t="s">
        <v>8976</v>
      </c>
      <c r="B2336" s="22">
        <v>42011103</v>
      </c>
      <c r="C2336" s="22">
        <v>5.89</v>
      </c>
      <c r="G2336" s="22">
        <v>5.89</v>
      </c>
    </row>
    <row r="2337" spans="1:7" x14ac:dyDescent="0.25">
      <c r="A2337" s="32" t="s">
        <v>8977</v>
      </c>
      <c r="B2337" s="22">
        <v>42011104</v>
      </c>
      <c r="C2337" s="22">
        <v>25.12</v>
      </c>
      <c r="D2337" s="22">
        <v>2.08</v>
      </c>
      <c r="E2337" s="22">
        <v>9.76</v>
      </c>
      <c r="G2337" s="22">
        <v>13.28</v>
      </c>
    </row>
    <row r="2338" spans="1:7" x14ac:dyDescent="0.25">
      <c r="A2338" s="32" t="s">
        <v>8978</v>
      </c>
      <c r="B2338" s="22">
        <v>42011105</v>
      </c>
      <c r="C2338" s="22">
        <v>23.1</v>
      </c>
      <c r="E2338" s="22">
        <v>1.63</v>
      </c>
      <c r="G2338" s="22">
        <v>21.47</v>
      </c>
    </row>
    <row r="2339" spans="1:7" x14ac:dyDescent="0.25">
      <c r="A2339" s="32" t="s">
        <v>8979</v>
      </c>
      <c r="B2339" s="22">
        <v>42011106</v>
      </c>
      <c r="C2339" s="22">
        <v>21.16</v>
      </c>
      <c r="E2339" s="22">
        <v>2.8</v>
      </c>
      <c r="G2339" s="22">
        <v>18.36</v>
      </c>
    </row>
    <row r="2340" spans="1:7" x14ac:dyDescent="0.25">
      <c r="A2340" s="32" t="s">
        <v>8980</v>
      </c>
      <c r="B2340" s="22">
        <v>42011107</v>
      </c>
      <c r="C2340" s="22">
        <v>29.19</v>
      </c>
      <c r="D2340" s="22">
        <v>18.27</v>
      </c>
      <c r="E2340" s="22">
        <v>2.98</v>
      </c>
      <c r="G2340" s="22">
        <v>7.94</v>
      </c>
    </row>
    <row r="2341" spans="1:7" x14ac:dyDescent="0.25">
      <c r="A2341" s="32" t="s">
        <v>8981</v>
      </c>
      <c r="B2341" s="22">
        <v>42011108</v>
      </c>
      <c r="C2341" s="22">
        <v>29.18</v>
      </c>
      <c r="D2341" s="22">
        <v>26.18</v>
      </c>
      <c r="E2341" s="22">
        <v>0.44</v>
      </c>
      <c r="G2341" s="22">
        <v>2.56</v>
      </c>
    </row>
    <row r="2342" spans="1:7" x14ac:dyDescent="0.25">
      <c r="A2342" s="32" t="s">
        <v>8982</v>
      </c>
      <c r="B2342" s="22">
        <v>42011109</v>
      </c>
      <c r="C2342" s="22">
        <v>26.46</v>
      </c>
      <c r="E2342" s="22">
        <v>9.82</v>
      </c>
      <c r="G2342" s="22">
        <v>16.64</v>
      </c>
    </row>
    <row r="2343" spans="1:7" x14ac:dyDescent="0.25">
      <c r="A2343" s="32" t="s">
        <v>8983</v>
      </c>
      <c r="B2343" s="22">
        <v>42011110</v>
      </c>
      <c r="C2343" s="22">
        <v>13.16</v>
      </c>
      <c r="D2343" s="22">
        <v>7.94</v>
      </c>
      <c r="G2343" s="22">
        <v>5.22</v>
      </c>
    </row>
    <row r="2344" spans="1:7" x14ac:dyDescent="0.25">
      <c r="A2344" s="32" t="s">
        <v>8984</v>
      </c>
      <c r="B2344" s="22">
        <v>14232101</v>
      </c>
      <c r="C2344" s="22">
        <v>1.08</v>
      </c>
      <c r="E2344" s="22">
        <v>0.61</v>
      </c>
      <c r="G2344" s="22">
        <v>0.47</v>
      </c>
    </row>
    <row r="2345" spans="1:7" x14ac:dyDescent="0.25">
      <c r="A2345" s="32" t="s">
        <v>8985</v>
      </c>
      <c r="B2345" s="22">
        <v>14232102</v>
      </c>
      <c r="C2345" s="22">
        <v>2.3199999999999998</v>
      </c>
      <c r="E2345" s="22">
        <v>1.51</v>
      </c>
      <c r="G2345" s="22">
        <v>0.81</v>
      </c>
    </row>
    <row r="2346" spans="1:7" x14ac:dyDescent="0.25">
      <c r="A2346" s="32" t="s">
        <v>8986</v>
      </c>
      <c r="B2346" s="22">
        <v>14232103</v>
      </c>
      <c r="C2346" s="22">
        <v>2.79</v>
      </c>
      <c r="G2346" s="22">
        <v>2.79</v>
      </c>
    </row>
    <row r="2347" spans="1:7" x14ac:dyDescent="0.25">
      <c r="A2347" s="32" t="s">
        <v>8987</v>
      </c>
      <c r="B2347" s="22">
        <v>14232104</v>
      </c>
      <c r="C2347" s="22">
        <v>20.69</v>
      </c>
      <c r="G2347" s="22">
        <v>20.69</v>
      </c>
    </row>
    <row r="2348" spans="1:7" x14ac:dyDescent="0.25">
      <c r="A2348" s="32" t="s">
        <v>8988</v>
      </c>
      <c r="B2348" s="22">
        <v>14232105</v>
      </c>
      <c r="C2348" s="22">
        <v>3.44</v>
      </c>
      <c r="G2348" s="22">
        <v>3.44</v>
      </c>
    </row>
    <row r="2349" spans="1:7" x14ac:dyDescent="0.25">
      <c r="A2349" s="32" t="s">
        <v>8989</v>
      </c>
      <c r="B2349" s="22">
        <v>14232106</v>
      </c>
      <c r="C2349" s="22">
        <v>5.0999999999999996</v>
      </c>
      <c r="D2349" s="22">
        <v>0.45</v>
      </c>
      <c r="G2349" s="22">
        <v>4.6500000000000004</v>
      </c>
    </row>
    <row r="2350" spans="1:7" x14ac:dyDescent="0.25">
      <c r="A2350" s="32" t="s">
        <v>8990</v>
      </c>
      <c r="B2350" s="22">
        <v>14232107</v>
      </c>
      <c r="C2350" s="22">
        <v>27.42</v>
      </c>
      <c r="D2350" s="22">
        <v>14.29</v>
      </c>
      <c r="E2350" s="22">
        <v>0.17</v>
      </c>
      <c r="G2350" s="22">
        <v>12.96</v>
      </c>
    </row>
    <row r="2351" spans="1:7" x14ac:dyDescent="0.25">
      <c r="A2351" s="32" t="s">
        <v>8991</v>
      </c>
      <c r="B2351" s="22">
        <v>14232108</v>
      </c>
      <c r="C2351" s="22">
        <v>17.34</v>
      </c>
      <c r="D2351" s="22">
        <v>16.41</v>
      </c>
      <c r="G2351" s="22">
        <v>0.93</v>
      </c>
    </row>
    <row r="2352" spans="1:7" x14ac:dyDescent="0.25">
      <c r="A2352" s="32" t="s">
        <v>8992</v>
      </c>
      <c r="B2352" s="22">
        <v>14232110</v>
      </c>
      <c r="C2352" s="22">
        <v>0.1</v>
      </c>
      <c r="G2352" s="22">
        <v>0.1</v>
      </c>
    </row>
    <row r="2353" spans="1:7" x14ac:dyDescent="0.25">
      <c r="A2353" s="32" t="s">
        <v>8993</v>
      </c>
      <c r="B2353" s="22">
        <v>14232111</v>
      </c>
      <c r="C2353" s="22">
        <v>9.44</v>
      </c>
      <c r="G2353" s="22">
        <v>9.44</v>
      </c>
    </row>
    <row r="2354" spans="1:7" x14ac:dyDescent="0.25">
      <c r="A2354" s="32" t="s">
        <v>8994</v>
      </c>
      <c r="B2354" s="22">
        <v>14232114</v>
      </c>
      <c r="C2354" s="22">
        <v>1.61</v>
      </c>
      <c r="G2354" s="22">
        <v>1.61</v>
      </c>
    </row>
    <row r="2355" spans="1:7" x14ac:dyDescent="0.25">
      <c r="A2355" s="32" t="s">
        <v>8995</v>
      </c>
      <c r="B2355" s="22">
        <v>14232116</v>
      </c>
      <c r="C2355" s="22">
        <v>0</v>
      </c>
      <c r="G2355" s="22">
        <v>0</v>
      </c>
    </row>
    <row r="2356" spans="1:7" x14ac:dyDescent="0.25">
      <c r="A2356" s="32" t="s">
        <v>8996</v>
      </c>
      <c r="B2356" s="22">
        <v>14232117</v>
      </c>
      <c r="C2356" s="22">
        <v>1.67</v>
      </c>
      <c r="E2356" s="22">
        <v>0.56000000000000005</v>
      </c>
      <c r="G2356" s="22">
        <v>1.1100000000000001</v>
      </c>
    </row>
    <row r="2357" spans="1:7" x14ac:dyDescent="0.25">
      <c r="A2357" s="32" t="s">
        <v>8997</v>
      </c>
      <c r="B2357" s="22">
        <v>14232118</v>
      </c>
      <c r="C2357" s="22">
        <v>0.82</v>
      </c>
      <c r="G2357" s="22">
        <v>0.82</v>
      </c>
    </row>
    <row r="2358" spans="1:7" x14ac:dyDescent="0.25">
      <c r="A2358" s="32" t="s">
        <v>8998</v>
      </c>
      <c r="B2358" s="22">
        <v>14232119</v>
      </c>
      <c r="C2358" s="22">
        <v>3.03</v>
      </c>
      <c r="E2358" s="22">
        <v>0.59</v>
      </c>
      <c r="G2358" s="22">
        <v>2.44</v>
      </c>
    </row>
    <row r="2359" spans="1:7" x14ac:dyDescent="0.25">
      <c r="A2359" s="32" t="s">
        <v>8999</v>
      </c>
      <c r="B2359" s="22">
        <v>254601103</v>
      </c>
      <c r="C2359" s="22">
        <v>150.21</v>
      </c>
      <c r="E2359" s="22">
        <v>148.5</v>
      </c>
      <c r="G2359" s="22">
        <v>1.71</v>
      </c>
    </row>
    <row r="2360" spans="1:7" x14ac:dyDescent="0.25">
      <c r="A2360" s="32" t="s">
        <v>9000</v>
      </c>
      <c r="B2360" s="22">
        <v>252351104</v>
      </c>
      <c r="C2360" s="22">
        <v>9.6199999999999992</v>
      </c>
      <c r="G2360" s="22">
        <v>9.6199999999999992</v>
      </c>
    </row>
    <row r="2361" spans="1:7" x14ac:dyDescent="0.25">
      <c r="A2361" s="32" t="s">
        <v>9001</v>
      </c>
      <c r="B2361" s="22">
        <v>252351106</v>
      </c>
      <c r="C2361" s="22">
        <v>8.59</v>
      </c>
      <c r="G2361" s="22">
        <v>8.59</v>
      </c>
    </row>
    <row r="2362" spans="1:7" x14ac:dyDescent="0.25">
      <c r="A2362" s="32" t="s">
        <v>9002</v>
      </c>
      <c r="B2362" s="22">
        <v>252351108</v>
      </c>
      <c r="C2362" s="22">
        <v>81.349999999999994</v>
      </c>
      <c r="G2362" s="22">
        <v>81.349999999999994</v>
      </c>
    </row>
    <row r="2363" spans="1:7" x14ac:dyDescent="0.25">
      <c r="A2363" s="32" t="s">
        <v>9003</v>
      </c>
      <c r="B2363" s="22">
        <v>252351110</v>
      </c>
      <c r="C2363" s="22">
        <v>33.64</v>
      </c>
      <c r="G2363" s="22">
        <v>33.64</v>
      </c>
    </row>
    <row r="2364" spans="1:7" x14ac:dyDescent="0.25">
      <c r="A2364" s="32" t="s">
        <v>9004</v>
      </c>
      <c r="B2364" s="22">
        <v>252351112</v>
      </c>
      <c r="C2364" s="22">
        <v>11.57</v>
      </c>
      <c r="G2364" s="22">
        <v>11.57</v>
      </c>
    </row>
    <row r="2365" spans="1:7" x14ac:dyDescent="0.25">
      <c r="A2365" s="32" t="s">
        <v>9005</v>
      </c>
      <c r="B2365" s="22">
        <v>252351114</v>
      </c>
      <c r="C2365" s="22">
        <v>62.91</v>
      </c>
      <c r="G2365" s="22">
        <v>62.91</v>
      </c>
    </row>
    <row r="2366" spans="1:7" x14ac:dyDescent="0.25">
      <c r="A2366" s="32" t="s">
        <v>9006</v>
      </c>
      <c r="B2366" s="22">
        <v>252351116</v>
      </c>
      <c r="C2366" s="22">
        <v>8.0399999999999991</v>
      </c>
      <c r="G2366" s="22">
        <v>8.0399999999999991</v>
      </c>
    </row>
    <row r="2367" spans="1:7" x14ac:dyDescent="0.25">
      <c r="A2367" s="32" t="s">
        <v>9007</v>
      </c>
      <c r="B2367" s="22">
        <v>252351118</v>
      </c>
      <c r="C2367" s="22">
        <v>29.28</v>
      </c>
      <c r="G2367" s="22">
        <v>29.28</v>
      </c>
    </row>
    <row r="2368" spans="1:7" x14ac:dyDescent="0.25">
      <c r="A2368" s="32" t="s">
        <v>9008</v>
      </c>
      <c r="B2368" s="22">
        <v>182671105</v>
      </c>
      <c r="C2368" s="22">
        <v>28.99</v>
      </c>
      <c r="G2368" s="22">
        <v>28.99</v>
      </c>
    </row>
    <row r="2369" spans="1:7" x14ac:dyDescent="0.25">
      <c r="A2369" s="32" t="s">
        <v>9009</v>
      </c>
      <c r="B2369" s="22">
        <v>182671106</v>
      </c>
      <c r="C2369" s="22">
        <v>19.05</v>
      </c>
      <c r="G2369" s="22">
        <v>19.05</v>
      </c>
    </row>
    <row r="2370" spans="1:7" x14ac:dyDescent="0.25">
      <c r="A2370" s="32" t="s">
        <v>9010</v>
      </c>
      <c r="B2370" s="22">
        <v>182671107</v>
      </c>
      <c r="C2370" s="22">
        <v>7.5</v>
      </c>
      <c r="G2370" s="22">
        <v>7.5</v>
      </c>
    </row>
    <row r="2371" spans="1:7" x14ac:dyDescent="0.25">
      <c r="A2371" s="32" t="s">
        <v>9011</v>
      </c>
      <c r="B2371" s="22">
        <v>182671108</v>
      </c>
      <c r="C2371" s="22">
        <v>93.93</v>
      </c>
      <c r="D2371" s="22">
        <v>43.74</v>
      </c>
      <c r="E2371" s="22">
        <v>28.52</v>
      </c>
      <c r="G2371" s="22">
        <v>21.67</v>
      </c>
    </row>
    <row r="2372" spans="1:7" x14ac:dyDescent="0.25">
      <c r="A2372" s="32" t="s">
        <v>9012</v>
      </c>
      <c r="B2372" s="22">
        <v>182671109</v>
      </c>
      <c r="C2372" s="22">
        <v>21.04</v>
      </c>
      <c r="G2372" s="22">
        <v>21.04</v>
      </c>
    </row>
    <row r="2373" spans="1:7" x14ac:dyDescent="0.25">
      <c r="A2373" s="32" t="s">
        <v>9013</v>
      </c>
      <c r="B2373" s="22">
        <v>182671110</v>
      </c>
      <c r="C2373" s="22">
        <v>52.78</v>
      </c>
      <c r="G2373" s="22">
        <v>52.78</v>
      </c>
    </row>
    <row r="2374" spans="1:7" x14ac:dyDescent="0.25">
      <c r="A2374" s="32" t="s">
        <v>9014</v>
      </c>
      <c r="B2374" s="22">
        <v>182671111</v>
      </c>
      <c r="C2374" s="22">
        <v>14.03</v>
      </c>
      <c r="G2374" s="22">
        <v>14.03</v>
      </c>
    </row>
    <row r="2375" spans="1:7" x14ac:dyDescent="0.25">
      <c r="A2375" s="32" t="s">
        <v>9015</v>
      </c>
      <c r="B2375" s="22">
        <v>182671112</v>
      </c>
      <c r="C2375" s="22">
        <v>10.48</v>
      </c>
      <c r="G2375" s="22">
        <v>10.48</v>
      </c>
    </row>
    <row r="2376" spans="1:7" x14ac:dyDescent="0.25">
      <c r="A2376" s="32" t="s">
        <v>9016</v>
      </c>
      <c r="B2376" s="22">
        <v>254051101</v>
      </c>
      <c r="C2376" s="22">
        <v>22.89</v>
      </c>
      <c r="G2376" s="22">
        <v>22.89</v>
      </c>
    </row>
    <row r="2377" spans="1:7" x14ac:dyDescent="0.25">
      <c r="A2377" s="32" t="s">
        <v>9017</v>
      </c>
      <c r="B2377" s="22">
        <v>254051103</v>
      </c>
      <c r="C2377" s="22">
        <v>15.67</v>
      </c>
      <c r="G2377" s="22">
        <v>15.67</v>
      </c>
    </row>
    <row r="2378" spans="1:7" x14ac:dyDescent="0.25">
      <c r="A2378" s="32" t="s">
        <v>9018</v>
      </c>
      <c r="B2378" s="22">
        <v>254051104</v>
      </c>
      <c r="C2378" s="22">
        <v>52.34</v>
      </c>
      <c r="G2378" s="22">
        <v>52.34</v>
      </c>
    </row>
    <row r="2379" spans="1:7" x14ac:dyDescent="0.25">
      <c r="A2379" s="32" t="s">
        <v>9019</v>
      </c>
      <c r="B2379" s="22">
        <v>253541102</v>
      </c>
      <c r="C2379" s="22">
        <v>98.64</v>
      </c>
      <c r="G2379" s="22">
        <v>98.64</v>
      </c>
    </row>
    <row r="2380" spans="1:7" x14ac:dyDescent="0.25">
      <c r="A2380" s="32" t="s">
        <v>9020</v>
      </c>
      <c r="B2380" s="22">
        <v>253541105</v>
      </c>
      <c r="C2380" s="22">
        <v>61.46</v>
      </c>
      <c r="G2380" s="22">
        <v>61.46</v>
      </c>
    </row>
    <row r="2381" spans="1:7" x14ac:dyDescent="0.25">
      <c r="A2381" s="32" t="s">
        <v>9021</v>
      </c>
      <c r="B2381" s="22">
        <v>42151101</v>
      </c>
      <c r="C2381" s="22">
        <v>4.5599999999999996</v>
      </c>
      <c r="G2381" s="22">
        <v>4.5599999999999996</v>
      </c>
    </row>
    <row r="2382" spans="1:7" x14ac:dyDescent="0.25">
      <c r="A2382" s="32" t="s">
        <v>9022</v>
      </c>
      <c r="B2382" s="22">
        <v>42151102</v>
      </c>
      <c r="C2382" s="22">
        <v>12.11</v>
      </c>
      <c r="G2382" s="22">
        <v>12.11</v>
      </c>
    </row>
    <row r="2383" spans="1:7" x14ac:dyDescent="0.25">
      <c r="A2383" s="32" t="s">
        <v>9023</v>
      </c>
      <c r="B2383" s="22">
        <v>42151103</v>
      </c>
      <c r="C2383" s="22">
        <v>10.19</v>
      </c>
      <c r="G2383" s="22">
        <v>10.19</v>
      </c>
    </row>
    <row r="2384" spans="1:7" x14ac:dyDescent="0.25">
      <c r="A2384" s="32" t="s">
        <v>9024</v>
      </c>
      <c r="B2384" s="22">
        <v>42151104</v>
      </c>
      <c r="C2384" s="22">
        <v>56.23</v>
      </c>
      <c r="D2384" s="22">
        <v>37.549999999999997</v>
      </c>
      <c r="E2384" s="22">
        <v>5.25</v>
      </c>
      <c r="G2384" s="22">
        <v>13.43</v>
      </c>
    </row>
    <row r="2385" spans="1:7" x14ac:dyDescent="0.25">
      <c r="A2385" s="32" t="s">
        <v>9025</v>
      </c>
      <c r="B2385" s="22">
        <v>42151105</v>
      </c>
      <c r="C2385" s="22">
        <v>9.43</v>
      </c>
      <c r="G2385" s="22">
        <v>9.43</v>
      </c>
    </row>
    <row r="2386" spans="1:7" x14ac:dyDescent="0.25">
      <c r="A2386" s="32" t="s">
        <v>9026</v>
      </c>
      <c r="B2386" s="22">
        <v>42151106</v>
      </c>
      <c r="C2386" s="22">
        <v>10.039999999999999</v>
      </c>
      <c r="G2386" s="22">
        <v>10.039999999999999</v>
      </c>
    </row>
    <row r="2387" spans="1:7" x14ac:dyDescent="0.25">
      <c r="A2387" s="32" t="s">
        <v>9027</v>
      </c>
      <c r="B2387" s="22">
        <v>42151107</v>
      </c>
      <c r="C2387" s="22">
        <v>18.07</v>
      </c>
      <c r="D2387" s="22">
        <v>2.9</v>
      </c>
      <c r="G2387" s="22">
        <v>15.17</v>
      </c>
    </row>
    <row r="2388" spans="1:7" x14ac:dyDescent="0.25">
      <c r="A2388" s="32" t="s">
        <v>9028</v>
      </c>
      <c r="B2388" s="22">
        <v>42151108</v>
      </c>
      <c r="C2388" s="22">
        <v>6.62</v>
      </c>
      <c r="E2388" s="22">
        <v>0.14000000000000001</v>
      </c>
      <c r="G2388" s="22">
        <v>6.48</v>
      </c>
    </row>
    <row r="2389" spans="1:7" x14ac:dyDescent="0.25">
      <c r="A2389" s="32" t="s">
        <v>9029</v>
      </c>
      <c r="B2389" s="22">
        <v>42151109</v>
      </c>
      <c r="C2389" s="22">
        <v>5.93</v>
      </c>
      <c r="G2389" s="22">
        <v>5.93</v>
      </c>
    </row>
    <row r="2390" spans="1:7" x14ac:dyDescent="0.25">
      <c r="A2390" s="32" t="s">
        <v>9030</v>
      </c>
      <c r="B2390" s="22">
        <v>42151110</v>
      </c>
      <c r="C2390" s="22">
        <v>16.559999999999999</v>
      </c>
      <c r="G2390" s="22">
        <v>16.559999999999999</v>
      </c>
    </row>
    <row r="2391" spans="1:7" x14ac:dyDescent="0.25">
      <c r="A2391" s="32" t="s">
        <v>9031</v>
      </c>
      <c r="B2391" s="22">
        <v>42151111</v>
      </c>
      <c r="C2391" s="22">
        <v>26.5</v>
      </c>
      <c r="E2391" s="22">
        <v>5.68</v>
      </c>
      <c r="G2391" s="22">
        <v>20.82</v>
      </c>
    </row>
    <row r="2392" spans="1:7" x14ac:dyDescent="0.25">
      <c r="A2392" s="32" t="s">
        <v>9032</v>
      </c>
      <c r="B2392" s="22">
        <v>42151112</v>
      </c>
      <c r="C2392" s="22">
        <v>12.74</v>
      </c>
      <c r="G2392" s="22">
        <v>12.74</v>
      </c>
    </row>
    <row r="2393" spans="1:7" x14ac:dyDescent="0.25">
      <c r="A2393" s="32" t="s">
        <v>9033</v>
      </c>
      <c r="B2393" s="22">
        <v>82962101</v>
      </c>
      <c r="C2393" s="22">
        <v>0.3</v>
      </c>
      <c r="G2393" s="22">
        <v>0.3</v>
      </c>
    </row>
    <row r="2394" spans="1:7" x14ac:dyDescent="0.25">
      <c r="A2394" s="32" t="s">
        <v>9034</v>
      </c>
      <c r="B2394" s="22">
        <v>182721101</v>
      </c>
      <c r="C2394" s="22">
        <v>58.88</v>
      </c>
      <c r="D2394" s="22">
        <v>14.55</v>
      </c>
      <c r="E2394" s="22">
        <v>14.08</v>
      </c>
      <c r="G2394" s="22">
        <v>30.25</v>
      </c>
    </row>
    <row r="2395" spans="1:7" x14ac:dyDescent="0.25">
      <c r="A2395" s="32" t="s">
        <v>9035</v>
      </c>
      <c r="B2395" s="22">
        <v>182721102</v>
      </c>
      <c r="C2395" s="22">
        <v>34</v>
      </c>
      <c r="D2395" s="22">
        <v>4.99</v>
      </c>
      <c r="E2395" s="22">
        <v>9.02</v>
      </c>
      <c r="G2395" s="22">
        <v>19.989999999999998</v>
      </c>
    </row>
    <row r="2396" spans="1:7" x14ac:dyDescent="0.25">
      <c r="A2396" s="32" t="s">
        <v>9036</v>
      </c>
      <c r="B2396" s="22">
        <v>182721104</v>
      </c>
      <c r="C2396" s="22">
        <v>84.65</v>
      </c>
      <c r="D2396" s="22">
        <v>4.59</v>
      </c>
      <c r="E2396" s="22">
        <v>37.49</v>
      </c>
      <c r="G2396" s="22">
        <v>42.57</v>
      </c>
    </row>
    <row r="2397" spans="1:7" x14ac:dyDescent="0.25">
      <c r="A2397" s="32" t="s">
        <v>9037</v>
      </c>
      <c r="B2397" s="22">
        <v>13560401</v>
      </c>
      <c r="C2397" s="22">
        <v>2.4700000000000002</v>
      </c>
      <c r="G2397" s="22">
        <v>2.4700000000000002</v>
      </c>
    </row>
    <row r="2398" spans="1:7" x14ac:dyDescent="0.25">
      <c r="A2398" s="32" t="s">
        <v>9038</v>
      </c>
      <c r="B2398" s="22">
        <v>83371103</v>
      </c>
      <c r="C2398" s="22">
        <v>10.51</v>
      </c>
      <c r="E2398" s="22">
        <v>4.6100000000000003</v>
      </c>
      <c r="G2398" s="22">
        <v>5.9</v>
      </c>
    </row>
    <row r="2399" spans="1:7" x14ac:dyDescent="0.25">
      <c r="A2399" s="32" t="s">
        <v>9039</v>
      </c>
      <c r="B2399" s="22">
        <v>83371104</v>
      </c>
      <c r="C2399" s="22">
        <v>18.21</v>
      </c>
      <c r="E2399" s="22">
        <v>2.93</v>
      </c>
      <c r="G2399" s="22">
        <v>15.28</v>
      </c>
    </row>
    <row r="2400" spans="1:7" x14ac:dyDescent="0.25">
      <c r="A2400" s="32" t="s">
        <v>9040</v>
      </c>
      <c r="B2400" s="22">
        <v>83371105</v>
      </c>
      <c r="C2400" s="22">
        <v>16.78</v>
      </c>
      <c r="E2400" s="22">
        <v>10.16</v>
      </c>
      <c r="G2400" s="22">
        <v>6.62</v>
      </c>
    </row>
    <row r="2401" spans="1:7" x14ac:dyDescent="0.25">
      <c r="A2401" s="32" t="s">
        <v>9041</v>
      </c>
      <c r="B2401" s="22">
        <v>83371106</v>
      </c>
      <c r="C2401" s="22">
        <v>26.82</v>
      </c>
      <c r="D2401" s="22">
        <v>1.38</v>
      </c>
      <c r="E2401" s="22">
        <v>14.1</v>
      </c>
      <c r="G2401" s="22">
        <v>11.34</v>
      </c>
    </row>
    <row r="2402" spans="1:7" x14ac:dyDescent="0.25">
      <c r="A2402" s="32" t="s">
        <v>9042</v>
      </c>
      <c r="B2402" s="22">
        <v>83371107</v>
      </c>
      <c r="C2402" s="22">
        <v>45.56</v>
      </c>
      <c r="D2402" s="22">
        <v>20.54</v>
      </c>
      <c r="E2402" s="22">
        <v>13.97</v>
      </c>
      <c r="G2402" s="22">
        <v>11.05</v>
      </c>
    </row>
    <row r="2403" spans="1:7" x14ac:dyDescent="0.25">
      <c r="A2403" s="32" t="s">
        <v>9043</v>
      </c>
      <c r="B2403" s="22">
        <v>83371108</v>
      </c>
      <c r="C2403" s="22">
        <v>18.63</v>
      </c>
      <c r="G2403" s="22">
        <v>18.63</v>
      </c>
    </row>
    <row r="2404" spans="1:7" x14ac:dyDescent="0.25">
      <c r="A2404" s="32" t="s">
        <v>9044</v>
      </c>
      <c r="B2404" s="22">
        <v>83371109</v>
      </c>
      <c r="C2404" s="22">
        <v>25.39</v>
      </c>
      <c r="G2404" s="22">
        <v>25.39</v>
      </c>
    </row>
    <row r="2405" spans="1:7" x14ac:dyDescent="0.25">
      <c r="A2405" s="32" t="s">
        <v>9045</v>
      </c>
      <c r="B2405" s="22">
        <v>83371110</v>
      </c>
      <c r="C2405" s="22">
        <v>20.100000000000001</v>
      </c>
      <c r="G2405" s="22">
        <v>20.100000000000001</v>
      </c>
    </row>
    <row r="2406" spans="1:7" x14ac:dyDescent="0.25">
      <c r="A2406" s="32" t="s">
        <v>9046</v>
      </c>
      <c r="B2406" s="22">
        <v>83371111</v>
      </c>
      <c r="C2406" s="22">
        <v>23.96</v>
      </c>
      <c r="G2406" s="22">
        <v>23.96</v>
      </c>
    </row>
    <row r="2407" spans="1:7" x14ac:dyDescent="0.25">
      <c r="A2407" s="32" t="s">
        <v>9047</v>
      </c>
      <c r="B2407" s="22">
        <v>83371112</v>
      </c>
      <c r="C2407" s="22">
        <v>8.4600000000000009</v>
      </c>
      <c r="G2407" s="22">
        <v>8.4600000000000009</v>
      </c>
    </row>
    <row r="2408" spans="1:7" x14ac:dyDescent="0.25">
      <c r="A2408" s="32" t="s">
        <v>9048</v>
      </c>
      <c r="B2408" s="22">
        <v>83371113</v>
      </c>
      <c r="C2408" s="22">
        <v>25.8</v>
      </c>
      <c r="G2408" s="22">
        <v>25.8</v>
      </c>
    </row>
    <row r="2409" spans="1:7" x14ac:dyDescent="0.25">
      <c r="A2409" s="32" t="s">
        <v>9049</v>
      </c>
      <c r="B2409" s="22">
        <v>83371114</v>
      </c>
      <c r="C2409" s="22">
        <v>21.18</v>
      </c>
      <c r="G2409" s="22">
        <v>21.18</v>
      </c>
    </row>
    <row r="2410" spans="1:7" x14ac:dyDescent="0.25">
      <c r="A2410" s="32" t="s">
        <v>9050</v>
      </c>
      <c r="B2410" s="22">
        <v>83371115</v>
      </c>
      <c r="C2410" s="22">
        <v>13.85</v>
      </c>
      <c r="E2410" s="22">
        <v>2.83</v>
      </c>
      <c r="G2410" s="22">
        <v>11.02</v>
      </c>
    </row>
    <row r="2411" spans="1:7" x14ac:dyDescent="0.25">
      <c r="A2411" s="32" t="s">
        <v>9051</v>
      </c>
      <c r="B2411" s="22">
        <v>42490401</v>
      </c>
      <c r="C2411" s="22">
        <v>2.0299999999999998</v>
      </c>
      <c r="G2411" s="22">
        <v>2.0299999999999998</v>
      </c>
    </row>
    <row r="2412" spans="1:7" x14ac:dyDescent="0.25">
      <c r="A2412" s="32" t="s">
        <v>9052</v>
      </c>
      <c r="B2412" s="22">
        <v>42490402</v>
      </c>
      <c r="C2412" s="22">
        <v>2.94</v>
      </c>
      <c r="G2412" s="22">
        <v>2.94</v>
      </c>
    </row>
    <row r="2413" spans="1:7" x14ac:dyDescent="0.25">
      <c r="A2413" s="32" t="s">
        <v>9053</v>
      </c>
      <c r="B2413" s="22">
        <v>42491101</v>
      </c>
      <c r="C2413" s="22">
        <v>6.01</v>
      </c>
      <c r="E2413" s="22">
        <v>1.25</v>
      </c>
      <c r="G2413" s="22">
        <v>4.76</v>
      </c>
    </row>
    <row r="2414" spans="1:7" x14ac:dyDescent="0.25">
      <c r="A2414" s="32" t="s">
        <v>9054</v>
      </c>
      <c r="B2414" s="22">
        <v>42491102</v>
      </c>
      <c r="C2414" s="22">
        <v>18.84</v>
      </c>
      <c r="E2414" s="22">
        <v>9.1300000000000008</v>
      </c>
      <c r="G2414" s="22">
        <v>9.7100000000000009</v>
      </c>
    </row>
    <row r="2415" spans="1:7" x14ac:dyDescent="0.25">
      <c r="A2415" s="32" t="s">
        <v>9055</v>
      </c>
      <c r="B2415" s="22">
        <v>258111101</v>
      </c>
      <c r="C2415" s="22">
        <v>0.5</v>
      </c>
      <c r="G2415" s="22">
        <v>0.5</v>
      </c>
    </row>
    <row r="2416" spans="1:7" x14ac:dyDescent="0.25">
      <c r="A2416" s="32" t="s">
        <v>9056</v>
      </c>
      <c r="B2416" s="22">
        <v>188071701</v>
      </c>
      <c r="C2416" s="22">
        <v>0.08</v>
      </c>
      <c r="D2416" s="22">
        <v>0.08</v>
      </c>
      <c r="G2416" s="22">
        <v>0</v>
      </c>
    </row>
    <row r="2417" spans="1:7" x14ac:dyDescent="0.25">
      <c r="A2417" s="32" t="s">
        <v>9057</v>
      </c>
      <c r="B2417" s="22">
        <v>258131101</v>
      </c>
      <c r="C2417" s="22">
        <v>1.44</v>
      </c>
      <c r="E2417" s="22">
        <v>1.44</v>
      </c>
      <c r="G2417" s="22">
        <v>0</v>
      </c>
    </row>
    <row r="2418" spans="1:7" x14ac:dyDescent="0.25">
      <c r="A2418" s="32" t="s">
        <v>9058</v>
      </c>
      <c r="B2418" s="22">
        <v>258191101</v>
      </c>
      <c r="C2418" s="22">
        <v>0.06</v>
      </c>
      <c r="E2418" s="22">
        <v>0.06</v>
      </c>
      <c r="G2418" s="22">
        <v>0</v>
      </c>
    </row>
    <row r="2419" spans="1:7" x14ac:dyDescent="0.25">
      <c r="A2419" s="32" t="s">
        <v>9059</v>
      </c>
      <c r="B2419" s="22">
        <v>188881701</v>
      </c>
      <c r="C2419" s="22">
        <v>0.17</v>
      </c>
      <c r="D2419" s="22">
        <v>0.17</v>
      </c>
      <c r="G2419" s="22">
        <v>0</v>
      </c>
    </row>
    <row r="2420" spans="1:7" x14ac:dyDescent="0.25">
      <c r="A2420" s="32" t="s">
        <v>9060</v>
      </c>
      <c r="B2420" s="22">
        <v>252891104</v>
      </c>
      <c r="C2420" s="22">
        <v>0.01</v>
      </c>
      <c r="G2420" s="22">
        <v>0.01</v>
      </c>
    </row>
    <row r="2421" spans="1:7" x14ac:dyDescent="0.25">
      <c r="A2421" s="32" t="s">
        <v>9061</v>
      </c>
      <c r="B2421" s="22">
        <v>252891105</v>
      </c>
      <c r="C2421" s="22">
        <v>41.89</v>
      </c>
      <c r="G2421" s="22">
        <v>41.89</v>
      </c>
    </row>
    <row r="2422" spans="1:7" x14ac:dyDescent="0.25">
      <c r="A2422" s="32" t="s">
        <v>9062</v>
      </c>
      <c r="B2422" s="22">
        <v>252891107</v>
      </c>
      <c r="C2422" s="22">
        <v>1.38</v>
      </c>
      <c r="G2422" s="22">
        <v>1.38</v>
      </c>
    </row>
    <row r="2423" spans="1:7" x14ac:dyDescent="0.25">
      <c r="A2423" s="32" t="s">
        <v>9063</v>
      </c>
      <c r="B2423" s="22">
        <v>252891108</v>
      </c>
      <c r="C2423" s="22">
        <v>2.16</v>
      </c>
      <c r="G2423" s="22">
        <v>2.16</v>
      </c>
    </row>
    <row r="2424" spans="1:7" x14ac:dyDescent="0.25">
      <c r="A2424" s="32" t="s">
        <v>9064</v>
      </c>
      <c r="B2424" s="22">
        <v>252891109</v>
      </c>
      <c r="C2424" s="22">
        <v>1.67</v>
      </c>
      <c r="G2424" s="22">
        <v>1.67</v>
      </c>
    </row>
    <row r="2425" spans="1:7" x14ac:dyDescent="0.25">
      <c r="A2425" s="32" t="s">
        <v>9065</v>
      </c>
      <c r="B2425" s="22">
        <v>252891110</v>
      </c>
      <c r="C2425" s="22">
        <v>48.7</v>
      </c>
      <c r="G2425" s="22">
        <v>48.7</v>
      </c>
    </row>
    <row r="2426" spans="1:7" x14ac:dyDescent="0.25">
      <c r="A2426" s="32" t="s">
        <v>9066</v>
      </c>
      <c r="B2426" s="22">
        <v>252891111</v>
      </c>
      <c r="C2426" s="22">
        <v>41.64</v>
      </c>
      <c r="G2426" s="22">
        <v>41.64</v>
      </c>
    </row>
    <row r="2427" spans="1:7" x14ac:dyDescent="0.25">
      <c r="A2427" s="32" t="s">
        <v>9067</v>
      </c>
      <c r="B2427" s="22">
        <v>252891112</v>
      </c>
      <c r="C2427" s="22">
        <v>48.85</v>
      </c>
      <c r="G2427" s="22">
        <v>48.85</v>
      </c>
    </row>
    <row r="2428" spans="1:7" x14ac:dyDescent="0.25">
      <c r="A2428" s="32" t="s">
        <v>9068</v>
      </c>
      <c r="B2428" s="22">
        <v>252891114</v>
      </c>
      <c r="C2428" s="22">
        <v>58.52</v>
      </c>
      <c r="G2428" s="22">
        <v>58.52</v>
      </c>
    </row>
    <row r="2429" spans="1:7" x14ac:dyDescent="0.25">
      <c r="A2429" s="32" t="s">
        <v>9069</v>
      </c>
      <c r="B2429" s="22">
        <v>252891116</v>
      </c>
      <c r="C2429" s="22">
        <v>25.73</v>
      </c>
      <c r="G2429" s="22">
        <v>25.73</v>
      </c>
    </row>
    <row r="2430" spans="1:7" x14ac:dyDescent="0.25">
      <c r="A2430" s="32" t="s">
        <v>9070</v>
      </c>
      <c r="B2430" s="22">
        <v>83500401</v>
      </c>
      <c r="C2430" s="22">
        <v>9.18</v>
      </c>
      <c r="D2430" s="22">
        <v>6.53</v>
      </c>
      <c r="E2430" s="22">
        <v>1.24</v>
      </c>
      <c r="G2430" s="22">
        <v>1.41</v>
      </c>
    </row>
    <row r="2431" spans="1:7" x14ac:dyDescent="0.25">
      <c r="A2431" s="32" t="s">
        <v>9071</v>
      </c>
      <c r="B2431" s="22">
        <v>83500402</v>
      </c>
      <c r="C2431" s="22">
        <v>1.57</v>
      </c>
      <c r="D2431" s="22">
        <v>7.0000000000000007E-2</v>
      </c>
      <c r="E2431" s="22">
        <v>0.01</v>
      </c>
      <c r="G2431" s="22">
        <v>1.49</v>
      </c>
    </row>
    <row r="2432" spans="1:7" x14ac:dyDescent="0.25">
      <c r="A2432" s="32" t="s">
        <v>9072</v>
      </c>
      <c r="B2432" s="22">
        <v>252901104</v>
      </c>
      <c r="C2432" s="22">
        <v>27.78</v>
      </c>
      <c r="G2432" s="22">
        <v>27.78</v>
      </c>
    </row>
    <row r="2433" spans="1:7" x14ac:dyDescent="0.25">
      <c r="A2433" s="32" t="s">
        <v>9073</v>
      </c>
      <c r="B2433" s="22">
        <v>252901106</v>
      </c>
      <c r="C2433" s="22">
        <v>27.39</v>
      </c>
      <c r="G2433" s="22">
        <v>27.39</v>
      </c>
    </row>
    <row r="2434" spans="1:7" x14ac:dyDescent="0.25">
      <c r="A2434" s="32" t="s">
        <v>9074</v>
      </c>
      <c r="B2434" s="22">
        <v>252901108</v>
      </c>
      <c r="C2434" s="22">
        <v>2.2799999999999998</v>
      </c>
      <c r="G2434" s="22">
        <v>2.2799999999999998</v>
      </c>
    </row>
    <row r="2435" spans="1:7" x14ac:dyDescent="0.25">
      <c r="A2435" s="32" t="s">
        <v>9075</v>
      </c>
      <c r="B2435" s="22">
        <v>252901110</v>
      </c>
      <c r="C2435" s="22">
        <v>37.200000000000003</v>
      </c>
      <c r="G2435" s="22">
        <v>37.200000000000003</v>
      </c>
    </row>
    <row r="2436" spans="1:7" x14ac:dyDescent="0.25">
      <c r="A2436" s="32" t="s">
        <v>9076</v>
      </c>
      <c r="B2436" s="22">
        <v>252901112</v>
      </c>
      <c r="C2436" s="22">
        <v>26.75</v>
      </c>
      <c r="G2436" s="22">
        <v>26.75</v>
      </c>
    </row>
    <row r="2437" spans="1:7" x14ac:dyDescent="0.25">
      <c r="A2437" s="32" t="s">
        <v>9077</v>
      </c>
      <c r="B2437" s="22">
        <v>22861103</v>
      </c>
      <c r="C2437" s="22">
        <v>13.2</v>
      </c>
      <c r="G2437" s="22">
        <v>13.2</v>
      </c>
    </row>
    <row r="2438" spans="1:7" x14ac:dyDescent="0.25">
      <c r="A2438" s="32" t="s">
        <v>9078</v>
      </c>
      <c r="B2438" s="22">
        <v>22861104</v>
      </c>
      <c r="C2438" s="22">
        <v>12.67</v>
      </c>
      <c r="G2438" s="22">
        <v>12.67</v>
      </c>
    </row>
    <row r="2439" spans="1:7" x14ac:dyDescent="0.25">
      <c r="A2439" s="32" t="s">
        <v>9079</v>
      </c>
      <c r="B2439" s="22">
        <v>22070401</v>
      </c>
      <c r="C2439" s="22">
        <v>3.53</v>
      </c>
      <c r="G2439" s="22">
        <v>3.53</v>
      </c>
    </row>
    <row r="2440" spans="1:7" x14ac:dyDescent="0.25">
      <c r="A2440" s="32" t="s">
        <v>9080</v>
      </c>
      <c r="B2440" s="22">
        <v>22070405</v>
      </c>
      <c r="C2440" s="22">
        <v>2.21</v>
      </c>
      <c r="G2440" s="22">
        <v>2.21</v>
      </c>
    </row>
    <row r="2441" spans="1:7" x14ac:dyDescent="0.25">
      <c r="A2441" s="32" t="s">
        <v>9081</v>
      </c>
      <c r="B2441" s="22">
        <v>22070406</v>
      </c>
      <c r="C2441" s="22">
        <v>1.48</v>
      </c>
      <c r="G2441" s="22">
        <v>1.48</v>
      </c>
    </row>
    <row r="2442" spans="1:7" x14ac:dyDescent="0.25">
      <c r="A2442" s="32" t="s">
        <v>9082</v>
      </c>
      <c r="B2442" s="22">
        <v>22070407</v>
      </c>
      <c r="C2442" s="22">
        <v>0.94</v>
      </c>
      <c r="G2442" s="22">
        <v>0.94</v>
      </c>
    </row>
    <row r="2443" spans="1:7" x14ac:dyDescent="0.25">
      <c r="A2443" s="32" t="s">
        <v>9083</v>
      </c>
      <c r="B2443" s="22">
        <v>22070408</v>
      </c>
      <c r="C2443" s="22">
        <v>2.7</v>
      </c>
      <c r="G2443" s="22">
        <v>2.7</v>
      </c>
    </row>
    <row r="2444" spans="1:7" x14ac:dyDescent="0.25">
      <c r="A2444" s="32" t="s">
        <v>9084</v>
      </c>
      <c r="B2444" s="22">
        <v>22070409</v>
      </c>
      <c r="C2444" s="22">
        <v>1.82</v>
      </c>
      <c r="G2444" s="22">
        <v>1.82</v>
      </c>
    </row>
    <row r="2445" spans="1:7" x14ac:dyDescent="0.25">
      <c r="A2445" s="32" t="s">
        <v>9085</v>
      </c>
      <c r="B2445" s="22">
        <v>22070410</v>
      </c>
      <c r="C2445" s="22">
        <v>1.88</v>
      </c>
      <c r="G2445" s="22">
        <v>1.88</v>
      </c>
    </row>
    <row r="2446" spans="1:7" x14ac:dyDescent="0.25">
      <c r="A2446" s="32" t="s">
        <v>9086</v>
      </c>
      <c r="B2446" s="22">
        <v>22071101</v>
      </c>
      <c r="C2446" s="22">
        <v>1.1599999999999999</v>
      </c>
      <c r="G2446" s="22">
        <v>1.1599999999999999</v>
      </c>
    </row>
    <row r="2447" spans="1:7" x14ac:dyDescent="0.25">
      <c r="A2447" s="32" t="s">
        <v>9087</v>
      </c>
      <c r="B2447" s="22">
        <v>22071103</v>
      </c>
      <c r="C2447" s="22">
        <v>3.15</v>
      </c>
      <c r="G2447" s="22">
        <v>3.15</v>
      </c>
    </row>
    <row r="2448" spans="1:7" x14ac:dyDescent="0.25">
      <c r="A2448" s="32" t="s">
        <v>9088</v>
      </c>
      <c r="B2448" s="22">
        <v>22071105</v>
      </c>
      <c r="C2448" s="22">
        <v>2.4300000000000002</v>
      </c>
      <c r="G2448" s="22">
        <v>2.4300000000000002</v>
      </c>
    </row>
    <row r="2449" spans="1:7" x14ac:dyDescent="0.25">
      <c r="A2449" s="32" t="s">
        <v>9089</v>
      </c>
      <c r="B2449" s="22">
        <v>22071107</v>
      </c>
      <c r="C2449" s="22">
        <v>3.8</v>
      </c>
      <c r="G2449" s="22">
        <v>3.8</v>
      </c>
    </row>
    <row r="2450" spans="1:7" x14ac:dyDescent="0.25">
      <c r="A2450" s="32" t="s">
        <v>9090</v>
      </c>
      <c r="B2450" s="22">
        <v>22090401</v>
      </c>
      <c r="C2450" s="22">
        <v>0.67</v>
      </c>
      <c r="G2450" s="22">
        <v>0.67</v>
      </c>
    </row>
    <row r="2451" spans="1:7" x14ac:dyDescent="0.25">
      <c r="A2451" s="32" t="s">
        <v>9091</v>
      </c>
      <c r="B2451" s="22">
        <v>22090402</v>
      </c>
      <c r="C2451" s="22">
        <v>1.57</v>
      </c>
      <c r="G2451" s="22">
        <v>1.57</v>
      </c>
    </row>
    <row r="2452" spans="1:7" x14ac:dyDescent="0.25">
      <c r="A2452" s="32" t="s">
        <v>9092</v>
      </c>
      <c r="B2452" s="22">
        <v>22090403</v>
      </c>
      <c r="C2452" s="22">
        <v>0.71</v>
      </c>
      <c r="G2452" s="22">
        <v>0.71</v>
      </c>
    </row>
    <row r="2453" spans="1:7" x14ac:dyDescent="0.25">
      <c r="A2453" s="32" t="s">
        <v>9093</v>
      </c>
      <c r="B2453" s="22">
        <v>22090404</v>
      </c>
      <c r="C2453" s="22">
        <v>0.98</v>
      </c>
      <c r="G2453" s="22">
        <v>0.98</v>
      </c>
    </row>
    <row r="2454" spans="1:7" x14ac:dyDescent="0.25">
      <c r="A2454" s="32" t="s">
        <v>9094</v>
      </c>
      <c r="B2454" s="22">
        <v>22090405</v>
      </c>
      <c r="C2454" s="22">
        <v>1.47</v>
      </c>
      <c r="G2454" s="22">
        <v>1.47</v>
      </c>
    </row>
    <row r="2455" spans="1:7" x14ac:dyDescent="0.25">
      <c r="A2455" s="32" t="s">
        <v>9095</v>
      </c>
      <c r="B2455" s="22">
        <v>22090406</v>
      </c>
      <c r="C2455" s="22">
        <v>1.28</v>
      </c>
      <c r="G2455" s="22">
        <v>1.28</v>
      </c>
    </row>
    <row r="2456" spans="1:7" x14ac:dyDescent="0.25">
      <c r="A2456" s="32" t="s">
        <v>9096</v>
      </c>
      <c r="B2456" s="22">
        <v>22090407</v>
      </c>
      <c r="C2456" s="22">
        <v>1.36</v>
      </c>
      <c r="G2456" s="22">
        <v>1.36</v>
      </c>
    </row>
    <row r="2457" spans="1:7" x14ac:dyDescent="0.25">
      <c r="A2457" s="32" t="s">
        <v>9097</v>
      </c>
      <c r="B2457" s="22">
        <v>22090408</v>
      </c>
      <c r="C2457" s="22">
        <v>1.19</v>
      </c>
      <c r="G2457" s="22">
        <v>1.19</v>
      </c>
    </row>
    <row r="2458" spans="1:7" x14ac:dyDescent="0.25">
      <c r="A2458" s="32" t="s">
        <v>9098</v>
      </c>
      <c r="B2458" s="22">
        <v>22090409</v>
      </c>
      <c r="C2458" s="22">
        <v>0.99</v>
      </c>
      <c r="G2458" s="22">
        <v>0.99</v>
      </c>
    </row>
    <row r="2459" spans="1:7" x14ac:dyDescent="0.25">
      <c r="A2459" s="32" t="s">
        <v>9099</v>
      </c>
      <c r="B2459" s="22">
        <v>22090410</v>
      </c>
      <c r="C2459" s="22">
        <v>0.57999999999999996</v>
      </c>
      <c r="G2459" s="22">
        <v>0.57999999999999996</v>
      </c>
    </row>
    <row r="2460" spans="1:7" x14ac:dyDescent="0.25">
      <c r="A2460" s="32" t="s">
        <v>9100</v>
      </c>
      <c r="B2460" s="22">
        <v>22090412</v>
      </c>
      <c r="C2460" s="22">
        <v>1.1000000000000001</v>
      </c>
      <c r="G2460" s="22">
        <v>1.1000000000000001</v>
      </c>
    </row>
    <row r="2461" spans="1:7" x14ac:dyDescent="0.25">
      <c r="A2461" s="32" t="s">
        <v>9101</v>
      </c>
      <c r="B2461" s="22">
        <v>22090413</v>
      </c>
      <c r="C2461" s="22">
        <v>0.98</v>
      </c>
      <c r="G2461" s="22">
        <v>0.98</v>
      </c>
    </row>
    <row r="2462" spans="1:7" x14ac:dyDescent="0.25">
      <c r="A2462" s="32" t="s">
        <v>9102</v>
      </c>
      <c r="B2462" s="22">
        <v>22090414</v>
      </c>
      <c r="C2462" s="22">
        <v>0.89</v>
      </c>
      <c r="G2462" s="22">
        <v>0.89</v>
      </c>
    </row>
    <row r="2463" spans="1:7" x14ac:dyDescent="0.25">
      <c r="A2463" s="32" t="s">
        <v>9103</v>
      </c>
      <c r="B2463" s="22">
        <v>22091101</v>
      </c>
      <c r="C2463" s="22">
        <v>1.03</v>
      </c>
      <c r="G2463" s="22">
        <v>1.03</v>
      </c>
    </row>
    <row r="2464" spans="1:7" x14ac:dyDescent="0.25">
      <c r="A2464" s="32" t="s">
        <v>9104</v>
      </c>
      <c r="B2464" s="22">
        <v>22091102</v>
      </c>
      <c r="C2464" s="22">
        <v>0.56000000000000005</v>
      </c>
      <c r="G2464" s="22">
        <v>0.56000000000000005</v>
      </c>
    </row>
    <row r="2465" spans="1:7" x14ac:dyDescent="0.25">
      <c r="A2465" s="32" t="s">
        <v>9105</v>
      </c>
      <c r="B2465" s="22">
        <v>22100401</v>
      </c>
      <c r="C2465" s="22">
        <v>4.7</v>
      </c>
      <c r="G2465" s="22">
        <v>4.7</v>
      </c>
    </row>
    <row r="2466" spans="1:7" x14ac:dyDescent="0.25">
      <c r="A2466" s="32" t="s">
        <v>9106</v>
      </c>
      <c r="B2466" s="22">
        <v>22100402</v>
      </c>
      <c r="C2466" s="22">
        <v>4.0999999999999996</v>
      </c>
      <c r="G2466" s="22">
        <v>4.0999999999999996</v>
      </c>
    </row>
    <row r="2467" spans="1:7" x14ac:dyDescent="0.25">
      <c r="A2467" s="32" t="s">
        <v>9107</v>
      </c>
      <c r="B2467" s="22">
        <v>22100403</v>
      </c>
      <c r="C2467" s="22">
        <v>1.08</v>
      </c>
      <c r="G2467" s="22">
        <v>1.08</v>
      </c>
    </row>
    <row r="2468" spans="1:7" x14ac:dyDescent="0.25">
      <c r="A2468" s="32" t="s">
        <v>9108</v>
      </c>
      <c r="B2468" s="22">
        <v>22100404</v>
      </c>
      <c r="C2468" s="22">
        <v>2.75</v>
      </c>
      <c r="G2468" s="22">
        <v>2.75</v>
      </c>
    </row>
    <row r="2469" spans="1:7" x14ac:dyDescent="0.25">
      <c r="A2469" s="32" t="s">
        <v>9109</v>
      </c>
      <c r="B2469" s="22">
        <v>22100405</v>
      </c>
      <c r="C2469" s="22">
        <v>2.46</v>
      </c>
      <c r="G2469" s="22">
        <v>2.46</v>
      </c>
    </row>
    <row r="2470" spans="1:7" x14ac:dyDescent="0.25">
      <c r="A2470" s="32" t="s">
        <v>9110</v>
      </c>
      <c r="B2470" s="22">
        <v>22101101</v>
      </c>
      <c r="C2470" s="22">
        <v>6.45</v>
      </c>
      <c r="G2470" s="22">
        <v>6.45</v>
      </c>
    </row>
    <row r="2471" spans="1:7" x14ac:dyDescent="0.25">
      <c r="A2471" s="32" t="s">
        <v>9111</v>
      </c>
      <c r="B2471" s="22">
        <v>22101102</v>
      </c>
      <c r="C2471" s="22">
        <v>6.95</v>
      </c>
      <c r="G2471" s="22">
        <v>6.95</v>
      </c>
    </row>
    <row r="2472" spans="1:7" x14ac:dyDescent="0.25">
      <c r="A2472" s="32" t="s">
        <v>9112</v>
      </c>
      <c r="B2472" s="22">
        <v>22101103</v>
      </c>
      <c r="C2472" s="22">
        <v>8.69</v>
      </c>
      <c r="G2472" s="22">
        <v>8.69</v>
      </c>
    </row>
    <row r="2473" spans="1:7" x14ac:dyDescent="0.25">
      <c r="A2473" s="32" t="s">
        <v>9113</v>
      </c>
      <c r="B2473" s="22">
        <v>22101104</v>
      </c>
      <c r="C2473" s="22">
        <v>0.65</v>
      </c>
      <c r="G2473" s="22">
        <v>0.65</v>
      </c>
    </row>
    <row r="2474" spans="1:7" x14ac:dyDescent="0.25">
      <c r="A2474" s="32" t="s">
        <v>9114</v>
      </c>
      <c r="B2474" s="22">
        <v>22101105</v>
      </c>
      <c r="C2474" s="22">
        <v>14.98</v>
      </c>
      <c r="G2474" s="22">
        <v>14.98</v>
      </c>
    </row>
    <row r="2475" spans="1:7" x14ac:dyDescent="0.25">
      <c r="A2475" s="32" t="s">
        <v>9115</v>
      </c>
      <c r="B2475" s="22">
        <v>22101106</v>
      </c>
      <c r="C2475" s="22">
        <v>7.97</v>
      </c>
      <c r="G2475" s="22">
        <v>7.97</v>
      </c>
    </row>
    <row r="2476" spans="1:7" x14ac:dyDescent="0.25">
      <c r="A2476" s="32" t="s">
        <v>9116</v>
      </c>
      <c r="B2476" s="22">
        <v>22101107</v>
      </c>
      <c r="C2476" s="22">
        <v>3.81</v>
      </c>
      <c r="G2476" s="22">
        <v>3.81</v>
      </c>
    </row>
    <row r="2477" spans="1:7" x14ac:dyDescent="0.25">
      <c r="A2477" s="32" t="s">
        <v>9117</v>
      </c>
      <c r="B2477" s="22">
        <v>22101108</v>
      </c>
      <c r="C2477" s="22">
        <v>13.5</v>
      </c>
      <c r="G2477" s="22">
        <v>13.5</v>
      </c>
    </row>
    <row r="2478" spans="1:7" x14ac:dyDescent="0.25">
      <c r="A2478" s="32" t="s">
        <v>9118</v>
      </c>
      <c r="B2478" s="22">
        <v>22101109</v>
      </c>
      <c r="C2478" s="22">
        <v>4.76</v>
      </c>
      <c r="G2478" s="22">
        <v>4.76</v>
      </c>
    </row>
    <row r="2479" spans="1:7" x14ac:dyDescent="0.25">
      <c r="A2479" s="32" t="s">
        <v>9119</v>
      </c>
      <c r="B2479" s="22">
        <v>22101110</v>
      </c>
      <c r="C2479" s="22">
        <v>13.18</v>
      </c>
      <c r="G2479" s="22">
        <v>13.18</v>
      </c>
    </row>
    <row r="2480" spans="1:7" x14ac:dyDescent="0.25">
      <c r="A2480" s="32" t="s">
        <v>9120</v>
      </c>
      <c r="B2480" s="22">
        <v>22101111</v>
      </c>
      <c r="C2480" s="22">
        <v>4.2300000000000004</v>
      </c>
      <c r="G2480" s="22">
        <v>4.2300000000000004</v>
      </c>
    </row>
    <row r="2481" spans="1:7" x14ac:dyDescent="0.25">
      <c r="A2481" s="32" t="s">
        <v>9121</v>
      </c>
      <c r="B2481" s="22">
        <v>22220402</v>
      </c>
      <c r="C2481" s="22">
        <v>0.87</v>
      </c>
      <c r="G2481" s="22">
        <v>0.87</v>
      </c>
    </row>
    <row r="2482" spans="1:7" x14ac:dyDescent="0.25">
      <c r="A2482" s="32" t="s">
        <v>9122</v>
      </c>
      <c r="B2482" s="22">
        <v>22220404</v>
      </c>
      <c r="C2482" s="22">
        <v>0.52</v>
      </c>
      <c r="G2482" s="22">
        <v>0.52</v>
      </c>
    </row>
    <row r="2483" spans="1:7" x14ac:dyDescent="0.25">
      <c r="A2483" s="32" t="s">
        <v>9123</v>
      </c>
      <c r="B2483" s="22">
        <v>22220406</v>
      </c>
      <c r="C2483" s="22">
        <v>0.52</v>
      </c>
      <c r="G2483" s="22">
        <v>0.52</v>
      </c>
    </row>
    <row r="2484" spans="1:7" x14ac:dyDescent="0.25">
      <c r="A2484" s="32" t="s">
        <v>9124</v>
      </c>
      <c r="B2484" s="22">
        <v>22220407</v>
      </c>
      <c r="C2484" s="22">
        <v>0</v>
      </c>
      <c r="G2484" s="22">
        <v>0</v>
      </c>
    </row>
    <row r="2485" spans="1:7" x14ac:dyDescent="0.25">
      <c r="A2485" s="32" t="s">
        <v>9125</v>
      </c>
      <c r="B2485" s="22">
        <v>22220409</v>
      </c>
      <c r="C2485" s="22">
        <v>0.15</v>
      </c>
      <c r="G2485" s="22">
        <v>0.15</v>
      </c>
    </row>
    <row r="2486" spans="1:7" x14ac:dyDescent="0.25">
      <c r="A2486" s="32" t="s">
        <v>9126</v>
      </c>
      <c r="B2486" s="22">
        <v>22221108</v>
      </c>
      <c r="C2486" s="22">
        <v>0</v>
      </c>
      <c r="G2486" s="22">
        <v>0</v>
      </c>
    </row>
    <row r="2487" spans="1:7" x14ac:dyDescent="0.25">
      <c r="A2487" s="32" t="s">
        <v>9127</v>
      </c>
      <c r="B2487" s="22">
        <v>22130401</v>
      </c>
      <c r="C2487" s="22">
        <v>2.4900000000000002</v>
      </c>
      <c r="G2487" s="22">
        <v>2.4900000000000002</v>
      </c>
    </row>
    <row r="2488" spans="1:7" x14ac:dyDescent="0.25">
      <c r="A2488" s="32" t="s">
        <v>9128</v>
      </c>
      <c r="B2488" s="22">
        <v>22130402</v>
      </c>
      <c r="C2488" s="22">
        <v>3.32</v>
      </c>
      <c r="G2488" s="22">
        <v>3.32</v>
      </c>
    </row>
    <row r="2489" spans="1:7" x14ac:dyDescent="0.25">
      <c r="A2489" s="32" t="s">
        <v>9129</v>
      </c>
      <c r="B2489" s="22">
        <v>22130403</v>
      </c>
      <c r="C2489" s="22">
        <v>2.52</v>
      </c>
      <c r="G2489" s="22">
        <v>2.52</v>
      </c>
    </row>
    <row r="2490" spans="1:7" x14ac:dyDescent="0.25">
      <c r="A2490" s="32" t="s">
        <v>9130</v>
      </c>
      <c r="B2490" s="22">
        <v>22130404</v>
      </c>
      <c r="C2490" s="22">
        <v>0.98</v>
      </c>
      <c r="G2490" s="22">
        <v>0.98</v>
      </c>
    </row>
    <row r="2491" spans="1:7" x14ac:dyDescent="0.25">
      <c r="A2491" s="32" t="s">
        <v>9131</v>
      </c>
      <c r="B2491" s="22">
        <v>22130405</v>
      </c>
      <c r="C2491" s="22">
        <v>2.83</v>
      </c>
      <c r="G2491" s="22">
        <v>2.83</v>
      </c>
    </row>
    <row r="2492" spans="1:7" x14ac:dyDescent="0.25">
      <c r="A2492" s="32" t="s">
        <v>9132</v>
      </c>
      <c r="B2492" s="22">
        <v>22130406</v>
      </c>
      <c r="C2492" s="22">
        <v>1.72</v>
      </c>
      <c r="G2492" s="22">
        <v>1.72</v>
      </c>
    </row>
    <row r="2493" spans="1:7" x14ac:dyDescent="0.25">
      <c r="A2493" s="32" t="s">
        <v>9133</v>
      </c>
      <c r="B2493" s="22">
        <v>22130407</v>
      </c>
      <c r="C2493" s="22">
        <v>1.29</v>
      </c>
      <c r="G2493" s="22">
        <v>1.29</v>
      </c>
    </row>
    <row r="2494" spans="1:7" x14ac:dyDescent="0.25">
      <c r="A2494" s="32" t="s">
        <v>9134</v>
      </c>
      <c r="B2494" s="22">
        <v>22130408</v>
      </c>
      <c r="C2494" s="22">
        <v>1.36</v>
      </c>
      <c r="G2494" s="22">
        <v>1.36</v>
      </c>
    </row>
    <row r="2495" spans="1:7" x14ac:dyDescent="0.25">
      <c r="A2495" s="32" t="s">
        <v>9135</v>
      </c>
      <c r="B2495" s="22">
        <v>22130409</v>
      </c>
      <c r="C2495" s="22">
        <v>2.4</v>
      </c>
      <c r="G2495" s="22">
        <v>2.4</v>
      </c>
    </row>
    <row r="2496" spans="1:7" x14ac:dyDescent="0.25">
      <c r="A2496" s="32" t="s">
        <v>9136</v>
      </c>
      <c r="B2496" s="22">
        <v>22130410</v>
      </c>
      <c r="C2496" s="22">
        <v>2.13</v>
      </c>
      <c r="G2496" s="22">
        <v>2.13</v>
      </c>
    </row>
    <row r="2497" spans="1:7" x14ac:dyDescent="0.25">
      <c r="A2497" s="32" t="s">
        <v>9137</v>
      </c>
      <c r="B2497" s="22">
        <v>22130411</v>
      </c>
      <c r="C2497" s="22">
        <v>2.2799999999999998</v>
      </c>
      <c r="G2497" s="22">
        <v>2.2799999999999998</v>
      </c>
    </row>
    <row r="2498" spans="1:7" x14ac:dyDescent="0.25">
      <c r="A2498" s="32" t="s">
        <v>9138</v>
      </c>
      <c r="B2498" s="22">
        <v>22131101</v>
      </c>
      <c r="C2498" s="22">
        <v>6.78</v>
      </c>
      <c r="G2498" s="22">
        <v>6.78</v>
      </c>
    </row>
    <row r="2499" spans="1:7" x14ac:dyDescent="0.25">
      <c r="A2499" s="32" t="s">
        <v>9139</v>
      </c>
      <c r="B2499" s="22">
        <v>22260401</v>
      </c>
      <c r="C2499" s="22">
        <v>2.5299999999999998</v>
      </c>
      <c r="G2499" s="22">
        <v>2.5299999999999998</v>
      </c>
    </row>
    <row r="2500" spans="1:7" x14ac:dyDescent="0.25">
      <c r="A2500" s="32" t="s">
        <v>9140</v>
      </c>
      <c r="B2500" s="22">
        <v>22260402</v>
      </c>
      <c r="C2500" s="22">
        <v>0</v>
      </c>
      <c r="G2500" s="22">
        <v>0</v>
      </c>
    </row>
    <row r="2501" spans="1:7" x14ac:dyDescent="0.25">
      <c r="A2501" s="32" t="s">
        <v>9141</v>
      </c>
      <c r="B2501" s="22">
        <v>22260403</v>
      </c>
      <c r="C2501" s="22">
        <v>0.25</v>
      </c>
      <c r="G2501" s="22">
        <v>0.25</v>
      </c>
    </row>
    <row r="2502" spans="1:7" x14ac:dyDescent="0.25">
      <c r="A2502" s="32" t="s">
        <v>9142</v>
      </c>
      <c r="B2502" s="22">
        <v>22260404</v>
      </c>
      <c r="C2502" s="22">
        <v>0.81</v>
      </c>
      <c r="G2502" s="22">
        <v>0.81</v>
      </c>
    </row>
    <row r="2503" spans="1:7" x14ac:dyDescent="0.25">
      <c r="A2503" s="32" t="s">
        <v>9143</v>
      </c>
      <c r="B2503" s="22">
        <v>22260405</v>
      </c>
      <c r="C2503" s="22">
        <v>2.31</v>
      </c>
      <c r="G2503" s="22">
        <v>2.31</v>
      </c>
    </row>
    <row r="2504" spans="1:7" x14ac:dyDescent="0.25">
      <c r="A2504" s="32" t="s">
        <v>9144</v>
      </c>
      <c r="B2504" s="22">
        <v>22260406</v>
      </c>
      <c r="C2504" s="22">
        <v>2.14</v>
      </c>
      <c r="G2504" s="22">
        <v>2.14</v>
      </c>
    </row>
    <row r="2505" spans="1:7" x14ac:dyDescent="0.25">
      <c r="A2505" s="32" t="s">
        <v>9145</v>
      </c>
      <c r="B2505" s="22">
        <v>22260407</v>
      </c>
      <c r="C2505" s="22">
        <v>0.55000000000000004</v>
      </c>
      <c r="G2505" s="22">
        <v>0.55000000000000004</v>
      </c>
    </row>
    <row r="2506" spans="1:7" x14ac:dyDescent="0.25">
      <c r="A2506" s="32" t="s">
        <v>9146</v>
      </c>
      <c r="B2506" s="22">
        <v>22260408</v>
      </c>
      <c r="C2506" s="22">
        <v>2.41</v>
      </c>
      <c r="G2506" s="22">
        <v>2.41</v>
      </c>
    </row>
    <row r="2507" spans="1:7" x14ac:dyDescent="0.25">
      <c r="A2507" s="32" t="s">
        <v>9147</v>
      </c>
      <c r="B2507" s="22">
        <v>22260409</v>
      </c>
      <c r="C2507" s="22">
        <v>0.15</v>
      </c>
      <c r="G2507" s="22">
        <v>0.15</v>
      </c>
    </row>
    <row r="2508" spans="1:7" x14ac:dyDescent="0.25">
      <c r="A2508" s="32" t="s">
        <v>9148</v>
      </c>
      <c r="B2508" s="22">
        <v>22261101</v>
      </c>
      <c r="C2508" s="22">
        <v>2.39</v>
      </c>
      <c r="G2508" s="22">
        <v>2.39</v>
      </c>
    </row>
    <row r="2509" spans="1:7" x14ac:dyDescent="0.25">
      <c r="A2509" s="32" t="s">
        <v>9149</v>
      </c>
      <c r="B2509" s="22">
        <v>22261102</v>
      </c>
      <c r="C2509" s="22">
        <v>8.06</v>
      </c>
      <c r="G2509" s="22">
        <v>8.06</v>
      </c>
    </row>
    <row r="2510" spans="1:7" x14ac:dyDescent="0.25">
      <c r="A2510" s="32" t="s">
        <v>9150</v>
      </c>
      <c r="B2510" s="22">
        <v>22261103</v>
      </c>
      <c r="C2510" s="22">
        <v>1.98</v>
      </c>
      <c r="G2510" s="22">
        <v>1.98</v>
      </c>
    </row>
    <row r="2511" spans="1:7" x14ac:dyDescent="0.25">
      <c r="A2511" s="32" t="s">
        <v>9151</v>
      </c>
      <c r="B2511" s="22">
        <v>22270401</v>
      </c>
      <c r="C2511" s="22">
        <v>3.73</v>
      </c>
      <c r="G2511" s="22">
        <v>3.73</v>
      </c>
    </row>
    <row r="2512" spans="1:7" x14ac:dyDescent="0.25">
      <c r="A2512" s="32" t="s">
        <v>9152</v>
      </c>
      <c r="B2512" s="22">
        <v>22270402</v>
      </c>
      <c r="C2512" s="22">
        <v>1.98</v>
      </c>
      <c r="G2512" s="22">
        <v>1.98</v>
      </c>
    </row>
    <row r="2513" spans="1:7" x14ac:dyDescent="0.25">
      <c r="A2513" s="32" t="s">
        <v>9153</v>
      </c>
      <c r="B2513" s="22">
        <v>22270403</v>
      </c>
      <c r="C2513" s="22">
        <v>3.7</v>
      </c>
      <c r="G2513" s="22">
        <v>3.7</v>
      </c>
    </row>
    <row r="2514" spans="1:7" x14ac:dyDescent="0.25">
      <c r="A2514" s="32" t="s">
        <v>9154</v>
      </c>
      <c r="B2514" s="22">
        <v>22270404</v>
      </c>
      <c r="C2514" s="22">
        <v>3.58</v>
      </c>
      <c r="G2514" s="22">
        <v>3.58</v>
      </c>
    </row>
    <row r="2515" spans="1:7" x14ac:dyDescent="0.25">
      <c r="A2515" s="32" t="s">
        <v>9155</v>
      </c>
      <c r="B2515" s="22">
        <v>22270405</v>
      </c>
      <c r="C2515" s="22">
        <v>2.41</v>
      </c>
      <c r="G2515" s="22">
        <v>2.41</v>
      </c>
    </row>
    <row r="2516" spans="1:7" x14ac:dyDescent="0.25">
      <c r="A2516" s="32" t="s">
        <v>9156</v>
      </c>
      <c r="B2516" s="22">
        <v>22270406</v>
      </c>
      <c r="C2516" s="22">
        <v>2.92</v>
      </c>
      <c r="G2516" s="22">
        <v>2.92</v>
      </c>
    </row>
    <row r="2517" spans="1:7" x14ac:dyDescent="0.25">
      <c r="A2517" s="32" t="s">
        <v>9157</v>
      </c>
      <c r="B2517" s="22">
        <v>22280401</v>
      </c>
      <c r="C2517" s="22">
        <v>3.15</v>
      </c>
      <c r="G2517" s="22">
        <v>3.15</v>
      </c>
    </row>
    <row r="2518" spans="1:7" x14ac:dyDescent="0.25">
      <c r="A2518" s="32" t="s">
        <v>9158</v>
      </c>
      <c r="B2518" s="22">
        <v>22280402</v>
      </c>
      <c r="C2518" s="22">
        <v>1.01</v>
      </c>
      <c r="G2518" s="22">
        <v>1.01</v>
      </c>
    </row>
    <row r="2519" spans="1:7" x14ac:dyDescent="0.25">
      <c r="A2519" s="32" t="s">
        <v>9159</v>
      </c>
      <c r="B2519" s="22">
        <v>22280403</v>
      </c>
      <c r="C2519" s="22">
        <v>2.46</v>
      </c>
      <c r="G2519" s="22">
        <v>2.46</v>
      </c>
    </row>
    <row r="2520" spans="1:7" x14ac:dyDescent="0.25">
      <c r="A2520" s="32" t="s">
        <v>9160</v>
      </c>
      <c r="B2520" s="22">
        <v>22280405</v>
      </c>
      <c r="C2520" s="22">
        <v>1.07</v>
      </c>
      <c r="G2520" s="22">
        <v>1.07</v>
      </c>
    </row>
    <row r="2521" spans="1:7" x14ac:dyDescent="0.25">
      <c r="A2521" s="32" t="s">
        <v>9161</v>
      </c>
      <c r="B2521" s="22">
        <v>22280406</v>
      </c>
      <c r="C2521" s="22">
        <v>0.81</v>
      </c>
      <c r="G2521" s="22">
        <v>0.81</v>
      </c>
    </row>
    <row r="2522" spans="1:7" x14ac:dyDescent="0.25">
      <c r="A2522" s="32" t="s">
        <v>9162</v>
      </c>
      <c r="B2522" s="22">
        <v>22280408</v>
      </c>
      <c r="C2522" s="22">
        <v>3.11</v>
      </c>
      <c r="G2522" s="22">
        <v>3.11</v>
      </c>
    </row>
    <row r="2523" spans="1:7" x14ac:dyDescent="0.25">
      <c r="A2523" s="32" t="s">
        <v>9163</v>
      </c>
      <c r="B2523" s="22">
        <v>22281101</v>
      </c>
      <c r="C2523" s="22">
        <v>0.27</v>
      </c>
      <c r="G2523" s="22">
        <v>0.27</v>
      </c>
    </row>
    <row r="2524" spans="1:7" x14ac:dyDescent="0.25">
      <c r="A2524" s="32" t="s">
        <v>9164</v>
      </c>
      <c r="B2524" s="22">
        <v>22281102</v>
      </c>
      <c r="C2524" s="22">
        <v>6.17</v>
      </c>
      <c r="G2524" s="22">
        <v>6.17</v>
      </c>
    </row>
    <row r="2525" spans="1:7" x14ac:dyDescent="0.25">
      <c r="A2525" s="32" t="s">
        <v>9165</v>
      </c>
      <c r="B2525" s="22">
        <v>152431101</v>
      </c>
      <c r="C2525" s="22">
        <v>39.56</v>
      </c>
      <c r="E2525" s="22">
        <v>33.18</v>
      </c>
      <c r="G2525" s="22">
        <v>6.38</v>
      </c>
    </row>
    <row r="2526" spans="1:7" x14ac:dyDescent="0.25">
      <c r="A2526" s="32" t="s">
        <v>9166</v>
      </c>
      <c r="B2526" s="22">
        <v>152431102</v>
      </c>
      <c r="C2526" s="22">
        <v>51.51</v>
      </c>
      <c r="D2526" s="22">
        <v>24.11</v>
      </c>
      <c r="E2526" s="22">
        <v>25.6</v>
      </c>
      <c r="G2526" s="22">
        <v>1.8</v>
      </c>
    </row>
    <row r="2527" spans="1:7" x14ac:dyDescent="0.25">
      <c r="A2527" s="32" t="s">
        <v>9167</v>
      </c>
      <c r="B2527" s="22">
        <v>253651101</v>
      </c>
      <c r="C2527" s="22">
        <v>0.03</v>
      </c>
      <c r="G2527" s="22">
        <v>0.03</v>
      </c>
    </row>
    <row r="2528" spans="1:7" x14ac:dyDescent="0.25">
      <c r="A2528" s="32" t="s">
        <v>9168</v>
      </c>
      <c r="B2528" s="22">
        <v>253651102</v>
      </c>
      <c r="C2528" s="22">
        <v>27.74</v>
      </c>
      <c r="G2528" s="22">
        <v>27.74</v>
      </c>
    </row>
    <row r="2529" spans="1:7" x14ac:dyDescent="0.25">
      <c r="A2529" s="32" t="s">
        <v>9169</v>
      </c>
      <c r="B2529" s="22">
        <v>253651103</v>
      </c>
      <c r="C2529" s="22">
        <v>39.56</v>
      </c>
      <c r="G2529" s="22">
        <v>39.56</v>
      </c>
    </row>
    <row r="2530" spans="1:7" x14ac:dyDescent="0.25">
      <c r="A2530" s="32" t="s">
        <v>9170</v>
      </c>
      <c r="B2530" s="22">
        <v>253651104</v>
      </c>
      <c r="C2530" s="22">
        <v>9.64</v>
      </c>
      <c r="G2530" s="22">
        <v>9.64</v>
      </c>
    </row>
    <row r="2531" spans="1:7" x14ac:dyDescent="0.25">
      <c r="A2531" s="32" t="s">
        <v>9171</v>
      </c>
      <c r="B2531" s="22">
        <v>253651111</v>
      </c>
      <c r="C2531" s="22">
        <v>24.37</v>
      </c>
      <c r="G2531" s="22">
        <v>24.37</v>
      </c>
    </row>
    <row r="2532" spans="1:7" x14ac:dyDescent="0.25">
      <c r="A2532" s="32" t="s">
        <v>9172</v>
      </c>
      <c r="B2532" s="22">
        <v>253651112</v>
      </c>
      <c r="C2532" s="22">
        <v>47.92</v>
      </c>
      <c r="G2532" s="22">
        <v>47.92</v>
      </c>
    </row>
    <row r="2533" spans="1:7" x14ac:dyDescent="0.25">
      <c r="A2533" s="32" t="s">
        <v>9173</v>
      </c>
      <c r="B2533" s="22">
        <v>255331101</v>
      </c>
      <c r="C2533" s="22">
        <v>1.55</v>
      </c>
      <c r="G2533" s="22">
        <v>1.55</v>
      </c>
    </row>
    <row r="2534" spans="1:7" x14ac:dyDescent="0.25">
      <c r="A2534" s="32" t="s">
        <v>9174</v>
      </c>
      <c r="B2534" s="22">
        <v>252062109</v>
      </c>
      <c r="C2534" s="22">
        <v>3.12</v>
      </c>
      <c r="G2534" s="22">
        <v>3.12</v>
      </c>
    </row>
    <row r="2535" spans="1:7" x14ac:dyDescent="0.25">
      <c r="A2535" s="32" t="s">
        <v>9175</v>
      </c>
      <c r="B2535" s="22">
        <v>252062110</v>
      </c>
      <c r="C2535" s="22">
        <v>8.44</v>
      </c>
      <c r="G2535" s="22">
        <v>8.44</v>
      </c>
    </row>
    <row r="2536" spans="1:7" x14ac:dyDescent="0.25">
      <c r="A2536" s="32" t="s">
        <v>9176</v>
      </c>
      <c r="B2536" s="22">
        <v>252062111</v>
      </c>
      <c r="C2536" s="22">
        <v>69.13</v>
      </c>
      <c r="E2536" s="22">
        <v>29.59</v>
      </c>
      <c r="G2536" s="22">
        <v>39.54</v>
      </c>
    </row>
    <row r="2537" spans="1:7" x14ac:dyDescent="0.25">
      <c r="A2537" s="32" t="s">
        <v>9177</v>
      </c>
      <c r="B2537" s="22">
        <v>252062112</v>
      </c>
      <c r="C2537" s="22">
        <v>7.25</v>
      </c>
      <c r="G2537" s="22">
        <v>7.25</v>
      </c>
    </row>
    <row r="2538" spans="1:7" x14ac:dyDescent="0.25">
      <c r="A2538" s="32" t="s">
        <v>9178</v>
      </c>
      <c r="B2538" s="22">
        <v>153651103</v>
      </c>
      <c r="C2538" s="22">
        <v>13.67</v>
      </c>
      <c r="D2538" s="22">
        <v>4.6100000000000003</v>
      </c>
      <c r="E2538" s="22">
        <v>3.1</v>
      </c>
      <c r="G2538" s="22">
        <v>5.96</v>
      </c>
    </row>
    <row r="2539" spans="1:7" x14ac:dyDescent="0.25">
      <c r="A2539" s="32" t="s">
        <v>9179</v>
      </c>
      <c r="B2539" s="22">
        <v>153651104</v>
      </c>
      <c r="C2539" s="22">
        <v>60.19</v>
      </c>
      <c r="D2539" s="22">
        <v>37.4</v>
      </c>
      <c r="E2539" s="22">
        <v>6.67</v>
      </c>
      <c r="G2539" s="22">
        <v>16.12</v>
      </c>
    </row>
    <row r="2540" spans="1:7" x14ac:dyDescent="0.25">
      <c r="A2540" s="32" t="s">
        <v>9180</v>
      </c>
      <c r="B2540" s="22">
        <v>153652105</v>
      </c>
      <c r="C2540" s="22">
        <v>32.78</v>
      </c>
      <c r="D2540" s="22">
        <v>26.07</v>
      </c>
      <c r="E2540" s="22">
        <v>4.3899999999999997</v>
      </c>
      <c r="G2540" s="22">
        <v>2.3199999999999998</v>
      </c>
    </row>
    <row r="2541" spans="1:7" x14ac:dyDescent="0.25">
      <c r="A2541" s="32" t="s">
        <v>9181</v>
      </c>
      <c r="B2541" s="22">
        <v>153652108</v>
      </c>
      <c r="C2541" s="22">
        <v>29.78</v>
      </c>
      <c r="D2541" s="22">
        <v>7.18</v>
      </c>
      <c r="E2541" s="22">
        <v>7.81</v>
      </c>
      <c r="G2541" s="22">
        <v>14.79</v>
      </c>
    </row>
    <row r="2542" spans="1:7" x14ac:dyDescent="0.25">
      <c r="A2542" s="32" t="s">
        <v>9182</v>
      </c>
      <c r="B2542" s="22">
        <v>153652109</v>
      </c>
      <c r="C2542" s="22">
        <v>207.46</v>
      </c>
      <c r="D2542" s="22">
        <v>107.4</v>
      </c>
      <c r="E2542" s="22">
        <v>99.42</v>
      </c>
      <c r="G2542" s="22">
        <v>0.64</v>
      </c>
    </row>
    <row r="2543" spans="1:7" x14ac:dyDescent="0.25">
      <c r="A2543" s="32" t="s">
        <v>9183</v>
      </c>
      <c r="B2543" s="22">
        <v>153652110</v>
      </c>
      <c r="C2543" s="22">
        <v>65.290000000000006</v>
      </c>
      <c r="D2543" s="22">
        <v>55.53</v>
      </c>
      <c r="E2543" s="22">
        <v>7.38</v>
      </c>
      <c r="G2543" s="22">
        <v>2.38</v>
      </c>
    </row>
    <row r="2544" spans="1:7" x14ac:dyDescent="0.25">
      <c r="A2544" s="32" t="s">
        <v>9184</v>
      </c>
      <c r="B2544" s="22">
        <v>22670401</v>
      </c>
      <c r="C2544" s="22">
        <v>5.0999999999999996</v>
      </c>
      <c r="G2544" s="22">
        <v>5.0999999999999996</v>
      </c>
    </row>
    <row r="2545" spans="1:7" x14ac:dyDescent="0.25">
      <c r="A2545" s="32" t="s">
        <v>9185</v>
      </c>
      <c r="B2545" s="22">
        <v>43432102</v>
      </c>
      <c r="C2545" s="22">
        <v>108.64</v>
      </c>
      <c r="D2545" s="22">
        <v>32.83</v>
      </c>
      <c r="E2545" s="22">
        <v>24.58</v>
      </c>
      <c r="G2545" s="22">
        <v>51.23</v>
      </c>
    </row>
    <row r="2546" spans="1:7" x14ac:dyDescent="0.25">
      <c r="A2546" s="32" t="s">
        <v>9186</v>
      </c>
      <c r="B2546" s="22">
        <v>43432103</v>
      </c>
      <c r="C2546" s="22">
        <v>32.6</v>
      </c>
      <c r="D2546" s="22">
        <v>10.78</v>
      </c>
      <c r="E2546" s="22">
        <v>0.03</v>
      </c>
      <c r="G2546" s="22">
        <v>21.79</v>
      </c>
    </row>
    <row r="2547" spans="1:7" x14ac:dyDescent="0.25">
      <c r="A2547" s="32" t="s">
        <v>9187</v>
      </c>
      <c r="B2547" s="22">
        <v>43432104</v>
      </c>
      <c r="C2547" s="22">
        <v>138.87</v>
      </c>
      <c r="D2547" s="22">
        <v>75.06</v>
      </c>
      <c r="E2547" s="22">
        <v>36.11</v>
      </c>
      <c r="G2547" s="22">
        <v>27.7</v>
      </c>
    </row>
    <row r="2548" spans="1:7" x14ac:dyDescent="0.25">
      <c r="A2548" s="32" t="s">
        <v>9188</v>
      </c>
      <c r="B2548" s="22">
        <v>43432105</v>
      </c>
      <c r="C2548" s="22">
        <v>63.67</v>
      </c>
      <c r="D2548" s="22">
        <v>34.909999999999997</v>
      </c>
      <c r="E2548" s="22">
        <v>1.72</v>
      </c>
      <c r="G2548" s="22">
        <v>27.04</v>
      </c>
    </row>
    <row r="2549" spans="1:7" x14ac:dyDescent="0.25">
      <c r="A2549" s="32" t="s">
        <v>9189</v>
      </c>
      <c r="B2549" s="22">
        <v>182811101</v>
      </c>
      <c r="C2549" s="22">
        <v>26.7</v>
      </c>
      <c r="G2549" s="22">
        <v>26.7</v>
      </c>
    </row>
    <row r="2550" spans="1:7" x14ac:dyDescent="0.25">
      <c r="A2550" s="32" t="s">
        <v>9190</v>
      </c>
      <c r="B2550" s="22">
        <v>182811102</v>
      </c>
      <c r="C2550" s="22">
        <v>111.54</v>
      </c>
      <c r="D2550" s="22">
        <v>31.35</v>
      </c>
      <c r="E2550" s="22">
        <v>19.59</v>
      </c>
      <c r="G2550" s="22">
        <v>60.6</v>
      </c>
    </row>
    <row r="2551" spans="1:7" x14ac:dyDescent="0.25">
      <c r="A2551" s="32" t="s">
        <v>9191</v>
      </c>
      <c r="B2551" s="22">
        <v>182811103</v>
      </c>
      <c r="C2551" s="22">
        <v>50.2</v>
      </c>
      <c r="D2551" s="22">
        <v>22.65</v>
      </c>
      <c r="E2551" s="22">
        <v>2.83</v>
      </c>
      <c r="G2551" s="22">
        <v>24.72</v>
      </c>
    </row>
    <row r="2552" spans="1:7" x14ac:dyDescent="0.25">
      <c r="A2552" s="32" t="s">
        <v>9192</v>
      </c>
      <c r="B2552" s="22">
        <v>182811104</v>
      </c>
      <c r="C2552" s="22">
        <v>36.380000000000003</v>
      </c>
      <c r="G2552" s="22">
        <v>36.380000000000003</v>
      </c>
    </row>
    <row r="2553" spans="1:7" x14ac:dyDescent="0.25">
      <c r="A2553" s="32" t="s">
        <v>9193</v>
      </c>
      <c r="B2553" s="22">
        <v>43341101</v>
      </c>
      <c r="C2553" s="22">
        <v>0.05</v>
      </c>
      <c r="G2553" s="22">
        <v>0.05</v>
      </c>
    </row>
    <row r="2554" spans="1:7" x14ac:dyDescent="0.25">
      <c r="A2554" s="32" t="s">
        <v>9194</v>
      </c>
      <c r="B2554" s="22">
        <v>153791101</v>
      </c>
      <c r="C2554" s="22">
        <v>16.18</v>
      </c>
      <c r="E2554" s="22">
        <v>15.91</v>
      </c>
      <c r="G2554" s="22">
        <v>0.27</v>
      </c>
    </row>
    <row r="2555" spans="1:7" x14ac:dyDescent="0.25">
      <c r="A2555" s="32" t="s">
        <v>9195</v>
      </c>
      <c r="B2555" s="22">
        <v>253551101</v>
      </c>
      <c r="C2555" s="22">
        <v>43.39</v>
      </c>
      <c r="G2555" s="22">
        <v>43.39</v>
      </c>
    </row>
    <row r="2556" spans="1:7" x14ac:dyDescent="0.25">
      <c r="A2556" s="32" t="s">
        <v>9196</v>
      </c>
      <c r="B2556" s="22">
        <v>253551102</v>
      </c>
      <c r="C2556" s="22">
        <v>66.8</v>
      </c>
      <c r="G2556" s="22">
        <v>66.8</v>
      </c>
    </row>
    <row r="2557" spans="1:7" x14ac:dyDescent="0.25">
      <c r="A2557" s="32" t="s">
        <v>9197</v>
      </c>
      <c r="B2557" s="22">
        <v>253551104</v>
      </c>
      <c r="C2557" s="22">
        <v>44.49</v>
      </c>
      <c r="G2557" s="22">
        <v>44.49</v>
      </c>
    </row>
    <row r="2558" spans="1:7" x14ac:dyDescent="0.25">
      <c r="A2558" s="32" t="s">
        <v>9198</v>
      </c>
      <c r="B2558" s="22">
        <v>253551105</v>
      </c>
      <c r="C2558" s="22">
        <v>51.97</v>
      </c>
      <c r="G2558" s="22">
        <v>51.97</v>
      </c>
    </row>
    <row r="2559" spans="1:7" x14ac:dyDescent="0.25">
      <c r="A2559" s="32" t="s">
        <v>9199</v>
      </c>
      <c r="B2559" s="22">
        <v>253551106</v>
      </c>
      <c r="C2559" s="22">
        <v>46.75</v>
      </c>
      <c r="G2559" s="22">
        <v>46.75</v>
      </c>
    </row>
    <row r="2560" spans="1:7" x14ac:dyDescent="0.25">
      <c r="A2560" s="32" t="s">
        <v>9200</v>
      </c>
      <c r="B2560" s="22">
        <v>22721101</v>
      </c>
      <c r="C2560" s="22">
        <v>9.43</v>
      </c>
      <c r="E2560" s="22">
        <v>2.2599999999999998</v>
      </c>
      <c r="G2560" s="22">
        <v>7.17</v>
      </c>
    </row>
    <row r="2561" spans="1:7" x14ac:dyDescent="0.25">
      <c r="A2561" s="32" t="s">
        <v>9201</v>
      </c>
      <c r="B2561" s="22">
        <v>22721102</v>
      </c>
      <c r="C2561" s="22">
        <v>10.55</v>
      </c>
      <c r="E2561" s="22">
        <v>1.24</v>
      </c>
      <c r="G2561" s="22">
        <v>9.31</v>
      </c>
    </row>
    <row r="2562" spans="1:7" x14ac:dyDescent="0.25">
      <c r="A2562" s="32" t="s">
        <v>9202</v>
      </c>
      <c r="B2562" s="22">
        <v>22721106</v>
      </c>
      <c r="C2562" s="22">
        <v>11.65</v>
      </c>
      <c r="E2562" s="22">
        <v>2.62</v>
      </c>
      <c r="G2562" s="22">
        <v>9.0299999999999994</v>
      </c>
    </row>
    <row r="2563" spans="1:7" x14ac:dyDescent="0.25">
      <c r="A2563" s="32" t="s">
        <v>9203</v>
      </c>
      <c r="B2563" s="22">
        <v>22721107</v>
      </c>
      <c r="C2563" s="22">
        <v>10.48</v>
      </c>
      <c r="E2563" s="22">
        <v>0.91</v>
      </c>
      <c r="G2563" s="22">
        <v>9.57</v>
      </c>
    </row>
    <row r="2564" spans="1:7" x14ac:dyDescent="0.25">
      <c r="A2564" s="32" t="s">
        <v>9204</v>
      </c>
      <c r="B2564" s="22">
        <v>258861101</v>
      </c>
      <c r="C2564" s="22">
        <v>8.58</v>
      </c>
      <c r="D2564" s="22">
        <v>6.13</v>
      </c>
      <c r="E2564" s="22">
        <v>2.29</v>
      </c>
      <c r="G2564" s="22">
        <v>0.16</v>
      </c>
    </row>
    <row r="2565" spans="1:7" x14ac:dyDescent="0.25">
      <c r="A2565" s="32" t="s">
        <v>9205</v>
      </c>
      <c r="B2565" s="22">
        <v>258881001</v>
      </c>
      <c r="C2565" s="22">
        <v>2.02</v>
      </c>
      <c r="G2565" s="22">
        <v>2.02</v>
      </c>
    </row>
    <row r="2566" spans="1:7" x14ac:dyDescent="0.25">
      <c r="A2566" s="32" t="s">
        <v>9206</v>
      </c>
      <c r="B2566" s="22">
        <v>14671101</v>
      </c>
      <c r="C2566" s="22">
        <v>21.4</v>
      </c>
      <c r="E2566" s="22">
        <v>15.01</v>
      </c>
      <c r="G2566" s="22">
        <v>6.39</v>
      </c>
    </row>
    <row r="2567" spans="1:7" x14ac:dyDescent="0.25">
      <c r="A2567" s="32" t="s">
        <v>9207</v>
      </c>
      <c r="B2567" s="22">
        <v>14671102</v>
      </c>
      <c r="C2567" s="22">
        <v>27.69</v>
      </c>
      <c r="D2567" s="22">
        <v>1.26</v>
      </c>
      <c r="E2567" s="22">
        <v>26.07</v>
      </c>
      <c r="G2567" s="22">
        <v>0.36</v>
      </c>
    </row>
    <row r="2568" spans="1:7" x14ac:dyDescent="0.25">
      <c r="A2568" s="32" t="s">
        <v>9208</v>
      </c>
      <c r="B2568" s="22">
        <v>14671103</v>
      </c>
      <c r="C2568" s="22">
        <v>11.37</v>
      </c>
      <c r="D2568" s="22">
        <v>1.83</v>
      </c>
      <c r="E2568" s="22">
        <v>7.7</v>
      </c>
      <c r="G2568" s="22">
        <v>1.84</v>
      </c>
    </row>
    <row r="2569" spans="1:7" x14ac:dyDescent="0.25">
      <c r="A2569" s="32" t="s">
        <v>9209</v>
      </c>
      <c r="B2569" s="22">
        <v>182052101</v>
      </c>
      <c r="C2569" s="22">
        <v>41.52</v>
      </c>
      <c r="E2569" s="22">
        <v>17.329999999999998</v>
      </c>
      <c r="G2569" s="22">
        <v>24.19</v>
      </c>
    </row>
    <row r="2570" spans="1:7" x14ac:dyDescent="0.25">
      <c r="A2570" s="32" t="s">
        <v>9210</v>
      </c>
      <c r="B2570" s="22">
        <v>182052102</v>
      </c>
      <c r="C2570" s="22">
        <v>49.07</v>
      </c>
      <c r="E2570" s="22">
        <v>11.64</v>
      </c>
      <c r="G2570" s="22">
        <v>37.43</v>
      </c>
    </row>
    <row r="2571" spans="1:7" x14ac:dyDescent="0.25">
      <c r="A2571" s="32" t="s">
        <v>9211</v>
      </c>
      <c r="B2571" s="22">
        <v>182052104</v>
      </c>
      <c r="C2571" s="22">
        <v>25.1</v>
      </c>
      <c r="E2571" s="22">
        <v>1.22</v>
      </c>
      <c r="G2571" s="22">
        <v>23.88</v>
      </c>
    </row>
    <row r="2572" spans="1:7" x14ac:dyDescent="0.25">
      <c r="A2572" s="32" t="s">
        <v>9212</v>
      </c>
      <c r="B2572" s="22">
        <v>182052105</v>
      </c>
      <c r="C2572" s="22">
        <v>49.1</v>
      </c>
      <c r="E2572" s="22">
        <v>4.47</v>
      </c>
      <c r="G2572" s="22">
        <v>44.63</v>
      </c>
    </row>
    <row r="2573" spans="1:7" x14ac:dyDescent="0.25">
      <c r="A2573" s="32" t="s">
        <v>9213</v>
      </c>
      <c r="B2573" s="22">
        <v>42721102</v>
      </c>
      <c r="C2573" s="22">
        <v>18.16</v>
      </c>
      <c r="D2573" s="22">
        <v>6.02</v>
      </c>
      <c r="G2573" s="22">
        <v>12.14</v>
      </c>
    </row>
    <row r="2574" spans="1:7" x14ac:dyDescent="0.25">
      <c r="A2574" s="32" t="s">
        <v>9214</v>
      </c>
      <c r="B2574" s="22">
        <v>42721103</v>
      </c>
      <c r="C2574" s="22">
        <v>25.53</v>
      </c>
      <c r="D2574" s="22">
        <v>12.7</v>
      </c>
      <c r="G2574" s="22">
        <v>12.83</v>
      </c>
    </row>
    <row r="2575" spans="1:7" x14ac:dyDescent="0.25">
      <c r="A2575" s="32" t="s">
        <v>9215</v>
      </c>
      <c r="B2575" s="22">
        <v>42721104</v>
      </c>
      <c r="C2575" s="22">
        <v>55.58</v>
      </c>
      <c r="E2575" s="22">
        <v>19.649999999999999</v>
      </c>
      <c r="G2575" s="22">
        <v>35.93</v>
      </c>
    </row>
    <row r="2576" spans="1:7" x14ac:dyDescent="0.25">
      <c r="A2576" s="32" t="s">
        <v>9216</v>
      </c>
      <c r="B2576" s="22">
        <v>42721105</v>
      </c>
      <c r="C2576" s="22">
        <v>63.18</v>
      </c>
      <c r="D2576" s="22">
        <v>3.47</v>
      </c>
      <c r="E2576" s="22">
        <v>9.93</v>
      </c>
      <c r="G2576" s="22">
        <v>49.78</v>
      </c>
    </row>
    <row r="2577" spans="1:7" x14ac:dyDescent="0.25">
      <c r="A2577" s="32" t="s">
        <v>9217</v>
      </c>
      <c r="B2577" s="22">
        <v>42721106</v>
      </c>
      <c r="C2577" s="22">
        <v>10.73</v>
      </c>
      <c r="D2577" s="22">
        <v>0.74</v>
      </c>
      <c r="G2577" s="22">
        <v>9.99</v>
      </c>
    </row>
    <row r="2578" spans="1:7" x14ac:dyDescent="0.25">
      <c r="A2578" s="32" t="s">
        <v>9218</v>
      </c>
      <c r="B2578" s="22">
        <v>42721107</v>
      </c>
      <c r="C2578" s="22">
        <v>52.06</v>
      </c>
      <c r="E2578" s="22">
        <v>3.87</v>
      </c>
      <c r="G2578" s="22">
        <v>48.19</v>
      </c>
    </row>
    <row r="2579" spans="1:7" x14ac:dyDescent="0.25">
      <c r="A2579" s="32" t="s">
        <v>9219</v>
      </c>
      <c r="B2579" s="22">
        <v>83300402</v>
      </c>
      <c r="C2579" s="22">
        <v>6.63</v>
      </c>
      <c r="G2579" s="22">
        <v>6.63</v>
      </c>
    </row>
    <row r="2580" spans="1:7" x14ac:dyDescent="0.25">
      <c r="A2580" s="32" t="s">
        <v>9220</v>
      </c>
      <c r="B2580" s="22">
        <v>152251101</v>
      </c>
      <c r="C2580" s="22">
        <v>23.95</v>
      </c>
      <c r="D2580" s="22">
        <v>1.19</v>
      </c>
      <c r="E2580" s="22">
        <v>19.149999999999999</v>
      </c>
      <c r="F2580" s="22">
        <v>0.37</v>
      </c>
      <c r="G2580" s="22">
        <v>3.24</v>
      </c>
    </row>
    <row r="2581" spans="1:7" x14ac:dyDescent="0.25">
      <c r="A2581" s="32" t="s">
        <v>9221</v>
      </c>
      <c r="B2581" s="22">
        <v>182201101</v>
      </c>
      <c r="C2581" s="22">
        <v>52.34</v>
      </c>
      <c r="E2581" s="22">
        <v>9.0500000000000007</v>
      </c>
      <c r="G2581" s="22">
        <v>43.29</v>
      </c>
    </row>
    <row r="2582" spans="1:7" x14ac:dyDescent="0.25">
      <c r="A2582" s="32" t="s">
        <v>9222</v>
      </c>
      <c r="B2582" s="22">
        <v>182201102</v>
      </c>
      <c r="C2582" s="22">
        <v>33.26</v>
      </c>
      <c r="E2582" s="22">
        <v>2.36</v>
      </c>
      <c r="G2582" s="22">
        <v>30.9</v>
      </c>
    </row>
    <row r="2583" spans="1:7" x14ac:dyDescent="0.25">
      <c r="A2583" s="32" t="s">
        <v>9223</v>
      </c>
      <c r="B2583" s="22">
        <v>182201103</v>
      </c>
      <c r="C2583" s="22">
        <v>12.62</v>
      </c>
      <c r="G2583" s="22">
        <v>12.62</v>
      </c>
    </row>
    <row r="2584" spans="1:7" x14ac:dyDescent="0.25">
      <c r="A2584" s="32" t="s">
        <v>9224</v>
      </c>
      <c r="B2584" s="22">
        <v>182201105</v>
      </c>
      <c r="C2584" s="22">
        <v>7.18</v>
      </c>
      <c r="G2584" s="22">
        <v>7.18</v>
      </c>
    </row>
    <row r="2585" spans="1:7" x14ac:dyDescent="0.25">
      <c r="A2585" s="32" t="s">
        <v>9225</v>
      </c>
      <c r="B2585" s="22">
        <v>162831702</v>
      </c>
      <c r="C2585" s="22">
        <v>42.21</v>
      </c>
      <c r="D2585" s="22">
        <v>39.56</v>
      </c>
      <c r="E2585" s="22">
        <v>0.77</v>
      </c>
      <c r="G2585" s="22">
        <v>1.88</v>
      </c>
    </row>
    <row r="2586" spans="1:7" x14ac:dyDescent="0.25">
      <c r="A2586" s="32" t="s">
        <v>9226</v>
      </c>
      <c r="B2586" s="22">
        <v>43201101</v>
      </c>
      <c r="C2586" s="22">
        <v>19.239999999999998</v>
      </c>
      <c r="E2586" s="22">
        <v>2.81</v>
      </c>
      <c r="G2586" s="22">
        <v>16.43</v>
      </c>
    </row>
    <row r="2587" spans="1:7" x14ac:dyDescent="0.25">
      <c r="A2587" s="32" t="s">
        <v>9227</v>
      </c>
      <c r="B2587" s="22">
        <v>43201102</v>
      </c>
      <c r="C2587" s="22">
        <v>37.44</v>
      </c>
      <c r="D2587" s="22">
        <v>1.54</v>
      </c>
      <c r="E2587" s="22">
        <v>19.68</v>
      </c>
      <c r="G2587" s="22">
        <v>16.22</v>
      </c>
    </row>
    <row r="2588" spans="1:7" x14ac:dyDescent="0.25">
      <c r="A2588" s="32" t="s">
        <v>9228</v>
      </c>
      <c r="B2588" s="22">
        <v>162421101</v>
      </c>
      <c r="C2588" s="22">
        <v>19.649999999999999</v>
      </c>
      <c r="G2588" s="22">
        <v>19.649999999999999</v>
      </c>
    </row>
    <row r="2589" spans="1:7" x14ac:dyDescent="0.25">
      <c r="A2589" s="32" t="s">
        <v>9229</v>
      </c>
      <c r="B2589" s="22">
        <v>162421103</v>
      </c>
      <c r="C2589" s="22">
        <v>6.09</v>
      </c>
      <c r="G2589" s="22">
        <v>6.09</v>
      </c>
    </row>
    <row r="2590" spans="1:7" x14ac:dyDescent="0.25">
      <c r="A2590" s="32" t="s">
        <v>9230</v>
      </c>
      <c r="B2590" s="22">
        <v>162421105</v>
      </c>
      <c r="C2590" s="22">
        <v>12.1</v>
      </c>
      <c r="G2590" s="22">
        <v>12.1</v>
      </c>
    </row>
    <row r="2591" spans="1:7" x14ac:dyDescent="0.25">
      <c r="A2591" s="32" t="s">
        <v>9231</v>
      </c>
      <c r="B2591" s="22">
        <v>162421106</v>
      </c>
      <c r="C2591" s="22">
        <v>1.86</v>
      </c>
      <c r="G2591" s="22">
        <v>1.86</v>
      </c>
    </row>
    <row r="2592" spans="1:7" x14ac:dyDescent="0.25">
      <c r="A2592" s="32" t="s">
        <v>9232</v>
      </c>
      <c r="B2592" s="22">
        <v>162422104</v>
      </c>
      <c r="C2592" s="22">
        <v>24.57</v>
      </c>
      <c r="G2592" s="22">
        <v>24.57</v>
      </c>
    </row>
    <row r="2593" spans="1:7" x14ac:dyDescent="0.25">
      <c r="A2593" s="32" t="s">
        <v>9233</v>
      </c>
      <c r="B2593" s="22">
        <v>162422105</v>
      </c>
      <c r="C2593" s="22">
        <v>4.5</v>
      </c>
      <c r="G2593" s="22">
        <v>4.5</v>
      </c>
    </row>
    <row r="2594" spans="1:7" x14ac:dyDescent="0.25">
      <c r="A2594" s="32" t="s">
        <v>9234</v>
      </c>
      <c r="B2594" s="22">
        <v>162422106</v>
      </c>
      <c r="C2594" s="22">
        <v>5.41</v>
      </c>
      <c r="G2594" s="22">
        <v>5.41</v>
      </c>
    </row>
    <row r="2595" spans="1:7" x14ac:dyDescent="0.25">
      <c r="A2595" s="32" t="s">
        <v>9235</v>
      </c>
      <c r="B2595" s="22">
        <v>162422107</v>
      </c>
      <c r="C2595" s="22">
        <v>6.02</v>
      </c>
      <c r="G2595" s="22">
        <v>6.02</v>
      </c>
    </row>
    <row r="2596" spans="1:7" x14ac:dyDescent="0.25">
      <c r="A2596" s="32" t="s">
        <v>9236</v>
      </c>
      <c r="B2596" s="22">
        <v>162422108</v>
      </c>
      <c r="C2596" s="22">
        <v>5.84</v>
      </c>
      <c r="G2596" s="22">
        <v>5.84</v>
      </c>
    </row>
    <row r="2597" spans="1:7" x14ac:dyDescent="0.25">
      <c r="A2597" s="32" t="s">
        <v>9237</v>
      </c>
      <c r="B2597" s="22">
        <v>162821701</v>
      </c>
      <c r="C2597" s="22">
        <v>74.510000000000005</v>
      </c>
      <c r="D2597" s="22">
        <v>22.67</v>
      </c>
      <c r="E2597" s="22">
        <v>51.59</v>
      </c>
      <c r="G2597" s="22">
        <v>0.25</v>
      </c>
    </row>
    <row r="2598" spans="1:7" x14ac:dyDescent="0.25">
      <c r="A2598" s="32" t="s">
        <v>9238</v>
      </c>
      <c r="B2598" s="22">
        <v>162821702</v>
      </c>
      <c r="C2598" s="22">
        <v>83.84</v>
      </c>
      <c r="D2598" s="22">
        <v>78.319999999999993</v>
      </c>
      <c r="E2598" s="22">
        <v>5.52</v>
      </c>
      <c r="G2598" s="22">
        <v>0</v>
      </c>
    </row>
    <row r="2599" spans="1:7" x14ac:dyDescent="0.25">
      <c r="A2599" s="32" t="s">
        <v>9239</v>
      </c>
      <c r="B2599" s="22">
        <v>83481102</v>
      </c>
      <c r="C2599" s="22">
        <v>0.69</v>
      </c>
      <c r="G2599" s="22">
        <v>0.69</v>
      </c>
    </row>
    <row r="2600" spans="1:7" x14ac:dyDescent="0.25">
      <c r="A2600" s="32" t="s">
        <v>9240</v>
      </c>
      <c r="B2600" s="22">
        <v>83481103</v>
      </c>
      <c r="C2600" s="22">
        <v>2.87</v>
      </c>
      <c r="G2600" s="22">
        <v>2.87</v>
      </c>
    </row>
    <row r="2601" spans="1:7" x14ac:dyDescent="0.25">
      <c r="A2601" s="32" t="s">
        <v>9241</v>
      </c>
      <c r="B2601" s="22">
        <v>83481104</v>
      </c>
      <c r="C2601" s="22">
        <v>11.04</v>
      </c>
      <c r="G2601" s="22">
        <v>11.04</v>
      </c>
    </row>
    <row r="2602" spans="1:7" x14ac:dyDescent="0.25">
      <c r="A2602" s="32" t="s">
        <v>9242</v>
      </c>
      <c r="B2602" s="22">
        <v>83481105</v>
      </c>
      <c r="C2602" s="22">
        <v>0.4</v>
      </c>
      <c r="G2602" s="22">
        <v>0.4</v>
      </c>
    </row>
    <row r="2603" spans="1:7" x14ac:dyDescent="0.25">
      <c r="A2603" s="32" t="s">
        <v>9243</v>
      </c>
      <c r="B2603" s="22">
        <v>83481106</v>
      </c>
      <c r="C2603" s="22">
        <v>0</v>
      </c>
      <c r="G2603" s="22">
        <v>0</v>
      </c>
    </row>
    <row r="2604" spans="1:7" x14ac:dyDescent="0.25">
      <c r="A2604" s="32" t="s">
        <v>9244</v>
      </c>
      <c r="B2604" s="22">
        <v>83481107</v>
      </c>
      <c r="C2604" s="22">
        <v>8.23</v>
      </c>
      <c r="G2604" s="22">
        <v>8.23</v>
      </c>
    </row>
    <row r="2605" spans="1:7" x14ac:dyDescent="0.25">
      <c r="A2605" s="32" t="s">
        <v>9245</v>
      </c>
      <c r="B2605" s="22">
        <v>83481108</v>
      </c>
      <c r="C2605" s="22">
        <v>31.86</v>
      </c>
      <c r="G2605" s="22">
        <v>31.86</v>
      </c>
    </row>
    <row r="2606" spans="1:7" x14ac:dyDescent="0.25">
      <c r="A2606" s="32" t="s">
        <v>9246</v>
      </c>
      <c r="B2606" s="22">
        <v>83481109</v>
      </c>
      <c r="C2606" s="22">
        <v>16.64</v>
      </c>
      <c r="E2606" s="22">
        <v>0.89</v>
      </c>
      <c r="G2606" s="22">
        <v>15.75</v>
      </c>
    </row>
    <row r="2607" spans="1:7" x14ac:dyDescent="0.25">
      <c r="A2607" s="32" t="s">
        <v>9247</v>
      </c>
      <c r="B2607" s="22">
        <v>83481110</v>
      </c>
      <c r="C2607" s="22">
        <v>53.39</v>
      </c>
      <c r="D2607" s="22">
        <v>14.11</v>
      </c>
      <c r="E2607" s="22">
        <v>22.08</v>
      </c>
      <c r="G2607" s="22">
        <v>17.2</v>
      </c>
    </row>
    <row r="2608" spans="1:7" x14ac:dyDescent="0.25">
      <c r="A2608" s="32" t="s">
        <v>9248</v>
      </c>
      <c r="B2608" s="22">
        <v>83481111</v>
      </c>
      <c r="C2608" s="22">
        <v>26.85</v>
      </c>
      <c r="G2608" s="22">
        <v>26.85</v>
      </c>
    </row>
    <row r="2609" spans="1:7" x14ac:dyDescent="0.25">
      <c r="A2609" s="32" t="s">
        <v>9249</v>
      </c>
      <c r="B2609" s="22">
        <v>83481112</v>
      </c>
      <c r="C2609" s="22">
        <v>2.2000000000000002</v>
      </c>
      <c r="G2609" s="22">
        <v>2.2000000000000002</v>
      </c>
    </row>
    <row r="2610" spans="1:7" x14ac:dyDescent="0.25">
      <c r="A2610" s="32" t="s">
        <v>9250</v>
      </c>
      <c r="B2610" s="22">
        <v>83481113</v>
      </c>
      <c r="C2610" s="22">
        <v>17.2</v>
      </c>
      <c r="G2610" s="22">
        <v>17.2</v>
      </c>
    </row>
    <row r="2611" spans="1:7" x14ac:dyDescent="0.25">
      <c r="A2611" s="32" t="s">
        <v>9251</v>
      </c>
      <c r="B2611" s="22">
        <v>103561101</v>
      </c>
      <c r="C2611" s="22">
        <v>35.15</v>
      </c>
      <c r="E2611" s="22">
        <v>34.43</v>
      </c>
      <c r="G2611" s="22">
        <v>0.72</v>
      </c>
    </row>
    <row r="2612" spans="1:7" x14ac:dyDescent="0.25">
      <c r="A2612" s="32" t="s">
        <v>9252</v>
      </c>
      <c r="B2612" s="22">
        <v>103561102</v>
      </c>
      <c r="C2612" s="22">
        <v>78.33</v>
      </c>
      <c r="E2612" s="22">
        <v>78.23</v>
      </c>
      <c r="G2612" s="22">
        <v>0.1</v>
      </c>
    </row>
    <row r="2613" spans="1:7" x14ac:dyDescent="0.25">
      <c r="A2613" s="32" t="s">
        <v>9253</v>
      </c>
      <c r="B2613" s="22">
        <v>254071105</v>
      </c>
      <c r="C2613" s="22">
        <v>5.05</v>
      </c>
      <c r="G2613" s="22">
        <v>5.05</v>
      </c>
    </row>
    <row r="2614" spans="1:7" x14ac:dyDescent="0.25">
      <c r="A2614" s="32" t="s">
        <v>9254</v>
      </c>
      <c r="B2614" s="22">
        <v>254071106</v>
      </c>
      <c r="C2614" s="22">
        <v>5.63</v>
      </c>
      <c r="G2614" s="22">
        <v>5.63</v>
      </c>
    </row>
    <row r="2615" spans="1:7" x14ac:dyDescent="0.25">
      <c r="A2615" s="32" t="s">
        <v>9255</v>
      </c>
      <c r="B2615" s="22">
        <v>254071108</v>
      </c>
      <c r="C2615" s="22">
        <v>3.85</v>
      </c>
      <c r="G2615" s="22">
        <v>3.85</v>
      </c>
    </row>
    <row r="2616" spans="1:7" x14ac:dyDescent="0.25">
      <c r="A2616" s="32" t="s">
        <v>9256</v>
      </c>
      <c r="B2616" s="22">
        <v>254071109</v>
      </c>
      <c r="C2616" s="22">
        <v>4.49</v>
      </c>
      <c r="G2616" s="22">
        <v>4.49</v>
      </c>
    </row>
    <row r="2617" spans="1:7" x14ac:dyDescent="0.25">
      <c r="A2617" s="32" t="s">
        <v>9257</v>
      </c>
      <c r="B2617" s="22">
        <v>254071110</v>
      </c>
      <c r="C2617" s="22">
        <v>6.33</v>
      </c>
      <c r="G2617" s="22">
        <v>6.33</v>
      </c>
    </row>
    <row r="2618" spans="1:7" x14ac:dyDescent="0.25">
      <c r="A2618" s="32" t="s">
        <v>9258</v>
      </c>
      <c r="B2618" s="22">
        <v>254071111</v>
      </c>
      <c r="C2618" s="22">
        <v>8.66</v>
      </c>
      <c r="G2618" s="22">
        <v>8.66</v>
      </c>
    </row>
    <row r="2619" spans="1:7" x14ac:dyDescent="0.25">
      <c r="A2619" s="32" t="s">
        <v>9259</v>
      </c>
      <c r="B2619" s="22">
        <v>254072105</v>
      </c>
      <c r="C2619" s="22">
        <v>5.01</v>
      </c>
      <c r="G2619" s="22">
        <v>5.01</v>
      </c>
    </row>
    <row r="2620" spans="1:7" x14ac:dyDescent="0.25">
      <c r="A2620" s="32" t="s">
        <v>9260</v>
      </c>
      <c r="B2620" s="22">
        <v>254072106</v>
      </c>
      <c r="C2620" s="22">
        <v>8.98</v>
      </c>
      <c r="G2620" s="22">
        <v>8.98</v>
      </c>
    </row>
    <row r="2621" spans="1:7" x14ac:dyDescent="0.25">
      <c r="A2621" s="32" t="s">
        <v>9261</v>
      </c>
      <c r="B2621" s="22">
        <v>254072107</v>
      </c>
      <c r="C2621" s="22">
        <v>1.84</v>
      </c>
      <c r="G2621" s="22">
        <v>1.84</v>
      </c>
    </row>
    <row r="2622" spans="1:7" x14ac:dyDescent="0.25">
      <c r="A2622" s="32" t="s">
        <v>9262</v>
      </c>
      <c r="B2622" s="22">
        <v>254072108</v>
      </c>
      <c r="C2622" s="22">
        <v>2.96</v>
      </c>
      <c r="G2622" s="22">
        <v>2.96</v>
      </c>
    </row>
    <row r="2623" spans="1:7" x14ac:dyDescent="0.25">
      <c r="A2623" s="32" t="s">
        <v>9263</v>
      </c>
      <c r="B2623" s="22">
        <v>254072109</v>
      </c>
      <c r="C2623" s="22">
        <v>8.59</v>
      </c>
      <c r="G2623" s="22">
        <v>8.59</v>
      </c>
    </row>
    <row r="2624" spans="1:7" x14ac:dyDescent="0.25">
      <c r="A2624" s="32" t="s">
        <v>9264</v>
      </c>
      <c r="B2624" s="22">
        <v>254072110</v>
      </c>
      <c r="C2624" s="22">
        <v>8.83</v>
      </c>
      <c r="G2624" s="22">
        <v>8.83</v>
      </c>
    </row>
    <row r="2625" spans="1:7" x14ac:dyDescent="0.25">
      <c r="A2625" s="32" t="s">
        <v>9265</v>
      </c>
      <c r="B2625" s="22">
        <v>254072111</v>
      </c>
      <c r="C2625" s="22">
        <v>2.88</v>
      </c>
      <c r="G2625" s="22">
        <v>2.88</v>
      </c>
    </row>
    <row r="2626" spans="1:7" x14ac:dyDescent="0.25">
      <c r="A2626" s="32" t="s">
        <v>9266</v>
      </c>
      <c r="B2626" s="22">
        <v>254072112</v>
      </c>
      <c r="C2626" s="22">
        <v>29.52</v>
      </c>
      <c r="G2626" s="22">
        <v>29.52</v>
      </c>
    </row>
    <row r="2627" spans="1:7" x14ac:dyDescent="0.25">
      <c r="A2627" s="32" t="s">
        <v>9267</v>
      </c>
      <c r="B2627" s="22">
        <v>254072113</v>
      </c>
      <c r="C2627" s="22">
        <v>20.47</v>
      </c>
      <c r="G2627" s="22">
        <v>20.47</v>
      </c>
    </row>
    <row r="2628" spans="1:7" x14ac:dyDescent="0.25">
      <c r="A2628" s="32" t="s">
        <v>9268</v>
      </c>
      <c r="B2628" s="22">
        <v>254072114</v>
      </c>
      <c r="C2628" s="22">
        <v>10.49</v>
      </c>
      <c r="G2628" s="22">
        <v>10.49</v>
      </c>
    </row>
    <row r="2629" spans="1:7" x14ac:dyDescent="0.25">
      <c r="A2629" s="32" t="s">
        <v>9269</v>
      </c>
      <c r="B2629" s="22">
        <v>254072115</v>
      </c>
      <c r="C2629" s="22">
        <v>0.45</v>
      </c>
      <c r="G2629" s="22">
        <v>0.45</v>
      </c>
    </row>
    <row r="2630" spans="1:7" x14ac:dyDescent="0.25">
      <c r="A2630" s="32" t="s">
        <v>9270</v>
      </c>
      <c r="B2630" s="22">
        <v>162370404</v>
      </c>
      <c r="C2630" s="22">
        <v>5.2</v>
      </c>
      <c r="G2630" s="22">
        <v>5.2</v>
      </c>
    </row>
    <row r="2631" spans="1:7" x14ac:dyDescent="0.25">
      <c r="A2631" s="32" t="s">
        <v>9271</v>
      </c>
      <c r="B2631" s="22">
        <v>162370405</v>
      </c>
      <c r="C2631" s="22">
        <v>0.39</v>
      </c>
      <c r="G2631" s="22">
        <v>0.39</v>
      </c>
    </row>
    <row r="2632" spans="1:7" x14ac:dyDescent="0.25">
      <c r="A2632" s="32" t="s">
        <v>9272</v>
      </c>
      <c r="B2632" s="22">
        <v>162370406</v>
      </c>
      <c r="C2632" s="22">
        <v>3.29</v>
      </c>
      <c r="G2632" s="22">
        <v>3.29</v>
      </c>
    </row>
    <row r="2633" spans="1:7" x14ac:dyDescent="0.25">
      <c r="A2633" s="32" t="s">
        <v>9273</v>
      </c>
      <c r="B2633" s="22">
        <v>162370410</v>
      </c>
      <c r="C2633" s="22">
        <v>6.32</v>
      </c>
      <c r="G2633" s="22">
        <v>6.32</v>
      </c>
    </row>
    <row r="2634" spans="1:7" x14ac:dyDescent="0.25">
      <c r="A2634" s="32" t="s">
        <v>9274</v>
      </c>
      <c r="B2634" s="22">
        <v>162371101</v>
      </c>
      <c r="C2634" s="22">
        <v>4.13</v>
      </c>
      <c r="G2634" s="22">
        <v>4.13</v>
      </c>
    </row>
    <row r="2635" spans="1:7" x14ac:dyDescent="0.25">
      <c r="A2635" s="32" t="s">
        <v>9275</v>
      </c>
      <c r="B2635" s="22">
        <v>162371102</v>
      </c>
      <c r="C2635" s="22">
        <v>6.52</v>
      </c>
      <c r="G2635" s="22">
        <v>6.52</v>
      </c>
    </row>
    <row r="2636" spans="1:7" x14ac:dyDescent="0.25">
      <c r="A2636" s="32" t="s">
        <v>9276</v>
      </c>
      <c r="B2636" s="22">
        <v>162371103</v>
      </c>
      <c r="C2636" s="22">
        <v>0.21</v>
      </c>
      <c r="G2636" s="22">
        <v>0.21</v>
      </c>
    </row>
    <row r="2637" spans="1:7" x14ac:dyDescent="0.25">
      <c r="A2637" s="32" t="s">
        <v>9277</v>
      </c>
      <c r="B2637" s="22">
        <v>162371104</v>
      </c>
      <c r="C2637" s="22">
        <v>15.92</v>
      </c>
      <c r="G2637" s="22">
        <v>15.92</v>
      </c>
    </row>
    <row r="2638" spans="1:7" x14ac:dyDescent="0.25">
      <c r="A2638" s="32" t="s">
        <v>9278</v>
      </c>
      <c r="B2638" s="22">
        <v>162371105</v>
      </c>
      <c r="C2638" s="22">
        <v>12.39</v>
      </c>
      <c r="G2638" s="22">
        <v>12.39</v>
      </c>
    </row>
    <row r="2639" spans="1:7" x14ac:dyDescent="0.25">
      <c r="A2639" s="32" t="s">
        <v>9279</v>
      </c>
      <c r="B2639" s="22">
        <v>162371106</v>
      </c>
      <c r="C2639" s="22">
        <v>17.149999999999999</v>
      </c>
      <c r="G2639" s="22">
        <v>17.149999999999999</v>
      </c>
    </row>
    <row r="2640" spans="1:7" x14ac:dyDescent="0.25">
      <c r="A2640" s="32" t="s">
        <v>9280</v>
      </c>
      <c r="B2640" s="22">
        <v>162371107</v>
      </c>
      <c r="C2640" s="22">
        <v>11.31</v>
      </c>
      <c r="G2640" s="22">
        <v>11.31</v>
      </c>
    </row>
    <row r="2641" spans="1:7" x14ac:dyDescent="0.25">
      <c r="A2641" s="32" t="s">
        <v>9281</v>
      </c>
      <c r="B2641" s="22">
        <v>162371108</v>
      </c>
      <c r="C2641" s="22">
        <v>9.39</v>
      </c>
      <c r="G2641" s="22">
        <v>9.39</v>
      </c>
    </row>
    <row r="2642" spans="1:7" x14ac:dyDescent="0.25">
      <c r="A2642" s="32" t="s">
        <v>9282</v>
      </c>
      <c r="B2642" s="22">
        <v>162371109</v>
      </c>
      <c r="C2642" s="22">
        <v>11.96</v>
      </c>
      <c r="G2642" s="22">
        <v>11.96</v>
      </c>
    </row>
    <row r="2643" spans="1:7" x14ac:dyDescent="0.25">
      <c r="A2643" s="32" t="s">
        <v>9283</v>
      </c>
      <c r="B2643" s="22">
        <v>162371110</v>
      </c>
      <c r="C2643" s="22">
        <v>9.65</v>
      </c>
      <c r="G2643" s="22">
        <v>9.65</v>
      </c>
    </row>
    <row r="2644" spans="1:7" x14ac:dyDescent="0.25">
      <c r="A2644" s="32" t="s">
        <v>9284</v>
      </c>
      <c r="B2644" s="22">
        <v>162371111</v>
      </c>
      <c r="C2644" s="22">
        <v>7.0000000000000007E-2</v>
      </c>
      <c r="G2644" s="22">
        <v>7.0000000000000007E-2</v>
      </c>
    </row>
    <row r="2645" spans="1:7" x14ac:dyDescent="0.25">
      <c r="A2645" s="32" t="s">
        <v>9285</v>
      </c>
      <c r="B2645" s="22">
        <v>163220401</v>
      </c>
      <c r="C2645" s="22">
        <v>2.87</v>
      </c>
      <c r="G2645" s="22">
        <v>2.87</v>
      </c>
    </row>
    <row r="2646" spans="1:7" x14ac:dyDescent="0.25">
      <c r="A2646" s="32" t="s">
        <v>9286</v>
      </c>
      <c r="B2646" s="22">
        <v>163220402</v>
      </c>
      <c r="C2646" s="22">
        <v>3.03</v>
      </c>
      <c r="G2646" s="22">
        <v>3.03</v>
      </c>
    </row>
    <row r="2647" spans="1:7" x14ac:dyDescent="0.25">
      <c r="A2647" s="32" t="s">
        <v>9287</v>
      </c>
      <c r="B2647" s="22">
        <v>83701101</v>
      </c>
      <c r="C2647" s="22">
        <v>20.05</v>
      </c>
      <c r="G2647" s="22">
        <v>20.05</v>
      </c>
    </row>
    <row r="2648" spans="1:7" x14ac:dyDescent="0.25">
      <c r="A2648" s="32" t="s">
        <v>9288</v>
      </c>
      <c r="B2648" s="22">
        <v>83701104</v>
      </c>
      <c r="C2648" s="22">
        <v>5.58</v>
      </c>
      <c r="G2648" s="22">
        <v>5.58</v>
      </c>
    </row>
    <row r="2649" spans="1:7" x14ac:dyDescent="0.25">
      <c r="A2649" s="32" t="s">
        <v>9289</v>
      </c>
      <c r="B2649" s="22">
        <v>83701107</v>
      </c>
      <c r="C2649" s="22">
        <v>12.05</v>
      </c>
      <c r="G2649" s="22">
        <v>12.05</v>
      </c>
    </row>
    <row r="2650" spans="1:7" x14ac:dyDescent="0.25">
      <c r="A2650" s="32" t="s">
        <v>9290</v>
      </c>
      <c r="B2650" s="22">
        <v>83701108</v>
      </c>
      <c r="C2650" s="22">
        <v>4.4000000000000004</v>
      </c>
      <c r="G2650" s="22">
        <v>4.4000000000000004</v>
      </c>
    </row>
    <row r="2651" spans="1:7" x14ac:dyDescent="0.25">
      <c r="A2651" s="32" t="s">
        <v>9291</v>
      </c>
      <c r="B2651" s="22">
        <v>83701109</v>
      </c>
      <c r="C2651" s="22">
        <v>8.19</v>
      </c>
      <c r="G2651" s="22">
        <v>8.19</v>
      </c>
    </row>
    <row r="2652" spans="1:7" x14ac:dyDescent="0.25">
      <c r="A2652" s="32" t="s">
        <v>9292</v>
      </c>
      <c r="B2652" s="22">
        <v>83701110</v>
      </c>
      <c r="C2652" s="22">
        <v>11.89</v>
      </c>
      <c r="G2652" s="22">
        <v>11.89</v>
      </c>
    </row>
    <row r="2653" spans="1:7" x14ac:dyDescent="0.25">
      <c r="A2653" s="32" t="s">
        <v>9293</v>
      </c>
      <c r="B2653" s="22">
        <v>252921108</v>
      </c>
      <c r="C2653" s="22">
        <v>76.319999999999993</v>
      </c>
      <c r="E2653" s="22">
        <v>1.87</v>
      </c>
      <c r="G2653" s="22">
        <v>74.45</v>
      </c>
    </row>
    <row r="2654" spans="1:7" x14ac:dyDescent="0.25">
      <c r="A2654" s="32" t="s">
        <v>9294</v>
      </c>
      <c r="B2654" s="22">
        <v>252921109</v>
      </c>
      <c r="C2654" s="22">
        <v>16.46</v>
      </c>
      <c r="G2654" s="22">
        <v>16.46</v>
      </c>
    </row>
    <row r="2655" spans="1:7" x14ac:dyDescent="0.25">
      <c r="A2655" s="32" t="s">
        <v>9295</v>
      </c>
      <c r="B2655" s="22">
        <v>252921110</v>
      </c>
      <c r="C2655" s="22">
        <v>62.53</v>
      </c>
      <c r="E2655" s="22">
        <v>2.0099999999999998</v>
      </c>
      <c r="G2655" s="22">
        <v>60.52</v>
      </c>
    </row>
    <row r="2656" spans="1:7" x14ac:dyDescent="0.25">
      <c r="A2656" s="32" t="s">
        <v>9296</v>
      </c>
      <c r="B2656" s="22">
        <v>254611104</v>
      </c>
      <c r="C2656" s="22">
        <v>75.650000000000006</v>
      </c>
      <c r="G2656" s="22">
        <v>75.650000000000006</v>
      </c>
    </row>
    <row r="2657" spans="1:7" x14ac:dyDescent="0.25">
      <c r="A2657" s="32" t="s">
        <v>9297</v>
      </c>
      <c r="B2657" s="22">
        <v>254611105</v>
      </c>
      <c r="C2657" s="22">
        <v>14.4</v>
      </c>
      <c r="G2657" s="22">
        <v>14.4</v>
      </c>
    </row>
    <row r="2658" spans="1:7" x14ac:dyDescent="0.25">
      <c r="A2658" s="32" t="s">
        <v>9298</v>
      </c>
      <c r="B2658" s="22">
        <v>254611106</v>
      </c>
      <c r="C2658" s="22">
        <v>13.63</v>
      </c>
      <c r="G2658" s="22">
        <v>13.63</v>
      </c>
    </row>
    <row r="2659" spans="1:7" x14ac:dyDescent="0.25">
      <c r="A2659" s="32" t="s">
        <v>9299</v>
      </c>
      <c r="B2659" s="22">
        <v>254611107</v>
      </c>
      <c r="C2659" s="22">
        <v>19.13</v>
      </c>
      <c r="G2659" s="22">
        <v>19.13</v>
      </c>
    </row>
    <row r="2660" spans="1:7" x14ac:dyDescent="0.25">
      <c r="A2660" s="32" t="s">
        <v>9300</v>
      </c>
      <c r="B2660" s="22">
        <v>254611108</v>
      </c>
      <c r="C2660" s="22">
        <v>72.37</v>
      </c>
      <c r="G2660" s="22">
        <v>72.37</v>
      </c>
    </row>
    <row r="2661" spans="1:7" x14ac:dyDescent="0.25">
      <c r="A2661" s="32" t="s">
        <v>9301</v>
      </c>
      <c r="B2661" s="22">
        <v>254611109</v>
      </c>
      <c r="C2661" s="22">
        <v>177.22</v>
      </c>
      <c r="G2661" s="22">
        <v>177.22</v>
      </c>
    </row>
    <row r="2662" spans="1:7" x14ac:dyDescent="0.25">
      <c r="A2662" s="32" t="s">
        <v>9302</v>
      </c>
      <c r="B2662" s="22">
        <v>254611111</v>
      </c>
      <c r="C2662" s="22">
        <v>29.63</v>
      </c>
      <c r="G2662" s="22">
        <v>29.63</v>
      </c>
    </row>
    <row r="2663" spans="1:7" x14ac:dyDescent="0.25">
      <c r="A2663" s="32" t="s">
        <v>9303</v>
      </c>
      <c r="B2663" s="22">
        <v>253661101</v>
      </c>
      <c r="C2663" s="22">
        <v>31.55</v>
      </c>
      <c r="G2663" s="22">
        <v>31.55</v>
      </c>
    </row>
    <row r="2664" spans="1:7" x14ac:dyDescent="0.25">
      <c r="A2664" s="32" t="s">
        <v>9304</v>
      </c>
      <c r="B2664" s="22">
        <v>253661102</v>
      </c>
      <c r="C2664" s="22">
        <v>34.549999999999997</v>
      </c>
      <c r="G2664" s="22">
        <v>34.549999999999997</v>
      </c>
    </row>
    <row r="2665" spans="1:7" x14ac:dyDescent="0.25">
      <c r="A2665" s="32" t="s">
        <v>9305</v>
      </c>
      <c r="B2665" s="22">
        <v>253661104</v>
      </c>
      <c r="C2665" s="22">
        <v>31.12</v>
      </c>
      <c r="G2665" s="22">
        <v>31.12</v>
      </c>
    </row>
    <row r="2666" spans="1:7" x14ac:dyDescent="0.25">
      <c r="A2666" s="32" t="s">
        <v>9306</v>
      </c>
      <c r="B2666" s="22">
        <v>13840401</v>
      </c>
      <c r="C2666" s="22">
        <v>2.96</v>
      </c>
      <c r="G2666" s="22">
        <v>2.96</v>
      </c>
    </row>
    <row r="2667" spans="1:7" x14ac:dyDescent="0.25">
      <c r="A2667" s="32" t="s">
        <v>9307</v>
      </c>
      <c r="B2667" s="22">
        <v>13840402</v>
      </c>
      <c r="C2667" s="22">
        <v>1.81</v>
      </c>
      <c r="G2667" s="22">
        <v>1.81</v>
      </c>
    </row>
    <row r="2668" spans="1:7" x14ac:dyDescent="0.25">
      <c r="A2668" s="32" t="s">
        <v>9308</v>
      </c>
      <c r="B2668" s="22">
        <v>13840403</v>
      </c>
      <c r="C2668" s="22">
        <v>3.1</v>
      </c>
      <c r="G2668" s="22">
        <v>3.1</v>
      </c>
    </row>
    <row r="2669" spans="1:7" x14ac:dyDescent="0.25">
      <c r="A2669" s="32" t="s">
        <v>9309</v>
      </c>
      <c r="B2669" s="22">
        <v>13840404</v>
      </c>
      <c r="C2669" s="22">
        <v>0.49</v>
      </c>
      <c r="G2669" s="22">
        <v>0.49</v>
      </c>
    </row>
    <row r="2670" spans="1:7" x14ac:dyDescent="0.25">
      <c r="A2670" s="32" t="s">
        <v>9310</v>
      </c>
      <c r="B2670" s="22">
        <v>13840405</v>
      </c>
      <c r="C2670" s="22">
        <v>2.56</v>
      </c>
      <c r="G2670" s="22">
        <v>2.56</v>
      </c>
    </row>
    <row r="2671" spans="1:7" x14ac:dyDescent="0.25">
      <c r="A2671" s="32" t="s">
        <v>9311</v>
      </c>
      <c r="B2671" s="22">
        <v>13840406</v>
      </c>
      <c r="C2671" s="22">
        <v>2.94</v>
      </c>
      <c r="G2671" s="22">
        <v>2.94</v>
      </c>
    </row>
    <row r="2672" spans="1:7" x14ac:dyDescent="0.25">
      <c r="A2672" s="32" t="s">
        <v>9312</v>
      </c>
      <c r="B2672" s="22">
        <v>62131101</v>
      </c>
      <c r="C2672" s="22">
        <v>5.92</v>
      </c>
      <c r="G2672" s="22">
        <v>5.92</v>
      </c>
    </row>
    <row r="2673" spans="1:7" x14ac:dyDescent="0.25">
      <c r="A2673" s="32" t="s">
        <v>9313</v>
      </c>
      <c r="B2673" s="22">
        <v>62131102</v>
      </c>
      <c r="C2673" s="22">
        <v>11.97</v>
      </c>
      <c r="G2673" s="22">
        <v>11.97</v>
      </c>
    </row>
    <row r="2674" spans="1:7" x14ac:dyDescent="0.25">
      <c r="A2674" s="32" t="s">
        <v>9314</v>
      </c>
      <c r="B2674" s="22">
        <v>62131103</v>
      </c>
      <c r="C2674" s="22">
        <v>2.73</v>
      </c>
      <c r="G2674" s="22">
        <v>2.73</v>
      </c>
    </row>
    <row r="2675" spans="1:7" x14ac:dyDescent="0.25">
      <c r="A2675" s="32" t="s">
        <v>9315</v>
      </c>
      <c r="B2675" s="22">
        <v>62131104</v>
      </c>
      <c r="C2675" s="22">
        <v>4.84</v>
      </c>
      <c r="G2675" s="22">
        <v>4.84</v>
      </c>
    </row>
    <row r="2676" spans="1:7" x14ac:dyDescent="0.25">
      <c r="A2676" s="32" t="s">
        <v>9316</v>
      </c>
      <c r="B2676" s="22">
        <v>62131105</v>
      </c>
      <c r="C2676" s="22">
        <v>5.37</v>
      </c>
      <c r="G2676" s="22">
        <v>5.37</v>
      </c>
    </row>
    <row r="2677" spans="1:7" x14ac:dyDescent="0.25">
      <c r="A2677" s="32" t="s">
        <v>9317</v>
      </c>
      <c r="B2677" s="22">
        <v>62131106</v>
      </c>
      <c r="C2677" s="22">
        <v>5</v>
      </c>
      <c r="G2677" s="22">
        <v>5</v>
      </c>
    </row>
    <row r="2678" spans="1:7" x14ac:dyDescent="0.25">
      <c r="A2678" s="32" t="s">
        <v>9318</v>
      </c>
      <c r="B2678" s="22">
        <v>62131107</v>
      </c>
      <c r="C2678" s="22">
        <v>9.68</v>
      </c>
      <c r="G2678" s="22">
        <v>9.68</v>
      </c>
    </row>
    <row r="2679" spans="1:7" x14ac:dyDescent="0.25">
      <c r="A2679" s="32" t="s">
        <v>9319</v>
      </c>
      <c r="B2679" s="22">
        <v>62131108</v>
      </c>
      <c r="C2679" s="22">
        <v>6.62</v>
      </c>
      <c r="G2679" s="22">
        <v>6.62</v>
      </c>
    </row>
    <row r="2680" spans="1:7" x14ac:dyDescent="0.25">
      <c r="A2680" s="32" t="s">
        <v>9320</v>
      </c>
      <c r="B2680" s="22">
        <v>62131109</v>
      </c>
      <c r="C2680" s="22">
        <v>8.08</v>
      </c>
      <c r="G2680" s="22">
        <v>8.08</v>
      </c>
    </row>
    <row r="2681" spans="1:7" x14ac:dyDescent="0.25">
      <c r="A2681" s="32" t="s">
        <v>9321</v>
      </c>
      <c r="B2681" s="22">
        <v>62131110</v>
      </c>
      <c r="C2681" s="22">
        <v>2.91</v>
      </c>
      <c r="G2681" s="22">
        <v>2.91</v>
      </c>
    </row>
    <row r="2682" spans="1:7" x14ac:dyDescent="0.25">
      <c r="A2682" s="32" t="s">
        <v>9322</v>
      </c>
      <c r="B2682" s="22">
        <v>62131111</v>
      </c>
      <c r="C2682" s="22">
        <v>0.63</v>
      </c>
      <c r="G2682" s="22">
        <v>0.63</v>
      </c>
    </row>
    <row r="2683" spans="1:7" x14ac:dyDescent="0.25">
      <c r="A2683" s="32" t="s">
        <v>9323</v>
      </c>
      <c r="B2683" s="22">
        <v>62131112</v>
      </c>
      <c r="C2683" s="22">
        <v>2.85</v>
      </c>
      <c r="G2683" s="22">
        <v>2.85</v>
      </c>
    </row>
    <row r="2684" spans="1:7" x14ac:dyDescent="0.25">
      <c r="A2684" s="32" t="s">
        <v>9324</v>
      </c>
      <c r="B2684" s="22">
        <v>22850402</v>
      </c>
      <c r="C2684" s="22">
        <v>3.21</v>
      </c>
      <c r="G2684" s="22">
        <v>3.21</v>
      </c>
    </row>
    <row r="2685" spans="1:7" x14ac:dyDescent="0.25">
      <c r="A2685" s="32" t="s">
        <v>9325</v>
      </c>
      <c r="B2685" s="22">
        <v>152591101</v>
      </c>
      <c r="C2685" s="22">
        <v>15.23</v>
      </c>
      <c r="E2685" s="22">
        <v>7.22</v>
      </c>
      <c r="F2685" s="22">
        <v>2.0499999999999998</v>
      </c>
      <c r="G2685" s="22">
        <v>5.96</v>
      </c>
    </row>
    <row r="2686" spans="1:7" x14ac:dyDescent="0.25">
      <c r="A2686" s="32" t="s">
        <v>9326</v>
      </c>
      <c r="B2686" s="22">
        <v>152591102</v>
      </c>
      <c r="C2686" s="22">
        <v>5.04</v>
      </c>
      <c r="E2686" s="22">
        <v>5.04</v>
      </c>
      <c r="G2686" s="22">
        <v>0</v>
      </c>
    </row>
    <row r="2687" spans="1:7" x14ac:dyDescent="0.25">
      <c r="A2687" s="32" t="s">
        <v>9327</v>
      </c>
      <c r="B2687" s="22">
        <v>14241101</v>
      </c>
      <c r="C2687" s="22">
        <v>55.12</v>
      </c>
      <c r="D2687" s="22">
        <v>9.57</v>
      </c>
      <c r="E2687" s="22">
        <v>23.25</v>
      </c>
      <c r="G2687" s="22">
        <v>22.3</v>
      </c>
    </row>
    <row r="2688" spans="1:7" x14ac:dyDescent="0.25">
      <c r="A2688" s="32" t="s">
        <v>9328</v>
      </c>
      <c r="B2688" s="22">
        <v>83392102</v>
      </c>
      <c r="C2688" s="22">
        <v>2.95</v>
      </c>
      <c r="E2688" s="22">
        <v>0.35</v>
      </c>
      <c r="G2688" s="22">
        <v>2.6</v>
      </c>
    </row>
    <row r="2689" spans="1:7" x14ac:dyDescent="0.25">
      <c r="A2689" s="32" t="s">
        <v>9329</v>
      </c>
      <c r="B2689" s="22">
        <v>83392106</v>
      </c>
      <c r="C2689" s="22">
        <v>21.33</v>
      </c>
      <c r="G2689" s="22">
        <v>21.33</v>
      </c>
    </row>
    <row r="2690" spans="1:7" x14ac:dyDescent="0.25">
      <c r="A2690" s="32" t="s">
        <v>9330</v>
      </c>
      <c r="B2690" s="22">
        <v>83392107</v>
      </c>
      <c r="C2690" s="22">
        <v>11.89</v>
      </c>
      <c r="E2690" s="22">
        <v>1.9</v>
      </c>
      <c r="G2690" s="22">
        <v>9.99</v>
      </c>
    </row>
    <row r="2691" spans="1:7" x14ac:dyDescent="0.25">
      <c r="A2691" s="32" t="s">
        <v>9331</v>
      </c>
      <c r="B2691" s="22">
        <v>83392108</v>
      </c>
      <c r="C2691" s="22">
        <v>4.92</v>
      </c>
      <c r="G2691" s="22">
        <v>4.92</v>
      </c>
    </row>
    <row r="2692" spans="1:7" x14ac:dyDescent="0.25">
      <c r="A2692" s="32" t="s">
        <v>9332</v>
      </c>
      <c r="B2692" s="22">
        <v>83392109</v>
      </c>
      <c r="C2692" s="22">
        <v>5.47</v>
      </c>
      <c r="E2692" s="22">
        <v>0.15</v>
      </c>
      <c r="G2692" s="22">
        <v>5.32</v>
      </c>
    </row>
    <row r="2693" spans="1:7" x14ac:dyDescent="0.25">
      <c r="A2693" s="32" t="s">
        <v>9333</v>
      </c>
      <c r="B2693" s="22">
        <v>83392110</v>
      </c>
      <c r="C2693" s="22">
        <v>86.35</v>
      </c>
      <c r="E2693" s="22">
        <v>81.48</v>
      </c>
      <c r="G2693" s="22">
        <v>4.87</v>
      </c>
    </row>
    <row r="2694" spans="1:7" x14ac:dyDescent="0.25">
      <c r="A2694" s="32" t="s">
        <v>9334</v>
      </c>
      <c r="B2694" s="22">
        <v>83392111</v>
      </c>
      <c r="C2694" s="22">
        <v>8.6</v>
      </c>
      <c r="G2694" s="22">
        <v>8.6</v>
      </c>
    </row>
    <row r="2695" spans="1:7" x14ac:dyDescent="0.25">
      <c r="A2695" s="32" t="s">
        <v>9335</v>
      </c>
      <c r="B2695" s="22">
        <v>102971101</v>
      </c>
      <c r="C2695" s="22">
        <v>4.57</v>
      </c>
      <c r="G2695" s="22">
        <v>4.57</v>
      </c>
    </row>
    <row r="2696" spans="1:7" x14ac:dyDescent="0.25">
      <c r="A2696" s="32" t="s">
        <v>9336</v>
      </c>
      <c r="B2696" s="22">
        <v>102971102</v>
      </c>
      <c r="C2696" s="22">
        <v>7.57</v>
      </c>
      <c r="G2696" s="22">
        <v>7.57</v>
      </c>
    </row>
    <row r="2697" spans="1:7" x14ac:dyDescent="0.25">
      <c r="A2697" s="32" t="s">
        <v>9337</v>
      </c>
      <c r="B2697" s="22">
        <v>102971103</v>
      </c>
      <c r="C2697" s="22">
        <v>3.16</v>
      </c>
      <c r="G2697" s="22">
        <v>3.16</v>
      </c>
    </row>
    <row r="2698" spans="1:7" x14ac:dyDescent="0.25">
      <c r="A2698" s="32" t="s">
        <v>9338</v>
      </c>
      <c r="B2698" s="22">
        <v>102971104</v>
      </c>
      <c r="C2698" s="22">
        <v>8.15</v>
      </c>
      <c r="G2698" s="22">
        <v>8.15</v>
      </c>
    </row>
    <row r="2699" spans="1:7" x14ac:dyDescent="0.25">
      <c r="A2699" s="32" t="s">
        <v>9339</v>
      </c>
      <c r="B2699" s="22">
        <v>102971105</v>
      </c>
      <c r="C2699" s="22">
        <v>16.45</v>
      </c>
      <c r="G2699" s="22">
        <v>16.45</v>
      </c>
    </row>
    <row r="2700" spans="1:7" x14ac:dyDescent="0.25">
      <c r="A2700" s="32" t="s">
        <v>9340</v>
      </c>
      <c r="B2700" s="22">
        <v>102971107</v>
      </c>
      <c r="C2700" s="22">
        <v>6.04</v>
      </c>
      <c r="G2700" s="22">
        <v>6.04</v>
      </c>
    </row>
    <row r="2701" spans="1:7" x14ac:dyDescent="0.25">
      <c r="A2701" s="32" t="s">
        <v>9341</v>
      </c>
      <c r="B2701" s="22">
        <v>102971109</v>
      </c>
      <c r="C2701" s="22">
        <v>13.44</v>
      </c>
      <c r="E2701" s="22">
        <v>0.13</v>
      </c>
      <c r="G2701" s="22">
        <v>13.31</v>
      </c>
    </row>
    <row r="2702" spans="1:7" x14ac:dyDescent="0.25">
      <c r="A2702" s="32" t="s">
        <v>9342</v>
      </c>
      <c r="B2702" s="22">
        <v>102971110</v>
      </c>
      <c r="C2702" s="22">
        <v>8.4700000000000006</v>
      </c>
      <c r="G2702" s="22">
        <v>8.4700000000000006</v>
      </c>
    </row>
    <row r="2703" spans="1:7" x14ac:dyDescent="0.25">
      <c r="A2703" s="32" t="s">
        <v>9343</v>
      </c>
      <c r="B2703" s="22">
        <v>102971111</v>
      </c>
      <c r="C2703" s="22">
        <v>65.09</v>
      </c>
      <c r="D2703" s="22">
        <v>27.39</v>
      </c>
      <c r="E2703" s="22">
        <v>24.92</v>
      </c>
      <c r="G2703" s="22">
        <v>12.78</v>
      </c>
    </row>
    <row r="2704" spans="1:7" x14ac:dyDescent="0.25">
      <c r="A2704" s="32" t="s">
        <v>9344</v>
      </c>
      <c r="B2704" s="22">
        <v>252081101</v>
      </c>
      <c r="C2704" s="22">
        <v>14.26</v>
      </c>
      <c r="G2704" s="22">
        <v>14.26</v>
      </c>
    </row>
    <row r="2705" spans="1:7" x14ac:dyDescent="0.25">
      <c r="A2705" s="32" t="s">
        <v>9345</v>
      </c>
      <c r="B2705" s="22">
        <v>252081102</v>
      </c>
      <c r="C2705" s="22">
        <v>0.05</v>
      </c>
      <c r="G2705" s="22">
        <v>0.05</v>
      </c>
    </row>
    <row r="2706" spans="1:7" x14ac:dyDescent="0.25">
      <c r="A2706" s="32" t="s">
        <v>9346</v>
      </c>
      <c r="B2706" s="22">
        <v>252081103</v>
      </c>
      <c r="C2706" s="22">
        <v>27.53</v>
      </c>
      <c r="G2706" s="22">
        <v>27.53</v>
      </c>
    </row>
    <row r="2707" spans="1:7" x14ac:dyDescent="0.25">
      <c r="A2707" s="32" t="s">
        <v>9347</v>
      </c>
      <c r="B2707" s="22">
        <v>252081104</v>
      </c>
      <c r="C2707" s="22">
        <v>11.24</v>
      </c>
      <c r="G2707" s="22">
        <v>11.24</v>
      </c>
    </row>
    <row r="2708" spans="1:7" x14ac:dyDescent="0.25">
      <c r="A2708" s="32" t="s">
        <v>9348</v>
      </c>
      <c r="B2708" s="22">
        <v>252081106</v>
      </c>
      <c r="C2708" s="22">
        <v>7.19</v>
      </c>
      <c r="G2708" s="22">
        <v>7.19</v>
      </c>
    </row>
    <row r="2709" spans="1:7" x14ac:dyDescent="0.25">
      <c r="A2709" s="32" t="s">
        <v>9349</v>
      </c>
      <c r="B2709" s="22">
        <v>252081108</v>
      </c>
      <c r="C2709" s="22">
        <v>9.33</v>
      </c>
      <c r="G2709" s="22">
        <v>9.33</v>
      </c>
    </row>
    <row r="2710" spans="1:7" x14ac:dyDescent="0.25">
      <c r="A2710" s="32" t="s">
        <v>9350</v>
      </c>
      <c r="B2710" s="22">
        <v>152291101</v>
      </c>
      <c r="C2710" s="22">
        <v>19.66</v>
      </c>
      <c r="E2710" s="22">
        <v>18.77</v>
      </c>
      <c r="F2710" s="22">
        <v>0.13</v>
      </c>
      <c r="G2710" s="22">
        <v>0.76</v>
      </c>
    </row>
    <row r="2711" spans="1:7" x14ac:dyDescent="0.25">
      <c r="A2711" s="32" t="s">
        <v>9351</v>
      </c>
      <c r="B2711" s="22">
        <v>152291102</v>
      </c>
      <c r="C2711" s="22">
        <v>7.89</v>
      </c>
      <c r="F2711" s="22">
        <v>0.31</v>
      </c>
      <c r="G2711" s="22">
        <v>7.58</v>
      </c>
    </row>
    <row r="2712" spans="1:7" x14ac:dyDescent="0.25">
      <c r="A2712" s="32" t="s">
        <v>9352</v>
      </c>
      <c r="B2712" s="22">
        <v>163240401</v>
      </c>
      <c r="C2712" s="22">
        <v>3.63</v>
      </c>
      <c r="D2712" s="22">
        <v>0</v>
      </c>
      <c r="E2712" s="22">
        <v>3.16</v>
      </c>
      <c r="G2712" s="22">
        <v>0.47</v>
      </c>
    </row>
    <row r="2713" spans="1:7" x14ac:dyDescent="0.25">
      <c r="A2713" s="32" t="s">
        <v>9353</v>
      </c>
      <c r="B2713" s="22">
        <v>163240402</v>
      </c>
      <c r="C2713" s="22">
        <v>6.72</v>
      </c>
      <c r="D2713" s="22">
        <v>0.88</v>
      </c>
      <c r="E2713" s="22">
        <v>4.53</v>
      </c>
      <c r="G2713" s="22">
        <v>1.31</v>
      </c>
    </row>
    <row r="2714" spans="1:7" x14ac:dyDescent="0.25">
      <c r="A2714" s="32" t="s">
        <v>9354</v>
      </c>
      <c r="B2714" s="22">
        <v>22500401</v>
      </c>
      <c r="C2714" s="22">
        <v>1.83</v>
      </c>
      <c r="G2714" s="22">
        <v>1.83</v>
      </c>
    </row>
    <row r="2715" spans="1:7" x14ac:dyDescent="0.25">
      <c r="A2715" s="32" t="s">
        <v>9355</v>
      </c>
      <c r="B2715" s="22">
        <v>22500402</v>
      </c>
      <c r="C2715" s="22">
        <v>3.05</v>
      </c>
      <c r="G2715" s="22">
        <v>3.05</v>
      </c>
    </row>
    <row r="2716" spans="1:7" x14ac:dyDescent="0.25">
      <c r="A2716" s="32" t="s">
        <v>9356</v>
      </c>
      <c r="B2716" s="22">
        <v>22500403</v>
      </c>
      <c r="C2716" s="22">
        <v>3.49</v>
      </c>
      <c r="G2716" s="22">
        <v>3.49</v>
      </c>
    </row>
    <row r="2717" spans="1:7" x14ac:dyDescent="0.25">
      <c r="A2717" s="32" t="s">
        <v>9357</v>
      </c>
      <c r="B2717" s="22">
        <v>14662103</v>
      </c>
      <c r="C2717" s="22">
        <v>19.68</v>
      </c>
      <c r="D2717" s="22">
        <v>0.18</v>
      </c>
      <c r="E2717" s="22">
        <v>0.3</v>
      </c>
      <c r="G2717" s="22">
        <v>19.2</v>
      </c>
    </row>
    <row r="2718" spans="1:7" x14ac:dyDescent="0.25">
      <c r="A2718" s="32" t="s">
        <v>9358</v>
      </c>
      <c r="B2718" s="22">
        <v>14662104</v>
      </c>
      <c r="C2718" s="22">
        <v>9.68</v>
      </c>
      <c r="D2718" s="22">
        <v>1.57</v>
      </c>
      <c r="E2718" s="22">
        <v>4.37</v>
      </c>
      <c r="G2718" s="22">
        <v>3.74</v>
      </c>
    </row>
    <row r="2719" spans="1:7" x14ac:dyDescent="0.25">
      <c r="A2719" s="32" t="s">
        <v>9359</v>
      </c>
      <c r="B2719" s="22">
        <v>14662106</v>
      </c>
      <c r="C2719" s="22">
        <v>2.92</v>
      </c>
      <c r="E2719" s="22">
        <v>0.35</v>
      </c>
      <c r="G2719" s="22">
        <v>2.57</v>
      </c>
    </row>
    <row r="2720" spans="1:7" x14ac:dyDescent="0.25">
      <c r="A2720" s="32" t="s">
        <v>9360</v>
      </c>
      <c r="B2720" s="22">
        <v>14662107</v>
      </c>
      <c r="C2720" s="22">
        <v>8.5500000000000007</v>
      </c>
      <c r="G2720" s="22">
        <v>8.5500000000000007</v>
      </c>
    </row>
    <row r="2721" spans="1:7" x14ac:dyDescent="0.25">
      <c r="A2721" s="32" t="s">
        <v>9361</v>
      </c>
      <c r="B2721" s="22">
        <v>14662108</v>
      </c>
      <c r="C2721" s="22">
        <v>24.23</v>
      </c>
      <c r="D2721" s="22">
        <v>1.7</v>
      </c>
      <c r="G2721" s="22">
        <v>22.53</v>
      </c>
    </row>
    <row r="2722" spans="1:7" x14ac:dyDescent="0.25">
      <c r="A2722" s="32" t="s">
        <v>9362</v>
      </c>
      <c r="B2722" s="22">
        <v>14662109</v>
      </c>
      <c r="C2722" s="22">
        <v>4.0199999999999996</v>
      </c>
      <c r="E2722" s="22">
        <v>2.89</v>
      </c>
      <c r="G2722" s="22">
        <v>1.1299999999999999</v>
      </c>
    </row>
    <row r="2723" spans="1:7" x14ac:dyDescent="0.25">
      <c r="A2723" s="32" t="s">
        <v>9363</v>
      </c>
      <c r="B2723" s="22">
        <v>14662112</v>
      </c>
      <c r="C2723" s="22">
        <v>18.63</v>
      </c>
      <c r="D2723" s="22">
        <v>6.79</v>
      </c>
      <c r="E2723" s="22">
        <v>3.6</v>
      </c>
      <c r="G2723" s="22">
        <v>8.24</v>
      </c>
    </row>
    <row r="2724" spans="1:7" x14ac:dyDescent="0.25">
      <c r="A2724" s="32" t="s">
        <v>9364</v>
      </c>
      <c r="B2724" s="22">
        <v>14662113</v>
      </c>
      <c r="C2724" s="22">
        <v>4.93</v>
      </c>
      <c r="D2724" s="22">
        <v>3.82</v>
      </c>
      <c r="G2724" s="22">
        <v>1.1100000000000001</v>
      </c>
    </row>
    <row r="2725" spans="1:7" x14ac:dyDescent="0.25">
      <c r="A2725" s="32" t="s">
        <v>9365</v>
      </c>
      <c r="B2725" s="22">
        <v>254511101</v>
      </c>
      <c r="C2725" s="22">
        <v>0.04</v>
      </c>
      <c r="G2725" s="22">
        <v>0.04</v>
      </c>
    </row>
    <row r="2726" spans="1:7" x14ac:dyDescent="0.25">
      <c r="A2726" s="32" t="s">
        <v>9366</v>
      </c>
      <c r="B2726" s="22">
        <v>252931102</v>
      </c>
      <c r="C2726" s="22">
        <v>60.89</v>
      </c>
      <c r="E2726" s="22">
        <v>36.83</v>
      </c>
      <c r="G2726" s="22">
        <v>24.06</v>
      </c>
    </row>
    <row r="2727" spans="1:7" x14ac:dyDescent="0.25">
      <c r="A2727" s="32" t="s">
        <v>9367</v>
      </c>
      <c r="B2727" s="22">
        <v>252931103</v>
      </c>
      <c r="C2727" s="22">
        <v>32.72</v>
      </c>
      <c r="E2727" s="22">
        <v>2.97</v>
      </c>
      <c r="G2727" s="22">
        <v>29.75</v>
      </c>
    </row>
    <row r="2728" spans="1:7" x14ac:dyDescent="0.25">
      <c r="A2728" s="32" t="s">
        <v>9368</v>
      </c>
      <c r="B2728" s="22">
        <v>252931105</v>
      </c>
      <c r="C2728" s="22">
        <v>31.13</v>
      </c>
      <c r="G2728" s="22">
        <v>31.13</v>
      </c>
    </row>
    <row r="2729" spans="1:7" x14ac:dyDescent="0.25">
      <c r="A2729" s="32" t="s">
        <v>9369</v>
      </c>
      <c r="B2729" s="22">
        <v>252931106</v>
      </c>
      <c r="C2729" s="22">
        <v>36</v>
      </c>
      <c r="G2729" s="22">
        <v>36</v>
      </c>
    </row>
    <row r="2730" spans="1:7" x14ac:dyDescent="0.25">
      <c r="A2730" s="32" t="s">
        <v>9370</v>
      </c>
      <c r="B2730" s="22">
        <v>252931107</v>
      </c>
      <c r="C2730" s="22">
        <v>0.54</v>
      </c>
      <c r="G2730" s="22">
        <v>0.54</v>
      </c>
    </row>
    <row r="2731" spans="1:7" x14ac:dyDescent="0.25">
      <c r="A2731" s="32" t="s">
        <v>9371</v>
      </c>
      <c r="B2731" s="22">
        <v>252551104</v>
      </c>
      <c r="C2731" s="22">
        <v>49.23</v>
      </c>
      <c r="G2731" s="22">
        <v>49.23</v>
      </c>
    </row>
    <row r="2732" spans="1:7" x14ac:dyDescent="0.25">
      <c r="A2732" s="32" t="s">
        <v>9372</v>
      </c>
      <c r="B2732" s="22">
        <v>252552103</v>
      </c>
      <c r="C2732" s="22">
        <v>30.36</v>
      </c>
      <c r="G2732" s="22">
        <v>30.36</v>
      </c>
    </row>
    <row r="2733" spans="1:7" x14ac:dyDescent="0.25">
      <c r="A2733" s="32" t="s">
        <v>9373</v>
      </c>
      <c r="B2733" s="22">
        <v>183052108</v>
      </c>
      <c r="C2733" s="22">
        <v>36</v>
      </c>
      <c r="E2733" s="22">
        <v>5.36</v>
      </c>
      <c r="G2733" s="22">
        <v>30.64</v>
      </c>
    </row>
    <row r="2734" spans="1:7" x14ac:dyDescent="0.25">
      <c r="A2734" s="32" t="s">
        <v>9374</v>
      </c>
      <c r="B2734" s="22">
        <v>183052109</v>
      </c>
      <c r="C2734" s="22">
        <v>215.37</v>
      </c>
      <c r="G2734" s="22">
        <v>215.37</v>
      </c>
    </row>
    <row r="2735" spans="1:7" x14ac:dyDescent="0.25">
      <c r="A2735" s="32" t="s">
        <v>9375</v>
      </c>
      <c r="B2735" s="22">
        <v>183052110</v>
      </c>
      <c r="C2735" s="22">
        <v>173.13</v>
      </c>
      <c r="D2735" s="22">
        <v>33.549999999999997</v>
      </c>
      <c r="E2735" s="22">
        <v>93.88</v>
      </c>
      <c r="G2735" s="22">
        <v>45.7</v>
      </c>
    </row>
    <row r="2736" spans="1:7" x14ac:dyDescent="0.25">
      <c r="A2736" s="32" t="s">
        <v>9376</v>
      </c>
      <c r="B2736" s="22">
        <v>183052111</v>
      </c>
      <c r="C2736" s="22">
        <v>92.71</v>
      </c>
      <c r="D2736" s="22">
        <v>13.85</v>
      </c>
      <c r="E2736" s="22">
        <v>61.07</v>
      </c>
      <c r="G2736" s="22">
        <v>17.79</v>
      </c>
    </row>
    <row r="2737" spans="1:7" x14ac:dyDescent="0.25">
      <c r="A2737" s="32" t="s">
        <v>9377</v>
      </c>
      <c r="B2737" s="22">
        <v>183052112</v>
      </c>
      <c r="C2737" s="22">
        <v>37.93</v>
      </c>
      <c r="E2737" s="22">
        <v>2.66</v>
      </c>
      <c r="G2737" s="22">
        <v>35.270000000000003</v>
      </c>
    </row>
    <row r="2738" spans="1:7" x14ac:dyDescent="0.25">
      <c r="A2738" s="32" t="s">
        <v>9378</v>
      </c>
      <c r="B2738" s="22">
        <v>183052113</v>
      </c>
      <c r="C2738" s="22">
        <v>324.20999999999998</v>
      </c>
      <c r="D2738" s="22">
        <v>53.22</v>
      </c>
      <c r="E2738" s="22">
        <v>143.12</v>
      </c>
      <c r="G2738" s="22">
        <v>127.87</v>
      </c>
    </row>
    <row r="2739" spans="1:7" x14ac:dyDescent="0.25">
      <c r="A2739" s="32" t="s">
        <v>9379</v>
      </c>
      <c r="B2739" s="22">
        <v>169951101</v>
      </c>
      <c r="C2739" s="22">
        <v>39.090000000000003</v>
      </c>
      <c r="G2739" s="22">
        <v>39.090000000000003</v>
      </c>
    </row>
    <row r="2740" spans="1:7" x14ac:dyDescent="0.25">
      <c r="A2740" s="32" t="s">
        <v>9380</v>
      </c>
      <c r="B2740" s="22">
        <v>169951102</v>
      </c>
      <c r="C2740" s="22">
        <v>3.44</v>
      </c>
      <c r="G2740" s="22">
        <v>3.44</v>
      </c>
    </row>
    <row r="2741" spans="1:7" x14ac:dyDescent="0.25">
      <c r="A2741" s="32" t="s">
        <v>9381</v>
      </c>
      <c r="B2741" s="22">
        <v>169951104</v>
      </c>
      <c r="C2741" s="22">
        <v>31.69</v>
      </c>
      <c r="G2741" s="22">
        <v>31.69</v>
      </c>
    </row>
    <row r="2742" spans="1:7" x14ac:dyDescent="0.25">
      <c r="A2742" s="32" t="s">
        <v>9382</v>
      </c>
      <c r="B2742" s="22">
        <v>169951105</v>
      </c>
      <c r="C2742" s="22">
        <v>5.3</v>
      </c>
      <c r="G2742" s="22">
        <v>5.3</v>
      </c>
    </row>
    <row r="2743" spans="1:7" x14ac:dyDescent="0.25">
      <c r="A2743" s="32" t="s">
        <v>9383</v>
      </c>
      <c r="B2743" s="22">
        <v>163021102</v>
      </c>
      <c r="C2743" s="22">
        <v>23.78</v>
      </c>
      <c r="G2743" s="22">
        <v>23.78</v>
      </c>
    </row>
    <row r="2744" spans="1:7" x14ac:dyDescent="0.25">
      <c r="A2744" s="32" t="s">
        <v>9384</v>
      </c>
      <c r="B2744" s="22">
        <v>163021103</v>
      </c>
      <c r="C2744" s="22">
        <v>40.06</v>
      </c>
      <c r="G2744" s="22">
        <v>40.06</v>
      </c>
    </row>
    <row r="2745" spans="1:7" x14ac:dyDescent="0.25">
      <c r="A2745" s="32" t="s">
        <v>9385</v>
      </c>
      <c r="B2745" s="22">
        <v>255322101</v>
      </c>
      <c r="C2745" s="22">
        <v>23.82</v>
      </c>
      <c r="G2745" s="22">
        <v>23.82</v>
      </c>
    </row>
    <row r="2746" spans="1:7" x14ac:dyDescent="0.25">
      <c r="A2746" s="32" t="s">
        <v>9386</v>
      </c>
      <c r="B2746" s="22">
        <v>255322102</v>
      </c>
      <c r="C2746" s="22">
        <v>2.14</v>
      </c>
      <c r="G2746" s="22">
        <v>2.14</v>
      </c>
    </row>
    <row r="2747" spans="1:7" x14ac:dyDescent="0.25">
      <c r="A2747" s="32" t="s">
        <v>9387</v>
      </c>
      <c r="B2747" s="22">
        <v>255322103</v>
      </c>
      <c r="C2747" s="22">
        <v>3.29</v>
      </c>
      <c r="G2747" s="22">
        <v>3.29</v>
      </c>
    </row>
    <row r="2748" spans="1:7" x14ac:dyDescent="0.25">
      <c r="A2748" s="32" t="s">
        <v>9388</v>
      </c>
      <c r="B2748" s="22">
        <v>255322104</v>
      </c>
      <c r="C2748" s="22">
        <v>17.27</v>
      </c>
      <c r="G2748" s="22">
        <v>17.27</v>
      </c>
    </row>
    <row r="2749" spans="1:7" x14ac:dyDescent="0.25">
      <c r="A2749" s="32" t="s">
        <v>9389</v>
      </c>
      <c r="B2749" s="22">
        <v>255322105</v>
      </c>
      <c r="C2749" s="22">
        <v>2.1</v>
      </c>
      <c r="G2749" s="22">
        <v>2.1</v>
      </c>
    </row>
    <row r="2750" spans="1:7" x14ac:dyDescent="0.25">
      <c r="A2750" s="32" t="s">
        <v>9390</v>
      </c>
      <c r="B2750" s="22">
        <v>255421101</v>
      </c>
      <c r="C2750" s="22">
        <v>0.02</v>
      </c>
      <c r="G2750" s="22">
        <v>0.02</v>
      </c>
    </row>
    <row r="2751" spans="1:7" x14ac:dyDescent="0.25">
      <c r="A2751" s="32" t="s">
        <v>9391</v>
      </c>
      <c r="B2751" s="22">
        <v>14652104</v>
      </c>
      <c r="C2751" s="22">
        <v>25.32</v>
      </c>
      <c r="G2751" s="22">
        <v>25.32</v>
      </c>
    </row>
    <row r="2752" spans="1:7" x14ac:dyDescent="0.25">
      <c r="A2752" s="32" t="s">
        <v>9392</v>
      </c>
      <c r="B2752" s="22">
        <v>14652105</v>
      </c>
      <c r="C2752" s="22">
        <v>14.07</v>
      </c>
      <c r="G2752" s="22">
        <v>14.07</v>
      </c>
    </row>
    <row r="2753" spans="1:7" x14ac:dyDescent="0.25">
      <c r="A2753" s="32" t="s">
        <v>9393</v>
      </c>
      <c r="B2753" s="22">
        <v>14652106</v>
      </c>
      <c r="C2753" s="22">
        <v>35.33</v>
      </c>
      <c r="E2753" s="22">
        <v>2.29</v>
      </c>
      <c r="G2753" s="22">
        <v>33.04</v>
      </c>
    </row>
    <row r="2754" spans="1:7" x14ac:dyDescent="0.25">
      <c r="A2754" s="32" t="s">
        <v>9394</v>
      </c>
      <c r="B2754" s="22">
        <v>14652107</v>
      </c>
      <c r="C2754" s="22">
        <v>21.68</v>
      </c>
      <c r="G2754" s="22">
        <v>21.68</v>
      </c>
    </row>
    <row r="2755" spans="1:7" x14ac:dyDescent="0.25">
      <c r="A2755" s="32" t="s">
        <v>9395</v>
      </c>
      <c r="B2755" s="22">
        <v>14652108</v>
      </c>
      <c r="C2755" s="22">
        <v>9.61</v>
      </c>
      <c r="G2755" s="22">
        <v>9.61</v>
      </c>
    </row>
    <row r="2756" spans="1:7" x14ac:dyDescent="0.25">
      <c r="A2756" s="32" t="s">
        <v>9396</v>
      </c>
      <c r="B2756" s="22">
        <v>14652109</v>
      </c>
      <c r="C2756" s="22">
        <v>33.14</v>
      </c>
      <c r="G2756" s="22">
        <v>33.14</v>
      </c>
    </row>
    <row r="2757" spans="1:7" x14ac:dyDescent="0.25">
      <c r="A2757" s="32" t="s">
        <v>9397</v>
      </c>
      <c r="B2757" s="22">
        <v>14652110</v>
      </c>
      <c r="C2757" s="22">
        <v>10.199999999999999</v>
      </c>
      <c r="G2757" s="22">
        <v>10.199999999999999</v>
      </c>
    </row>
    <row r="2758" spans="1:7" x14ac:dyDescent="0.25">
      <c r="A2758" s="32" t="s">
        <v>9398</v>
      </c>
      <c r="B2758" s="22">
        <v>161380201</v>
      </c>
      <c r="C2758" s="22">
        <v>3.77</v>
      </c>
      <c r="D2758" s="22">
        <v>1.73</v>
      </c>
      <c r="E2758" s="22">
        <v>2.04</v>
      </c>
      <c r="G2758" s="22">
        <v>0</v>
      </c>
    </row>
    <row r="2759" spans="1:7" x14ac:dyDescent="0.25">
      <c r="A2759" s="32" t="s">
        <v>9399</v>
      </c>
      <c r="B2759" s="22">
        <v>252941106</v>
      </c>
      <c r="C2759" s="22">
        <v>27.01</v>
      </c>
      <c r="G2759" s="22">
        <v>27.01</v>
      </c>
    </row>
    <row r="2760" spans="1:7" x14ac:dyDescent="0.25">
      <c r="A2760" s="32" t="s">
        <v>9400</v>
      </c>
      <c r="B2760" s="22">
        <v>252941107</v>
      </c>
      <c r="C2760" s="22">
        <v>174.48</v>
      </c>
      <c r="E2760" s="22">
        <v>116.51</v>
      </c>
      <c r="G2760" s="22">
        <v>57.97</v>
      </c>
    </row>
    <row r="2761" spans="1:7" x14ac:dyDescent="0.25">
      <c r="A2761" s="32" t="s">
        <v>9401</v>
      </c>
      <c r="B2761" s="22">
        <v>43150241</v>
      </c>
      <c r="C2761" s="22">
        <v>0.04</v>
      </c>
      <c r="E2761" s="22">
        <v>0.04</v>
      </c>
      <c r="G2761" s="22">
        <v>0</v>
      </c>
    </row>
    <row r="2762" spans="1:7" x14ac:dyDescent="0.25">
      <c r="A2762" s="32" t="s">
        <v>9402</v>
      </c>
      <c r="B2762" s="22">
        <v>168881101</v>
      </c>
      <c r="C2762" s="22">
        <v>12.31</v>
      </c>
      <c r="G2762" s="22">
        <v>12.31</v>
      </c>
    </row>
    <row r="2763" spans="1:7" x14ac:dyDescent="0.25">
      <c r="A2763" s="32" t="s">
        <v>9403</v>
      </c>
      <c r="B2763" s="22">
        <v>162880402</v>
      </c>
      <c r="C2763" s="22">
        <v>2.93</v>
      </c>
      <c r="G2763" s="22">
        <v>2.93</v>
      </c>
    </row>
    <row r="2764" spans="1:7" x14ac:dyDescent="0.25">
      <c r="A2764" s="32" t="s">
        <v>9404</v>
      </c>
      <c r="B2764" s="22">
        <v>162880405</v>
      </c>
      <c r="C2764" s="22">
        <v>3.27</v>
      </c>
      <c r="G2764" s="22">
        <v>3.27</v>
      </c>
    </row>
    <row r="2765" spans="1:7" x14ac:dyDescent="0.25">
      <c r="A2765" s="32" t="s">
        <v>9405</v>
      </c>
      <c r="B2765" s="22">
        <v>162881102</v>
      </c>
      <c r="C2765" s="22">
        <v>4.72</v>
      </c>
      <c r="G2765" s="22">
        <v>4.72</v>
      </c>
    </row>
    <row r="2766" spans="1:7" x14ac:dyDescent="0.25">
      <c r="A2766" s="32" t="s">
        <v>9406</v>
      </c>
      <c r="B2766" s="22">
        <v>162881103</v>
      </c>
      <c r="C2766" s="22">
        <v>4.4400000000000004</v>
      </c>
      <c r="G2766" s="22">
        <v>4.4400000000000004</v>
      </c>
    </row>
    <row r="2767" spans="1:7" x14ac:dyDescent="0.25">
      <c r="A2767" s="32" t="s">
        <v>9407</v>
      </c>
      <c r="B2767" s="22">
        <v>162881104</v>
      </c>
      <c r="C2767" s="22">
        <v>4.7699999999999996</v>
      </c>
      <c r="G2767" s="22">
        <v>4.7699999999999996</v>
      </c>
    </row>
    <row r="2768" spans="1:7" x14ac:dyDescent="0.25">
      <c r="A2768" s="32" t="s">
        <v>9408</v>
      </c>
      <c r="B2768" s="22">
        <v>162881105</v>
      </c>
      <c r="C2768" s="22">
        <v>4.7300000000000004</v>
      </c>
      <c r="G2768" s="22">
        <v>4.7300000000000004</v>
      </c>
    </row>
    <row r="2769" spans="1:7" x14ac:dyDescent="0.25">
      <c r="A2769" s="32" t="s">
        <v>9409</v>
      </c>
      <c r="B2769" s="22">
        <v>162881106</v>
      </c>
      <c r="C2769" s="22">
        <v>36.31</v>
      </c>
      <c r="G2769" s="22">
        <v>36.31</v>
      </c>
    </row>
    <row r="2770" spans="1:7" x14ac:dyDescent="0.25">
      <c r="A2770" s="32" t="s">
        <v>9410</v>
      </c>
      <c r="B2770" s="22">
        <v>162881107</v>
      </c>
      <c r="C2770" s="22">
        <v>6.18</v>
      </c>
      <c r="G2770" s="22">
        <v>6.18</v>
      </c>
    </row>
    <row r="2771" spans="1:7" x14ac:dyDescent="0.25">
      <c r="A2771" s="32" t="s">
        <v>9411</v>
      </c>
      <c r="B2771" s="22">
        <v>162881108</v>
      </c>
      <c r="C2771" s="22">
        <v>23.1</v>
      </c>
      <c r="G2771" s="22">
        <v>23.1</v>
      </c>
    </row>
    <row r="2772" spans="1:7" x14ac:dyDescent="0.25">
      <c r="A2772" s="32" t="s">
        <v>9412</v>
      </c>
      <c r="B2772" s="22">
        <v>162881109</v>
      </c>
      <c r="C2772" s="22">
        <v>5.0599999999999996</v>
      </c>
      <c r="G2772" s="22">
        <v>5.0599999999999996</v>
      </c>
    </row>
    <row r="2773" spans="1:7" x14ac:dyDescent="0.25">
      <c r="A2773" s="32" t="s">
        <v>9413</v>
      </c>
      <c r="B2773" s="22">
        <v>162881110</v>
      </c>
      <c r="C2773" s="22">
        <v>9.16</v>
      </c>
      <c r="G2773" s="22">
        <v>9.16</v>
      </c>
    </row>
    <row r="2774" spans="1:7" x14ac:dyDescent="0.25">
      <c r="A2774" s="32" t="s">
        <v>9414</v>
      </c>
      <c r="B2774" s="22">
        <v>162881111</v>
      </c>
      <c r="C2774" s="22">
        <v>7.27</v>
      </c>
      <c r="G2774" s="22">
        <v>7.27</v>
      </c>
    </row>
    <row r="2775" spans="1:7" x14ac:dyDescent="0.25">
      <c r="A2775" s="32" t="s">
        <v>9415</v>
      </c>
      <c r="B2775" s="22">
        <v>162881112</v>
      </c>
      <c r="C2775" s="22">
        <v>4.71</v>
      </c>
      <c r="G2775" s="22">
        <v>4.71</v>
      </c>
    </row>
    <row r="2776" spans="1:7" x14ac:dyDescent="0.25">
      <c r="A2776" s="32" t="s">
        <v>9416</v>
      </c>
      <c r="B2776" s="22">
        <v>183221111</v>
      </c>
      <c r="C2776" s="22">
        <v>32.92</v>
      </c>
      <c r="E2776" s="22">
        <v>0.11</v>
      </c>
      <c r="G2776" s="22">
        <v>32.81</v>
      </c>
    </row>
    <row r="2777" spans="1:7" x14ac:dyDescent="0.25">
      <c r="A2777" s="32" t="s">
        <v>9417</v>
      </c>
      <c r="B2777" s="22">
        <v>103251101</v>
      </c>
      <c r="C2777" s="22">
        <v>68.489999999999995</v>
      </c>
      <c r="G2777" s="22">
        <v>68.489999999999995</v>
      </c>
    </row>
    <row r="2778" spans="1:7" x14ac:dyDescent="0.25">
      <c r="A2778" s="32" t="s">
        <v>9418</v>
      </c>
      <c r="B2778" s="22">
        <v>168152101</v>
      </c>
      <c r="C2778" s="22">
        <v>0.05</v>
      </c>
      <c r="D2778" s="22">
        <v>0.05</v>
      </c>
      <c r="G2778" s="22">
        <v>0</v>
      </c>
    </row>
    <row r="2779" spans="1:7" x14ac:dyDescent="0.25">
      <c r="A2779" s="32" t="s">
        <v>9419</v>
      </c>
      <c r="B2779" s="22">
        <v>83801103</v>
      </c>
      <c r="C2779" s="22">
        <v>2.74</v>
      </c>
      <c r="G2779" s="22">
        <v>2.74</v>
      </c>
    </row>
    <row r="2780" spans="1:7" x14ac:dyDescent="0.25">
      <c r="A2780" s="32" t="s">
        <v>9420</v>
      </c>
      <c r="B2780" s="22">
        <v>83801104</v>
      </c>
      <c r="C2780" s="22">
        <v>0.46</v>
      </c>
      <c r="G2780" s="22">
        <v>0.46</v>
      </c>
    </row>
    <row r="2781" spans="1:7" x14ac:dyDescent="0.25">
      <c r="A2781" s="32" t="s">
        <v>9421</v>
      </c>
      <c r="B2781" s="22">
        <v>83801105</v>
      </c>
      <c r="C2781" s="22">
        <v>1.44</v>
      </c>
      <c r="G2781" s="22">
        <v>1.44</v>
      </c>
    </row>
    <row r="2782" spans="1:7" x14ac:dyDescent="0.25">
      <c r="A2782" s="32" t="s">
        <v>9422</v>
      </c>
      <c r="B2782" s="22">
        <v>83801106</v>
      </c>
      <c r="C2782" s="22">
        <v>0.65</v>
      </c>
      <c r="G2782" s="22">
        <v>0.65</v>
      </c>
    </row>
    <row r="2783" spans="1:7" x14ac:dyDescent="0.25">
      <c r="A2783" s="32" t="s">
        <v>9423</v>
      </c>
      <c r="B2783" s="22">
        <v>83801107</v>
      </c>
      <c r="C2783" s="22">
        <v>1.05</v>
      </c>
      <c r="G2783" s="22">
        <v>1.05</v>
      </c>
    </row>
    <row r="2784" spans="1:7" x14ac:dyDescent="0.25">
      <c r="A2784" s="32" t="s">
        <v>9424</v>
      </c>
      <c r="B2784" s="22">
        <v>83801110</v>
      </c>
      <c r="C2784" s="22">
        <v>0.34</v>
      </c>
      <c r="G2784" s="22">
        <v>0.34</v>
      </c>
    </row>
    <row r="2785" spans="1:7" x14ac:dyDescent="0.25">
      <c r="A2785" s="32" t="s">
        <v>9425</v>
      </c>
      <c r="B2785" s="22">
        <v>83802114</v>
      </c>
      <c r="C2785" s="22">
        <v>0</v>
      </c>
      <c r="G2785" s="22">
        <v>0</v>
      </c>
    </row>
    <row r="2786" spans="1:7" x14ac:dyDescent="0.25">
      <c r="A2786" s="32" t="s">
        <v>9426</v>
      </c>
      <c r="B2786" s="22">
        <v>83802115</v>
      </c>
      <c r="C2786" s="22">
        <v>0.31</v>
      </c>
      <c r="G2786" s="22">
        <v>0.31</v>
      </c>
    </row>
    <row r="2787" spans="1:7" x14ac:dyDescent="0.25">
      <c r="A2787" s="32" t="s">
        <v>9427</v>
      </c>
      <c r="B2787" s="22">
        <v>83802116</v>
      </c>
      <c r="C2787" s="22">
        <v>3.39</v>
      </c>
      <c r="G2787" s="22">
        <v>3.39</v>
      </c>
    </row>
    <row r="2788" spans="1:7" x14ac:dyDescent="0.25">
      <c r="A2788" s="32" t="s">
        <v>9428</v>
      </c>
      <c r="B2788" s="22">
        <v>83802118</v>
      </c>
      <c r="C2788" s="22">
        <v>0.39</v>
      </c>
      <c r="G2788" s="22">
        <v>0.39</v>
      </c>
    </row>
    <row r="2789" spans="1:7" x14ac:dyDescent="0.25">
      <c r="A2789" s="32" t="s">
        <v>9429</v>
      </c>
      <c r="B2789" s="22">
        <v>192231101</v>
      </c>
      <c r="C2789" s="22">
        <v>26.56</v>
      </c>
      <c r="G2789" s="22">
        <v>26.56</v>
      </c>
    </row>
    <row r="2790" spans="1:7" x14ac:dyDescent="0.25">
      <c r="A2790" s="32" t="s">
        <v>9430</v>
      </c>
      <c r="B2790" s="22">
        <v>192231102</v>
      </c>
      <c r="C2790" s="22">
        <v>24.29</v>
      </c>
      <c r="F2790" s="22">
        <v>0.25</v>
      </c>
      <c r="G2790" s="22">
        <v>24.04</v>
      </c>
    </row>
    <row r="2791" spans="1:7" x14ac:dyDescent="0.25">
      <c r="A2791" s="32" t="s">
        <v>9431</v>
      </c>
      <c r="B2791" s="22">
        <v>153711101</v>
      </c>
      <c r="C2791" s="22">
        <v>31.54</v>
      </c>
      <c r="G2791" s="22">
        <v>31.54</v>
      </c>
    </row>
    <row r="2792" spans="1:7" x14ac:dyDescent="0.25">
      <c r="A2792" s="32" t="s">
        <v>9432</v>
      </c>
      <c r="B2792" s="22">
        <v>153711102</v>
      </c>
      <c r="C2792" s="22">
        <v>23.17</v>
      </c>
      <c r="G2792" s="22">
        <v>23.17</v>
      </c>
    </row>
    <row r="2793" spans="1:7" x14ac:dyDescent="0.25">
      <c r="A2793" s="32" t="s">
        <v>9433</v>
      </c>
      <c r="B2793" s="22">
        <v>252951104</v>
      </c>
      <c r="C2793" s="22">
        <v>14.59</v>
      </c>
      <c r="G2793" s="22">
        <v>14.59</v>
      </c>
    </row>
    <row r="2794" spans="1:7" x14ac:dyDescent="0.25">
      <c r="A2794" s="32" t="s">
        <v>9434</v>
      </c>
      <c r="B2794" s="22">
        <v>252951106</v>
      </c>
      <c r="C2794" s="22">
        <v>53.29</v>
      </c>
      <c r="G2794" s="22">
        <v>53.29</v>
      </c>
    </row>
    <row r="2795" spans="1:7" x14ac:dyDescent="0.25">
      <c r="A2795" s="32" t="s">
        <v>9435</v>
      </c>
      <c r="B2795" s="22">
        <v>252951108</v>
      </c>
      <c r="C2795" s="22">
        <v>48.8</v>
      </c>
      <c r="G2795" s="22">
        <v>48.8</v>
      </c>
    </row>
    <row r="2796" spans="1:7" x14ac:dyDescent="0.25">
      <c r="A2796" s="32" t="s">
        <v>9436</v>
      </c>
      <c r="B2796" s="22">
        <v>42301101</v>
      </c>
      <c r="C2796" s="22">
        <v>18.04</v>
      </c>
      <c r="E2796" s="22">
        <v>3.77</v>
      </c>
      <c r="G2796" s="22">
        <v>14.27</v>
      </c>
    </row>
    <row r="2797" spans="1:7" x14ac:dyDescent="0.25">
      <c r="A2797" s="32" t="s">
        <v>9437</v>
      </c>
      <c r="B2797" s="22">
        <v>254561103</v>
      </c>
      <c r="C2797" s="22">
        <v>45.48</v>
      </c>
      <c r="G2797" s="22">
        <v>45.48</v>
      </c>
    </row>
    <row r="2798" spans="1:7" x14ac:dyDescent="0.25">
      <c r="A2798" s="32" t="s">
        <v>9438</v>
      </c>
      <c r="B2798" s="22">
        <v>254561104</v>
      </c>
      <c r="C2798" s="22">
        <v>53.39</v>
      </c>
      <c r="G2798" s="22">
        <v>53.39</v>
      </c>
    </row>
    <row r="2799" spans="1:7" x14ac:dyDescent="0.25">
      <c r="A2799" s="32" t="s">
        <v>9439</v>
      </c>
      <c r="B2799" s="22">
        <v>254561105</v>
      </c>
      <c r="C2799" s="22">
        <v>23.11</v>
      </c>
      <c r="G2799" s="22">
        <v>23.11</v>
      </c>
    </row>
    <row r="2800" spans="1:7" x14ac:dyDescent="0.25">
      <c r="A2800" s="32" t="s">
        <v>9440</v>
      </c>
      <c r="B2800" s="22">
        <v>254561106</v>
      </c>
      <c r="C2800" s="22">
        <v>36.619999999999997</v>
      </c>
      <c r="G2800" s="22">
        <v>36.619999999999997</v>
      </c>
    </row>
    <row r="2801" spans="1:7" x14ac:dyDescent="0.25">
      <c r="A2801" s="32" t="s">
        <v>9441</v>
      </c>
      <c r="B2801" s="22">
        <v>254401101</v>
      </c>
      <c r="C2801" s="22">
        <v>0.02</v>
      </c>
      <c r="G2801" s="22">
        <v>0.02</v>
      </c>
    </row>
    <row r="2802" spans="1:7" x14ac:dyDescent="0.25">
      <c r="A2802" s="32" t="s">
        <v>9442</v>
      </c>
      <c r="B2802" s="22">
        <v>254401102</v>
      </c>
      <c r="C2802" s="22">
        <v>49.2</v>
      </c>
      <c r="G2802" s="22">
        <v>49.2</v>
      </c>
    </row>
    <row r="2803" spans="1:7" x14ac:dyDescent="0.25">
      <c r="A2803" s="32" t="s">
        <v>9443</v>
      </c>
      <c r="B2803" s="22">
        <v>254401104</v>
      </c>
      <c r="C2803" s="22">
        <v>0.02</v>
      </c>
      <c r="G2803" s="22">
        <v>0.02</v>
      </c>
    </row>
    <row r="2804" spans="1:7" x14ac:dyDescent="0.25">
      <c r="A2804" s="32" t="s">
        <v>9444</v>
      </c>
      <c r="B2804" s="22">
        <v>254402105</v>
      </c>
      <c r="C2804" s="22">
        <v>88.98</v>
      </c>
      <c r="G2804" s="22">
        <v>88.98</v>
      </c>
    </row>
    <row r="2805" spans="1:7" x14ac:dyDescent="0.25">
      <c r="A2805" s="32" t="s">
        <v>9445</v>
      </c>
      <c r="B2805" s="22">
        <v>103571103</v>
      </c>
      <c r="C2805" s="22">
        <v>4.24</v>
      </c>
      <c r="G2805" s="22">
        <v>4.24</v>
      </c>
    </row>
    <row r="2806" spans="1:7" x14ac:dyDescent="0.25">
      <c r="A2806" s="32" t="s">
        <v>9446</v>
      </c>
      <c r="B2806" s="22">
        <v>103571104</v>
      </c>
      <c r="C2806" s="22">
        <v>35.520000000000003</v>
      </c>
      <c r="G2806" s="22">
        <v>35.520000000000003</v>
      </c>
    </row>
    <row r="2807" spans="1:7" x14ac:dyDescent="0.25">
      <c r="A2807" s="32" t="s">
        <v>9447</v>
      </c>
      <c r="B2807" s="22">
        <v>103571105</v>
      </c>
      <c r="C2807" s="22">
        <v>114.16</v>
      </c>
      <c r="E2807" s="22">
        <v>60.2</v>
      </c>
      <c r="G2807" s="22">
        <v>53.96</v>
      </c>
    </row>
    <row r="2808" spans="1:7" x14ac:dyDescent="0.25">
      <c r="A2808" s="32" t="s">
        <v>9448</v>
      </c>
      <c r="B2808" s="22">
        <v>42771111</v>
      </c>
      <c r="C2808" s="22">
        <v>31.96</v>
      </c>
      <c r="E2808" s="22">
        <v>7.84</v>
      </c>
      <c r="G2808" s="22">
        <v>24.12</v>
      </c>
    </row>
    <row r="2809" spans="1:7" x14ac:dyDescent="0.25">
      <c r="A2809" s="32" t="s">
        <v>9449</v>
      </c>
      <c r="B2809" s="22">
        <v>42771113</v>
      </c>
      <c r="C2809" s="22">
        <v>15.91</v>
      </c>
      <c r="E2809" s="22">
        <v>7.53</v>
      </c>
      <c r="G2809" s="22">
        <v>8.3800000000000008</v>
      </c>
    </row>
    <row r="2810" spans="1:7" x14ac:dyDescent="0.25">
      <c r="A2810" s="32" t="s">
        <v>9450</v>
      </c>
      <c r="B2810" s="22">
        <v>42771114</v>
      </c>
      <c r="C2810" s="22">
        <v>103.89</v>
      </c>
      <c r="E2810" s="22">
        <v>53.87</v>
      </c>
      <c r="G2810" s="22">
        <v>50.02</v>
      </c>
    </row>
    <row r="2811" spans="1:7" x14ac:dyDescent="0.25">
      <c r="A2811" s="32" t="s">
        <v>9451</v>
      </c>
      <c r="B2811" s="22">
        <v>42771115</v>
      </c>
      <c r="C2811" s="22">
        <v>50.67</v>
      </c>
      <c r="E2811" s="22">
        <v>35.18</v>
      </c>
      <c r="G2811" s="22">
        <v>15.49</v>
      </c>
    </row>
    <row r="2812" spans="1:7" x14ac:dyDescent="0.25">
      <c r="A2812" s="32" t="s">
        <v>9452</v>
      </c>
      <c r="B2812" s="22">
        <v>42871101</v>
      </c>
      <c r="C2812" s="22">
        <v>73.849999999999994</v>
      </c>
      <c r="D2812" s="22">
        <v>1.44</v>
      </c>
      <c r="E2812" s="22">
        <v>35.119999999999997</v>
      </c>
      <c r="G2812" s="22">
        <v>37.29</v>
      </c>
    </row>
    <row r="2813" spans="1:7" x14ac:dyDescent="0.25">
      <c r="A2813" s="32" t="s">
        <v>9453</v>
      </c>
      <c r="B2813" s="22">
        <v>63591101</v>
      </c>
      <c r="C2813" s="22">
        <v>50.26</v>
      </c>
      <c r="E2813" s="22">
        <v>22.19</v>
      </c>
      <c r="G2813" s="22">
        <v>28.07</v>
      </c>
    </row>
    <row r="2814" spans="1:7" x14ac:dyDescent="0.25">
      <c r="A2814" s="32" t="s">
        <v>9454</v>
      </c>
      <c r="B2814" s="22">
        <v>63591102</v>
      </c>
      <c r="C2814" s="22">
        <v>1.96</v>
      </c>
      <c r="G2814" s="22">
        <v>1.96</v>
      </c>
    </row>
    <row r="2815" spans="1:7" x14ac:dyDescent="0.25">
      <c r="A2815" s="32" t="s">
        <v>9455</v>
      </c>
      <c r="B2815" s="22">
        <v>63591103</v>
      </c>
      <c r="C2815" s="22">
        <v>127.04</v>
      </c>
      <c r="G2815" s="22">
        <v>127.04</v>
      </c>
    </row>
    <row r="2816" spans="1:7" x14ac:dyDescent="0.25">
      <c r="A2816" s="32" t="s">
        <v>9456</v>
      </c>
      <c r="B2816" s="22">
        <v>63591104</v>
      </c>
      <c r="C2816" s="22">
        <v>7.49</v>
      </c>
      <c r="G2816" s="22">
        <v>7.49</v>
      </c>
    </row>
    <row r="2817" spans="1:7" x14ac:dyDescent="0.25">
      <c r="A2817" s="32" t="s">
        <v>9457</v>
      </c>
      <c r="B2817" s="22">
        <v>63591105</v>
      </c>
      <c r="C2817" s="22">
        <v>49.88</v>
      </c>
      <c r="E2817" s="22">
        <v>1.41</v>
      </c>
      <c r="G2817" s="22">
        <v>48.47</v>
      </c>
    </row>
    <row r="2818" spans="1:7" x14ac:dyDescent="0.25">
      <c r="A2818" s="32" t="s">
        <v>9458</v>
      </c>
      <c r="B2818" s="22">
        <v>63591106</v>
      </c>
      <c r="C2818" s="22">
        <v>11.12</v>
      </c>
      <c r="G2818" s="22">
        <v>11.12</v>
      </c>
    </row>
    <row r="2819" spans="1:7" x14ac:dyDescent="0.25">
      <c r="A2819" s="32" t="s">
        <v>9459</v>
      </c>
      <c r="B2819" s="22">
        <v>63591109</v>
      </c>
      <c r="C2819" s="22">
        <v>2.13</v>
      </c>
      <c r="G2819" s="22">
        <v>2.13</v>
      </c>
    </row>
    <row r="2820" spans="1:7" x14ac:dyDescent="0.25">
      <c r="A2820" s="32" t="s">
        <v>9460</v>
      </c>
      <c r="B2820" s="22">
        <v>63601102</v>
      </c>
      <c r="C2820" s="22">
        <v>1</v>
      </c>
      <c r="G2820" s="22">
        <v>1</v>
      </c>
    </row>
    <row r="2821" spans="1:7" x14ac:dyDescent="0.25">
      <c r="A2821" s="32" t="s">
        <v>9461</v>
      </c>
      <c r="B2821" s="22">
        <v>63601103</v>
      </c>
      <c r="C2821" s="22">
        <v>11.22</v>
      </c>
      <c r="G2821" s="22">
        <v>11.22</v>
      </c>
    </row>
    <row r="2822" spans="1:7" x14ac:dyDescent="0.25">
      <c r="A2822" s="32" t="s">
        <v>9462</v>
      </c>
      <c r="B2822" s="22">
        <v>63601104</v>
      </c>
      <c r="C2822" s="22">
        <v>13.7</v>
      </c>
      <c r="E2822" s="22">
        <v>11.46</v>
      </c>
      <c r="G2822" s="22">
        <v>2.2400000000000002</v>
      </c>
    </row>
    <row r="2823" spans="1:7" x14ac:dyDescent="0.25">
      <c r="A2823" s="32" t="s">
        <v>9463</v>
      </c>
      <c r="B2823" s="22">
        <v>63601105</v>
      </c>
      <c r="C2823" s="22">
        <v>2.87</v>
      </c>
      <c r="G2823" s="22">
        <v>2.87</v>
      </c>
    </row>
    <row r="2824" spans="1:7" x14ac:dyDescent="0.25">
      <c r="A2824" s="32" t="s">
        <v>9464</v>
      </c>
      <c r="B2824" s="22">
        <v>63601106</v>
      </c>
      <c r="C2824" s="22">
        <v>1.76</v>
      </c>
      <c r="G2824" s="22">
        <v>1.76</v>
      </c>
    </row>
    <row r="2825" spans="1:7" x14ac:dyDescent="0.25">
      <c r="A2825" s="32" t="s">
        <v>9465</v>
      </c>
      <c r="B2825" s="22">
        <v>63601107</v>
      </c>
      <c r="C2825" s="22">
        <v>1.91</v>
      </c>
      <c r="G2825" s="22">
        <v>1.91</v>
      </c>
    </row>
    <row r="2826" spans="1:7" x14ac:dyDescent="0.25">
      <c r="A2826" s="32" t="s">
        <v>9466</v>
      </c>
      <c r="B2826" s="22">
        <v>63601108</v>
      </c>
      <c r="C2826" s="22">
        <v>41.46</v>
      </c>
      <c r="E2826" s="22">
        <v>20.22</v>
      </c>
      <c r="G2826" s="22">
        <v>21.24</v>
      </c>
    </row>
    <row r="2827" spans="1:7" x14ac:dyDescent="0.25">
      <c r="A2827" s="32" t="s">
        <v>9467</v>
      </c>
      <c r="B2827" s="22">
        <v>63601109</v>
      </c>
      <c r="C2827" s="22">
        <v>5.66</v>
      </c>
      <c r="E2827" s="22">
        <v>0.81</v>
      </c>
      <c r="G2827" s="22">
        <v>4.8499999999999996</v>
      </c>
    </row>
    <row r="2828" spans="1:7" x14ac:dyDescent="0.25">
      <c r="A2828" s="32" t="s">
        <v>9468</v>
      </c>
      <c r="B2828" s="22">
        <v>63601110</v>
      </c>
      <c r="C2828" s="22">
        <v>2.36</v>
      </c>
      <c r="G2828" s="22">
        <v>2.36</v>
      </c>
    </row>
    <row r="2829" spans="1:7" x14ac:dyDescent="0.25">
      <c r="A2829" s="32" t="s">
        <v>9469</v>
      </c>
      <c r="B2829" s="22">
        <v>63601111</v>
      </c>
      <c r="C2829" s="22">
        <v>12.15</v>
      </c>
      <c r="E2829" s="22">
        <v>9.27</v>
      </c>
      <c r="G2829" s="22">
        <v>2.88</v>
      </c>
    </row>
    <row r="2830" spans="1:7" x14ac:dyDescent="0.25">
      <c r="A2830" s="32" t="s">
        <v>9470</v>
      </c>
      <c r="B2830" s="22">
        <v>63601112</v>
      </c>
      <c r="C2830" s="22">
        <v>3.33</v>
      </c>
      <c r="E2830" s="22">
        <v>0.19</v>
      </c>
      <c r="G2830" s="22">
        <v>3.14</v>
      </c>
    </row>
    <row r="2831" spans="1:7" x14ac:dyDescent="0.25">
      <c r="A2831" s="32" t="s">
        <v>9471</v>
      </c>
      <c r="B2831" s="22">
        <v>42450411</v>
      </c>
      <c r="C2831" s="22">
        <v>7.09</v>
      </c>
      <c r="G2831" s="22">
        <v>7.09</v>
      </c>
    </row>
    <row r="2832" spans="1:7" x14ac:dyDescent="0.25">
      <c r="A2832" s="32" t="s">
        <v>9472</v>
      </c>
      <c r="B2832" s="22">
        <v>42450413</v>
      </c>
      <c r="C2832" s="22">
        <v>6.48</v>
      </c>
      <c r="G2832" s="22">
        <v>6.48</v>
      </c>
    </row>
    <row r="2833" spans="1:7" x14ac:dyDescent="0.25">
      <c r="A2833" s="32" t="s">
        <v>9473</v>
      </c>
      <c r="B2833" s="22">
        <v>42450414</v>
      </c>
      <c r="C2833" s="22">
        <v>8.31</v>
      </c>
      <c r="G2833" s="22">
        <v>8.31</v>
      </c>
    </row>
    <row r="2834" spans="1:7" x14ac:dyDescent="0.25">
      <c r="A2834" s="32" t="s">
        <v>9474</v>
      </c>
      <c r="B2834" s="22">
        <v>42450415</v>
      </c>
      <c r="C2834" s="22">
        <v>7.62</v>
      </c>
      <c r="G2834" s="22">
        <v>7.62</v>
      </c>
    </row>
    <row r="2835" spans="1:7" x14ac:dyDescent="0.25">
      <c r="A2835" s="32" t="s">
        <v>9475</v>
      </c>
      <c r="B2835" s="22">
        <v>42451101</v>
      </c>
      <c r="C2835" s="22">
        <v>16.36</v>
      </c>
      <c r="G2835" s="22">
        <v>16.36</v>
      </c>
    </row>
    <row r="2836" spans="1:7" x14ac:dyDescent="0.25">
      <c r="A2836" s="32" t="s">
        <v>9476</v>
      </c>
      <c r="B2836" s="22">
        <v>42451102</v>
      </c>
      <c r="C2836" s="22">
        <v>2.5</v>
      </c>
      <c r="G2836" s="22">
        <v>2.5</v>
      </c>
    </row>
    <row r="2837" spans="1:7" x14ac:dyDescent="0.25">
      <c r="A2837" s="32" t="s">
        <v>9477</v>
      </c>
      <c r="B2837" s="22">
        <v>42550401</v>
      </c>
      <c r="C2837" s="22">
        <v>2.84</v>
      </c>
      <c r="G2837" s="22">
        <v>2.84</v>
      </c>
    </row>
    <row r="2838" spans="1:7" x14ac:dyDescent="0.25">
      <c r="A2838" s="32" t="s">
        <v>9478</v>
      </c>
      <c r="B2838" s="22">
        <v>162981702</v>
      </c>
      <c r="C2838" s="22">
        <v>56.31</v>
      </c>
      <c r="G2838" s="22">
        <v>56.31</v>
      </c>
    </row>
    <row r="2839" spans="1:7" x14ac:dyDescent="0.25">
      <c r="A2839" s="32" t="s">
        <v>9479</v>
      </c>
      <c r="B2839" s="22">
        <v>162981703</v>
      </c>
      <c r="C2839" s="22">
        <v>127.56</v>
      </c>
      <c r="G2839" s="22">
        <v>127.56</v>
      </c>
    </row>
    <row r="2840" spans="1:7" x14ac:dyDescent="0.25">
      <c r="A2840" s="32" t="s">
        <v>9480</v>
      </c>
      <c r="B2840" s="22">
        <v>162981704</v>
      </c>
      <c r="C2840" s="22">
        <v>38.85</v>
      </c>
      <c r="G2840" s="22">
        <v>38.85</v>
      </c>
    </row>
    <row r="2841" spans="1:7" x14ac:dyDescent="0.25">
      <c r="A2841" s="32" t="s">
        <v>9481</v>
      </c>
      <c r="B2841" s="22">
        <v>14341103</v>
      </c>
      <c r="C2841" s="22">
        <v>18.14</v>
      </c>
      <c r="D2841" s="22">
        <v>0.59</v>
      </c>
      <c r="G2841" s="22">
        <v>17.55</v>
      </c>
    </row>
    <row r="2842" spans="1:7" x14ac:dyDescent="0.25">
      <c r="A2842" s="32" t="s">
        <v>9482</v>
      </c>
      <c r="B2842" s="22">
        <v>14341105</v>
      </c>
      <c r="C2842" s="22">
        <v>15.09</v>
      </c>
      <c r="E2842" s="22">
        <v>3.97</v>
      </c>
      <c r="G2842" s="22">
        <v>11.12</v>
      </c>
    </row>
    <row r="2843" spans="1:7" x14ac:dyDescent="0.25">
      <c r="A2843" s="32" t="s">
        <v>9483</v>
      </c>
      <c r="B2843" s="22">
        <v>14341106</v>
      </c>
      <c r="C2843" s="22">
        <v>21.32</v>
      </c>
      <c r="D2843" s="22">
        <v>1.99</v>
      </c>
      <c r="E2843" s="22">
        <v>6.77</v>
      </c>
      <c r="G2843" s="22">
        <v>12.56</v>
      </c>
    </row>
    <row r="2844" spans="1:7" x14ac:dyDescent="0.25">
      <c r="A2844" s="32" t="s">
        <v>9484</v>
      </c>
      <c r="B2844" s="22">
        <v>13751101</v>
      </c>
      <c r="C2844" s="22">
        <v>2.56</v>
      </c>
      <c r="G2844" s="22">
        <v>2.56</v>
      </c>
    </row>
    <row r="2845" spans="1:7" x14ac:dyDescent="0.25">
      <c r="A2845" s="32" t="s">
        <v>9485</v>
      </c>
      <c r="B2845" s="22">
        <v>13751102</v>
      </c>
      <c r="C2845" s="22">
        <v>88.13</v>
      </c>
      <c r="E2845" s="22">
        <v>45.57</v>
      </c>
      <c r="G2845" s="22">
        <v>42.56</v>
      </c>
    </row>
    <row r="2846" spans="1:7" x14ac:dyDescent="0.25">
      <c r="A2846" s="32" t="s">
        <v>9486</v>
      </c>
      <c r="B2846" s="22">
        <v>13751103</v>
      </c>
      <c r="C2846" s="22">
        <v>14.81</v>
      </c>
      <c r="G2846" s="22">
        <v>14.81</v>
      </c>
    </row>
    <row r="2847" spans="1:7" x14ac:dyDescent="0.25">
      <c r="A2847" s="32" t="s">
        <v>9487</v>
      </c>
      <c r="B2847" s="22">
        <v>83771101</v>
      </c>
      <c r="C2847" s="22">
        <v>9.9700000000000006</v>
      </c>
      <c r="G2847" s="22">
        <v>9.9700000000000006</v>
      </c>
    </row>
    <row r="2848" spans="1:7" x14ac:dyDescent="0.25">
      <c r="A2848" s="32" t="s">
        <v>9488</v>
      </c>
      <c r="B2848" s="22">
        <v>83771102</v>
      </c>
      <c r="C2848" s="22">
        <v>15.45</v>
      </c>
      <c r="E2848" s="22">
        <v>0.12</v>
      </c>
      <c r="G2848" s="22">
        <v>15.33</v>
      </c>
    </row>
    <row r="2849" spans="1:7" x14ac:dyDescent="0.25">
      <c r="A2849" s="32" t="s">
        <v>9489</v>
      </c>
      <c r="B2849" s="22">
        <v>83771103</v>
      </c>
      <c r="C2849" s="22">
        <v>15.56</v>
      </c>
      <c r="G2849" s="22">
        <v>15.56</v>
      </c>
    </row>
    <row r="2850" spans="1:7" x14ac:dyDescent="0.25">
      <c r="A2850" s="32" t="s">
        <v>9490</v>
      </c>
      <c r="B2850" s="22">
        <v>83771104</v>
      </c>
      <c r="C2850" s="22">
        <v>3.78</v>
      </c>
      <c r="G2850" s="22">
        <v>3.78</v>
      </c>
    </row>
    <row r="2851" spans="1:7" x14ac:dyDescent="0.25">
      <c r="A2851" s="32" t="s">
        <v>9491</v>
      </c>
      <c r="B2851" s="22">
        <v>83771105</v>
      </c>
      <c r="C2851" s="22">
        <v>11.7</v>
      </c>
      <c r="G2851" s="22">
        <v>11.7</v>
      </c>
    </row>
    <row r="2852" spans="1:7" x14ac:dyDescent="0.25">
      <c r="A2852" s="32" t="s">
        <v>9492</v>
      </c>
      <c r="B2852" s="22">
        <v>83771108</v>
      </c>
      <c r="C2852" s="22">
        <v>10.99</v>
      </c>
      <c r="G2852" s="22">
        <v>10.99</v>
      </c>
    </row>
    <row r="2853" spans="1:7" x14ac:dyDescent="0.25">
      <c r="A2853" s="32" t="s">
        <v>9493</v>
      </c>
      <c r="B2853" s="22">
        <v>163281101</v>
      </c>
      <c r="C2853" s="22">
        <v>18.3</v>
      </c>
      <c r="G2853" s="22">
        <v>18.3</v>
      </c>
    </row>
    <row r="2854" spans="1:7" x14ac:dyDescent="0.25">
      <c r="A2854" s="32" t="s">
        <v>9494</v>
      </c>
      <c r="B2854" s="22">
        <v>163281102</v>
      </c>
      <c r="C2854" s="22">
        <v>87.97</v>
      </c>
      <c r="G2854" s="22">
        <v>87.97</v>
      </c>
    </row>
    <row r="2855" spans="1:7" x14ac:dyDescent="0.25">
      <c r="A2855" s="32" t="s">
        <v>9495</v>
      </c>
      <c r="B2855" s="22">
        <v>182852201</v>
      </c>
      <c r="C2855" s="22">
        <v>17.34</v>
      </c>
      <c r="E2855" s="22">
        <v>14.63</v>
      </c>
      <c r="G2855" s="22">
        <v>2.71</v>
      </c>
    </row>
    <row r="2856" spans="1:7" x14ac:dyDescent="0.25">
      <c r="A2856" s="32" t="s">
        <v>9496</v>
      </c>
      <c r="B2856" s="22">
        <v>182852202</v>
      </c>
      <c r="C2856" s="22">
        <v>44.28</v>
      </c>
      <c r="E2856" s="22">
        <v>14.18</v>
      </c>
      <c r="G2856" s="22">
        <v>30.1</v>
      </c>
    </row>
    <row r="2857" spans="1:7" x14ac:dyDescent="0.25">
      <c r="A2857" s="32" t="s">
        <v>9497</v>
      </c>
      <c r="B2857" s="22">
        <v>182852203</v>
      </c>
      <c r="C2857" s="22">
        <v>22.9</v>
      </c>
      <c r="E2857" s="22">
        <v>3.04</v>
      </c>
      <c r="G2857" s="22">
        <v>19.86</v>
      </c>
    </row>
    <row r="2858" spans="1:7" x14ac:dyDescent="0.25">
      <c r="A2858" s="32" t="s">
        <v>9498</v>
      </c>
      <c r="B2858" s="22">
        <v>182852204</v>
      </c>
      <c r="C2858" s="22">
        <v>24.64</v>
      </c>
      <c r="E2858" s="22">
        <v>4.3899999999999997</v>
      </c>
      <c r="G2858" s="22">
        <v>20.25</v>
      </c>
    </row>
    <row r="2859" spans="1:7" x14ac:dyDescent="0.25">
      <c r="A2859" s="32" t="s">
        <v>9499</v>
      </c>
      <c r="B2859" s="22">
        <v>162701701</v>
      </c>
      <c r="C2859" s="22">
        <v>9.75</v>
      </c>
      <c r="G2859" s="22">
        <v>9.75</v>
      </c>
    </row>
    <row r="2860" spans="1:7" x14ac:dyDescent="0.25">
      <c r="A2860" s="32" t="s">
        <v>9500</v>
      </c>
      <c r="B2860" s="22">
        <v>162701702</v>
      </c>
      <c r="C2860" s="22">
        <v>6.92</v>
      </c>
      <c r="G2860" s="22">
        <v>6.92</v>
      </c>
    </row>
    <row r="2861" spans="1:7" x14ac:dyDescent="0.25">
      <c r="A2861" s="32" t="s">
        <v>9501</v>
      </c>
      <c r="B2861" s="22">
        <v>162701703</v>
      </c>
      <c r="C2861" s="22">
        <v>5.57</v>
      </c>
      <c r="G2861" s="22">
        <v>5.57</v>
      </c>
    </row>
    <row r="2862" spans="1:7" x14ac:dyDescent="0.25">
      <c r="A2862" s="32" t="s">
        <v>9502</v>
      </c>
      <c r="B2862" s="22">
        <v>162701706</v>
      </c>
      <c r="C2862" s="22">
        <v>6.89</v>
      </c>
      <c r="G2862" s="22">
        <v>6.89</v>
      </c>
    </row>
    <row r="2863" spans="1:7" x14ac:dyDescent="0.25">
      <c r="A2863" s="32" t="s">
        <v>9503</v>
      </c>
      <c r="B2863" s="22">
        <v>162701707</v>
      </c>
      <c r="C2863" s="22">
        <v>46.98</v>
      </c>
      <c r="G2863" s="22">
        <v>46.98</v>
      </c>
    </row>
    <row r="2864" spans="1:7" x14ac:dyDescent="0.25">
      <c r="A2864" s="32" t="s">
        <v>9504</v>
      </c>
      <c r="B2864" s="22">
        <v>103581101</v>
      </c>
      <c r="C2864" s="22">
        <v>49.71</v>
      </c>
      <c r="G2864" s="22">
        <v>49.71</v>
      </c>
    </row>
    <row r="2865" spans="1:7" x14ac:dyDescent="0.25">
      <c r="A2865" s="32" t="s">
        <v>9505</v>
      </c>
      <c r="B2865" s="22">
        <v>14502104</v>
      </c>
      <c r="C2865" s="22">
        <v>3.75</v>
      </c>
      <c r="G2865" s="22">
        <v>3.75</v>
      </c>
    </row>
    <row r="2866" spans="1:7" x14ac:dyDescent="0.25">
      <c r="A2866" s="32" t="s">
        <v>9506</v>
      </c>
      <c r="B2866" s="22">
        <v>14502105</v>
      </c>
      <c r="C2866" s="22">
        <v>3.94</v>
      </c>
      <c r="G2866" s="22">
        <v>3.94</v>
      </c>
    </row>
    <row r="2867" spans="1:7" x14ac:dyDescent="0.25">
      <c r="A2867" s="32" t="s">
        <v>9507</v>
      </c>
      <c r="B2867" s="22">
        <v>14502106</v>
      </c>
      <c r="C2867" s="22">
        <v>5.51</v>
      </c>
      <c r="G2867" s="22">
        <v>5.51</v>
      </c>
    </row>
    <row r="2868" spans="1:7" x14ac:dyDescent="0.25">
      <c r="A2868" s="32" t="s">
        <v>9508</v>
      </c>
      <c r="B2868" s="22">
        <v>14502107</v>
      </c>
      <c r="C2868" s="22">
        <v>13.91</v>
      </c>
      <c r="E2868" s="22">
        <v>3</v>
      </c>
      <c r="G2868" s="22">
        <v>10.91</v>
      </c>
    </row>
    <row r="2869" spans="1:7" x14ac:dyDescent="0.25">
      <c r="A2869" s="32" t="s">
        <v>9509</v>
      </c>
      <c r="B2869" s="22">
        <v>14502108</v>
      </c>
      <c r="C2869" s="22">
        <v>13.41</v>
      </c>
      <c r="D2869" s="22">
        <v>5.17</v>
      </c>
      <c r="G2869" s="22">
        <v>8.24</v>
      </c>
    </row>
    <row r="2870" spans="1:7" x14ac:dyDescent="0.25">
      <c r="A2870" s="32" t="s">
        <v>9510</v>
      </c>
      <c r="B2870" s="22">
        <v>14502109</v>
      </c>
      <c r="C2870" s="22">
        <v>4.7300000000000004</v>
      </c>
      <c r="G2870" s="22">
        <v>4.7300000000000004</v>
      </c>
    </row>
    <row r="2871" spans="1:7" x14ac:dyDescent="0.25">
      <c r="A2871" s="32" t="s">
        <v>9511</v>
      </c>
      <c r="B2871" s="22">
        <v>14502110</v>
      </c>
      <c r="C2871" s="22">
        <v>10.3</v>
      </c>
      <c r="E2871" s="22">
        <v>5</v>
      </c>
      <c r="G2871" s="22">
        <v>5.3</v>
      </c>
    </row>
    <row r="2872" spans="1:7" x14ac:dyDescent="0.25">
      <c r="A2872" s="32" t="s">
        <v>9512</v>
      </c>
      <c r="B2872" s="22">
        <v>13780401</v>
      </c>
      <c r="C2872" s="22">
        <v>4.07</v>
      </c>
      <c r="G2872" s="22">
        <v>4.07</v>
      </c>
    </row>
    <row r="2873" spans="1:7" x14ac:dyDescent="0.25">
      <c r="A2873" s="32" t="s">
        <v>9513</v>
      </c>
      <c r="B2873" s="22">
        <v>102541101</v>
      </c>
      <c r="C2873" s="22">
        <v>146.78</v>
      </c>
      <c r="D2873" s="22">
        <v>6.29</v>
      </c>
      <c r="E2873" s="22">
        <v>138.37</v>
      </c>
      <c r="G2873" s="22">
        <v>2.12</v>
      </c>
    </row>
    <row r="2874" spans="1:7" x14ac:dyDescent="0.25">
      <c r="A2874" s="32" t="s">
        <v>9514</v>
      </c>
      <c r="B2874" s="22">
        <v>102541102</v>
      </c>
      <c r="C2874" s="22">
        <v>129.72</v>
      </c>
      <c r="D2874" s="22">
        <v>86.93</v>
      </c>
      <c r="E2874" s="22">
        <v>41.97</v>
      </c>
      <c r="G2874" s="22">
        <v>0.82</v>
      </c>
    </row>
    <row r="2875" spans="1:7" x14ac:dyDescent="0.25">
      <c r="A2875" s="32" t="s">
        <v>9515</v>
      </c>
      <c r="B2875" s="22">
        <v>168891101</v>
      </c>
      <c r="C2875" s="22">
        <v>79.099999999999994</v>
      </c>
      <c r="E2875" s="22">
        <v>51.37</v>
      </c>
      <c r="G2875" s="22">
        <v>27.73</v>
      </c>
    </row>
    <row r="2876" spans="1:7" x14ac:dyDescent="0.25">
      <c r="A2876" s="32" t="s">
        <v>9516</v>
      </c>
      <c r="B2876" s="22">
        <v>254531106</v>
      </c>
      <c r="C2876" s="22">
        <v>13.96</v>
      </c>
      <c r="G2876" s="22">
        <v>13.96</v>
      </c>
    </row>
    <row r="2877" spans="1:7" x14ac:dyDescent="0.25">
      <c r="A2877" s="32" t="s">
        <v>9517</v>
      </c>
      <c r="B2877" s="22">
        <v>254531107</v>
      </c>
      <c r="C2877" s="22">
        <v>19.239999999999998</v>
      </c>
      <c r="G2877" s="22">
        <v>19.239999999999998</v>
      </c>
    </row>
    <row r="2878" spans="1:7" x14ac:dyDescent="0.25">
      <c r="A2878" s="32" t="s">
        <v>9518</v>
      </c>
      <c r="B2878" s="22">
        <v>254531108</v>
      </c>
      <c r="C2878" s="22">
        <v>108.56</v>
      </c>
      <c r="G2878" s="22">
        <v>108.56</v>
      </c>
    </row>
    <row r="2879" spans="1:7" x14ac:dyDescent="0.25">
      <c r="A2879" s="32" t="s">
        <v>9519</v>
      </c>
      <c r="B2879" s="22">
        <v>254531109</v>
      </c>
      <c r="C2879" s="22">
        <v>6.99</v>
      </c>
      <c r="G2879" s="22">
        <v>6.99</v>
      </c>
    </row>
    <row r="2880" spans="1:7" x14ac:dyDescent="0.25">
      <c r="A2880" s="32" t="s">
        <v>9520</v>
      </c>
      <c r="B2880" s="22">
        <v>254531110</v>
      </c>
      <c r="C2880" s="22">
        <v>16.12</v>
      </c>
      <c r="G2880" s="22">
        <v>16.12</v>
      </c>
    </row>
    <row r="2881" spans="1:7" x14ac:dyDescent="0.25">
      <c r="A2881" s="32" t="s">
        <v>9521</v>
      </c>
      <c r="B2881" s="22">
        <v>254531111</v>
      </c>
      <c r="C2881" s="22">
        <v>29.97</v>
      </c>
      <c r="G2881" s="22">
        <v>29.97</v>
      </c>
    </row>
    <row r="2882" spans="1:7" x14ac:dyDescent="0.25">
      <c r="A2882" s="32" t="s">
        <v>9522</v>
      </c>
      <c r="B2882" s="22">
        <v>13350401</v>
      </c>
      <c r="C2882" s="22">
        <v>5.74</v>
      </c>
      <c r="E2882" s="22">
        <v>1.6</v>
      </c>
      <c r="G2882" s="22">
        <v>4.1399999999999997</v>
      </c>
    </row>
    <row r="2883" spans="1:7" x14ac:dyDescent="0.25">
      <c r="A2883" s="32" t="s">
        <v>9523</v>
      </c>
      <c r="B2883" s="22">
        <v>13350402</v>
      </c>
      <c r="C2883" s="22">
        <v>5.19</v>
      </c>
      <c r="E2883" s="22">
        <v>2.96</v>
      </c>
      <c r="G2883" s="22">
        <v>2.23</v>
      </c>
    </row>
    <row r="2884" spans="1:7" x14ac:dyDescent="0.25">
      <c r="A2884" s="32" t="s">
        <v>9524</v>
      </c>
      <c r="B2884" s="22">
        <v>13740401</v>
      </c>
      <c r="C2884" s="22">
        <v>5.39</v>
      </c>
      <c r="G2884" s="22">
        <v>5.39</v>
      </c>
    </row>
    <row r="2885" spans="1:7" x14ac:dyDescent="0.25">
      <c r="A2885" s="32" t="s">
        <v>9525</v>
      </c>
      <c r="B2885" s="22">
        <v>12200403</v>
      </c>
      <c r="C2885" s="22">
        <v>0.51</v>
      </c>
      <c r="G2885" s="22">
        <v>0.51</v>
      </c>
    </row>
    <row r="2886" spans="1:7" x14ac:dyDescent="0.25">
      <c r="A2886" s="32" t="s">
        <v>9526</v>
      </c>
      <c r="B2886" s="22">
        <v>12200404</v>
      </c>
      <c r="C2886" s="22">
        <v>6.43</v>
      </c>
      <c r="G2886" s="22">
        <v>6.43</v>
      </c>
    </row>
    <row r="2887" spans="1:7" x14ac:dyDescent="0.25">
      <c r="A2887" s="32" t="s">
        <v>9527</v>
      </c>
      <c r="B2887" s="22">
        <v>12980401</v>
      </c>
      <c r="C2887" s="22">
        <v>4.54</v>
      </c>
      <c r="G2887" s="22">
        <v>4.54</v>
      </c>
    </row>
    <row r="2888" spans="1:7" x14ac:dyDescent="0.25">
      <c r="A2888" s="32" t="s">
        <v>9528</v>
      </c>
      <c r="B2888" s="22">
        <v>252961101</v>
      </c>
      <c r="C2888" s="22">
        <v>12.22</v>
      </c>
      <c r="G2888" s="22">
        <v>12.22</v>
      </c>
    </row>
    <row r="2889" spans="1:7" x14ac:dyDescent="0.25">
      <c r="A2889" s="32" t="s">
        <v>9529</v>
      </c>
      <c r="B2889" s="22">
        <v>252961102</v>
      </c>
      <c r="C2889" s="22">
        <v>7.81</v>
      </c>
      <c r="G2889" s="22">
        <v>7.81</v>
      </c>
    </row>
    <row r="2890" spans="1:7" x14ac:dyDescent="0.25">
      <c r="A2890" s="32" t="s">
        <v>9530</v>
      </c>
      <c r="B2890" s="22">
        <v>252961104</v>
      </c>
      <c r="C2890" s="22">
        <v>9.9499999999999993</v>
      </c>
      <c r="G2890" s="22">
        <v>9.9499999999999993</v>
      </c>
    </row>
    <row r="2891" spans="1:7" x14ac:dyDescent="0.25">
      <c r="A2891" s="32" t="s">
        <v>9531</v>
      </c>
      <c r="B2891" s="22">
        <v>163151101</v>
      </c>
      <c r="C2891" s="22">
        <v>58.08</v>
      </c>
      <c r="G2891" s="22">
        <v>58.08</v>
      </c>
    </row>
    <row r="2892" spans="1:7" x14ac:dyDescent="0.25">
      <c r="A2892" s="32" t="s">
        <v>9532</v>
      </c>
      <c r="B2892" s="22">
        <v>163151102</v>
      </c>
      <c r="C2892" s="22">
        <v>21.76</v>
      </c>
      <c r="G2892" s="22">
        <v>21.76</v>
      </c>
    </row>
    <row r="2893" spans="1:7" x14ac:dyDescent="0.25">
      <c r="A2893" s="32" t="s">
        <v>9533</v>
      </c>
      <c r="B2893" s="22">
        <v>24240402</v>
      </c>
      <c r="C2893" s="22">
        <v>1.19</v>
      </c>
      <c r="D2893" s="22">
        <v>0.02</v>
      </c>
      <c r="G2893" s="22">
        <v>1.17</v>
      </c>
    </row>
    <row r="2894" spans="1:7" x14ac:dyDescent="0.25">
      <c r="A2894" s="32" t="s">
        <v>9534</v>
      </c>
      <c r="B2894" s="22">
        <v>83330411</v>
      </c>
      <c r="C2894" s="22">
        <v>2.3199999999999998</v>
      </c>
      <c r="G2894" s="22">
        <v>2.3199999999999998</v>
      </c>
    </row>
    <row r="2895" spans="1:7" x14ac:dyDescent="0.25">
      <c r="A2895" s="32" t="s">
        <v>9535</v>
      </c>
      <c r="B2895" s="22">
        <v>83330413</v>
      </c>
      <c r="C2895" s="22">
        <v>1.22</v>
      </c>
      <c r="G2895" s="22">
        <v>1.22</v>
      </c>
    </row>
    <row r="2896" spans="1:7" x14ac:dyDescent="0.25">
      <c r="A2896" s="32" t="s">
        <v>9536</v>
      </c>
      <c r="B2896" s="22">
        <v>83330414</v>
      </c>
      <c r="C2896" s="22">
        <v>1.28</v>
      </c>
      <c r="G2896" s="22">
        <v>1.28</v>
      </c>
    </row>
    <row r="2897" spans="1:7" x14ac:dyDescent="0.25">
      <c r="A2897" s="32" t="s">
        <v>9537</v>
      </c>
      <c r="B2897" s="22">
        <v>83332101</v>
      </c>
      <c r="C2897" s="22">
        <v>102.61</v>
      </c>
      <c r="G2897" s="22">
        <v>102.61</v>
      </c>
    </row>
    <row r="2898" spans="1:7" x14ac:dyDescent="0.25">
      <c r="A2898" s="32" t="s">
        <v>9538</v>
      </c>
      <c r="B2898" s="22">
        <v>163481101</v>
      </c>
      <c r="C2898" s="22">
        <v>3.16</v>
      </c>
      <c r="G2898" s="22">
        <v>3.16</v>
      </c>
    </row>
    <row r="2899" spans="1:7" x14ac:dyDescent="0.25">
      <c r="A2899" s="32" t="s">
        <v>9539</v>
      </c>
      <c r="B2899" s="22">
        <v>163481102</v>
      </c>
      <c r="C2899" s="22">
        <v>31.75</v>
      </c>
      <c r="G2899" s="22">
        <v>31.75</v>
      </c>
    </row>
    <row r="2900" spans="1:7" x14ac:dyDescent="0.25">
      <c r="A2900" s="32" t="s">
        <v>9540</v>
      </c>
      <c r="B2900" s="22">
        <v>163481103</v>
      </c>
      <c r="C2900" s="22">
        <v>1.8</v>
      </c>
      <c r="G2900" s="22">
        <v>1.8</v>
      </c>
    </row>
    <row r="2901" spans="1:7" x14ac:dyDescent="0.25">
      <c r="A2901" s="32" t="s">
        <v>9541</v>
      </c>
      <c r="B2901" s="22">
        <v>163481105</v>
      </c>
      <c r="C2901" s="22">
        <v>21.01</v>
      </c>
      <c r="G2901" s="22">
        <v>21.01</v>
      </c>
    </row>
    <row r="2902" spans="1:7" x14ac:dyDescent="0.25">
      <c r="A2902" s="32" t="s">
        <v>9542</v>
      </c>
      <c r="B2902" s="22">
        <v>163481107</v>
      </c>
      <c r="C2902" s="22">
        <v>0.04</v>
      </c>
      <c r="G2902" s="22">
        <v>0.04</v>
      </c>
    </row>
    <row r="2903" spans="1:7" x14ac:dyDescent="0.25">
      <c r="A2903" s="32" t="s">
        <v>9543</v>
      </c>
      <c r="B2903" s="22">
        <v>163481108</v>
      </c>
      <c r="C2903" s="22">
        <v>0.44</v>
      </c>
      <c r="G2903" s="22">
        <v>0.44</v>
      </c>
    </row>
    <row r="2904" spans="1:7" x14ac:dyDescent="0.25">
      <c r="A2904" s="32" t="s">
        <v>9544</v>
      </c>
      <c r="B2904" s="22">
        <v>163481109</v>
      </c>
      <c r="C2904" s="22">
        <v>53.25</v>
      </c>
      <c r="G2904" s="22">
        <v>53.25</v>
      </c>
    </row>
    <row r="2905" spans="1:7" x14ac:dyDescent="0.25">
      <c r="A2905" s="32" t="s">
        <v>9545</v>
      </c>
      <c r="B2905" s="22">
        <v>163481110</v>
      </c>
      <c r="C2905" s="22">
        <v>12.1</v>
      </c>
      <c r="G2905" s="22">
        <v>12.1</v>
      </c>
    </row>
    <row r="2906" spans="1:7" x14ac:dyDescent="0.25">
      <c r="A2906" s="32" t="s">
        <v>9546</v>
      </c>
      <c r="B2906" s="22">
        <v>163481111</v>
      </c>
      <c r="C2906" s="22">
        <v>20.07</v>
      </c>
      <c r="G2906" s="22">
        <v>20.07</v>
      </c>
    </row>
    <row r="2907" spans="1:7" x14ac:dyDescent="0.25">
      <c r="A2907" s="32" t="s">
        <v>9547</v>
      </c>
      <c r="B2907" s="22">
        <v>163481112</v>
      </c>
      <c r="C2907" s="22">
        <v>0.02</v>
      </c>
      <c r="G2907" s="22">
        <v>0.02</v>
      </c>
    </row>
    <row r="2908" spans="1:7" x14ac:dyDescent="0.25">
      <c r="A2908" s="32" t="s">
        <v>9548</v>
      </c>
      <c r="B2908" s="22">
        <v>163481113</v>
      </c>
      <c r="C2908" s="22">
        <v>2.13</v>
      </c>
      <c r="G2908" s="22">
        <v>2.13</v>
      </c>
    </row>
    <row r="2909" spans="1:7" x14ac:dyDescent="0.25">
      <c r="A2909" s="32" t="s">
        <v>9549</v>
      </c>
      <c r="B2909" s="22">
        <v>163481114</v>
      </c>
      <c r="C2909" s="22">
        <v>9.85</v>
      </c>
      <c r="G2909" s="22">
        <v>9.85</v>
      </c>
    </row>
    <row r="2910" spans="1:7" x14ac:dyDescent="0.25">
      <c r="A2910" s="32" t="s">
        <v>9550</v>
      </c>
      <c r="B2910" s="22">
        <v>163481115</v>
      </c>
      <c r="C2910" s="22">
        <v>14.4</v>
      </c>
      <c r="G2910" s="22">
        <v>14.4</v>
      </c>
    </row>
    <row r="2911" spans="1:7" x14ac:dyDescent="0.25">
      <c r="A2911" s="32" t="s">
        <v>9551</v>
      </c>
      <c r="B2911" s="22">
        <v>252971101</v>
      </c>
      <c r="C2911" s="22">
        <v>21.76</v>
      </c>
      <c r="G2911" s="22">
        <v>21.76</v>
      </c>
    </row>
    <row r="2912" spans="1:7" x14ac:dyDescent="0.25">
      <c r="A2912" s="32" t="s">
        <v>9552</v>
      </c>
      <c r="B2912" s="22">
        <v>252971102</v>
      </c>
      <c r="C2912" s="22">
        <v>18.82</v>
      </c>
      <c r="G2912" s="22">
        <v>18.82</v>
      </c>
    </row>
    <row r="2913" spans="1:7" x14ac:dyDescent="0.25">
      <c r="A2913" s="32" t="s">
        <v>9553</v>
      </c>
      <c r="B2913" s="22">
        <v>252971103</v>
      </c>
      <c r="C2913" s="22">
        <v>18.399999999999999</v>
      </c>
      <c r="G2913" s="22">
        <v>18.399999999999999</v>
      </c>
    </row>
    <row r="2914" spans="1:7" x14ac:dyDescent="0.25">
      <c r="A2914" s="32" t="s">
        <v>9554</v>
      </c>
      <c r="B2914" s="22">
        <v>252971105</v>
      </c>
      <c r="C2914" s="22">
        <v>0.88</v>
      </c>
      <c r="G2914" s="22">
        <v>0.88</v>
      </c>
    </row>
    <row r="2915" spans="1:7" x14ac:dyDescent="0.25">
      <c r="A2915" s="32" t="s">
        <v>9555</v>
      </c>
      <c r="B2915" s="22">
        <v>252971106</v>
      </c>
      <c r="C2915" s="22">
        <v>64.489999999999995</v>
      </c>
      <c r="G2915" s="22">
        <v>64.489999999999995</v>
      </c>
    </row>
    <row r="2916" spans="1:7" x14ac:dyDescent="0.25">
      <c r="A2916" s="32" t="s">
        <v>9556</v>
      </c>
      <c r="B2916" s="22">
        <v>152491101</v>
      </c>
      <c r="C2916" s="22">
        <v>78.55</v>
      </c>
      <c r="E2916" s="22">
        <v>78.55</v>
      </c>
      <c r="G2916" s="22">
        <v>0</v>
      </c>
    </row>
    <row r="2917" spans="1:7" x14ac:dyDescent="0.25">
      <c r="A2917" s="32" t="s">
        <v>9557</v>
      </c>
      <c r="B2917" s="22">
        <v>152491102</v>
      </c>
      <c r="C2917" s="22">
        <v>36.71</v>
      </c>
      <c r="E2917" s="22">
        <v>36.71</v>
      </c>
      <c r="G2917" s="22">
        <v>0</v>
      </c>
    </row>
    <row r="2918" spans="1:7" x14ac:dyDescent="0.25">
      <c r="A2918" s="32" t="s">
        <v>9558</v>
      </c>
      <c r="B2918" s="22">
        <v>254291102</v>
      </c>
      <c r="C2918" s="22">
        <v>37.909999999999997</v>
      </c>
      <c r="G2918" s="22">
        <v>37.909999999999997</v>
      </c>
    </row>
    <row r="2919" spans="1:7" x14ac:dyDescent="0.25">
      <c r="A2919" s="32" t="s">
        <v>9559</v>
      </c>
      <c r="B2919" s="22">
        <v>254291103</v>
      </c>
      <c r="C2919" s="22">
        <v>0.32</v>
      </c>
      <c r="G2919" s="22">
        <v>0.32</v>
      </c>
    </row>
    <row r="2920" spans="1:7" x14ac:dyDescent="0.25">
      <c r="A2920" s="32" t="s">
        <v>9560</v>
      </c>
      <c r="B2920" s="22">
        <v>254291104</v>
      </c>
      <c r="C2920" s="22">
        <v>5.27</v>
      </c>
      <c r="G2920" s="22">
        <v>5.27</v>
      </c>
    </row>
    <row r="2921" spans="1:7" x14ac:dyDescent="0.25">
      <c r="A2921" s="32" t="s">
        <v>9561</v>
      </c>
      <c r="B2921" s="22">
        <v>253731101</v>
      </c>
      <c r="C2921" s="22">
        <v>16.04</v>
      </c>
      <c r="G2921" s="22">
        <v>16.04</v>
      </c>
    </row>
    <row r="2922" spans="1:7" x14ac:dyDescent="0.25">
      <c r="A2922" s="32" t="s">
        <v>9562</v>
      </c>
      <c r="B2922" s="22">
        <v>253731102</v>
      </c>
      <c r="C2922" s="22">
        <v>4.18</v>
      </c>
      <c r="G2922" s="22">
        <v>4.18</v>
      </c>
    </row>
    <row r="2923" spans="1:7" x14ac:dyDescent="0.25">
      <c r="A2923" s="32" t="s">
        <v>9563</v>
      </c>
      <c r="B2923" s="22">
        <v>253731103</v>
      </c>
      <c r="C2923" s="22">
        <v>5.93</v>
      </c>
      <c r="G2923" s="22">
        <v>5.93</v>
      </c>
    </row>
    <row r="2924" spans="1:7" x14ac:dyDescent="0.25">
      <c r="A2924" s="32" t="s">
        <v>9564</v>
      </c>
      <c r="B2924" s="22">
        <v>253731104</v>
      </c>
      <c r="C2924" s="22">
        <v>15.39</v>
      </c>
      <c r="G2924" s="22">
        <v>15.39</v>
      </c>
    </row>
    <row r="2925" spans="1:7" x14ac:dyDescent="0.25">
      <c r="A2925" s="32" t="s">
        <v>9565</v>
      </c>
      <c r="B2925" s="22">
        <v>253731105</v>
      </c>
      <c r="C2925" s="22">
        <v>6.07</v>
      </c>
      <c r="G2925" s="22">
        <v>6.07</v>
      </c>
    </row>
    <row r="2926" spans="1:7" x14ac:dyDescent="0.25">
      <c r="A2926" s="32" t="s">
        <v>9566</v>
      </c>
      <c r="B2926" s="22">
        <v>253731106</v>
      </c>
      <c r="C2926" s="22">
        <v>5.94</v>
      </c>
      <c r="G2926" s="22">
        <v>5.94</v>
      </c>
    </row>
    <row r="2927" spans="1:7" x14ac:dyDescent="0.25">
      <c r="A2927" s="32" t="s">
        <v>9567</v>
      </c>
      <c r="B2927" s="22">
        <v>253731107</v>
      </c>
      <c r="C2927" s="22">
        <v>4.3499999999999996</v>
      </c>
      <c r="G2927" s="22">
        <v>4.3499999999999996</v>
      </c>
    </row>
    <row r="2928" spans="1:7" x14ac:dyDescent="0.25">
      <c r="A2928" s="32" t="s">
        <v>9568</v>
      </c>
      <c r="B2928" s="22">
        <v>253731108</v>
      </c>
      <c r="C2928" s="22">
        <v>2.48</v>
      </c>
      <c r="G2928" s="22">
        <v>2.48</v>
      </c>
    </row>
    <row r="2929" spans="1:7" x14ac:dyDescent="0.25">
      <c r="A2929" s="32" t="s">
        <v>9569</v>
      </c>
      <c r="B2929" s="22">
        <v>253731109</v>
      </c>
      <c r="C2929" s="22">
        <v>20.350000000000001</v>
      </c>
      <c r="G2929" s="22">
        <v>20.350000000000001</v>
      </c>
    </row>
    <row r="2930" spans="1:7" x14ac:dyDescent="0.25">
      <c r="A2930" s="32" t="s">
        <v>9570</v>
      </c>
      <c r="B2930" s="22">
        <v>253731110</v>
      </c>
      <c r="C2930" s="22">
        <v>5.26</v>
      </c>
      <c r="G2930" s="22">
        <v>5.26</v>
      </c>
    </row>
    <row r="2931" spans="1:7" x14ac:dyDescent="0.25">
      <c r="A2931" s="32" t="s">
        <v>9571</v>
      </c>
      <c r="B2931" s="22">
        <v>253731111</v>
      </c>
      <c r="C2931" s="22">
        <v>27.98</v>
      </c>
      <c r="G2931" s="22">
        <v>27.98</v>
      </c>
    </row>
    <row r="2932" spans="1:7" x14ac:dyDescent="0.25">
      <c r="A2932" s="32" t="s">
        <v>9572</v>
      </c>
      <c r="B2932" s="22">
        <v>253731112</v>
      </c>
      <c r="C2932" s="22">
        <v>29.43</v>
      </c>
      <c r="G2932" s="22">
        <v>29.43</v>
      </c>
    </row>
    <row r="2933" spans="1:7" x14ac:dyDescent="0.25">
      <c r="A2933" s="32" t="s">
        <v>9573</v>
      </c>
      <c r="B2933" s="22">
        <v>163621101</v>
      </c>
      <c r="C2933" s="22">
        <v>10.07</v>
      </c>
      <c r="G2933" s="22">
        <v>10.07</v>
      </c>
    </row>
    <row r="2934" spans="1:7" x14ac:dyDescent="0.25">
      <c r="A2934" s="32" t="s">
        <v>9574</v>
      </c>
      <c r="B2934" s="22">
        <v>163621102</v>
      </c>
      <c r="C2934" s="22">
        <v>14.68</v>
      </c>
      <c r="G2934" s="22">
        <v>14.68</v>
      </c>
    </row>
    <row r="2935" spans="1:7" x14ac:dyDescent="0.25">
      <c r="A2935" s="32" t="s">
        <v>9575</v>
      </c>
      <c r="B2935" s="22">
        <v>163621103</v>
      </c>
      <c r="C2935" s="22">
        <v>4.92</v>
      </c>
      <c r="G2935" s="22">
        <v>4.92</v>
      </c>
    </row>
    <row r="2936" spans="1:7" x14ac:dyDescent="0.25">
      <c r="A2936" s="32" t="s">
        <v>9576</v>
      </c>
      <c r="B2936" s="22">
        <v>163201101</v>
      </c>
      <c r="C2936" s="22">
        <v>63.11</v>
      </c>
      <c r="D2936" s="22">
        <v>63.07</v>
      </c>
      <c r="E2936" s="22">
        <v>0.04</v>
      </c>
      <c r="G2936" s="22">
        <v>0</v>
      </c>
    </row>
    <row r="2937" spans="1:7" x14ac:dyDescent="0.25">
      <c r="A2937" s="32" t="s">
        <v>9577</v>
      </c>
      <c r="B2937" s="22">
        <v>163201102</v>
      </c>
      <c r="C2937" s="22">
        <v>252.12</v>
      </c>
      <c r="D2937" s="22">
        <v>184.18</v>
      </c>
      <c r="E2937" s="22">
        <v>67.430000000000007</v>
      </c>
      <c r="G2937" s="22">
        <v>0.51</v>
      </c>
    </row>
    <row r="2938" spans="1:7" x14ac:dyDescent="0.25">
      <c r="A2938" s="32" t="s">
        <v>9578</v>
      </c>
      <c r="B2938" s="22">
        <v>63131104</v>
      </c>
      <c r="C2938" s="22">
        <v>10.62</v>
      </c>
      <c r="G2938" s="22">
        <v>10.62</v>
      </c>
    </row>
    <row r="2939" spans="1:7" x14ac:dyDescent="0.25">
      <c r="A2939" s="32" t="s">
        <v>9579</v>
      </c>
      <c r="B2939" s="22">
        <v>63131105</v>
      </c>
      <c r="C2939" s="22">
        <v>6.33</v>
      </c>
      <c r="G2939" s="22">
        <v>6.33</v>
      </c>
    </row>
    <row r="2940" spans="1:7" x14ac:dyDescent="0.25">
      <c r="A2940" s="32" t="s">
        <v>9580</v>
      </c>
      <c r="B2940" s="22">
        <v>63131106</v>
      </c>
      <c r="C2940" s="22">
        <v>2.0299999999999998</v>
      </c>
      <c r="G2940" s="22">
        <v>2.0299999999999998</v>
      </c>
    </row>
    <row r="2941" spans="1:7" x14ac:dyDescent="0.25">
      <c r="A2941" s="32" t="s">
        <v>9581</v>
      </c>
      <c r="B2941" s="22">
        <v>63131107</v>
      </c>
      <c r="C2941" s="22">
        <v>15.65</v>
      </c>
      <c r="G2941" s="22">
        <v>15.65</v>
      </c>
    </row>
    <row r="2942" spans="1:7" x14ac:dyDescent="0.25">
      <c r="A2942" s="32" t="s">
        <v>9582</v>
      </c>
      <c r="B2942" s="22">
        <v>63131108</v>
      </c>
      <c r="C2942" s="22">
        <v>9.9700000000000006</v>
      </c>
      <c r="G2942" s="22">
        <v>9.9700000000000006</v>
      </c>
    </row>
    <row r="2943" spans="1:7" x14ac:dyDescent="0.25">
      <c r="A2943" s="32" t="s">
        <v>9583</v>
      </c>
      <c r="B2943" s="22">
        <v>63131109</v>
      </c>
      <c r="C2943" s="22">
        <v>39.15</v>
      </c>
      <c r="G2943" s="22">
        <v>39.15</v>
      </c>
    </row>
    <row r="2944" spans="1:7" x14ac:dyDescent="0.25">
      <c r="A2944" s="32" t="s">
        <v>9584</v>
      </c>
      <c r="B2944" s="22">
        <v>63131110</v>
      </c>
      <c r="C2944" s="22">
        <v>7.25</v>
      </c>
      <c r="G2944" s="22">
        <v>7.25</v>
      </c>
    </row>
    <row r="2945" spans="1:7" x14ac:dyDescent="0.25">
      <c r="A2945" s="32" t="s">
        <v>9585</v>
      </c>
      <c r="B2945" s="22">
        <v>63131111</v>
      </c>
      <c r="C2945" s="22">
        <v>0.01</v>
      </c>
      <c r="G2945" s="22">
        <v>0.01</v>
      </c>
    </row>
    <row r="2946" spans="1:7" x14ac:dyDescent="0.25">
      <c r="A2946" s="32" t="s">
        <v>9586</v>
      </c>
      <c r="B2946" s="22">
        <v>22600401</v>
      </c>
      <c r="C2946" s="22">
        <v>0.82</v>
      </c>
      <c r="G2946" s="22">
        <v>0.82</v>
      </c>
    </row>
    <row r="2947" spans="1:7" x14ac:dyDescent="0.25">
      <c r="A2947" s="32" t="s">
        <v>9587</v>
      </c>
      <c r="B2947" s="22">
        <v>22600403</v>
      </c>
      <c r="C2947" s="22">
        <v>1.76</v>
      </c>
      <c r="G2947" s="22">
        <v>1.76</v>
      </c>
    </row>
    <row r="2948" spans="1:7" x14ac:dyDescent="0.25">
      <c r="A2948" s="32" t="s">
        <v>9588</v>
      </c>
      <c r="B2948" s="22">
        <v>162671101</v>
      </c>
      <c r="C2948" s="22">
        <v>87.11</v>
      </c>
      <c r="G2948" s="22">
        <v>87.11</v>
      </c>
    </row>
    <row r="2949" spans="1:7" x14ac:dyDescent="0.25">
      <c r="A2949" s="32" t="s">
        <v>9589</v>
      </c>
      <c r="B2949" s="22">
        <v>162671102</v>
      </c>
      <c r="C2949" s="22">
        <v>7.0000000000000007E-2</v>
      </c>
      <c r="G2949" s="22">
        <v>7.0000000000000007E-2</v>
      </c>
    </row>
    <row r="2950" spans="1:7" x14ac:dyDescent="0.25">
      <c r="A2950" s="32" t="s">
        <v>9590</v>
      </c>
      <c r="B2950" s="22">
        <v>162671103</v>
      </c>
      <c r="C2950" s="22">
        <v>96.08</v>
      </c>
      <c r="E2950" s="22">
        <v>0.43</v>
      </c>
      <c r="G2950" s="22">
        <v>95.65</v>
      </c>
    </row>
    <row r="2951" spans="1:7" x14ac:dyDescent="0.25">
      <c r="A2951" s="32" t="s">
        <v>9591</v>
      </c>
      <c r="B2951" s="22">
        <v>253701101</v>
      </c>
      <c r="C2951" s="22">
        <v>11.36</v>
      </c>
      <c r="G2951" s="22">
        <v>11.36</v>
      </c>
    </row>
    <row r="2952" spans="1:7" x14ac:dyDescent="0.25">
      <c r="A2952" s="32" t="s">
        <v>9592</v>
      </c>
      <c r="B2952" s="22">
        <v>253701102</v>
      </c>
      <c r="C2952" s="22">
        <v>3.77</v>
      </c>
      <c r="G2952" s="22">
        <v>3.77</v>
      </c>
    </row>
    <row r="2953" spans="1:7" x14ac:dyDescent="0.25">
      <c r="A2953" s="32" t="s">
        <v>9593</v>
      </c>
      <c r="B2953" s="22">
        <v>253701103</v>
      </c>
      <c r="C2953" s="22">
        <v>16.97</v>
      </c>
      <c r="G2953" s="22">
        <v>16.97</v>
      </c>
    </row>
    <row r="2954" spans="1:7" x14ac:dyDescent="0.25">
      <c r="A2954" s="32" t="s">
        <v>9594</v>
      </c>
      <c r="B2954" s="22">
        <v>253701104</v>
      </c>
      <c r="C2954" s="22">
        <v>10.44</v>
      </c>
      <c r="G2954" s="22">
        <v>10.44</v>
      </c>
    </row>
    <row r="2955" spans="1:7" x14ac:dyDescent="0.25">
      <c r="A2955" s="32" t="s">
        <v>9595</v>
      </c>
      <c r="B2955" s="22">
        <v>253701105</v>
      </c>
      <c r="C2955" s="22">
        <v>2.29</v>
      </c>
      <c r="G2955" s="22">
        <v>2.29</v>
      </c>
    </row>
    <row r="2956" spans="1:7" x14ac:dyDescent="0.25">
      <c r="A2956" s="32" t="s">
        <v>9596</v>
      </c>
      <c r="B2956" s="22">
        <v>253701106</v>
      </c>
      <c r="C2956" s="22">
        <v>2.77</v>
      </c>
      <c r="G2956" s="22">
        <v>2.77</v>
      </c>
    </row>
    <row r="2957" spans="1:7" x14ac:dyDescent="0.25">
      <c r="A2957" s="32" t="s">
        <v>9597</v>
      </c>
      <c r="B2957" s="22">
        <v>253701107</v>
      </c>
      <c r="C2957" s="22">
        <v>5.4</v>
      </c>
      <c r="G2957" s="22">
        <v>5.4</v>
      </c>
    </row>
    <row r="2958" spans="1:7" x14ac:dyDescent="0.25">
      <c r="A2958" s="32" t="s">
        <v>9598</v>
      </c>
      <c r="B2958" s="22">
        <v>253701108</v>
      </c>
      <c r="C2958" s="22">
        <v>19.87</v>
      </c>
      <c r="G2958" s="22">
        <v>19.87</v>
      </c>
    </row>
    <row r="2959" spans="1:7" x14ac:dyDescent="0.25">
      <c r="A2959" s="32" t="s">
        <v>9599</v>
      </c>
      <c r="B2959" s="22">
        <v>253701109</v>
      </c>
      <c r="C2959" s="22">
        <v>9.84</v>
      </c>
      <c r="G2959" s="22">
        <v>9.84</v>
      </c>
    </row>
    <row r="2960" spans="1:7" x14ac:dyDescent="0.25">
      <c r="A2960" s="32" t="s">
        <v>9600</v>
      </c>
      <c r="B2960" s="22">
        <v>253701110</v>
      </c>
      <c r="C2960" s="22">
        <v>13.06</v>
      </c>
      <c r="G2960" s="22">
        <v>13.06</v>
      </c>
    </row>
    <row r="2961" spans="1:7" x14ac:dyDescent="0.25">
      <c r="A2961" s="32" t="s">
        <v>9601</v>
      </c>
      <c r="B2961" s="22">
        <v>253701111</v>
      </c>
      <c r="C2961" s="22">
        <v>5.25</v>
      </c>
      <c r="G2961" s="22">
        <v>5.25</v>
      </c>
    </row>
    <row r="2962" spans="1:7" x14ac:dyDescent="0.25">
      <c r="A2962" s="32" t="s">
        <v>9602</v>
      </c>
      <c r="B2962" s="22">
        <v>253701112</v>
      </c>
      <c r="C2962" s="22">
        <v>6.93</v>
      </c>
      <c r="G2962" s="22">
        <v>6.93</v>
      </c>
    </row>
    <row r="2963" spans="1:7" x14ac:dyDescent="0.25">
      <c r="A2963" s="32" t="s">
        <v>9603</v>
      </c>
      <c r="B2963" s="22">
        <v>152811101</v>
      </c>
      <c r="C2963" s="22">
        <v>0</v>
      </c>
      <c r="G2963" s="22">
        <v>0</v>
      </c>
    </row>
    <row r="2964" spans="1:7" x14ac:dyDescent="0.25">
      <c r="A2964" s="32" t="s">
        <v>9604</v>
      </c>
      <c r="B2964" s="22">
        <v>152811102</v>
      </c>
      <c r="C2964" s="22">
        <v>30.12</v>
      </c>
      <c r="G2964" s="22">
        <v>30.12</v>
      </c>
    </row>
    <row r="2965" spans="1:7" x14ac:dyDescent="0.25">
      <c r="A2965" s="32" t="s">
        <v>9605</v>
      </c>
      <c r="B2965" s="22">
        <v>152811104</v>
      </c>
      <c r="C2965" s="22">
        <v>113.93</v>
      </c>
      <c r="G2965" s="22">
        <v>113.93</v>
      </c>
    </row>
    <row r="2966" spans="1:7" x14ac:dyDescent="0.25">
      <c r="A2966" s="32" t="s">
        <v>9606</v>
      </c>
      <c r="B2966" s="22">
        <v>152811105</v>
      </c>
      <c r="C2966" s="22">
        <v>75.14</v>
      </c>
      <c r="E2966" s="22">
        <v>10.8</v>
      </c>
      <c r="G2966" s="22">
        <v>64.34</v>
      </c>
    </row>
    <row r="2967" spans="1:7" x14ac:dyDescent="0.25">
      <c r="A2967" s="32" t="s">
        <v>9607</v>
      </c>
      <c r="B2967" s="22">
        <v>253481101</v>
      </c>
      <c r="C2967" s="22">
        <v>73.91</v>
      </c>
      <c r="G2967" s="22">
        <v>73.91</v>
      </c>
    </row>
    <row r="2968" spans="1:7" x14ac:dyDescent="0.25">
      <c r="A2968" s="32" t="s">
        <v>9608</v>
      </c>
      <c r="B2968" s="22">
        <v>253481102</v>
      </c>
      <c r="C2968" s="22">
        <v>34.409999999999997</v>
      </c>
      <c r="G2968" s="22">
        <v>34.409999999999997</v>
      </c>
    </row>
    <row r="2969" spans="1:7" x14ac:dyDescent="0.25">
      <c r="A2969" s="32" t="s">
        <v>9609</v>
      </c>
      <c r="B2969" s="22">
        <v>253481103</v>
      </c>
      <c r="C2969" s="22">
        <v>39.08</v>
      </c>
      <c r="G2969" s="22">
        <v>39.08</v>
      </c>
    </row>
    <row r="2970" spans="1:7" x14ac:dyDescent="0.25">
      <c r="A2970" s="32" t="s">
        <v>9610</v>
      </c>
      <c r="B2970" s="22">
        <v>83631101</v>
      </c>
      <c r="C2970" s="22">
        <v>5.09</v>
      </c>
      <c r="G2970" s="22">
        <v>5.09</v>
      </c>
    </row>
    <row r="2971" spans="1:7" x14ac:dyDescent="0.25">
      <c r="A2971" s="32" t="s">
        <v>9611</v>
      </c>
      <c r="B2971" s="22">
        <v>83631102</v>
      </c>
      <c r="C2971" s="22">
        <v>1.77</v>
      </c>
      <c r="G2971" s="22">
        <v>1.77</v>
      </c>
    </row>
    <row r="2972" spans="1:7" x14ac:dyDescent="0.25">
      <c r="A2972" s="32" t="s">
        <v>9612</v>
      </c>
      <c r="B2972" s="22">
        <v>83631103</v>
      </c>
      <c r="C2972" s="22">
        <v>2.68</v>
      </c>
      <c r="G2972" s="22">
        <v>2.68</v>
      </c>
    </row>
    <row r="2973" spans="1:7" x14ac:dyDescent="0.25">
      <c r="A2973" s="32" t="s">
        <v>9613</v>
      </c>
      <c r="B2973" s="22">
        <v>83631104</v>
      </c>
      <c r="C2973" s="22">
        <v>0</v>
      </c>
      <c r="G2973" s="22">
        <v>0</v>
      </c>
    </row>
    <row r="2974" spans="1:7" x14ac:dyDescent="0.25">
      <c r="A2974" s="32" t="s">
        <v>9614</v>
      </c>
      <c r="B2974" s="22">
        <v>83631105</v>
      </c>
      <c r="C2974" s="22">
        <v>0.94</v>
      </c>
      <c r="G2974" s="22">
        <v>0.94</v>
      </c>
    </row>
    <row r="2975" spans="1:7" x14ac:dyDescent="0.25">
      <c r="A2975" s="32" t="s">
        <v>9615</v>
      </c>
      <c r="B2975" s="22">
        <v>83631106</v>
      </c>
      <c r="C2975" s="22">
        <v>7.18</v>
      </c>
      <c r="G2975" s="22">
        <v>7.18</v>
      </c>
    </row>
    <row r="2976" spans="1:7" x14ac:dyDescent="0.25">
      <c r="A2976" s="32" t="s">
        <v>9616</v>
      </c>
      <c r="B2976" s="22">
        <v>83631107</v>
      </c>
      <c r="C2976" s="22">
        <v>0.13</v>
      </c>
      <c r="G2976" s="22">
        <v>0.13</v>
      </c>
    </row>
    <row r="2977" spans="1:7" x14ac:dyDescent="0.25">
      <c r="A2977" s="32" t="s">
        <v>9617</v>
      </c>
      <c r="B2977" s="22">
        <v>83631108</v>
      </c>
      <c r="C2977" s="22">
        <v>7.09</v>
      </c>
      <c r="G2977" s="22">
        <v>7.09</v>
      </c>
    </row>
    <row r="2978" spans="1:7" x14ac:dyDescent="0.25">
      <c r="A2978" s="32" t="s">
        <v>9618</v>
      </c>
      <c r="B2978" s="22">
        <v>83631110</v>
      </c>
      <c r="C2978" s="22">
        <v>1.92</v>
      </c>
      <c r="G2978" s="22">
        <v>1.92</v>
      </c>
    </row>
    <row r="2979" spans="1:7" x14ac:dyDescent="0.25">
      <c r="A2979" s="32" t="s">
        <v>9619</v>
      </c>
      <c r="B2979" s="22">
        <v>83631111</v>
      </c>
      <c r="C2979" s="22">
        <v>2.2000000000000002</v>
      </c>
      <c r="G2979" s="22">
        <v>2.2000000000000002</v>
      </c>
    </row>
    <row r="2980" spans="1:7" x14ac:dyDescent="0.25">
      <c r="A2980" s="32" t="s">
        <v>9620</v>
      </c>
      <c r="B2980" s="22">
        <v>103601101</v>
      </c>
      <c r="C2980" s="22">
        <v>91.21</v>
      </c>
      <c r="D2980" s="22">
        <v>31.9</v>
      </c>
      <c r="E2980" s="22">
        <v>59.31</v>
      </c>
      <c r="G2980" s="22">
        <v>0</v>
      </c>
    </row>
    <row r="2981" spans="1:7" x14ac:dyDescent="0.25">
      <c r="A2981" s="32" t="s">
        <v>9621</v>
      </c>
      <c r="B2981" s="22">
        <v>103611101</v>
      </c>
      <c r="C2981" s="22">
        <v>32.01</v>
      </c>
      <c r="E2981" s="22">
        <v>32.01</v>
      </c>
      <c r="G2981" s="22">
        <v>0</v>
      </c>
    </row>
    <row r="2982" spans="1:7" x14ac:dyDescent="0.25">
      <c r="A2982" s="32" t="s">
        <v>9622</v>
      </c>
      <c r="B2982" s="22">
        <v>62771101</v>
      </c>
      <c r="C2982" s="22">
        <v>52.84</v>
      </c>
      <c r="G2982" s="22">
        <v>52.84</v>
      </c>
    </row>
    <row r="2983" spans="1:7" x14ac:dyDescent="0.25">
      <c r="A2983" s="32" t="s">
        <v>9623</v>
      </c>
      <c r="B2983" s="22">
        <v>62771102</v>
      </c>
      <c r="C2983" s="22">
        <v>62.23</v>
      </c>
      <c r="G2983" s="22">
        <v>62.23</v>
      </c>
    </row>
    <row r="2984" spans="1:7" x14ac:dyDescent="0.25">
      <c r="A2984" s="32" t="s">
        <v>9624</v>
      </c>
      <c r="B2984" s="22">
        <v>62771103</v>
      </c>
      <c r="C2984" s="22">
        <v>34.46</v>
      </c>
      <c r="G2984" s="22">
        <v>34.46</v>
      </c>
    </row>
    <row r="2985" spans="1:7" x14ac:dyDescent="0.25">
      <c r="A2985" s="32" t="s">
        <v>9625</v>
      </c>
      <c r="B2985" s="22">
        <v>62051101</v>
      </c>
      <c r="C2985" s="22">
        <v>32.68</v>
      </c>
      <c r="G2985" s="22">
        <v>32.68</v>
      </c>
    </row>
    <row r="2986" spans="1:7" x14ac:dyDescent="0.25">
      <c r="A2986" s="32" t="s">
        <v>9626</v>
      </c>
      <c r="B2986" s="22">
        <v>62051102</v>
      </c>
      <c r="C2986" s="22">
        <v>98.77</v>
      </c>
      <c r="G2986" s="22">
        <v>98.77</v>
      </c>
    </row>
    <row r="2987" spans="1:7" x14ac:dyDescent="0.25">
      <c r="A2987" s="32" t="s">
        <v>9627</v>
      </c>
      <c r="B2987" s="22">
        <v>42661102</v>
      </c>
      <c r="C2987" s="22">
        <v>11.32</v>
      </c>
      <c r="E2987" s="22">
        <v>4.8</v>
      </c>
      <c r="G2987" s="22">
        <v>6.52</v>
      </c>
    </row>
    <row r="2988" spans="1:7" x14ac:dyDescent="0.25">
      <c r="A2988" s="32" t="s">
        <v>9628</v>
      </c>
      <c r="B2988" s="22">
        <v>42661103</v>
      </c>
      <c r="C2988" s="22">
        <v>154.71</v>
      </c>
      <c r="D2988" s="22">
        <v>50</v>
      </c>
      <c r="E2988" s="22">
        <v>91.47</v>
      </c>
      <c r="G2988" s="22">
        <v>13.24</v>
      </c>
    </row>
    <row r="2989" spans="1:7" x14ac:dyDescent="0.25">
      <c r="A2989" s="32" t="s">
        <v>9629</v>
      </c>
      <c r="B2989" s="22">
        <v>42661104</v>
      </c>
      <c r="C2989" s="22">
        <v>95.98</v>
      </c>
      <c r="D2989" s="22">
        <v>50.96</v>
      </c>
      <c r="E2989" s="22">
        <v>36.39</v>
      </c>
      <c r="G2989" s="22">
        <v>8.6300000000000008</v>
      </c>
    </row>
    <row r="2990" spans="1:7" x14ac:dyDescent="0.25">
      <c r="A2990" s="32" t="s">
        <v>9630</v>
      </c>
      <c r="B2990" s="22">
        <v>192171101</v>
      </c>
      <c r="C2990" s="22">
        <v>56.58</v>
      </c>
      <c r="D2990" s="22">
        <v>25.96</v>
      </c>
      <c r="E2990" s="22">
        <v>20.079999999999998</v>
      </c>
      <c r="G2990" s="22">
        <v>10.54</v>
      </c>
    </row>
    <row r="2991" spans="1:7" x14ac:dyDescent="0.25">
      <c r="A2991" s="32" t="s">
        <v>9631</v>
      </c>
      <c r="B2991" s="22">
        <v>192171102</v>
      </c>
      <c r="C2991" s="22">
        <v>9.58</v>
      </c>
      <c r="D2991" s="22">
        <v>5.32</v>
      </c>
      <c r="E2991" s="22">
        <v>4.26</v>
      </c>
      <c r="G2991" s="22">
        <v>0</v>
      </c>
    </row>
    <row r="2992" spans="1:7" x14ac:dyDescent="0.25">
      <c r="A2992" s="32" t="s">
        <v>9632</v>
      </c>
      <c r="B2992" s="22">
        <v>192171103</v>
      </c>
      <c r="C2992" s="22">
        <v>77.150000000000006</v>
      </c>
      <c r="D2992" s="22">
        <v>0.54</v>
      </c>
      <c r="E2992" s="22">
        <v>75.45</v>
      </c>
      <c r="G2992" s="22">
        <v>1.1599999999999999</v>
      </c>
    </row>
    <row r="2993" spans="1:7" x14ac:dyDescent="0.25">
      <c r="A2993" s="32" t="s">
        <v>9633</v>
      </c>
      <c r="B2993" s="22">
        <v>13911101</v>
      </c>
      <c r="C2993" s="22">
        <v>7.07</v>
      </c>
      <c r="E2993" s="22">
        <v>1.1200000000000001</v>
      </c>
      <c r="G2993" s="22">
        <v>5.95</v>
      </c>
    </row>
    <row r="2994" spans="1:7" x14ac:dyDescent="0.25">
      <c r="A2994" s="32" t="s">
        <v>9634</v>
      </c>
      <c r="B2994" s="22">
        <v>13911102</v>
      </c>
      <c r="C2994" s="22">
        <v>5.1100000000000003</v>
      </c>
      <c r="G2994" s="22">
        <v>5.1100000000000003</v>
      </c>
    </row>
    <row r="2995" spans="1:7" x14ac:dyDescent="0.25">
      <c r="A2995" s="32" t="s">
        <v>9635</v>
      </c>
      <c r="B2995" s="22">
        <v>13912107</v>
      </c>
      <c r="C2995" s="22">
        <v>3.07</v>
      </c>
      <c r="E2995" s="22">
        <v>0.66</v>
      </c>
      <c r="G2995" s="22">
        <v>2.41</v>
      </c>
    </row>
    <row r="2996" spans="1:7" x14ac:dyDescent="0.25">
      <c r="A2996" s="32" t="s">
        <v>9636</v>
      </c>
      <c r="B2996" s="22">
        <v>13912108</v>
      </c>
      <c r="C2996" s="22">
        <v>21.23</v>
      </c>
      <c r="E2996" s="22">
        <v>0.23</v>
      </c>
      <c r="G2996" s="22">
        <v>21</v>
      </c>
    </row>
    <row r="2997" spans="1:7" x14ac:dyDescent="0.25">
      <c r="A2997" s="32" t="s">
        <v>9637</v>
      </c>
      <c r="B2997" s="22">
        <v>102741101</v>
      </c>
      <c r="C2997" s="22">
        <v>4.29</v>
      </c>
      <c r="G2997" s="22">
        <v>4.29</v>
      </c>
    </row>
    <row r="2998" spans="1:7" x14ac:dyDescent="0.25">
      <c r="A2998" s="32" t="s">
        <v>9638</v>
      </c>
      <c r="B2998" s="22">
        <v>102741103</v>
      </c>
      <c r="C2998" s="22">
        <v>9.91</v>
      </c>
      <c r="G2998" s="22">
        <v>9.91</v>
      </c>
    </row>
    <row r="2999" spans="1:7" x14ac:dyDescent="0.25">
      <c r="A2999" s="32" t="s">
        <v>9639</v>
      </c>
      <c r="B2999" s="22">
        <v>102741104</v>
      </c>
      <c r="C2999" s="22">
        <v>9.44</v>
      </c>
      <c r="G2999" s="22">
        <v>9.44</v>
      </c>
    </row>
    <row r="3000" spans="1:7" x14ac:dyDescent="0.25">
      <c r="A3000" s="32" t="s">
        <v>9640</v>
      </c>
      <c r="B3000" s="22">
        <v>254301101</v>
      </c>
      <c r="C3000" s="22">
        <v>13.27</v>
      </c>
      <c r="G3000" s="22">
        <v>13.27</v>
      </c>
    </row>
    <row r="3001" spans="1:7" x14ac:dyDescent="0.25">
      <c r="A3001" s="32" t="s">
        <v>9641</v>
      </c>
      <c r="B3001" s="22">
        <v>254301102</v>
      </c>
      <c r="C3001" s="22">
        <v>31.31</v>
      </c>
      <c r="G3001" s="22">
        <v>31.31</v>
      </c>
    </row>
    <row r="3002" spans="1:7" x14ac:dyDescent="0.25">
      <c r="A3002" s="32" t="s">
        <v>9642</v>
      </c>
      <c r="B3002" s="22">
        <v>254301103</v>
      </c>
      <c r="C3002" s="22">
        <v>115.54</v>
      </c>
      <c r="G3002" s="22">
        <v>115.54</v>
      </c>
    </row>
    <row r="3003" spans="1:7" x14ac:dyDescent="0.25">
      <c r="A3003" s="32" t="s">
        <v>9643</v>
      </c>
      <c r="B3003" s="22">
        <v>43501101</v>
      </c>
      <c r="C3003" s="22">
        <v>8.5</v>
      </c>
      <c r="G3003" s="22">
        <v>8.5</v>
      </c>
    </row>
    <row r="3004" spans="1:7" x14ac:dyDescent="0.25">
      <c r="A3004" s="32" t="s">
        <v>9644</v>
      </c>
      <c r="B3004" s="22">
        <v>43501102</v>
      </c>
      <c r="C3004" s="22">
        <v>14.76</v>
      </c>
      <c r="G3004" s="22">
        <v>14.76</v>
      </c>
    </row>
    <row r="3005" spans="1:7" x14ac:dyDescent="0.25">
      <c r="A3005" s="32" t="s">
        <v>9645</v>
      </c>
      <c r="B3005" s="22">
        <v>43501103</v>
      </c>
      <c r="C3005" s="22">
        <v>11.22</v>
      </c>
      <c r="E3005" s="22">
        <v>2</v>
      </c>
      <c r="G3005" s="22">
        <v>9.2200000000000006</v>
      </c>
    </row>
    <row r="3006" spans="1:7" x14ac:dyDescent="0.25">
      <c r="A3006" s="32" t="s">
        <v>9646</v>
      </c>
      <c r="B3006" s="22">
        <v>63321101</v>
      </c>
      <c r="C3006" s="22">
        <v>12.9</v>
      </c>
      <c r="G3006" s="22">
        <v>12.9</v>
      </c>
    </row>
    <row r="3007" spans="1:7" x14ac:dyDescent="0.25">
      <c r="A3007" s="32" t="s">
        <v>9647</v>
      </c>
      <c r="B3007" s="22">
        <v>63321102</v>
      </c>
      <c r="C3007" s="22">
        <v>35.51</v>
      </c>
      <c r="G3007" s="22">
        <v>35.51</v>
      </c>
    </row>
    <row r="3008" spans="1:7" x14ac:dyDescent="0.25">
      <c r="A3008" s="32" t="s">
        <v>9648</v>
      </c>
      <c r="B3008" s="22">
        <v>152271101</v>
      </c>
      <c r="C3008" s="22">
        <v>12.87</v>
      </c>
      <c r="E3008" s="22">
        <v>5.69</v>
      </c>
      <c r="G3008" s="22">
        <v>7.18</v>
      </c>
    </row>
    <row r="3009" spans="1:7" x14ac:dyDescent="0.25">
      <c r="A3009" s="32" t="s">
        <v>9649</v>
      </c>
      <c r="B3009" s="22">
        <v>152271102</v>
      </c>
      <c r="C3009" s="22">
        <v>119.15</v>
      </c>
      <c r="E3009" s="22">
        <v>114.13</v>
      </c>
      <c r="G3009" s="22">
        <v>5.0199999999999996</v>
      </c>
    </row>
    <row r="3010" spans="1:7" x14ac:dyDescent="0.25">
      <c r="A3010" s="32" t="s">
        <v>9650</v>
      </c>
      <c r="B3010" s="22">
        <v>251511101</v>
      </c>
      <c r="C3010" s="22">
        <v>7.6</v>
      </c>
      <c r="D3010" s="22">
        <v>3.48</v>
      </c>
      <c r="E3010" s="22">
        <v>4.13</v>
      </c>
      <c r="G3010" s="22">
        <v>-0.01</v>
      </c>
    </row>
    <row r="3011" spans="1:7" x14ac:dyDescent="0.25">
      <c r="A3011" s="32" t="s">
        <v>9651</v>
      </c>
      <c r="B3011" s="22">
        <v>83671104</v>
      </c>
      <c r="C3011" s="22">
        <v>6.81</v>
      </c>
      <c r="G3011" s="22">
        <v>6.81</v>
      </c>
    </row>
    <row r="3012" spans="1:7" x14ac:dyDescent="0.25">
      <c r="A3012" s="32" t="s">
        <v>9652</v>
      </c>
      <c r="B3012" s="22">
        <v>83671105</v>
      </c>
      <c r="C3012" s="22">
        <v>7.29</v>
      </c>
      <c r="G3012" s="22">
        <v>7.29</v>
      </c>
    </row>
    <row r="3013" spans="1:7" x14ac:dyDescent="0.25">
      <c r="A3013" s="32" t="s">
        <v>9653</v>
      </c>
      <c r="B3013" s="22">
        <v>83671106</v>
      </c>
      <c r="C3013" s="22">
        <v>9.16</v>
      </c>
      <c r="G3013" s="22">
        <v>9.16</v>
      </c>
    </row>
    <row r="3014" spans="1:7" x14ac:dyDescent="0.25">
      <c r="A3014" s="32" t="s">
        <v>9654</v>
      </c>
      <c r="B3014" s="22">
        <v>83671107</v>
      </c>
      <c r="C3014" s="22">
        <v>10.41</v>
      </c>
      <c r="G3014" s="22">
        <v>10.41</v>
      </c>
    </row>
    <row r="3015" spans="1:7" x14ac:dyDescent="0.25">
      <c r="A3015" s="32" t="s">
        <v>9655</v>
      </c>
      <c r="B3015" s="22">
        <v>83671109</v>
      </c>
      <c r="C3015" s="22">
        <v>8.93</v>
      </c>
      <c r="G3015" s="22">
        <v>8.93</v>
      </c>
    </row>
    <row r="3016" spans="1:7" x14ac:dyDescent="0.25">
      <c r="A3016" s="32" t="s">
        <v>9656</v>
      </c>
      <c r="B3016" s="22">
        <v>83671110</v>
      </c>
      <c r="C3016" s="22">
        <v>2.04</v>
      </c>
      <c r="G3016" s="22">
        <v>2.04</v>
      </c>
    </row>
    <row r="3017" spans="1:7" x14ac:dyDescent="0.25">
      <c r="A3017" s="32" t="s">
        <v>9657</v>
      </c>
      <c r="B3017" s="22">
        <v>83671113</v>
      </c>
      <c r="C3017" s="22">
        <v>17.329999999999998</v>
      </c>
      <c r="G3017" s="22">
        <v>17.329999999999998</v>
      </c>
    </row>
    <row r="3018" spans="1:7" x14ac:dyDescent="0.25">
      <c r="A3018" s="32" t="s">
        <v>9658</v>
      </c>
      <c r="B3018" s="22">
        <v>83671114</v>
      </c>
      <c r="C3018" s="22">
        <v>2.93</v>
      </c>
      <c r="G3018" s="22">
        <v>2.93</v>
      </c>
    </row>
    <row r="3019" spans="1:7" x14ac:dyDescent="0.25">
      <c r="A3019" s="32" t="s">
        <v>9659</v>
      </c>
      <c r="B3019" s="22">
        <v>13380401</v>
      </c>
      <c r="C3019" s="22">
        <v>3.32</v>
      </c>
      <c r="E3019" s="22">
        <v>0.17</v>
      </c>
      <c r="G3019" s="22">
        <v>3.15</v>
      </c>
    </row>
    <row r="3020" spans="1:7" x14ac:dyDescent="0.25">
      <c r="A3020" s="32" t="s">
        <v>9660</v>
      </c>
      <c r="B3020" s="22">
        <v>43021101</v>
      </c>
      <c r="C3020" s="22">
        <v>38.24</v>
      </c>
      <c r="D3020" s="22">
        <v>22.84</v>
      </c>
      <c r="E3020" s="22">
        <v>7.8</v>
      </c>
      <c r="G3020" s="22">
        <v>7.6</v>
      </c>
    </row>
    <row r="3021" spans="1:7" x14ac:dyDescent="0.25">
      <c r="A3021" s="32" t="s">
        <v>9661</v>
      </c>
      <c r="B3021" s="22">
        <v>43021102</v>
      </c>
      <c r="C3021" s="22">
        <v>31.11</v>
      </c>
      <c r="D3021" s="22">
        <v>19.350000000000001</v>
      </c>
      <c r="E3021" s="22">
        <v>11.4</v>
      </c>
      <c r="G3021" s="22">
        <v>0.36</v>
      </c>
    </row>
    <row r="3022" spans="1:7" x14ac:dyDescent="0.25">
      <c r="A3022" s="32" t="s">
        <v>9662</v>
      </c>
      <c r="B3022" s="22">
        <v>62031101</v>
      </c>
      <c r="C3022" s="22">
        <v>7.23</v>
      </c>
      <c r="G3022" s="22">
        <v>7.23</v>
      </c>
    </row>
    <row r="3023" spans="1:7" x14ac:dyDescent="0.25">
      <c r="A3023" s="32" t="s">
        <v>9663</v>
      </c>
      <c r="B3023" s="22">
        <v>62031102</v>
      </c>
      <c r="C3023" s="22">
        <v>13.61</v>
      </c>
      <c r="G3023" s="22">
        <v>13.61</v>
      </c>
    </row>
    <row r="3024" spans="1:7" x14ac:dyDescent="0.25">
      <c r="A3024" s="32" t="s">
        <v>9664</v>
      </c>
      <c r="B3024" s="22">
        <v>62031103</v>
      </c>
      <c r="C3024" s="22">
        <v>1.23</v>
      </c>
      <c r="G3024" s="22">
        <v>1.23</v>
      </c>
    </row>
    <row r="3025" spans="1:7" x14ac:dyDescent="0.25">
      <c r="A3025" s="32" t="s">
        <v>9665</v>
      </c>
      <c r="B3025" s="22">
        <v>62031104</v>
      </c>
      <c r="C3025" s="22">
        <v>5.95</v>
      </c>
      <c r="G3025" s="22">
        <v>5.95</v>
      </c>
    </row>
    <row r="3026" spans="1:7" x14ac:dyDescent="0.25">
      <c r="A3026" s="32" t="s">
        <v>9666</v>
      </c>
      <c r="B3026" s="22">
        <v>62031105</v>
      </c>
      <c r="C3026" s="22">
        <v>2.64</v>
      </c>
      <c r="G3026" s="22">
        <v>2.64</v>
      </c>
    </row>
    <row r="3027" spans="1:7" x14ac:dyDescent="0.25">
      <c r="A3027" s="32" t="s">
        <v>9667</v>
      </c>
      <c r="B3027" s="22">
        <v>62031106</v>
      </c>
      <c r="C3027" s="22">
        <v>28.06</v>
      </c>
      <c r="G3027" s="22">
        <v>28.06</v>
      </c>
    </row>
    <row r="3028" spans="1:7" x14ac:dyDescent="0.25">
      <c r="A3028" s="32" t="s">
        <v>9668</v>
      </c>
      <c r="B3028" s="22">
        <v>62031107</v>
      </c>
      <c r="C3028" s="22">
        <v>11.23</v>
      </c>
      <c r="G3028" s="22">
        <v>11.23</v>
      </c>
    </row>
    <row r="3029" spans="1:7" x14ac:dyDescent="0.25">
      <c r="A3029" s="32" t="s">
        <v>9669</v>
      </c>
      <c r="B3029" s="22">
        <v>62031108</v>
      </c>
      <c r="C3029" s="22">
        <v>21.29</v>
      </c>
      <c r="G3029" s="22">
        <v>21.29</v>
      </c>
    </row>
    <row r="3030" spans="1:7" x14ac:dyDescent="0.25">
      <c r="A3030" s="32" t="s">
        <v>9670</v>
      </c>
      <c r="B3030" s="22">
        <v>62031109</v>
      </c>
      <c r="C3030" s="22">
        <v>10.78</v>
      </c>
      <c r="G3030" s="22">
        <v>10.78</v>
      </c>
    </row>
    <row r="3031" spans="1:7" x14ac:dyDescent="0.25">
      <c r="A3031" s="32" t="s">
        <v>9671</v>
      </c>
      <c r="B3031" s="22">
        <v>62031110</v>
      </c>
      <c r="C3031" s="22">
        <v>10.95</v>
      </c>
      <c r="G3031" s="22">
        <v>10.95</v>
      </c>
    </row>
    <row r="3032" spans="1:7" x14ac:dyDescent="0.25">
      <c r="A3032" s="32" t="s">
        <v>9672</v>
      </c>
      <c r="B3032" s="22">
        <v>62031111</v>
      </c>
      <c r="C3032" s="22">
        <v>0.26</v>
      </c>
      <c r="G3032" s="22">
        <v>0.26</v>
      </c>
    </row>
    <row r="3033" spans="1:7" x14ac:dyDescent="0.25">
      <c r="A3033" s="32" t="s">
        <v>9673</v>
      </c>
      <c r="B3033" s="22">
        <v>62031112</v>
      </c>
      <c r="C3033" s="22">
        <v>12.89</v>
      </c>
      <c r="G3033" s="22">
        <v>12.89</v>
      </c>
    </row>
    <row r="3034" spans="1:7" x14ac:dyDescent="0.25">
      <c r="A3034" s="32" t="s">
        <v>9674</v>
      </c>
      <c r="B3034" s="22">
        <v>62031113</v>
      </c>
      <c r="C3034" s="22">
        <v>20.95</v>
      </c>
      <c r="G3034" s="22">
        <v>20.95</v>
      </c>
    </row>
    <row r="3035" spans="1:7" x14ac:dyDescent="0.25">
      <c r="A3035" s="32" t="s">
        <v>9675</v>
      </c>
      <c r="B3035" s="22">
        <v>24251101</v>
      </c>
      <c r="C3035" s="22">
        <v>61.92</v>
      </c>
      <c r="D3035" s="22">
        <v>42.67</v>
      </c>
      <c r="E3035" s="22">
        <v>0.5</v>
      </c>
      <c r="G3035" s="22">
        <v>18.75</v>
      </c>
    </row>
    <row r="3036" spans="1:7" x14ac:dyDescent="0.25">
      <c r="A3036" s="32" t="s">
        <v>9676</v>
      </c>
      <c r="B3036" s="22">
        <v>24251102</v>
      </c>
      <c r="C3036" s="22">
        <v>17.09</v>
      </c>
      <c r="E3036" s="22">
        <v>0.06</v>
      </c>
      <c r="G3036" s="22">
        <v>17.03</v>
      </c>
    </row>
    <row r="3037" spans="1:7" x14ac:dyDescent="0.25">
      <c r="A3037" s="32" t="s">
        <v>9677</v>
      </c>
      <c r="B3037" s="22">
        <v>24251104</v>
      </c>
      <c r="C3037" s="22">
        <v>44.02</v>
      </c>
      <c r="D3037" s="22">
        <v>7.16</v>
      </c>
      <c r="E3037" s="22">
        <v>13.02</v>
      </c>
      <c r="G3037" s="22">
        <v>23.84</v>
      </c>
    </row>
    <row r="3038" spans="1:7" x14ac:dyDescent="0.25">
      <c r="A3038" s="32" t="s">
        <v>9678</v>
      </c>
      <c r="B3038" s="22">
        <v>24251105</v>
      </c>
      <c r="C3038" s="22">
        <v>6.22</v>
      </c>
      <c r="G3038" s="22">
        <v>6.22</v>
      </c>
    </row>
    <row r="3039" spans="1:7" x14ac:dyDescent="0.25">
      <c r="A3039" s="32" t="s">
        <v>9679</v>
      </c>
      <c r="B3039" s="22">
        <v>255292101</v>
      </c>
      <c r="C3039" s="22">
        <v>25.85</v>
      </c>
      <c r="G3039" s="22">
        <v>25.85</v>
      </c>
    </row>
    <row r="3040" spans="1:7" x14ac:dyDescent="0.25">
      <c r="A3040" s="32" t="s">
        <v>9680</v>
      </c>
      <c r="B3040" s="22">
        <v>255292102</v>
      </c>
      <c r="C3040" s="22">
        <v>1.41</v>
      </c>
      <c r="G3040" s="22">
        <v>1.41</v>
      </c>
    </row>
    <row r="3041" spans="1:7" x14ac:dyDescent="0.25">
      <c r="A3041" s="32" t="s">
        <v>9681</v>
      </c>
      <c r="B3041" s="22">
        <v>255292104</v>
      </c>
      <c r="C3041" s="22">
        <v>3.61</v>
      </c>
      <c r="G3041" s="22">
        <v>3.61</v>
      </c>
    </row>
    <row r="3042" spans="1:7" x14ac:dyDescent="0.25">
      <c r="A3042" s="32" t="s">
        <v>9682</v>
      </c>
      <c r="B3042" s="22">
        <v>255292105</v>
      </c>
      <c r="C3042" s="22">
        <v>0.36</v>
      </c>
      <c r="G3042" s="22">
        <v>0.36</v>
      </c>
    </row>
    <row r="3043" spans="1:7" x14ac:dyDescent="0.25">
      <c r="A3043" s="32" t="s">
        <v>9683</v>
      </c>
      <c r="B3043" s="22">
        <v>255292106</v>
      </c>
      <c r="C3043" s="22">
        <v>0.26</v>
      </c>
      <c r="G3043" s="22">
        <v>0.26</v>
      </c>
    </row>
    <row r="3044" spans="1:7" x14ac:dyDescent="0.25">
      <c r="A3044" s="32" t="s">
        <v>9684</v>
      </c>
      <c r="B3044" s="22">
        <v>255292107</v>
      </c>
      <c r="C3044" s="22">
        <v>8.8699999999999992</v>
      </c>
      <c r="G3044" s="22">
        <v>8.8699999999999992</v>
      </c>
    </row>
    <row r="3045" spans="1:7" x14ac:dyDescent="0.25">
      <c r="A3045" s="32" t="s">
        <v>9685</v>
      </c>
      <c r="B3045" s="22">
        <v>255292108</v>
      </c>
      <c r="C3045" s="22">
        <v>91.92</v>
      </c>
      <c r="E3045" s="22">
        <v>18.510000000000002</v>
      </c>
      <c r="G3045" s="22">
        <v>73.41</v>
      </c>
    </row>
    <row r="3046" spans="1:7" x14ac:dyDescent="0.25">
      <c r="A3046" s="32" t="s">
        <v>9686</v>
      </c>
      <c r="B3046" s="22">
        <v>255292109</v>
      </c>
      <c r="C3046" s="22">
        <v>1.82</v>
      </c>
      <c r="G3046" s="22">
        <v>1.82</v>
      </c>
    </row>
    <row r="3047" spans="1:7" x14ac:dyDescent="0.25">
      <c r="A3047" s="32" t="s">
        <v>9687</v>
      </c>
      <c r="B3047" s="22">
        <v>254641110</v>
      </c>
      <c r="C3047" s="22">
        <v>87.67</v>
      </c>
      <c r="G3047" s="22">
        <v>87.67</v>
      </c>
    </row>
    <row r="3048" spans="1:7" x14ac:dyDescent="0.25">
      <c r="A3048" s="32" t="s">
        <v>9688</v>
      </c>
      <c r="B3048" s="22">
        <v>102911102</v>
      </c>
      <c r="C3048" s="22">
        <v>40.630000000000003</v>
      </c>
      <c r="E3048" s="22">
        <v>4.33</v>
      </c>
      <c r="G3048" s="22">
        <v>36.299999999999997</v>
      </c>
    </row>
    <row r="3049" spans="1:7" x14ac:dyDescent="0.25">
      <c r="A3049" s="32" t="s">
        <v>9689</v>
      </c>
      <c r="B3049" s="22">
        <v>102911103</v>
      </c>
      <c r="C3049" s="22">
        <v>68.12</v>
      </c>
      <c r="D3049" s="22">
        <v>38.520000000000003</v>
      </c>
      <c r="E3049" s="22">
        <v>16.13</v>
      </c>
      <c r="G3049" s="22">
        <v>13.47</v>
      </c>
    </row>
    <row r="3050" spans="1:7" x14ac:dyDescent="0.25">
      <c r="A3050" s="32" t="s">
        <v>9690</v>
      </c>
      <c r="B3050" s="22">
        <v>102911105</v>
      </c>
      <c r="C3050" s="22">
        <v>37.22</v>
      </c>
      <c r="D3050" s="22">
        <v>0.68</v>
      </c>
      <c r="E3050" s="22">
        <v>25.29</v>
      </c>
      <c r="G3050" s="22">
        <v>11.25</v>
      </c>
    </row>
    <row r="3051" spans="1:7" x14ac:dyDescent="0.25">
      <c r="A3051" s="32" t="s">
        <v>9691</v>
      </c>
      <c r="B3051" s="22">
        <v>102911106</v>
      </c>
      <c r="C3051" s="22">
        <v>94.45</v>
      </c>
      <c r="E3051" s="22">
        <v>0.55000000000000004</v>
      </c>
      <c r="G3051" s="22">
        <v>93.9</v>
      </c>
    </row>
    <row r="3052" spans="1:7" x14ac:dyDescent="0.25">
      <c r="A3052" s="32" t="s">
        <v>9692</v>
      </c>
      <c r="B3052" s="22">
        <v>102911107</v>
      </c>
      <c r="C3052" s="22">
        <v>155.32</v>
      </c>
      <c r="D3052" s="22">
        <v>9.93</v>
      </c>
      <c r="E3052" s="22">
        <v>101.73</v>
      </c>
      <c r="G3052" s="22">
        <v>43.66</v>
      </c>
    </row>
    <row r="3053" spans="1:7" x14ac:dyDescent="0.25">
      <c r="A3053" s="32" t="s">
        <v>9693</v>
      </c>
      <c r="B3053" s="22">
        <v>102911109</v>
      </c>
      <c r="C3053" s="22">
        <v>117.25</v>
      </c>
      <c r="E3053" s="22">
        <v>51.68</v>
      </c>
      <c r="G3053" s="22">
        <v>65.569999999999993</v>
      </c>
    </row>
    <row r="3054" spans="1:7" x14ac:dyDescent="0.25">
      <c r="A3054" s="32" t="s">
        <v>9694</v>
      </c>
      <c r="B3054" s="22">
        <v>102911110</v>
      </c>
      <c r="C3054" s="22">
        <v>35.42</v>
      </c>
      <c r="E3054" s="22">
        <v>8.8800000000000008</v>
      </c>
      <c r="G3054" s="22">
        <v>26.54</v>
      </c>
    </row>
    <row r="3055" spans="1:7" x14ac:dyDescent="0.25">
      <c r="A3055" s="32" t="s">
        <v>9695</v>
      </c>
      <c r="B3055" s="22">
        <v>22490401</v>
      </c>
      <c r="C3055" s="22">
        <v>3.56</v>
      </c>
      <c r="G3055" s="22">
        <v>3.56</v>
      </c>
    </row>
    <row r="3056" spans="1:7" x14ac:dyDescent="0.25">
      <c r="A3056" s="32" t="s">
        <v>9696</v>
      </c>
      <c r="B3056" s="22">
        <v>22490402</v>
      </c>
      <c r="C3056" s="22">
        <v>2.41</v>
      </c>
      <c r="G3056" s="22">
        <v>2.41</v>
      </c>
    </row>
    <row r="3057" spans="1:7" x14ac:dyDescent="0.25">
      <c r="A3057" s="32" t="s">
        <v>9697</v>
      </c>
      <c r="B3057" s="22">
        <v>22490403</v>
      </c>
      <c r="C3057" s="22">
        <v>0</v>
      </c>
      <c r="G3057" s="22">
        <v>0</v>
      </c>
    </row>
    <row r="3058" spans="1:7" x14ac:dyDescent="0.25">
      <c r="A3058" s="32" t="s">
        <v>9698</v>
      </c>
      <c r="B3058" s="22">
        <v>182681101</v>
      </c>
      <c r="C3058" s="22">
        <v>26.16</v>
      </c>
      <c r="D3058" s="22">
        <v>1.27</v>
      </c>
      <c r="E3058" s="22">
        <v>16.64</v>
      </c>
      <c r="G3058" s="22">
        <v>8.25</v>
      </c>
    </row>
    <row r="3059" spans="1:7" x14ac:dyDescent="0.25">
      <c r="A3059" s="32" t="s">
        <v>9699</v>
      </c>
      <c r="B3059" s="22">
        <v>182681102</v>
      </c>
      <c r="C3059" s="22">
        <v>80.42</v>
      </c>
      <c r="D3059" s="22">
        <v>22.36</v>
      </c>
      <c r="E3059" s="22">
        <v>40.69</v>
      </c>
      <c r="G3059" s="22">
        <v>17.37</v>
      </c>
    </row>
    <row r="3060" spans="1:7" x14ac:dyDescent="0.25">
      <c r="A3060" s="32" t="s">
        <v>9700</v>
      </c>
      <c r="B3060" s="22">
        <v>63191105</v>
      </c>
      <c r="C3060" s="22">
        <v>45.69</v>
      </c>
      <c r="G3060" s="22">
        <v>45.69</v>
      </c>
    </row>
    <row r="3061" spans="1:7" x14ac:dyDescent="0.25">
      <c r="A3061" s="32" t="s">
        <v>9701</v>
      </c>
      <c r="B3061" s="22">
        <v>63191106</v>
      </c>
      <c r="C3061" s="22">
        <v>52.99</v>
      </c>
      <c r="G3061" s="22">
        <v>52.99</v>
      </c>
    </row>
    <row r="3062" spans="1:7" x14ac:dyDescent="0.25">
      <c r="A3062" s="32" t="s">
        <v>9702</v>
      </c>
      <c r="B3062" s="22">
        <v>63191107</v>
      </c>
      <c r="C3062" s="22">
        <v>76.989999999999995</v>
      </c>
      <c r="G3062" s="22">
        <v>76.989999999999995</v>
      </c>
    </row>
    <row r="3064" spans="1:7" x14ac:dyDescent="0.25">
      <c r="C3064" s="34">
        <f>SUM(C4:C3062)</f>
        <v>80312.870000000024</v>
      </c>
      <c r="D3064" s="34">
        <f t="shared" ref="D3064:G3064" si="0">SUM(D4:D3062)</f>
        <v>6875.1399999999958</v>
      </c>
      <c r="E3064" s="34">
        <f t="shared" si="0"/>
        <v>18003.029999999995</v>
      </c>
      <c r="F3064" s="34">
        <f t="shared" si="0"/>
        <v>14.64</v>
      </c>
      <c r="G3064" s="34">
        <f t="shared" si="0"/>
        <v>55420.059999999983</v>
      </c>
    </row>
    <row r="3065" spans="1:7" x14ac:dyDescent="0.25">
      <c r="C3065" s="34"/>
      <c r="D3065" s="34"/>
      <c r="E3065" s="34"/>
      <c r="F3065" s="34"/>
      <c r="G3065" s="34"/>
    </row>
    <row r="3066" spans="1:7" x14ac:dyDescent="0.25">
      <c r="C3066" s="34"/>
      <c r="D3066" s="35" t="s">
        <v>9703</v>
      </c>
      <c r="E3066" s="35">
        <f>D3064+E3064</f>
        <v>24878.169999999991</v>
      </c>
      <c r="F3066" s="34"/>
      <c r="G3066" s="34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3BA297EB-806A-45C1-8820-BA0DC02AB6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2DE6EA-B8A2-4435-BBF4-DAC71483708B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3.xml><?xml version="1.0" encoding="utf-8"?>
<ds:datastoreItem xmlns:ds="http://schemas.openxmlformats.org/officeDocument/2006/customXml" ds:itemID="{B1747D39-7016-41F7-8E60-4DB4D20CFCB3}"/>
</file>

<file path=customXml/itemProps4.xml><?xml version="1.0" encoding="utf-8"?>
<ds:datastoreItem xmlns:ds="http://schemas.openxmlformats.org/officeDocument/2006/customXml" ds:itemID="{D787A3F4-269A-4CF3-8322-0A0940731378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3.01</vt:lpstr>
      <vt:lpstr>HFTD WD 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2025-03-12T20:21:31Z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